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andolinho/Downloads/PhD/Matlab/Y2022ASSCC/"/>
    </mc:Choice>
  </mc:AlternateContent>
  <xr:revisionPtr revIDLastSave="0" documentId="13_ncr:1_{D03B05CC-E73C-8B41-8E8C-8D93368EC437}" xr6:coauthVersionLast="47" xr6:coauthVersionMax="47" xr10:uidLastSave="{00000000-0000-0000-0000-000000000000}"/>
  <bookViews>
    <workbookView xWindow="0" yWindow="0" windowWidth="28800" windowHeight="18000" xr2:uid="{F2B9B73B-550B-7D43-93C5-7F1FCB59172B}"/>
  </bookViews>
  <sheets>
    <sheet name="MemResistance" sheetId="2" r:id="rId1"/>
    <sheet name="Sheet1" sheetId="40" r:id="rId2"/>
    <sheet name="Sumit" sheetId="39" r:id="rId3"/>
    <sheet name="FinalRunSchematic" sheetId="30" r:id="rId4"/>
    <sheet name="ASSCC" sheetId="41" r:id="rId5"/>
    <sheet name="SheetResistance" sheetId="31" r:id="rId6"/>
    <sheet name="PostLayout" sheetId="36" r:id="rId7"/>
    <sheet name="PostlayoutBackup" sheetId="44" r:id="rId8"/>
    <sheet name="Rough" sheetId="37" r:id="rId9"/>
    <sheet name="Padrings" sheetId="38" r:id="rId10"/>
    <sheet name="Monte" sheetId="42" r:id="rId11"/>
    <sheet name="Sheet3" sheetId="50" r:id="rId12"/>
    <sheet name="Montebackup" sheetId="43" r:id="rId13"/>
    <sheet name="shmoo" sheetId="45" r:id="rId14"/>
    <sheet name="shmooplot" sheetId="46" r:id="rId15"/>
    <sheet name="Sheet4" sheetId="48" r:id="rId16"/>
    <sheet name="Sheet2" sheetId="49" r:id="rId17"/>
  </sheets>
  <definedNames>
    <definedName name="_xlnm._FilterDatabase" localSheetId="10" hidden="1">Monte!$A$1:$K$1</definedName>
    <definedName name="_xlnm._FilterDatabase" localSheetId="13" hidden="1">shmoo!$A$1:$G$182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6" i="49" l="1"/>
  <c r="E16" i="49"/>
  <c r="F16" i="49"/>
  <c r="G16" i="49"/>
  <c r="C16" i="49"/>
  <c r="D8" i="49"/>
  <c r="E8" i="49"/>
  <c r="F8" i="49"/>
  <c r="G8" i="49"/>
  <c r="C8" i="49"/>
  <c r="D9" i="49"/>
  <c r="E9" i="49"/>
  <c r="F9" i="49"/>
  <c r="G9" i="49"/>
  <c r="C9" i="49"/>
  <c r="D6" i="49"/>
  <c r="D12" i="49" s="1"/>
  <c r="D15" i="49" s="1"/>
  <c r="E6" i="49"/>
  <c r="E10" i="49" s="1"/>
  <c r="F6" i="49"/>
  <c r="G6" i="49"/>
  <c r="C6" i="49"/>
  <c r="C12" i="49" s="1"/>
  <c r="C15" i="49" s="1"/>
  <c r="S3" i="36"/>
  <c r="S4" i="36"/>
  <c r="S5" i="36"/>
  <c r="S6" i="36"/>
  <c r="S7" i="36"/>
  <c r="S8" i="36"/>
  <c r="S9" i="36"/>
  <c r="S10" i="36"/>
  <c r="S11" i="36"/>
  <c r="S12" i="36"/>
  <c r="S13" i="36"/>
  <c r="S14" i="36"/>
  <c r="S15" i="36"/>
  <c r="S16" i="36"/>
  <c r="S17" i="36"/>
  <c r="S18" i="36"/>
  <c r="S19" i="36"/>
  <c r="S20" i="36"/>
  <c r="S21" i="36"/>
  <c r="S22" i="36"/>
  <c r="S23" i="36"/>
  <c r="S24" i="36"/>
  <c r="S25" i="36"/>
  <c r="S26" i="36"/>
  <c r="S27" i="36"/>
  <c r="S28" i="36"/>
  <c r="S29" i="36"/>
  <c r="S30" i="36"/>
  <c r="S31" i="36"/>
  <c r="S32" i="36"/>
  <c r="S33" i="36"/>
  <c r="S34" i="36"/>
  <c r="S35" i="36"/>
  <c r="S36" i="36"/>
  <c r="S37" i="36"/>
  <c r="S38" i="36"/>
  <c r="S39" i="36"/>
  <c r="S40" i="36"/>
  <c r="S41" i="36"/>
  <c r="S42" i="36"/>
  <c r="S43" i="36"/>
  <c r="S44" i="36"/>
  <c r="S45" i="36"/>
  <c r="S46" i="36"/>
  <c r="S47" i="36"/>
  <c r="S48" i="36"/>
  <c r="S49" i="36"/>
  <c r="S50" i="36"/>
  <c r="S51" i="36"/>
  <c r="S52" i="36"/>
  <c r="S53" i="36"/>
  <c r="S54" i="36"/>
  <c r="S55" i="36"/>
  <c r="S56" i="36"/>
  <c r="S57" i="36"/>
  <c r="S58" i="36"/>
  <c r="S59" i="36"/>
  <c r="S60" i="36"/>
  <c r="S61" i="36"/>
  <c r="S62" i="36"/>
  <c r="S63" i="36"/>
  <c r="S64" i="36"/>
  <c r="S65" i="36"/>
  <c r="S66" i="36"/>
  <c r="S2" i="36"/>
  <c r="Z2" i="45"/>
  <c r="AA2" i="45"/>
  <c r="AB2" i="45"/>
  <c r="AC2" i="45"/>
  <c r="AD2" i="45"/>
  <c r="AE2" i="45"/>
  <c r="AF2" i="45"/>
  <c r="AG2" i="45"/>
  <c r="AH2" i="45"/>
  <c r="AI2" i="45"/>
  <c r="AJ2" i="45"/>
  <c r="AK2" i="45"/>
  <c r="AL2" i="45"/>
  <c r="AM2" i="45"/>
  <c r="AN2" i="45"/>
  <c r="AO2" i="45"/>
  <c r="AP2" i="45"/>
  <c r="AQ2" i="45"/>
  <c r="AR2" i="45"/>
  <c r="AS2" i="45"/>
  <c r="Z3" i="45"/>
  <c r="AA3" i="45"/>
  <c r="AB3" i="45"/>
  <c r="AC3" i="45"/>
  <c r="AD3" i="45"/>
  <c r="AE3" i="45"/>
  <c r="AF3" i="45"/>
  <c r="AG3" i="45"/>
  <c r="AH3" i="45"/>
  <c r="AI3" i="45"/>
  <c r="AJ3" i="45"/>
  <c r="AK3" i="45"/>
  <c r="AL3" i="45"/>
  <c r="AM3" i="45"/>
  <c r="AN3" i="45"/>
  <c r="AO3" i="45"/>
  <c r="AP3" i="45"/>
  <c r="AQ3" i="45"/>
  <c r="AR3" i="45"/>
  <c r="AS3" i="45"/>
  <c r="Z4" i="45"/>
  <c r="AA4" i="45"/>
  <c r="AB4" i="45"/>
  <c r="AC4" i="45"/>
  <c r="AD4" i="45"/>
  <c r="AE4" i="45"/>
  <c r="AF4" i="45"/>
  <c r="AG4" i="45"/>
  <c r="AH4" i="45"/>
  <c r="AI4" i="45"/>
  <c r="AJ4" i="45"/>
  <c r="AK4" i="45"/>
  <c r="AL4" i="45"/>
  <c r="AM4" i="45"/>
  <c r="AN4" i="45"/>
  <c r="AO4" i="45"/>
  <c r="AP4" i="45"/>
  <c r="AQ4" i="45"/>
  <c r="AR4" i="45"/>
  <c r="AS4" i="45"/>
  <c r="Z5" i="45"/>
  <c r="AA5" i="45"/>
  <c r="AB5" i="45"/>
  <c r="AC5" i="45"/>
  <c r="AD5" i="45"/>
  <c r="AE5" i="45"/>
  <c r="AF5" i="45"/>
  <c r="AG5" i="45"/>
  <c r="AH5" i="45"/>
  <c r="AI5" i="45"/>
  <c r="AJ5" i="45"/>
  <c r="AK5" i="45"/>
  <c r="AL5" i="45"/>
  <c r="AM5" i="45"/>
  <c r="AN5" i="45"/>
  <c r="AO5" i="45"/>
  <c r="AP5" i="45"/>
  <c r="AQ5" i="45"/>
  <c r="AR5" i="45"/>
  <c r="AS5" i="45"/>
  <c r="Z6" i="45"/>
  <c r="AA6" i="45"/>
  <c r="AB6" i="45"/>
  <c r="AC6" i="45"/>
  <c r="AD6" i="45"/>
  <c r="AE6" i="45"/>
  <c r="AF6" i="45"/>
  <c r="AG6" i="45"/>
  <c r="AH6" i="45"/>
  <c r="AI6" i="45"/>
  <c r="AJ6" i="45"/>
  <c r="AK6" i="45"/>
  <c r="AL6" i="45"/>
  <c r="AM6" i="45"/>
  <c r="AN6" i="45"/>
  <c r="AO6" i="45"/>
  <c r="AP6" i="45"/>
  <c r="AQ6" i="45"/>
  <c r="AR6" i="45"/>
  <c r="AS6" i="45"/>
  <c r="Z7" i="45"/>
  <c r="AA7" i="45"/>
  <c r="AB7" i="45"/>
  <c r="AC7" i="45"/>
  <c r="AD7" i="45"/>
  <c r="AE7" i="45"/>
  <c r="AF7" i="45"/>
  <c r="AG7" i="45"/>
  <c r="AH7" i="45"/>
  <c r="AI7" i="45"/>
  <c r="AJ7" i="45"/>
  <c r="AK7" i="45"/>
  <c r="AL7" i="45"/>
  <c r="AM7" i="45"/>
  <c r="AN7" i="45"/>
  <c r="AO7" i="45"/>
  <c r="AP7" i="45"/>
  <c r="AQ7" i="45"/>
  <c r="AR7" i="45"/>
  <c r="AS7" i="45"/>
  <c r="Z8" i="45"/>
  <c r="AA8" i="45"/>
  <c r="AB8" i="45"/>
  <c r="AC8" i="45"/>
  <c r="AD8" i="45"/>
  <c r="AE8" i="45"/>
  <c r="AF8" i="45"/>
  <c r="AG8" i="45"/>
  <c r="AH8" i="45"/>
  <c r="AI8" i="45"/>
  <c r="AJ8" i="45"/>
  <c r="AK8" i="45"/>
  <c r="AL8" i="45"/>
  <c r="AM8" i="45"/>
  <c r="AN8" i="45"/>
  <c r="AO8" i="45"/>
  <c r="AP8" i="45"/>
  <c r="AQ8" i="45"/>
  <c r="AR8" i="45"/>
  <c r="AS8" i="45"/>
  <c r="Z9" i="45"/>
  <c r="AA9" i="45"/>
  <c r="AB9" i="45"/>
  <c r="AC9" i="45"/>
  <c r="AD9" i="45"/>
  <c r="AE9" i="45"/>
  <c r="AF9" i="45"/>
  <c r="AG9" i="45"/>
  <c r="AH9" i="45"/>
  <c r="AI9" i="45"/>
  <c r="AJ9" i="45"/>
  <c r="AK9" i="45"/>
  <c r="AL9" i="45"/>
  <c r="AM9" i="45"/>
  <c r="AN9" i="45"/>
  <c r="AO9" i="45"/>
  <c r="AP9" i="45"/>
  <c r="AQ9" i="45"/>
  <c r="AR9" i="45"/>
  <c r="AS9" i="45"/>
  <c r="Z10" i="45"/>
  <c r="AA10" i="45"/>
  <c r="AB10" i="45"/>
  <c r="AC10" i="45"/>
  <c r="AD10" i="45"/>
  <c r="AE10" i="45"/>
  <c r="AF10" i="45"/>
  <c r="AG10" i="45"/>
  <c r="AH10" i="45"/>
  <c r="AI10" i="45"/>
  <c r="AJ10" i="45"/>
  <c r="AK10" i="45"/>
  <c r="AL10" i="45"/>
  <c r="AM10" i="45"/>
  <c r="AN10" i="45"/>
  <c r="AO10" i="45"/>
  <c r="AP10" i="45"/>
  <c r="AQ10" i="45"/>
  <c r="AR10" i="45"/>
  <c r="AS10" i="45"/>
  <c r="Z11" i="45"/>
  <c r="AA11" i="45"/>
  <c r="AB11" i="45"/>
  <c r="AC11" i="45"/>
  <c r="AD11" i="45"/>
  <c r="AE11" i="45"/>
  <c r="AF11" i="45"/>
  <c r="AG11" i="45"/>
  <c r="AH11" i="45"/>
  <c r="AI11" i="45"/>
  <c r="AJ11" i="45"/>
  <c r="AK11" i="45"/>
  <c r="AL11" i="45"/>
  <c r="AM11" i="45"/>
  <c r="AN11" i="45"/>
  <c r="AO11" i="45"/>
  <c r="AP11" i="45"/>
  <c r="AQ11" i="45"/>
  <c r="AR11" i="45"/>
  <c r="AS11" i="45"/>
  <c r="Z12" i="45"/>
  <c r="AA12" i="45"/>
  <c r="AB12" i="45"/>
  <c r="AC12" i="45"/>
  <c r="AD12" i="45"/>
  <c r="AE12" i="45"/>
  <c r="AF12" i="45"/>
  <c r="AG12" i="45"/>
  <c r="AH12" i="45"/>
  <c r="AI12" i="45"/>
  <c r="AJ12" i="45"/>
  <c r="AK12" i="45"/>
  <c r="AL12" i="45"/>
  <c r="AM12" i="45"/>
  <c r="AN12" i="45"/>
  <c r="AO12" i="45"/>
  <c r="AP12" i="45"/>
  <c r="AQ12" i="45"/>
  <c r="AR12" i="45"/>
  <c r="AS12" i="45"/>
  <c r="Z13" i="45"/>
  <c r="AA13" i="45"/>
  <c r="AB13" i="45"/>
  <c r="AC13" i="45"/>
  <c r="AD13" i="45"/>
  <c r="AE13" i="45"/>
  <c r="AF13" i="45"/>
  <c r="AG13" i="45"/>
  <c r="AH13" i="45"/>
  <c r="AI13" i="45"/>
  <c r="AJ13" i="45"/>
  <c r="AK13" i="45"/>
  <c r="AL13" i="45"/>
  <c r="AM13" i="45"/>
  <c r="AN13" i="45"/>
  <c r="AO13" i="45"/>
  <c r="AP13" i="45"/>
  <c r="AQ13" i="45"/>
  <c r="AR13" i="45"/>
  <c r="AS13" i="45"/>
  <c r="Z14" i="45"/>
  <c r="AA14" i="45"/>
  <c r="AB14" i="45"/>
  <c r="AC14" i="45"/>
  <c r="AD14" i="45"/>
  <c r="AE14" i="45"/>
  <c r="AF14" i="45"/>
  <c r="AG14" i="45"/>
  <c r="AH14" i="45"/>
  <c r="AI14" i="45"/>
  <c r="AJ14" i="45"/>
  <c r="AK14" i="45"/>
  <c r="AL14" i="45"/>
  <c r="AM14" i="45"/>
  <c r="AN14" i="45"/>
  <c r="AO14" i="45"/>
  <c r="AP14" i="45"/>
  <c r="AQ14" i="45"/>
  <c r="AR14" i="45"/>
  <c r="AS14" i="45"/>
  <c r="Z15" i="45"/>
  <c r="AA15" i="45"/>
  <c r="AB15" i="45"/>
  <c r="AC15" i="45"/>
  <c r="AD15" i="45"/>
  <c r="AE15" i="45"/>
  <c r="AF15" i="45"/>
  <c r="AG15" i="45"/>
  <c r="AH15" i="45"/>
  <c r="AI15" i="45"/>
  <c r="AJ15" i="45"/>
  <c r="AK15" i="45"/>
  <c r="AL15" i="45"/>
  <c r="AM15" i="45"/>
  <c r="AN15" i="45"/>
  <c r="AO15" i="45"/>
  <c r="AP15" i="45"/>
  <c r="AQ15" i="45"/>
  <c r="AR15" i="45"/>
  <c r="AS15" i="45"/>
  <c r="Z16" i="45"/>
  <c r="AA16" i="45"/>
  <c r="AB16" i="45"/>
  <c r="AC16" i="45"/>
  <c r="AD16" i="45"/>
  <c r="AE16" i="45"/>
  <c r="AF16" i="45"/>
  <c r="AG16" i="45"/>
  <c r="AH16" i="45"/>
  <c r="AI16" i="45"/>
  <c r="AJ16" i="45"/>
  <c r="AK16" i="45"/>
  <c r="AL16" i="45"/>
  <c r="AM16" i="45"/>
  <c r="AN16" i="45"/>
  <c r="AO16" i="45"/>
  <c r="AP16" i="45"/>
  <c r="AQ16" i="45"/>
  <c r="AR16" i="45"/>
  <c r="AS16" i="45"/>
  <c r="Z17" i="45"/>
  <c r="AA17" i="45"/>
  <c r="AB17" i="45"/>
  <c r="AC17" i="45"/>
  <c r="AD17" i="45"/>
  <c r="AE17" i="45"/>
  <c r="AF17" i="45"/>
  <c r="AG17" i="45"/>
  <c r="AH17" i="45"/>
  <c r="AI17" i="45"/>
  <c r="AJ17" i="45"/>
  <c r="AK17" i="45"/>
  <c r="AL17" i="45"/>
  <c r="AM17" i="45"/>
  <c r="AN17" i="45"/>
  <c r="AO17" i="45"/>
  <c r="AP17" i="45"/>
  <c r="AQ17" i="45"/>
  <c r="AR17" i="45"/>
  <c r="AS17" i="45"/>
  <c r="Z18" i="45"/>
  <c r="AA18" i="45"/>
  <c r="AB18" i="45"/>
  <c r="AC18" i="45"/>
  <c r="AD18" i="45"/>
  <c r="AE18" i="45"/>
  <c r="AF18" i="45"/>
  <c r="AG18" i="45"/>
  <c r="AH18" i="45"/>
  <c r="AI18" i="45"/>
  <c r="AJ18" i="45"/>
  <c r="AK18" i="45"/>
  <c r="AL18" i="45"/>
  <c r="AM18" i="45"/>
  <c r="AN18" i="45"/>
  <c r="AO18" i="45"/>
  <c r="AP18" i="45"/>
  <c r="AQ18" i="45"/>
  <c r="AR18" i="45"/>
  <c r="AS18" i="45"/>
  <c r="Z19" i="45"/>
  <c r="AA19" i="45"/>
  <c r="AB19" i="45"/>
  <c r="AC19" i="45"/>
  <c r="AD19" i="45"/>
  <c r="AE19" i="45"/>
  <c r="AF19" i="45"/>
  <c r="AG19" i="45"/>
  <c r="AH19" i="45"/>
  <c r="AI19" i="45"/>
  <c r="AJ19" i="45"/>
  <c r="AK19" i="45"/>
  <c r="AL19" i="45"/>
  <c r="AM19" i="45"/>
  <c r="AN19" i="45"/>
  <c r="AO19" i="45"/>
  <c r="AP19" i="45"/>
  <c r="AQ19" i="45"/>
  <c r="AR19" i="45"/>
  <c r="AS19" i="45"/>
  <c r="Z20" i="45"/>
  <c r="AA20" i="45"/>
  <c r="AB20" i="45"/>
  <c r="AC20" i="45"/>
  <c r="AD20" i="45"/>
  <c r="AE20" i="45"/>
  <c r="AF20" i="45"/>
  <c r="AG20" i="45"/>
  <c r="AH20" i="45"/>
  <c r="AI20" i="45"/>
  <c r="AJ20" i="45"/>
  <c r="AK20" i="45"/>
  <c r="AL20" i="45"/>
  <c r="AM20" i="45"/>
  <c r="AN20" i="45"/>
  <c r="AO20" i="45"/>
  <c r="AP20" i="45"/>
  <c r="AQ20" i="45"/>
  <c r="AR20" i="45"/>
  <c r="AS20" i="45"/>
  <c r="Z21" i="45"/>
  <c r="AA21" i="45"/>
  <c r="AB21" i="45"/>
  <c r="AC21" i="45"/>
  <c r="AD21" i="45"/>
  <c r="AE21" i="45"/>
  <c r="AF21" i="45"/>
  <c r="AG21" i="45"/>
  <c r="AH21" i="45"/>
  <c r="AI21" i="45"/>
  <c r="AJ21" i="45"/>
  <c r="AK21" i="45"/>
  <c r="AL21" i="45"/>
  <c r="AM21" i="45"/>
  <c r="AN21" i="45"/>
  <c r="AO21" i="45"/>
  <c r="AP21" i="45"/>
  <c r="AQ21" i="45"/>
  <c r="AR21" i="45"/>
  <c r="AS21" i="45"/>
  <c r="Z22" i="45"/>
  <c r="AA22" i="45"/>
  <c r="AB22" i="45"/>
  <c r="AC22" i="45"/>
  <c r="AD22" i="45"/>
  <c r="AE22" i="45"/>
  <c r="AF22" i="45"/>
  <c r="AG22" i="45"/>
  <c r="AH22" i="45"/>
  <c r="AI22" i="45"/>
  <c r="AJ22" i="45"/>
  <c r="AK22" i="45"/>
  <c r="AL22" i="45"/>
  <c r="AM22" i="45"/>
  <c r="AN22" i="45"/>
  <c r="AO22" i="45"/>
  <c r="AP22" i="45"/>
  <c r="AQ22" i="45"/>
  <c r="AR22" i="45"/>
  <c r="AS22" i="45"/>
  <c r="Z23" i="45"/>
  <c r="AA23" i="45"/>
  <c r="AB23" i="45"/>
  <c r="AC23" i="45"/>
  <c r="AD23" i="45"/>
  <c r="AE23" i="45"/>
  <c r="AF23" i="45"/>
  <c r="AG23" i="45"/>
  <c r="AH23" i="45"/>
  <c r="AI23" i="45"/>
  <c r="AJ23" i="45"/>
  <c r="AK23" i="45"/>
  <c r="AL23" i="45"/>
  <c r="AM23" i="45"/>
  <c r="AN23" i="45"/>
  <c r="AO23" i="45"/>
  <c r="AP23" i="45"/>
  <c r="AQ23" i="45"/>
  <c r="AR23" i="45"/>
  <c r="AS23" i="45"/>
  <c r="Z24" i="45"/>
  <c r="AA24" i="45"/>
  <c r="AB24" i="45"/>
  <c r="AC24" i="45"/>
  <c r="AD24" i="45"/>
  <c r="AE24" i="45"/>
  <c r="AF24" i="45"/>
  <c r="AG24" i="45"/>
  <c r="AH24" i="45"/>
  <c r="AI24" i="45"/>
  <c r="AJ24" i="45"/>
  <c r="AK24" i="45"/>
  <c r="AL24" i="45"/>
  <c r="AM24" i="45"/>
  <c r="AN24" i="45"/>
  <c r="AO24" i="45"/>
  <c r="AP24" i="45"/>
  <c r="AQ24" i="45"/>
  <c r="AR24" i="45"/>
  <c r="AS24" i="45"/>
  <c r="Z25" i="45"/>
  <c r="AA25" i="45"/>
  <c r="AB25" i="45"/>
  <c r="AC25" i="45"/>
  <c r="AD25" i="45"/>
  <c r="AE25" i="45"/>
  <c r="AF25" i="45"/>
  <c r="AG25" i="45"/>
  <c r="AH25" i="45"/>
  <c r="AI25" i="45"/>
  <c r="AJ25" i="45"/>
  <c r="AK25" i="45"/>
  <c r="AL25" i="45"/>
  <c r="AM25" i="45"/>
  <c r="AN25" i="45"/>
  <c r="AO25" i="45"/>
  <c r="AP25" i="45"/>
  <c r="AQ25" i="45"/>
  <c r="AR25" i="45"/>
  <c r="AS25" i="45"/>
  <c r="Z26" i="45"/>
  <c r="AA26" i="45"/>
  <c r="AB26" i="45"/>
  <c r="AC26" i="45"/>
  <c r="AD26" i="45"/>
  <c r="AE26" i="45"/>
  <c r="AF26" i="45"/>
  <c r="AG26" i="45"/>
  <c r="AH26" i="45"/>
  <c r="AI26" i="45"/>
  <c r="AJ26" i="45"/>
  <c r="AK26" i="45"/>
  <c r="AL26" i="45"/>
  <c r="AM26" i="45"/>
  <c r="AN26" i="45"/>
  <c r="AO26" i="45"/>
  <c r="AP26" i="45"/>
  <c r="AQ26" i="45"/>
  <c r="AR26" i="45"/>
  <c r="AS26" i="45"/>
  <c r="Z27" i="45"/>
  <c r="AA27" i="45"/>
  <c r="AB27" i="45"/>
  <c r="AC27" i="45"/>
  <c r="AD27" i="45"/>
  <c r="AE27" i="45"/>
  <c r="AF27" i="45"/>
  <c r="AG27" i="45"/>
  <c r="AH27" i="45"/>
  <c r="AI27" i="45"/>
  <c r="AJ27" i="45"/>
  <c r="AK27" i="45"/>
  <c r="AL27" i="45"/>
  <c r="AM27" i="45"/>
  <c r="AN27" i="45"/>
  <c r="AO27" i="45"/>
  <c r="AP27" i="45"/>
  <c r="AQ27" i="45"/>
  <c r="AR27" i="45"/>
  <c r="AS27" i="45"/>
  <c r="Z28" i="45"/>
  <c r="AA28" i="45"/>
  <c r="AB28" i="45"/>
  <c r="AC28" i="45"/>
  <c r="AD28" i="45"/>
  <c r="AE28" i="45"/>
  <c r="AF28" i="45"/>
  <c r="AG28" i="45"/>
  <c r="AH28" i="45"/>
  <c r="AI28" i="45"/>
  <c r="AJ28" i="45"/>
  <c r="AK28" i="45"/>
  <c r="AL28" i="45"/>
  <c r="AM28" i="45"/>
  <c r="AN28" i="45"/>
  <c r="AO28" i="45"/>
  <c r="AP28" i="45"/>
  <c r="AQ28" i="45"/>
  <c r="AR28" i="45"/>
  <c r="AS28" i="45"/>
  <c r="Z29" i="45"/>
  <c r="AA29" i="45"/>
  <c r="AB29" i="45"/>
  <c r="AC29" i="45"/>
  <c r="AD29" i="45"/>
  <c r="AE29" i="45"/>
  <c r="AF29" i="45"/>
  <c r="AG29" i="45"/>
  <c r="AH29" i="45"/>
  <c r="AI29" i="45"/>
  <c r="AJ29" i="45"/>
  <c r="AK29" i="45"/>
  <c r="AL29" i="45"/>
  <c r="AM29" i="45"/>
  <c r="AN29" i="45"/>
  <c r="AO29" i="45"/>
  <c r="AP29" i="45"/>
  <c r="AQ29" i="45"/>
  <c r="AR29" i="45"/>
  <c r="AS29" i="45"/>
  <c r="Z30" i="45"/>
  <c r="AA30" i="45"/>
  <c r="AB30" i="45"/>
  <c r="AC30" i="45"/>
  <c r="AD30" i="45"/>
  <c r="AE30" i="45"/>
  <c r="AF30" i="45"/>
  <c r="AG30" i="45"/>
  <c r="AH30" i="45"/>
  <c r="AI30" i="45"/>
  <c r="AJ30" i="45"/>
  <c r="AK30" i="45"/>
  <c r="AL30" i="45"/>
  <c r="AM30" i="45"/>
  <c r="AN30" i="45"/>
  <c r="AO30" i="45"/>
  <c r="AP30" i="45"/>
  <c r="AQ30" i="45"/>
  <c r="AR30" i="45"/>
  <c r="AS30" i="45"/>
  <c r="Z31" i="45"/>
  <c r="AA31" i="45"/>
  <c r="AB31" i="45"/>
  <c r="AC31" i="45"/>
  <c r="AD31" i="45"/>
  <c r="AE31" i="45"/>
  <c r="AF31" i="45"/>
  <c r="AG31" i="45"/>
  <c r="AH31" i="45"/>
  <c r="AI31" i="45"/>
  <c r="AJ31" i="45"/>
  <c r="AK31" i="45"/>
  <c r="AL31" i="45"/>
  <c r="AM31" i="45"/>
  <c r="AN31" i="45"/>
  <c r="AO31" i="45"/>
  <c r="AP31" i="45"/>
  <c r="AQ31" i="45"/>
  <c r="AR31" i="45"/>
  <c r="AS31" i="45"/>
  <c r="Z32" i="45"/>
  <c r="AA32" i="45"/>
  <c r="AB32" i="45"/>
  <c r="AC32" i="45"/>
  <c r="AD32" i="45"/>
  <c r="AE32" i="45"/>
  <c r="AF32" i="45"/>
  <c r="AG32" i="45"/>
  <c r="AH32" i="45"/>
  <c r="AI32" i="45"/>
  <c r="AJ32" i="45"/>
  <c r="AK32" i="45"/>
  <c r="AL32" i="45"/>
  <c r="AM32" i="45"/>
  <c r="AN32" i="45"/>
  <c r="AO32" i="45"/>
  <c r="AP32" i="45"/>
  <c r="AQ32" i="45"/>
  <c r="AR32" i="45"/>
  <c r="AS32" i="45"/>
  <c r="Z33" i="45"/>
  <c r="AA33" i="45"/>
  <c r="AB33" i="45"/>
  <c r="AC33" i="45"/>
  <c r="AD33" i="45"/>
  <c r="AE33" i="45"/>
  <c r="AF33" i="45"/>
  <c r="AG33" i="45"/>
  <c r="AH33" i="45"/>
  <c r="AI33" i="45"/>
  <c r="AJ33" i="45"/>
  <c r="AK33" i="45"/>
  <c r="AL33" i="45"/>
  <c r="AM33" i="45"/>
  <c r="AN33" i="45"/>
  <c r="AO33" i="45"/>
  <c r="AP33" i="45"/>
  <c r="AQ33" i="45"/>
  <c r="AR33" i="45"/>
  <c r="AS33" i="45"/>
  <c r="Z34" i="45"/>
  <c r="AA34" i="45"/>
  <c r="AB34" i="45"/>
  <c r="AC34" i="45"/>
  <c r="AD34" i="45"/>
  <c r="AE34" i="45"/>
  <c r="AF34" i="45"/>
  <c r="AG34" i="45"/>
  <c r="AH34" i="45"/>
  <c r="AI34" i="45"/>
  <c r="AJ34" i="45"/>
  <c r="AK34" i="45"/>
  <c r="AL34" i="45"/>
  <c r="AM34" i="45"/>
  <c r="AN34" i="45"/>
  <c r="AO34" i="45"/>
  <c r="AP34" i="45"/>
  <c r="AQ34" i="45"/>
  <c r="AR34" i="45"/>
  <c r="AS34" i="45"/>
  <c r="Z35" i="45"/>
  <c r="AA35" i="45"/>
  <c r="AB35" i="45"/>
  <c r="AC35" i="45"/>
  <c r="AD35" i="45"/>
  <c r="AE35" i="45"/>
  <c r="AF35" i="45"/>
  <c r="AG35" i="45"/>
  <c r="AH35" i="45"/>
  <c r="AI35" i="45"/>
  <c r="AJ35" i="45"/>
  <c r="AK35" i="45"/>
  <c r="AL35" i="45"/>
  <c r="AM35" i="45"/>
  <c r="AN35" i="45"/>
  <c r="AO35" i="45"/>
  <c r="AP35" i="45"/>
  <c r="AQ35" i="45"/>
  <c r="AR35" i="45"/>
  <c r="AS35" i="45"/>
  <c r="Z36" i="45"/>
  <c r="AA36" i="45"/>
  <c r="AB36" i="45"/>
  <c r="AC36" i="45"/>
  <c r="AD36" i="45"/>
  <c r="AE36" i="45"/>
  <c r="AF36" i="45"/>
  <c r="AG36" i="45"/>
  <c r="AH36" i="45"/>
  <c r="AI36" i="45"/>
  <c r="AJ36" i="45"/>
  <c r="AK36" i="45"/>
  <c r="AL36" i="45"/>
  <c r="AM36" i="45"/>
  <c r="AN36" i="45"/>
  <c r="AO36" i="45"/>
  <c r="AP36" i="45"/>
  <c r="AQ36" i="45"/>
  <c r="AR36" i="45"/>
  <c r="AS36" i="45"/>
  <c r="Z37" i="45"/>
  <c r="AA37" i="45"/>
  <c r="AB37" i="45"/>
  <c r="AC37" i="45"/>
  <c r="AD37" i="45"/>
  <c r="AE37" i="45"/>
  <c r="AF37" i="45"/>
  <c r="AG37" i="45"/>
  <c r="AH37" i="45"/>
  <c r="AI37" i="45"/>
  <c r="AJ37" i="45"/>
  <c r="AK37" i="45"/>
  <c r="AL37" i="45"/>
  <c r="AM37" i="45"/>
  <c r="AN37" i="45"/>
  <c r="AO37" i="45"/>
  <c r="AP37" i="45"/>
  <c r="AQ37" i="45"/>
  <c r="AR37" i="45"/>
  <c r="AS37" i="45"/>
  <c r="Z38" i="45"/>
  <c r="AA38" i="45"/>
  <c r="AB38" i="45"/>
  <c r="AC38" i="45"/>
  <c r="AD38" i="45"/>
  <c r="AE38" i="45"/>
  <c r="AF38" i="45"/>
  <c r="AG38" i="45"/>
  <c r="AH38" i="45"/>
  <c r="AI38" i="45"/>
  <c r="AJ38" i="45"/>
  <c r="AK38" i="45"/>
  <c r="AL38" i="45"/>
  <c r="AM38" i="45"/>
  <c r="AN38" i="45"/>
  <c r="AO38" i="45"/>
  <c r="AP38" i="45"/>
  <c r="AQ38" i="45"/>
  <c r="AR38" i="45"/>
  <c r="AS38" i="45"/>
  <c r="Z39" i="45"/>
  <c r="AA39" i="45"/>
  <c r="AB39" i="45"/>
  <c r="AC39" i="45"/>
  <c r="AD39" i="45"/>
  <c r="AE39" i="45"/>
  <c r="AF39" i="45"/>
  <c r="AG39" i="45"/>
  <c r="AH39" i="45"/>
  <c r="AI39" i="45"/>
  <c r="AJ39" i="45"/>
  <c r="AK39" i="45"/>
  <c r="AL39" i="45"/>
  <c r="AM39" i="45"/>
  <c r="AN39" i="45"/>
  <c r="AO39" i="45"/>
  <c r="AP39" i="45"/>
  <c r="AQ39" i="45"/>
  <c r="AR39" i="45"/>
  <c r="AS39" i="45"/>
  <c r="Z40" i="45"/>
  <c r="AA40" i="45"/>
  <c r="AB40" i="45"/>
  <c r="AC40" i="45"/>
  <c r="AD40" i="45"/>
  <c r="AE40" i="45"/>
  <c r="AF40" i="45"/>
  <c r="AG40" i="45"/>
  <c r="AH40" i="45"/>
  <c r="AI40" i="45"/>
  <c r="AJ40" i="45"/>
  <c r="AK40" i="45"/>
  <c r="AL40" i="45"/>
  <c r="AM40" i="45"/>
  <c r="AN40" i="45"/>
  <c r="AO40" i="45"/>
  <c r="AP40" i="45"/>
  <c r="AQ40" i="45"/>
  <c r="AR40" i="45"/>
  <c r="AS40" i="45"/>
  <c r="Z41" i="45"/>
  <c r="AA41" i="45"/>
  <c r="AB41" i="45"/>
  <c r="AC41" i="45"/>
  <c r="AD41" i="45"/>
  <c r="AE41" i="45"/>
  <c r="AF41" i="45"/>
  <c r="AG41" i="45"/>
  <c r="AH41" i="45"/>
  <c r="AI41" i="45"/>
  <c r="AJ41" i="45"/>
  <c r="AK41" i="45"/>
  <c r="AL41" i="45"/>
  <c r="AM41" i="45"/>
  <c r="AN41" i="45"/>
  <c r="AO41" i="45"/>
  <c r="AP41" i="45"/>
  <c r="AQ41" i="45"/>
  <c r="AR41" i="45"/>
  <c r="AS41" i="45"/>
  <c r="Z42" i="45"/>
  <c r="AA42" i="45"/>
  <c r="AB42" i="45"/>
  <c r="AC42" i="45"/>
  <c r="AD42" i="45"/>
  <c r="AE42" i="45"/>
  <c r="AF42" i="45"/>
  <c r="AG42" i="45"/>
  <c r="AH42" i="45"/>
  <c r="AI42" i="45"/>
  <c r="AJ42" i="45"/>
  <c r="AK42" i="45"/>
  <c r="AL42" i="45"/>
  <c r="AM42" i="45"/>
  <c r="AN42" i="45"/>
  <c r="AO42" i="45"/>
  <c r="AP42" i="45"/>
  <c r="AQ42" i="45"/>
  <c r="AR42" i="45"/>
  <c r="AS42" i="45"/>
  <c r="Z43" i="45"/>
  <c r="AA43" i="45"/>
  <c r="AB43" i="45"/>
  <c r="AC43" i="45"/>
  <c r="AD43" i="45"/>
  <c r="AE43" i="45"/>
  <c r="AF43" i="45"/>
  <c r="AG43" i="45"/>
  <c r="AH43" i="45"/>
  <c r="AI43" i="45"/>
  <c r="AJ43" i="45"/>
  <c r="AK43" i="45"/>
  <c r="AL43" i="45"/>
  <c r="AM43" i="45"/>
  <c r="AN43" i="45"/>
  <c r="AO43" i="45"/>
  <c r="AP43" i="45"/>
  <c r="AQ43" i="45"/>
  <c r="AR43" i="45"/>
  <c r="AS43" i="45"/>
  <c r="Z44" i="45"/>
  <c r="AA44" i="45"/>
  <c r="AB44" i="45"/>
  <c r="AC44" i="45"/>
  <c r="AD44" i="45"/>
  <c r="AE44" i="45"/>
  <c r="AF44" i="45"/>
  <c r="AG44" i="45"/>
  <c r="AH44" i="45"/>
  <c r="AI44" i="45"/>
  <c r="AJ44" i="45"/>
  <c r="AK44" i="45"/>
  <c r="AL44" i="45"/>
  <c r="AM44" i="45"/>
  <c r="AN44" i="45"/>
  <c r="AO44" i="45"/>
  <c r="AP44" i="45"/>
  <c r="AQ44" i="45"/>
  <c r="AR44" i="45"/>
  <c r="AS44" i="45"/>
  <c r="Z45" i="45"/>
  <c r="AA45" i="45"/>
  <c r="AB45" i="45"/>
  <c r="AC45" i="45"/>
  <c r="AD45" i="45"/>
  <c r="AE45" i="45"/>
  <c r="AF45" i="45"/>
  <c r="AG45" i="45"/>
  <c r="AH45" i="45"/>
  <c r="AI45" i="45"/>
  <c r="AJ45" i="45"/>
  <c r="AK45" i="45"/>
  <c r="AL45" i="45"/>
  <c r="AM45" i="45"/>
  <c r="AN45" i="45"/>
  <c r="AO45" i="45"/>
  <c r="AP45" i="45"/>
  <c r="AQ45" i="45"/>
  <c r="AR45" i="45"/>
  <c r="AS45" i="45"/>
  <c r="Z46" i="45"/>
  <c r="AA46" i="45"/>
  <c r="AB46" i="45"/>
  <c r="AC46" i="45"/>
  <c r="AD46" i="45"/>
  <c r="AE46" i="45"/>
  <c r="AF46" i="45"/>
  <c r="AG46" i="45"/>
  <c r="AH46" i="45"/>
  <c r="AI46" i="45"/>
  <c r="AJ46" i="45"/>
  <c r="AK46" i="45"/>
  <c r="AL46" i="45"/>
  <c r="AM46" i="45"/>
  <c r="AN46" i="45"/>
  <c r="AO46" i="45"/>
  <c r="AP46" i="45"/>
  <c r="AQ46" i="45"/>
  <c r="AR46" i="45"/>
  <c r="AS46" i="45"/>
  <c r="Z47" i="45"/>
  <c r="AA47" i="45"/>
  <c r="AB47" i="45"/>
  <c r="AC47" i="45"/>
  <c r="AD47" i="45"/>
  <c r="AE47" i="45"/>
  <c r="AF47" i="45"/>
  <c r="AG47" i="45"/>
  <c r="AH47" i="45"/>
  <c r="AI47" i="45"/>
  <c r="AJ47" i="45"/>
  <c r="AK47" i="45"/>
  <c r="AL47" i="45"/>
  <c r="AM47" i="45"/>
  <c r="AN47" i="45"/>
  <c r="AO47" i="45"/>
  <c r="AP47" i="45"/>
  <c r="AQ47" i="45"/>
  <c r="AR47" i="45"/>
  <c r="AS47" i="45"/>
  <c r="Z48" i="45"/>
  <c r="AA48" i="45"/>
  <c r="AB48" i="45"/>
  <c r="AC48" i="45"/>
  <c r="AD48" i="45"/>
  <c r="AE48" i="45"/>
  <c r="AF48" i="45"/>
  <c r="AG48" i="45"/>
  <c r="AH48" i="45"/>
  <c r="AI48" i="45"/>
  <c r="AJ48" i="45"/>
  <c r="AK48" i="45"/>
  <c r="AL48" i="45"/>
  <c r="AM48" i="45"/>
  <c r="AN48" i="45"/>
  <c r="AO48" i="45"/>
  <c r="AP48" i="45"/>
  <c r="AQ48" i="45"/>
  <c r="AR48" i="45"/>
  <c r="AS48" i="45"/>
  <c r="Z49" i="45"/>
  <c r="AA49" i="45"/>
  <c r="AB49" i="45"/>
  <c r="AC49" i="45"/>
  <c r="AD49" i="45"/>
  <c r="AE49" i="45"/>
  <c r="AF49" i="45"/>
  <c r="AG49" i="45"/>
  <c r="AH49" i="45"/>
  <c r="AI49" i="45"/>
  <c r="AJ49" i="45"/>
  <c r="AK49" i="45"/>
  <c r="AL49" i="45"/>
  <c r="AM49" i="45"/>
  <c r="AN49" i="45"/>
  <c r="AO49" i="45"/>
  <c r="AP49" i="45"/>
  <c r="AQ49" i="45"/>
  <c r="AR49" i="45"/>
  <c r="AS49" i="45"/>
  <c r="Z50" i="45"/>
  <c r="AA50" i="45"/>
  <c r="AB50" i="45"/>
  <c r="AC50" i="45"/>
  <c r="AD50" i="45"/>
  <c r="AE50" i="45"/>
  <c r="AF50" i="45"/>
  <c r="AG50" i="45"/>
  <c r="AH50" i="45"/>
  <c r="AI50" i="45"/>
  <c r="AJ50" i="45"/>
  <c r="AK50" i="45"/>
  <c r="AL50" i="45"/>
  <c r="AM50" i="45"/>
  <c r="AN50" i="45"/>
  <c r="AO50" i="45"/>
  <c r="AP50" i="45"/>
  <c r="AQ50" i="45"/>
  <c r="AR50" i="45"/>
  <c r="AS50" i="45"/>
  <c r="Z51" i="45"/>
  <c r="AA51" i="45"/>
  <c r="AB51" i="45"/>
  <c r="AC51" i="45"/>
  <c r="AD51" i="45"/>
  <c r="AE51" i="45"/>
  <c r="AF51" i="45"/>
  <c r="AG51" i="45"/>
  <c r="AH51" i="45"/>
  <c r="AI51" i="45"/>
  <c r="AJ51" i="45"/>
  <c r="AK51" i="45"/>
  <c r="AL51" i="45"/>
  <c r="AM51" i="45"/>
  <c r="AN51" i="45"/>
  <c r="AO51" i="45"/>
  <c r="AP51" i="45"/>
  <c r="AQ51" i="45"/>
  <c r="AR51" i="45"/>
  <c r="AS51" i="45"/>
  <c r="Z52" i="45"/>
  <c r="AA52" i="45"/>
  <c r="AB52" i="45"/>
  <c r="AC52" i="45"/>
  <c r="AD52" i="45"/>
  <c r="AE52" i="45"/>
  <c r="AF52" i="45"/>
  <c r="AG52" i="45"/>
  <c r="AH52" i="45"/>
  <c r="AI52" i="45"/>
  <c r="AJ52" i="45"/>
  <c r="AK52" i="45"/>
  <c r="AL52" i="45"/>
  <c r="AM52" i="45"/>
  <c r="AN52" i="45"/>
  <c r="AO52" i="45"/>
  <c r="AP52" i="45"/>
  <c r="AQ52" i="45"/>
  <c r="AR52" i="45"/>
  <c r="AS52" i="45"/>
  <c r="Z53" i="45"/>
  <c r="AA53" i="45"/>
  <c r="AB53" i="45"/>
  <c r="AC53" i="45"/>
  <c r="AD53" i="45"/>
  <c r="AE53" i="45"/>
  <c r="AF53" i="45"/>
  <c r="AG53" i="45"/>
  <c r="AH53" i="45"/>
  <c r="AI53" i="45"/>
  <c r="AJ53" i="45"/>
  <c r="AK53" i="45"/>
  <c r="AL53" i="45"/>
  <c r="AM53" i="45"/>
  <c r="AN53" i="45"/>
  <c r="AO53" i="45"/>
  <c r="AP53" i="45"/>
  <c r="AQ53" i="45"/>
  <c r="AR53" i="45"/>
  <c r="AS53" i="45"/>
  <c r="Z54" i="45"/>
  <c r="AA54" i="45"/>
  <c r="AB54" i="45"/>
  <c r="AC54" i="45"/>
  <c r="AD54" i="45"/>
  <c r="AE54" i="45"/>
  <c r="AF54" i="45"/>
  <c r="AG54" i="45"/>
  <c r="AH54" i="45"/>
  <c r="AI54" i="45"/>
  <c r="AJ54" i="45"/>
  <c r="AK54" i="45"/>
  <c r="AL54" i="45"/>
  <c r="AM54" i="45"/>
  <c r="AN54" i="45"/>
  <c r="AO54" i="45"/>
  <c r="AP54" i="45"/>
  <c r="AQ54" i="45"/>
  <c r="AR54" i="45"/>
  <c r="AS54" i="45"/>
  <c r="Z55" i="45"/>
  <c r="AA55" i="45"/>
  <c r="AB55" i="45"/>
  <c r="AC55" i="45"/>
  <c r="AD55" i="45"/>
  <c r="AE55" i="45"/>
  <c r="AF55" i="45"/>
  <c r="AG55" i="45"/>
  <c r="AH55" i="45"/>
  <c r="AI55" i="45"/>
  <c r="AJ55" i="45"/>
  <c r="AK55" i="45"/>
  <c r="AL55" i="45"/>
  <c r="AM55" i="45"/>
  <c r="AN55" i="45"/>
  <c r="AO55" i="45"/>
  <c r="AP55" i="45"/>
  <c r="AQ55" i="45"/>
  <c r="AR55" i="45"/>
  <c r="AS55" i="45"/>
  <c r="Z56" i="45"/>
  <c r="AA56" i="45"/>
  <c r="AB56" i="45"/>
  <c r="AC56" i="45"/>
  <c r="AD56" i="45"/>
  <c r="AE56" i="45"/>
  <c r="AF56" i="45"/>
  <c r="AG56" i="45"/>
  <c r="AH56" i="45"/>
  <c r="AI56" i="45"/>
  <c r="AJ56" i="45"/>
  <c r="AK56" i="45"/>
  <c r="AL56" i="45"/>
  <c r="AM56" i="45"/>
  <c r="AN56" i="45"/>
  <c r="AO56" i="45"/>
  <c r="AP56" i="45"/>
  <c r="AQ56" i="45"/>
  <c r="AR56" i="45"/>
  <c r="AS56" i="45"/>
  <c r="Z57" i="45"/>
  <c r="AA57" i="45"/>
  <c r="AB57" i="45"/>
  <c r="AC57" i="45"/>
  <c r="AD57" i="45"/>
  <c r="AE57" i="45"/>
  <c r="AF57" i="45"/>
  <c r="AG57" i="45"/>
  <c r="AH57" i="45"/>
  <c r="AI57" i="45"/>
  <c r="AJ57" i="45"/>
  <c r="AK57" i="45"/>
  <c r="AL57" i="45"/>
  <c r="AM57" i="45"/>
  <c r="AN57" i="45"/>
  <c r="AO57" i="45"/>
  <c r="AP57" i="45"/>
  <c r="AQ57" i="45"/>
  <c r="AR57" i="45"/>
  <c r="AS57" i="45"/>
  <c r="Z58" i="45"/>
  <c r="AA58" i="45"/>
  <c r="AB58" i="45"/>
  <c r="AC58" i="45"/>
  <c r="AD58" i="45"/>
  <c r="AE58" i="45"/>
  <c r="AF58" i="45"/>
  <c r="AG58" i="45"/>
  <c r="AH58" i="45"/>
  <c r="AI58" i="45"/>
  <c r="AJ58" i="45"/>
  <c r="AK58" i="45"/>
  <c r="AL58" i="45"/>
  <c r="AM58" i="45"/>
  <c r="AN58" i="45"/>
  <c r="AO58" i="45"/>
  <c r="AP58" i="45"/>
  <c r="AQ58" i="45"/>
  <c r="AR58" i="45"/>
  <c r="AS58" i="45"/>
  <c r="Z59" i="45"/>
  <c r="AA59" i="45"/>
  <c r="AB59" i="45"/>
  <c r="AC59" i="45"/>
  <c r="AD59" i="45"/>
  <c r="AE59" i="45"/>
  <c r="AF59" i="45"/>
  <c r="AG59" i="45"/>
  <c r="AH59" i="45"/>
  <c r="AI59" i="45"/>
  <c r="AJ59" i="45"/>
  <c r="AK59" i="45"/>
  <c r="AL59" i="45"/>
  <c r="AM59" i="45"/>
  <c r="AN59" i="45"/>
  <c r="AO59" i="45"/>
  <c r="AP59" i="45"/>
  <c r="AQ59" i="45"/>
  <c r="AR59" i="45"/>
  <c r="AS59" i="45"/>
  <c r="Z60" i="45"/>
  <c r="AA60" i="45"/>
  <c r="AB60" i="45"/>
  <c r="AC60" i="45"/>
  <c r="AD60" i="45"/>
  <c r="AE60" i="45"/>
  <c r="AF60" i="45"/>
  <c r="AG60" i="45"/>
  <c r="AH60" i="45"/>
  <c r="AI60" i="45"/>
  <c r="AJ60" i="45"/>
  <c r="AK60" i="45"/>
  <c r="AL60" i="45"/>
  <c r="AM60" i="45"/>
  <c r="AN60" i="45"/>
  <c r="AO60" i="45"/>
  <c r="AP60" i="45"/>
  <c r="AQ60" i="45"/>
  <c r="AR60" i="45"/>
  <c r="AS60" i="45"/>
  <c r="Z61" i="45"/>
  <c r="AA61" i="45"/>
  <c r="AB61" i="45"/>
  <c r="AC61" i="45"/>
  <c r="AD61" i="45"/>
  <c r="AE61" i="45"/>
  <c r="AF61" i="45"/>
  <c r="AG61" i="45"/>
  <c r="AH61" i="45"/>
  <c r="AI61" i="45"/>
  <c r="AJ61" i="45"/>
  <c r="AK61" i="45"/>
  <c r="AL61" i="45"/>
  <c r="AM61" i="45"/>
  <c r="AN61" i="45"/>
  <c r="AO61" i="45"/>
  <c r="AP61" i="45"/>
  <c r="AQ61" i="45"/>
  <c r="AR61" i="45"/>
  <c r="AS61" i="45"/>
  <c r="Z62" i="45"/>
  <c r="AA62" i="45"/>
  <c r="AB62" i="45"/>
  <c r="AC62" i="45"/>
  <c r="AD62" i="45"/>
  <c r="AE62" i="45"/>
  <c r="AF62" i="45"/>
  <c r="AG62" i="45"/>
  <c r="AH62" i="45"/>
  <c r="AI62" i="45"/>
  <c r="AJ62" i="45"/>
  <c r="AK62" i="45"/>
  <c r="AL62" i="45"/>
  <c r="AM62" i="45"/>
  <c r="AN62" i="45"/>
  <c r="AO62" i="45"/>
  <c r="AP62" i="45"/>
  <c r="AQ62" i="45"/>
  <c r="AR62" i="45"/>
  <c r="AS62" i="45"/>
  <c r="Z63" i="45"/>
  <c r="AA63" i="45"/>
  <c r="AB63" i="45"/>
  <c r="AC63" i="45"/>
  <c r="AD63" i="45"/>
  <c r="AE63" i="45"/>
  <c r="AF63" i="45"/>
  <c r="AG63" i="45"/>
  <c r="AH63" i="45"/>
  <c r="AI63" i="45"/>
  <c r="AJ63" i="45"/>
  <c r="AK63" i="45"/>
  <c r="AL63" i="45"/>
  <c r="AM63" i="45"/>
  <c r="AN63" i="45"/>
  <c r="AO63" i="45"/>
  <c r="AP63" i="45"/>
  <c r="AQ63" i="45"/>
  <c r="AR63" i="45"/>
  <c r="AS63" i="45"/>
  <c r="Z64" i="45"/>
  <c r="AA64" i="45"/>
  <c r="AB64" i="45"/>
  <c r="AC64" i="45"/>
  <c r="AD64" i="45"/>
  <c r="AE64" i="45"/>
  <c r="AF64" i="45"/>
  <c r="AG64" i="45"/>
  <c r="AH64" i="45"/>
  <c r="AI64" i="45"/>
  <c r="AJ64" i="45"/>
  <c r="AK64" i="45"/>
  <c r="AL64" i="45"/>
  <c r="AM64" i="45"/>
  <c r="AN64" i="45"/>
  <c r="AO64" i="45"/>
  <c r="AP64" i="45"/>
  <c r="AQ64" i="45"/>
  <c r="AR64" i="45"/>
  <c r="AS64" i="45"/>
  <c r="Z65" i="45"/>
  <c r="AA65" i="45"/>
  <c r="AB65" i="45"/>
  <c r="AC65" i="45"/>
  <c r="AD65" i="45"/>
  <c r="AE65" i="45"/>
  <c r="AF65" i="45"/>
  <c r="AG65" i="45"/>
  <c r="AH65" i="45"/>
  <c r="AI65" i="45"/>
  <c r="AJ65" i="45"/>
  <c r="AK65" i="45"/>
  <c r="AL65" i="45"/>
  <c r="AM65" i="45"/>
  <c r="AN65" i="45"/>
  <c r="AO65" i="45"/>
  <c r="AP65" i="45"/>
  <c r="AQ65" i="45"/>
  <c r="AR65" i="45"/>
  <c r="AS65" i="45"/>
  <c r="Z66" i="45"/>
  <c r="AA66" i="45"/>
  <c r="AB66" i="45"/>
  <c r="AC66" i="45"/>
  <c r="AD66" i="45"/>
  <c r="AE66" i="45"/>
  <c r="AF66" i="45"/>
  <c r="AG66" i="45"/>
  <c r="AH66" i="45"/>
  <c r="AI66" i="45"/>
  <c r="AJ66" i="45"/>
  <c r="AK66" i="45"/>
  <c r="AL66" i="45"/>
  <c r="AM66" i="45"/>
  <c r="AN66" i="45"/>
  <c r="AO66" i="45"/>
  <c r="AP66" i="45"/>
  <c r="AQ66" i="45"/>
  <c r="AR66" i="45"/>
  <c r="AS66" i="45"/>
  <c r="Z67" i="45"/>
  <c r="AA67" i="45"/>
  <c r="AB67" i="45"/>
  <c r="AC67" i="45"/>
  <c r="AD67" i="45"/>
  <c r="AE67" i="45"/>
  <c r="AF67" i="45"/>
  <c r="AG67" i="45"/>
  <c r="AH67" i="45"/>
  <c r="AI67" i="45"/>
  <c r="AJ67" i="45"/>
  <c r="AK67" i="45"/>
  <c r="AL67" i="45"/>
  <c r="AM67" i="45"/>
  <c r="AN67" i="45"/>
  <c r="AO67" i="45"/>
  <c r="AP67" i="45"/>
  <c r="AQ67" i="45"/>
  <c r="AR67" i="45"/>
  <c r="AS67" i="45"/>
  <c r="Z68" i="45"/>
  <c r="AA68" i="45"/>
  <c r="AB68" i="45"/>
  <c r="AC68" i="45"/>
  <c r="AD68" i="45"/>
  <c r="AE68" i="45"/>
  <c r="AF68" i="45"/>
  <c r="AG68" i="45"/>
  <c r="AH68" i="45"/>
  <c r="AI68" i="45"/>
  <c r="AJ68" i="45"/>
  <c r="AK68" i="45"/>
  <c r="AL68" i="45"/>
  <c r="AM68" i="45"/>
  <c r="AN68" i="45"/>
  <c r="AO68" i="45"/>
  <c r="AP68" i="45"/>
  <c r="AQ68" i="45"/>
  <c r="AR68" i="45"/>
  <c r="AS68" i="45"/>
  <c r="Z69" i="45"/>
  <c r="AA69" i="45"/>
  <c r="AB69" i="45"/>
  <c r="AC69" i="45"/>
  <c r="AD69" i="45"/>
  <c r="AE69" i="45"/>
  <c r="AF69" i="45"/>
  <c r="AG69" i="45"/>
  <c r="AH69" i="45"/>
  <c r="AI69" i="45"/>
  <c r="AJ69" i="45"/>
  <c r="AK69" i="45"/>
  <c r="AL69" i="45"/>
  <c r="AM69" i="45"/>
  <c r="AN69" i="45"/>
  <c r="AO69" i="45"/>
  <c r="AP69" i="45"/>
  <c r="AQ69" i="45"/>
  <c r="AR69" i="45"/>
  <c r="AS69" i="45"/>
  <c r="Z70" i="45"/>
  <c r="AA70" i="45"/>
  <c r="AB70" i="45"/>
  <c r="AC70" i="45"/>
  <c r="AD70" i="45"/>
  <c r="AE70" i="45"/>
  <c r="AF70" i="45"/>
  <c r="AG70" i="45"/>
  <c r="AH70" i="45"/>
  <c r="AI70" i="45"/>
  <c r="AJ70" i="45"/>
  <c r="AK70" i="45"/>
  <c r="AL70" i="45"/>
  <c r="AM70" i="45"/>
  <c r="AN70" i="45"/>
  <c r="AO70" i="45"/>
  <c r="AP70" i="45"/>
  <c r="AQ70" i="45"/>
  <c r="AR70" i="45"/>
  <c r="AS70" i="45"/>
  <c r="Z71" i="45"/>
  <c r="AA71" i="45"/>
  <c r="AB71" i="45"/>
  <c r="AC71" i="45"/>
  <c r="AD71" i="45"/>
  <c r="AE71" i="45"/>
  <c r="AF71" i="45"/>
  <c r="AG71" i="45"/>
  <c r="AH71" i="45"/>
  <c r="AI71" i="45"/>
  <c r="AJ71" i="45"/>
  <c r="AK71" i="45"/>
  <c r="AL71" i="45"/>
  <c r="AM71" i="45"/>
  <c r="AN71" i="45"/>
  <c r="AO71" i="45"/>
  <c r="AP71" i="45"/>
  <c r="AQ71" i="45"/>
  <c r="AR71" i="45"/>
  <c r="AS71" i="45"/>
  <c r="Z72" i="45"/>
  <c r="AA72" i="45"/>
  <c r="AB72" i="45"/>
  <c r="AC72" i="45"/>
  <c r="AD72" i="45"/>
  <c r="AE72" i="45"/>
  <c r="AF72" i="45"/>
  <c r="AG72" i="45"/>
  <c r="AH72" i="45"/>
  <c r="AI72" i="45"/>
  <c r="AJ72" i="45"/>
  <c r="AK72" i="45"/>
  <c r="AL72" i="45"/>
  <c r="AM72" i="45"/>
  <c r="AN72" i="45"/>
  <c r="AO72" i="45"/>
  <c r="AP72" i="45"/>
  <c r="AQ72" i="45"/>
  <c r="AR72" i="45"/>
  <c r="AS72" i="45"/>
  <c r="Z73" i="45"/>
  <c r="AA73" i="45"/>
  <c r="AB73" i="45"/>
  <c r="AC73" i="45"/>
  <c r="AD73" i="45"/>
  <c r="AE73" i="45"/>
  <c r="AF73" i="45"/>
  <c r="AG73" i="45"/>
  <c r="AH73" i="45"/>
  <c r="AI73" i="45"/>
  <c r="AJ73" i="45"/>
  <c r="AK73" i="45"/>
  <c r="AL73" i="45"/>
  <c r="AM73" i="45"/>
  <c r="AN73" i="45"/>
  <c r="AO73" i="45"/>
  <c r="AP73" i="45"/>
  <c r="AQ73" i="45"/>
  <c r="AR73" i="45"/>
  <c r="AS73" i="45"/>
  <c r="Z74" i="45"/>
  <c r="AA74" i="45"/>
  <c r="AB74" i="45"/>
  <c r="AC74" i="45"/>
  <c r="AD74" i="45"/>
  <c r="AE74" i="45"/>
  <c r="AF74" i="45"/>
  <c r="AG74" i="45"/>
  <c r="AH74" i="45"/>
  <c r="AI74" i="45"/>
  <c r="AJ74" i="45"/>
  <c r="AK74" i="45"/>
  <c r="AL74" i="45"/>
  <c r="AM74" i="45"/>
  <c r="AN74" i="45"/>
  <c r="AO74" i="45"/>
  <c r="AP74" i="45"/>
  <c r="AQ74" i="45"/>
  <c r="AR74" i="45"/>
  <c r="AS74" i="45"/>
  <c r="Z75" i="45"/>
  <c r="AA75" i="45"/>
  <c r="AB75" i="45"/>
  <c r="AC75" i="45"/>
  <c r="AD75" i="45"/>
  <c r="AE75" i="45"/>
  <c r="AF75" i="45"/>
  <c r="AG75" i="45"/>
  <c r="AH75" i="45"/>
  <c r="AI75" i="45"/>
  <c r="AJ75" i="45"/>
  <c r="AK75" i="45"/>
  <c r="AL75" i="45"/>
  <c r="AM75" i="45"/>
  <c r="AN75" i="45"/>
  <c r="AO75" i="45"/>
  <c r="AP75" i="45"/>
  <c r="AQ75" i="45"/>
  <c r="AR75" i="45"/>
  <c r="AS75" i="45"/>
  <c r="Z76" i="45"/>
  <c r="AA76" i="45"/>
  <c r="AB76" i="45"/>
  <c r="AC76" i="45"/>
  <c r="AD76" i="45"/>
  <c r="AE76" i="45"/>
  <c r="AF76" i="45"/>
  <c r="AG76" i="45"/>
  <c r="AH76" i="45"/>
  <c r="AI76" i="45"/>
  <c r="AJ76" i="45"/>
  <c r="AK76" i="45"/>
  <c r="AL76" i="45"/>
  <c r="AM76" i="45"/>
  <c r="AN76" i="45"/>
  <c r="AO76" i="45"/>
  <c r="AP76" i="45"/>
  <c r="AQ76" i="45"/>
  <c r="AR76" i="45"/>
  <c r="AS76" i="45"/>
  <c r="Z77" i="45"/>
  <c r="AA77" i="45"/>
  <c r="AB77" i="45"/>
  <c r="AC77" i="45"/>
  <c r="AD77" i="45"/>
  <c r="AE77" i="45"/>
  <c r="AF77" i="45"/>
  <c r="AG77" i="45"/>
  <c r="AH77" i="45"/>
  <c r="AI77" i="45"/>
  <c r="AJ77" i="45"/>
  <c r="AK77" i="45"/>
  <c r="AL77" i="45"/>
  <c r="AM77" i="45"/>
  <c r="AN77" i="45"/>
  <c r="AO77" i="45"/>
  <c r="AP77" i="45"/>
  <c r="AQ77" i="45"/>
  <c r="AR77" i="45"/>
  <c r="AS77" i="45"/>
  <c r="Z78" i="45"/>
  <c r="AA78" i="45"/>
  <c r="AB78" i="45"/>
  <c r="AC78" i="45"/>
  <c r="AD78" i="45"/>
  <c r="AE78" i="45"/>
  <c r="AF78" i="45"/>
  <c r="AG78" i="45"/>
  <c r="AH78" i="45"/>
  <c r="AI78" i="45"/>
  <c r="AJ78" i="45"/>
  <c r="AK78" i="45"/>
  <c r="AL78" i="45"/>
  <c r="AM78" i="45"/>
  <c r="AN78" i="45"/>
  <c r="AO78" i="45"/>
  <c r="AP78" i="45"/>
  <c r="AQ78" i="45"/>
  <c r="AR78" i="45"/>
  <c r="AS78" i="45"/>
  <c r="Z79" i="45"/>
  <c r="AA79" i="45"/>
  <c r="AB79" i="45"/>
  <c r="AC79" i="45"/>
  <c r="AD79" i="45"/>
  <c r="AE79" i="45"/>
  <c r="AF79" i="45"/>
  <c r="AG79" i="45"/>
  <c r="AH79" i="45"/>
  <c r="AI79" i="45"/>
  <c r="AJ79" i="45"/>
  <c r="AK79" i="45"/>
  <c r="AL79" i="45"/>
  <c r="AM79" i="45"/>
  <c r="AN79" i="45"/>
  <c r="AO79" i="45"/>
  <c r="AP79" i="45"/>
  <c r="AQ79" i="45"/>
  <c r="AR79" i="45"/>
  <c r="AS79" i="45"/>
  <c r="Z80" i="45"/>
  <c r="AA80" i="45"/>
  <c r="AB80" i="45"/>
  <c r="AC80" i="45"/>
  <c r="AD80" i="45"/>
  <c r="AE80" i="45"/>
  <c r="AF80" i="45"/>
  <c r="AG80" i="45"/>
  <c r="AH80" i="45"/>
  <c r="AI80" i="45"/>
  <c r="AJ80" i="45"/>
  <c r="AK80" i="45"/>
  <c r="AL80" i="45"/>
  <c r="AM80" i="45"/>
  <c r="AN80" i="45"/>
  <c r="AO80" i="45"/>
  <c r="AP80" i="45"/>
  <c r="AQ80" i="45"/>
  <c r="AR80" i="45"/>
  <c r="AS80" i="45"/>
  <c r="Z81" i="45"/>
  <c r="AA81" i="45"/>
  <c r="AB81" i="45"/>
  <c r="AC81" i="45"/>
  <c r="AD81" i="45"/>
  <c r="AE81" i="45"/>
  <c r="AF81" i="45"/>
  <c r="AG81" i="45"/>
  <c r="AH81" i="45"/>
  <c r="AI81" i="45"/>
  <c r="AJ81" i="45"/>
  <c r="AK81" i="45"/>
  <c r="AL81" i="45"/>
  <c r="AM81" i="45"/>
  <c r="AN81" i="45"/>
  <c r="AO81" i="45"/>
  <c r="AP81" i="45"/>
  <c r="AQ81" i="45"/>
  <c r="AR81" i="45"/>
  <c r="AS81" i="45"/>
  <c r="Z82" i="45"/>
  <c r="AA82" i="45"/>
  <c r="AB82" i="45"/>
  <c r="AC82" i="45"/>
  <c r="AD82" i="45"/>
  <c r="AE82" i="45"/>
  <c r="AF82" i="45"/>
  <c r="AG82" i="45"/>
  <c r="AH82" i="45"/>
  <c r="AI82" i="45"/>
  <c r="AJ82" i="45"/>
  <c r="AK82" i="45"/>
  <c r="AL82" i="45"/>
  <c r="AM82" i="45"/>
  <c r="AN82" i="45"/>
  <c r="AO82" i="45"/>
  <c r="AP82" i="45"/>
  <c r="AQ82" i="45"/>
  <c r="AR82" i="45"/>
  <c r="AS82" i="45"/>
  <c r="Z83" i="45"/>
  <c r="AA83" i="45"/>
  <c r="AB83" i="45"/>
  <c r="AC83" i="45"/>
  <c r="AD83" i="45"/>
  <c r="AE83" i="45"/>
  <c r="AF83" i="45"/>
  <c r="AG83" i="45"/>
  <c r="AH83" i="45"/>
  <c r="AI83" i="45"/>
  <c r="AJ83" i="45"/>
  <c r="AK83" i="45"/>
  <c r="AL83" i="45"/>
  <c r="AM83" i="45"/>
  <c r="AN83" i="45"/>
  <c r="AO83" i="45"/>
  <c r="AP83" i="45"/>
  <c r="AQ83" i="45"/>
  <c r="AR83" i="45"/>
  <c r="AS83" i="45"/>
  <c r="Z84" i="45"/>
  <c r="AA84" i="45"/>
  <c r="AB84" i="45"/>
  <c r="AC84" i="45"/>
  <c r="AD84" i="45"/>
  <c r="AE84" i="45"/>
  <c r="AF84" i="45"/>
  <c r="AG84" i="45"/>
  <c r="AH84" i="45"/>
  <c r="AI84" i="45"/>
  <c r="AJ84" i="45"/>
  <c r="AK84" i="45"/>
  <c r="AL84" i="45"/>
  <c r="AM84" i="45"/>
  <c r="AN84" i="45"/>
  <c r="AO84" i="45"/>
  <c r="AP84" i="45"/>
  <c r="AQ84" i="45"/>
  <c r="AR84" i="45"/>
  <c r="AS84" i="45"/>
  <c r="Z85" i="45"/>
  <c r="AA85" i="45"/>
  <c r="AB85" i="45"/>
  <c r="AC85" i="45"/>
  <c r="AD85" i="45"/>
  <c r="AE85" i="45"/>
  <c r="AF85" i="45"/>
  <c r="AG85" i="45"/>
  <c r="AH85" i="45"/>
  <c r="AI85" i="45"/>
  <c r="AJ85" i="45"/>
  <c r="AK85" i="45"/>
  <c r="AL85" i="45"/>
  <c r="AM85" i="45"/>
  <c r="AN85" i="45"/>
  <c r="AO85" i="45"/>
  <c r="AP85" i="45"/>
  <c r="AQ85" i="45"/>
  <c r="AR85" i="45"/>
  <c r="AS85" i="45"/>
  <c r="Z86" i="45"/>
  <c r="AA86" i="45"/>
  <c r="AB86" i="45"/>
  <c r="AC86" i="45"/>
  <c r="AD86" i="45"/>
  <c r="AE86" i="45"/>
  <c r="AF86" i="45"/>
  <c r="AG86" i="45"/>
  <c r="AH86" i="45"/>
  <c r="AI86" i="45"/>
  <c r="AJ86" i="45"/>
  <c r="AK86" i="45"/>
  <c r="AL86" i="45"/>
  <c r="AM86" i="45"/>
  <c r="AN86" i="45"/>
  <c r="AO86" i="45"/>
  <c r="AP86" i="45"/>
  <c r="AQ86" i="45"/>
  <c r="AR86" i="45"/>
  <c r="AS86" i="45"/>
  <c r="Z87" i="45"/>
  <c r="AA87" i="45"/>
  <c r="AB87" i="45"/>
  <c r="AC87" i="45"/>
  <c r="AD87" i="45"/>
  <c r="AE87" i="45"/>
  <c r="AF87" i="45"/>
  <c r="AG87" i="45"/>
  <c r="AH87" i="45"/>
  <c r="AI87" i="45"/>
  <c r="AJ87" i="45"/>
  <c r="AK87" i="45"/>
  <c r="AL87" i="45"/>
  <c r="AM87" i="45"/>
  <c r="AN87" i="45"/>
  <c r="AO87" i="45"/>
  <c r="AP87" i="45"/>
  <c r="AQ87" i="45"/>
  <c r="AR87" i="45"/>
  <c r="AS87" i="45"/>
  <c r="Z88" i="45"/>
  <c r="AA88" i="45"/>
  <c r="AB88" i="45"/>
  <c r="AC88" i="45"/>
  <c r="AD88" i="45"/>
  <c r="AE88" i="45"/>
  <c r="AF88" i="45"/>
  <c r="AG88" i="45"/>
  <c r="AH88" i="45"/>
  <c r="AI88" i="45"/>
  <c r="AJ88" i="45"/>
  <c r="AK88" i="45"/>
  <c r="AL88" i="45"/>
  <c r="AM88" i="45"/>
  <c r="AN88" i="45"/>
  <c r="AO88" i="45"/>
  <c r="AP88" i="45"/>
  <c r="AQ88" i="45"/>
  <c r="AR88" i="45"/>
  <c r="AS88" i="45"/>
  <c r="Z89" i="45"/>
  <c r="AA89" i="45"/>
  <c r="AB89" i="45"/>
  <c r="AC89" i="45"/>
  <c r="AD89" i="45"/>
  <c r="AE89" i="45"/>
  <c r="AF89" i="45"/>
  <c r="AG89" i="45"/>
  <c r="AH89" i="45"/>
  <c r="AI89" i="45"/>
  <c r="AJ89" i="45"/>
  <c r="AK89" i="45"/>
  <c r="AL89" i="45"/>
  <c r="AM89" i="45"/>
  <c r="AN89" i="45"/>
  <c r="AO89" i="45"/>
  <c r="AP89" i="45"/>
  <c r="AQ89" i="45"/>
  <c r="AR89" i="45"/>
  <c r="AS89" i="45"/>
  <c r="Z90" i="45"/>
  <c r="AA90" i="45"/>
  <c r="AB90" i="45"/>
  <c r="AC90" i="45"/>
  <c r="AD90" i="45"/>
  <c r="AE90" i="45"/>
  <c r="AF90" i="45"/>
  <c r="AG90" i="45"/>
  <c r="AH90" i="45"/>
  <c r="AI90" i="45"/>
  <c r="AJ90" i="45"/>
  <c r="AK90" i="45"/>
  <c r="AL90" i="45"/>
  <c r="AM90" i="45"/>
  <c r="AN90" i="45"/>
  <c r="AO90" i="45"/>
  <c r="AP90" i="45"/>
  <c r="AQ90" i="45"/>
  <c r="AR90" i="45"/>
  <c r="AS90" i="45"/>
  <c r="Z91" i="45"/>
  <c r="AA91" i="45"/>
  <c r="AB91" i="45"/>
  <c r="AC91" i="45"/>
  <c r="AD91" i="45"/>
  <c r="AE91" i="45"/>
  <c r="AF91" i="45"/>
  <c r="AG91" i="45"/>
  <c r="AH91" i="45"/>
  <c r="AI91" i="45"/>
  <c r="AJ91" i="45"/>
  <c r="AK91" i="45"/>
  <c r="AL91" i="45"/>
  <c r="AM91" i="45"/>
  <c r="AN91" i="45"/>
  <c r="AO91" i="45"/>
  <c r="AP91" i="45"/>
  <c r="AQ91" i="45"/>
  <c r="AR91" i="45"/>
  <c r="AS91" i="45"/>
  <c r="Z92" i="45"/>
  <c r="AA92" i="45"/>
  <c r="AB92" i="45"/>
  <c r="AC92" i="45"/>
  <c r="AD92" i="45"/>
  <c r="AE92" i="45"/>
  <c r="AF92" i="45"/>
  <c r="AG92" i="45"/>
  <c r="AH92" i="45"/>
  <c r="AI92" i="45"/>
  <c r="AJ92" i="45"/>
  <c r="AK92" i="45"/>
  <c r="AL92" i="45"/>
  <c r="AM92" i="45"/>
  <c r="AN92" i="45"/>
  <c r="AO92" i="45"/>
  <c r="AP92" i="45"/>
  <c r="AQ92" i="45"/>
  <c r="AR92" i="45"/>
  <c r="AS92" i="45"/>
  <c r="Z93" i="45"/>
  <c r="AA93" i="45"/>
  <c r="AB93" i="45"/>
  <c r="AC93" i="45"/>
  <c r="AD93" i="45"/>
  <c r="AE93" i="45"/>
  <c r="AF93" i="45"/>
  <c r="AG93" i="45"/>
  <c r="AH93" i="45"/>
  <c r="AI93" i="45"/>
  <c r="AJ93" i="45"/>
  <c r="AK93" i="45"/>
  <c r="AL93" i="45"/>
  <c r="AM93" i="45"/>
  <c r="AN93" i="45"/>
  <c r="AO93" i="45"/>
  <c r="AP93" i="45"/>
  <c r="AQ93" i="45"/>
  <c r="AR93" i="45"/>
  <c r="AS93" i="45"/>
  <c r="Z94" i="45"/>
  <c r="AA94" i="45"/>
  <c r="AB94" i="45"/>
  <c r="AC94" i="45"/>
  <c r="AD94" i="45"/>
  <c r="AE94" i="45"/>
  <c r="AF94" i="45"/>
  <c r="AG94" i="45"/>
  <c r="AH94" i="45"/>
  <c r="AI94" i="45"/>
  <c r="AJ94" i="45"/>
  <c r="AK94" i="45"/>
  <c r="AL94" i="45"/>
  <c r="AM94" i="45"/>
  <c r="AN94" i="45"/>
  <c r="AO94" i="45"/>
  <c r="AP94" i="45"/>
  <c r="AQ94" i="45"/>
  <c r="AR94" i="45"/>
  <c r="AS94" i="45"/>
  <c r="Z95" i="45"/>
  <c r="AA95" i="45"/>
  <c r="AB95" i="45"/>
  <c r="AC95" i="45"/>
  <c r="AD95" i="45"/>
  <c r="AE95" i="45"/>
  <c r="AF95" i="45"/>
  <c r="AG95" i="45"/>
  <c r="AH95" i="45"/>
  <c r="AI95" i="45"/>
  <c r="AJ95" i="45"/>
  <c r="AK95" i="45"/>
  <c r="AL95" i="45"/>
  <c r="AM95" i="45"/>
  <c r="AN95" i="45"/>
  <c r="AO95" i="45"/>
  <c r="AP95" i="45"/>
  <c r="AQ95" i="45"/>
  <c r="AR95" i="45"/>
  <c r="AS95" i="45"/>
  <c r="Z96" i="45"/>
  <c r="AA96" i="45"/>
  <c r="AB96" i="45"/>
  <c r="AC96" i="45"/>
  <c r="AD96" i="45"/>
  <c r="AE96" i="45"/>
  <c r="AF96" i="45"/>
  <c r="AG96" i="45"/>
  <c r="AH96" i="45"/>
  <c r="AI96" i="45"/>
  <c r="AJ96" i="45"/>
  <c r="AK96" i="45"/>
  <c r="AL96" i="45"/>
  <c r="AM96" i="45"/>
  <c r="AN96" i="45"/>
  <c r="AO96" i="45"/>
  <c r="AP96" i="45"/>
  <c r="AQ96" i="45"/>
  <c r="AR96" i="45"/>
  <c r="AS96" i="45"/>
  <c r="Z97" i="45"/>
  <c r="AA97" i="45"/>
  <c r="AB97" i="45"/>
  <c r="AC97" i="45"/>
  <c r="AD97" i="45"/>
  <c r="AE97" i="45"/>
  <c r="AF97" i="45"/>
  <c r="AG97" i="45"/>
  <c r="AH97" i="45"/>
  <c r="AI97" i="45"/>
  <c r="AJ97" i="45"/>
  <c r="AK97" i="45"/>
  <c r="AL97" i="45"/>
  <c r="AM97" i="45"/>
  <c r="AN97" i="45"/>
  <c r="AO97" i="45"/>
  <c r="AP97" i="45"/>
  <c r="AQ97" i="45"/>
  <c r="AR97" i="45"/>
  <c r="AS97" i="45"/>
  <c r="Z98" i="45"/>
  <c r="AA98" i="45"/>
  <c r="AB98" i="45"/>
  <c r="AC98" i="45"/>
  <c r="AD98" i="45"/>
  <c r="AE98" i="45"/>
  <c r="AF98" i="45"/>
  <c r="AG98" i="45"/>
  <c r="AH98" i="45"/>
  <c r="AI98" i="45"/>
  <c r="AJ98" i="45"/>
  <c r="AK98" i="45"/>
  <c r="AL98" i="45"/>
  <c r="AM98" i="45"/>
  <c r="AN98" i="45"/>
  <c r="AO98" i="45"/>
  <c r="AP98" i="45"/>
  <c r="AQ98" i="45"/>
  <c r="AR98" i="45"/>
  <c r="AS98" i="45"/>
  <c r="Z99" i="45"/>
  <c r="AA99" i="45"/>
  <c r="AB99" i="45"/>
  <c r="AC99" i="45"/>
  <c r="AD99" i="45"/>
  <c r="AE99" i="45"/>
  <c r="AF99" i="45"/>
  <c r="AG99" i="45"/>
  <c r="AH99" i="45"/>
  <c r="AI99" i="45"/>
  <c r="AJ99" i="45"/>
  <c r="AK99" i="45"/>
  <c r="AL99" i="45"/>
  <c r="AM99" i="45"/>
  <c r="AN99" i="45"/>
  <c r="AO99" i="45"/>
  <c r="AP99" i="45"/>
  <c r="AQ99" i="45"/>
  <c r="AR99" i="45"/>
  <c r="AS99" i="45"/>
  <c r="Z100" i="45"/>
  <c r="AA100" i="45"/>
  <c r="AB100" i="45"/>
  <c r="AC100" i="45"/>
  <c r="AD100" i="45"/>
  <c r="AE100" i="45"/>
  <c r="AF100" i="45"/>
  <c r="AG100" i="45"/>
  <c r="AH100" i="45"/>
  <c r="AI100" i="45"/>
  <c r="AJ100" i="45"/>
  <c r="AK100" i="45"/>
  <c r="AL100" i="45"/>
  <c r="AM100" i="45"/>
  <c r="AN100" i="45"/>
  <c r="AO100" i="45"/>
  <c r="AP100" i="45"/>
  <c r="AQ100" i="45"/>
  <c r="AR100" i="45"/>
  <c r="AS100" i="45"/>
  <c r="Z101" i="45"/>
  <c r="AA101" i="45"/>
  <c r="AB101" i="45"/>
  <c r="AC101" i="45"/>
  <c r="AD101" i="45"/>
  <c r="AE101" i="45"/>
  <c r="AF101" i="45"/>
  <c r="AG101" i="45"/>
  <c r="AH101" i="45"/>
  <c r="AI101" i="45"/>
  <c r="AJ101" i="45"/>
  <c r="AK101" i="45"/>
  <c r="AL101" i="45"/>
  <c r="AM101" i="45"/>
  <c r="AN101" i="45"/>
  <c r="AO101" i="45"/>
  <c r="AP101" i="45"/>
  <c r="AQ101" i="45"/>
  <c r="AR101" i="45"/>
  <c r="AS101" i="45"/>
  <c r="Z102" i="45"/>
  <c r="AA102" i="45"/>
  <c r="AB102" i="45"/>
  <c r="AC102" i="45"/>
  <c r="AD102" i="45"/>
  <c r="AE102" i="45"/>
  <c r="AF102" i="45"/>
  <c r="AG102" i="45"/>
  <c r="AH102" i="45"/>
  <c r="AI102" i="45"/>
  <c r="AJ102" i="45"/>
  <c r="AK102" i="45"/>
  <c r="AL102" i="45"/>
  <c r="AM102" i="45"/>
  <c r="AN102" i="45"/>
  <c r="AO102" i="45"/>
  <c r="AP102" i="45"/>
  <c r="AQ102" i="45"/>
  <c r="AR102" i="45"/>
  <c r="AS102" i="45"/>
  <c r="Z103" i="45"/>
  <c r="AA103" i="45"/>
  <c r="AB103" i="45"/>
  <c r="AC103" i="45"/>
  <c r="AD103" i="45"/>
  <c r="AE103" i="45"/>
  <c r="AF103" i="45"/>
  <c r="AG103" i="45"/>
  <c r="AH103" i="45"/>
  <c r="AI103" i="45"/>
  <c r="AJ103" i="45"/>
  <c r="AK103" i="45"/>
  <c r="AL103" i="45"/>
  <c r="AM103" i="45"/>
  <c r="AN103" i="45"/>
  <c r="AO103" i="45"/>
  <c r="AP103" i="45"/>
  <c r="AQ103" i="45"/>
  <c r="AR103" i="45"/>
  <c r="AS103" i="45"/>
  <c r="Z104" i="45"/>
  <c r="AA104" i="45"/>
  <c r="AB104" i="45"/>
  <c r="AC104" i="45"/>
  <c r="AD104" i="45"/>
  <c r="AE104" i="45"/>
  <c r="AF104" i="45"/>
  <c r="AG104" i="45"/>
  <c r="AH104" i="45"/>
  <c r="AI104" i="45"/>
  <c r="AJ104" i="45"/>
  <c r="AK104" i="45"/>
  <c r="AL104" i="45"/>
  <c r="AM104" i="45"/>
  <c r="AN104" i="45"/>
  <c r="AO104" i="45"/>
  <c r="AP104" i="45"/>
  <c r="AQ104" i="45"/>
  <c r="AR104" i="45"/>
  <c r="AS104" i="45"/>
  <c r="Z105" i="45"/>
  <c r="AA105" i="45"/>
  <c r="AB105" i="45"/>
  <c r="AC105" i="45"/>
  <c r="AD105" i="45"/>
  <c r="AE105" i="45"/>
  <c r="AF105" i="45"/>
  <c r="AG105" i="45"/>
  <c r="AH105" i="45"/>
  <c r="AI105" i="45"/>
  <c r="AJ105" i="45"/>
  <c r="AK105" i="45"/>
  <c r="AL105" i="45"/>
  <c r="AM105" i="45"/>
  <c r="AN105" i="45"/>
  <c r="AO105" i="45"/>
  <c r="AP105" i="45"/>
  <c r="AQ105" i="45"/>
  <c r="AR105" i="45"/>
  <c r="AS105" i="45"/>
  <c r="Z106" i="45"/>
  <c r="AA106" i="45"/>
  <c r="AB106" i="45"/>
  <c r="AC106" i="45"/>
  <c r="AD106" i="45"/>
  <c r="AE106" i="45"/>
  <c r="AF106" i="45"/>
  <c r="AG106" i="45"/>
  <c r="AH106" i="45"/>
  <c r="AI106" i="45"/>
  <c r="AJ106" i="45"/>
  <c r="AK106" i="45"/>
  <c r="AL106" i="45"/>
  <c r="AM106" i="45"/>
  <c r="AN106" i="45"/>
  <c r="AO106" i="45"/>
  <c r="AP106" i="45"/>
  <c r="AQ106" i="45"/>
  <c r="AR106" i="45"/>
  <c r="AS106" i="45"/>
  <c r="Z107" i="45"/>
  <c r="AA107" i="45"/>
  <c r="AB107" i="45"/>
  <c r="AC107" i="45"/>
  <c r="AD107" i="45"/>
  <c r="AE107" i="45"/>
  <c r="AF107" i="45"/>
  <c r="AG107" i="45"/>
  <c r="AH107" i="45"/>
  <c r="AI107" i="45"/>
  <c r="AJ107" i="45"/>
  <c r="AK107" i="45"/>
  <c r="AL107" i="45"/>
  <c r="AM107" i="45"/>
  <c r="AN107" i="45"/>
  <c r="AO107" i="45"/>
  <c r="AP107" i="45"/>
  <c r="AQ107" i="45"/>
  <c r="AR107" i="45"/>
  <c r="AS107" i="45"/>
  <c r="Z108" i="45"/>
  <c r="AA108" i="45"/>
  <c r="AB108" i="45"/>
  <c r="AC108" i="45"/>
  <c r="AD108" i="45"/>
  <c r="AE108" i="45"/>
  <c r="AF108" i="45"/>
  <c r="AG108" i="45"/>
  <c r="AH108" i="45"/>
  <c r="AI108" i="45"/>
  <c r="AJ108" i="45"/>
  <c r="AK108" i="45"/>
  <c r="AL108" i="45"/>
  <c r="AM108" i="45"/>
  <c r="AN108" i="45"/>
  <c r="AO108" i="45"/>
  <c r="AP108" i="45"/>
  <c r="AQ108" i="45"/>
  <c r="AR108" i="45"/>
  <c r="AS108" i="45"/>
  <c r="Z109" i="45"/>
  <c r="AA109" i="45"/>
  <c r="AB109" i="45"/>
  <c r="AC109" i="45"/>
  <c r="AD109" i="45"/>
  <c r="AE109" i="45"/>
  <c r="AF109" i="45"/>
  <c r="AG109" i="45"/>
  <c r="AH109" i="45"/>
  <c r="AI109" i="45"/>
  <c r="AJ109" i="45"/>
  <c r="AK109" i="45"/>
  <c r="AL109" i="45"/>
  <c r="AM109" i="45"/>
  <c r="AN109" i="45"/>
  <c r="AO109" i="45"/>
  <c r="AP109" i="45"/>
  <c r="AQ109" i="45"/>
  <c r="AR109" i="45"/>
  <c r="AS109" i="45"/>
  <c r="Z110" i="45"/>
  <c r="AA110" i="45"/>
  <c r="AB110" i="45"/>
  <c r="AC110" i="45"/>
  <c r="AD110" i="45"/>
  <c r="AE110" i="45"/>
  <c r="AF110" i="45"/>
  <c r="AG110" i="45"/>
  <c r="AH110" i="45"/>
  <c r="AI110" i="45"/>
  <c r="AJ110" i="45"/>
  <c r="AK110" i="45"/>
  <c r="AL110" i="45"/>
  <c r="AM110" i="45"/>
  <c r="AN110" i="45"/>
  <c r="AO110" i="45"/>
  <c r="AP110" i="45"/>
  <c r="AQ110" i="45"/>
  <c r="AR110" i="45"/>
  <c r="AS110" i="45"/>
  <c r="Z111" i="45"/>
  <c r="AA111" i="45"/>
  <c r="AB111" i="45"/>
  <c r="AC111" i="45"/>
  <c r="AD111" i="45"/>
  <c r="AE111" i="45"/>
  <c r="AF111" i="45"/>
  <c r="AG111" i="45"/>
  <c r="AH111" i="45"/>
  <c r="AI111" i="45"/>
  <c r="AJ111" i="45"/>
  <c r="AK111" i="45"/>
  <c r="AL111" i="45"/>
  <c r="AM111" i="45"/>
  <c r="AN111" i="45"/>
  <c r="AO111" i="45"/>
  <c r="AP111" i="45"/>
  <c r="AQ111" i="45"/>
  <c r="AR111" i="45"/>
  <c r="AS111" i="45"/>
  <c r="Z112" i="45"/>
  <c r="AA112" i="45"/>
  <c r="AB112" i="45"/>
  <c r="AC112" i="45"/>
  <c r="AD112" i="45"/>
  <c r="AE112" i="45"/>
  <c r="AF112" i="45"/>
  <c r="AG112" i="45"/>
  <c r="AH112" i="45"/>
  <c r="AI112" i="45"/>
  <c r="AJ112" i="45"/>
  <c r="AK112" i="45"/>
  <c r="AL112" i="45"/>
  <c r="AM112" i="45"/>
  <c r="AN112" i="45"/>
  <c r="AO112" i="45"/>
  <c r="AP112" i="45"/>
  <c r="AQ112" i="45"/>
  <c r="AR112" i="45"/>
  <c r="AS112" i="45"/>
  <c r="Z113" i="45"/>
  <c r="AA113" i="45"/>
  <c r="AB113" i="45"/>
  <c r="AC113" i="45"/>
  <c r="AD113" i="45"/>
  <c r="AE113" i="45"/>
  <c r="AF113" i="45"/>
  <c r="AG113" i="45"/>
  <c r="AH113" i="45"/>
  <c r="AI113" i="45"/>
  <c r="AJ113" i="45"/>
  <c r="AK113" i="45"/>
  <c r="AL113" i="45"/>
  <c r="AM113" i="45"/>
  <c r="AN113" i="45"/>
  <c r="AO113" i="45"/>
  <c r="AP113" i="45"/>
  <c r="AQ113" i="45"/>
  <c r="AR113" i="45"/>
  <c r="AS113" i="45"/>
  <c r="Z114" i="45"/>
  <c r="AA114" i="45"/>
  <c r="AB114" i="45"/>
  <c r="AC114" i="45"/>
  <c r="AD114" i="45"/>
  <c r="AE114" i="45"/>
  <c r="AF114" i="45"/>
  <c r="AG114" i="45"/>
  <c r="AH114" i="45"/>
  <c r="AI114" i="45"/>
  <c r="AJ114" i="45"/>
  <c r="AK114" i="45"/>
  <c r="AL114" i="45"/>
  <c r="AM114" i="45"/>
  <c r="AN114" i="45"/>
  <c r="AO114" i="45"/>
  <c r="AP114" i="45"/>
  <c r="AQ114" i="45"/>
  <c r="AR114" i="45"/>
  <c r="AS114" i="45"/>
  <c r="Z115" i="45"/>
  <c r="AA115" i="45"/>
  <c r="AB115" i="45"/>
  <c r="AC115" i="45"/>
  <c r="AD115" i="45"/>
  <c r="AE115" i="45"/>
  <c r="AF115" i="45"/>
  <c r="AG115" i="45"/>
  <c r="AH115" i="45"/>
  <c r="AI115" i="45"/>
  <c r="AJ115" i="45"/>
  <c r="AK115" i="45"/>
  <c r="AL115" i="45"/>
  <c r="AM115" i="45"/>
  <c r="AN115" i="45"/>
  <c r="AO115" i="45"/>
  <c r="AP115" i="45"/>
  <c r="AQ115" i="45"/>
  <c r="AR115" i="45"/>
  <c r="AS115" i="45"/>
  <c r="Z116" i="45"/>
  <c r="AA116" i="45"/>
  <c r="AB116" i="45"/>
  <c r="AC116" i="45"/>
  <c r="AD116" i="45"/>
  <c r="AE116" i="45"/>
  <c r="AF116" i="45"/>
  <c r="AG116" i="45"/>
  <c r="AH116" i="45"/>
  <c r="AI116" i="45"/>
  <c r="AJ116" i="45"/>
  <c r="AK116" i="45"/>
  <c r="AL116" i="45"/>
  <c r="AM116" i="45"/>
  <c r="AN116" i="45"/>
  <c r="AO116" i="45"/>
  <c r="AP116" i="45"/>
  <c r="AQ116" i="45"/>
  <c r="AR116" i="45"/>
  <c r="AS116" i="45"/>
  <c r="Z117" i="45"/>
  <c r="AA117" i="45"/>
  <c r="AB117" i="45"/>
  <c r="AC117" i="45"/>
  <c r="AD117" i="45"/>
  <c r="AE117" i="45"/>
  <c r="AF117" i="45"/>
  <c r="AG117" i="45"/>
  <c r="AH117" i="45"/>
  <c r="AI117" i="45"/>
  <c r="AJ117" i="45"/>
  <c r="AK117" i="45"/>
  <c r="AL117" i="45"/>
  <c r="AM117" i="45"/>
  <c r="AN117" i="45"/>
  <c r="AO117" i="45"/>
  <c r="AP117" i="45"/>
  <c r="AQ117" i="45"/>
  <c r="AR117" i="45"/>
  <c r="AS117" i="45"/>
  <c r="Z118" i="45"/>
  <c r="AA118" i="45"/>
  <c r="AB118" i="45"/>
  <c r="AC118" i="45"/>
  <c r="AD118" i="45"/>
  <c r="AE118" i="45"/>
  <c r="AF118" i="45"/>
  <c r="AG118" i="45"/>
  <c r="AH118" i="45"/>
  <c r="AI118" i="45"/>
  <c r="AJ118" i="45"/>
  <c r="AK118" i="45"/>
  <c r="AL118" i="45"/>
  <c r="AM118" i="45"/>
  <c r="AN118" i="45"/>
  <c r="AO118" i="45"/>
  <c r="AP118" i="45"/>
  <c r="AQ118" i="45"/>
  <c r="AR118" i="45"/>
  <c r="AS118" i="45"/>
  <c r="Z119" i="45"/>
  <c r="AA119" i="45"/>
  <c r="AB119" i="45"/>
  <c r="AC119" i="45"/>
  <c r="AD119" i="45"/>
  <c r="AE119" i="45"/>
  <c r="AF119" i="45"/>
  <c r="AG119" i="45"/>
  <c r="AH119" i="45"/>
  <c r="AI119" i="45"/>
  <c r="AJ119" i="45"/>
  <c r="AK119" i="45"/>
  <c r="AL119" i="45"/>
  <c r="AM119" i="45"/>
  <c r="AN119" i="45"/>
  <c r="AO119" i="45"/>
  <c r="AP119" i="45"/>
  <c r="AQ119" i="45"/>
  <c r="AR119" i="45"/>
  <c r="AS119" i="45"/>
  <c r="Z120" i="45"/>
  <c r="AA120" i="45"/>
  <c r="AB120" i="45"/>
  <c r="AC120" i="45"/>
  <c r="AD120" i="45"/>
  <c r="AE120" i="45"/>
  <c r="AF120" i="45"/>
  <c r="AG120" i="45"/>
  <c r="AH120" i="45"/>
  <c r="AI120" i="45"/>
  <c r="AJ120" i="45"/>
  <c r="AK120" i="45"/>
  <c r="AL120" i="45"/>
  <c r="AM120" i="45"/>
  <c r="AN120" i="45"/>
  <c r="AO120" i="45"/>
  <c r="AP120" i="45"/>
  <c r="AQ120" i="45"/>
  <c r="AR120" i="45"/>
  <c r="AS120" i="45"/>
  <c r="Z121" i="45"/>
  <c r="AA121" i="45"/>
  <c r="AB121" i="45"/>
  <c r="AC121" i="45"/>
  <c r="AD121" i="45"/>
  <c r="AE121" i="45"/>
  <c r="AF121" i="45"/>
  <c r="AG121" i="45"/>
  <c r="AH121" i="45"/>
  <c r="AI121" i="45"/>
  <c r="AJ121" i="45"/>
  <c r="AK121" i="45"/>
  <c r="AL121" i="45"/>
  <c r="AM121" i="45"/>
  <c r="AN121" i="45"/>
  <c r="AO121" i="45"/>
  <c r="AP121" i="45"/>
  <c r="AQ121" i="45"/>
  <c r="AR121" i="45"/>
  <c r="AS121" i="45"/>
  <c r="Z122" i="45"/>
  <c r="AA122" i="45"/>
  <c r="AB122" i="45"/>
  <c r="AC122" i="45"/>
  <c r="AD122" i="45"/>
  <c r="AE122" i="45"/>
  <c r="AF122" i="45"/>
  <c r="AG122" i="45"/>
  <c r="AH122" i="45"/>
  <c r="AI122" i="45"/>
  <c r="AJ122" i="45"/>
  <c r="AK122" i="45"/>
  <c r="AL122" i="45"/>
  <c r="AM122" i="45"/>
  <c r="AN122" i="45"/>
  <c r="AO122" i="45"/>
  <c r="AP122" i="45"/>
  <c r="AQ122" i="45"/>
  <c r="AR122" i="45"/>
  <c r="AS122" i="45"/>
  <c r="Z123" i="45"/>
  <c r="AA123" i="45"/>
  <c r="AB123" i="45"/>
  <c r="AC123" i="45"/>
  <c r="AD123" i="45"/>
  <c r="AE123" i="45"/>
  <c r="AF123" i="45"/>
  <c r="AG123" i="45"/>
  <c r="AH123" i="45"/>
  <c r="AI123" i="45"/>
  <c r="AJ123" i="45"/>
  <c r="AK123" i="45"/>
  <c r="AL123" i="45"/>
  <c r="AM123" i="45"/>
  <c r="AN123" i="45"/>
  <c r="AO123" i="45"/>
  <c r="AP123" i="45"/>
  <c r="AQ123" i="45"/>
  <c r="AR123" i="45"/>
  <c r="AS123" i="45"/>
  <c r="Z124" i="45"/>
  <c r="AA124" i="45"/>
  <c r="AB124" i="45"/>
  <c r="AC124" i="45"/>
  <c r="AD124" i="45"/>
  <c r="AE124" i="45"/>
  <c r="AF124" i="45"/>
  <c r="AG124" i="45"/>
  <c r="AH124" i="45"/>
  <c r="AI124" i="45"/>
  <c r="AJ124" i="45"/>
  <c r="AK124" i="45"/>
  <c r="AL124" i="45"/>
  <c r="AM124" i="45"/>
  <c r="AN124" i="45"/>
  <c r="AO124" i="45"/>
  <c r="AP124" i="45"/>
  <c r="AQ124" i="45"/>
  <c r="AR124" i="45"/>
  <c r="AS124" i="45"/>
  <c r="Z125" i="45"/>
  <c r="AA125" i="45"/>
  <c r="AB125" i="45"/>
  <c r="AC125" i="45"/>
  <c r="AD125" i="45"/>
  <c r="AE125" i="45"/>
  <c r="AF125" i="45"/>
  <c r="AG125" i="45"/>
  <c r="AH125" i="45"/>
  <c r="AI125" i="45"/>
  <c r="AJ125" i="45"/>
  <c r="AK125" i="45"/>
  <c r="AL125" i="45"/>
  <c r="AM125" i="45"/>
  <c r="AN125" i="45"/>
  <c r="AO125" i="45"/>
  <c r="AP125" i="45"/>
  <c r="AQ125" i="45"/>
  <c r="AR125" i="45"/>
  <c r="AS125" i="45"/>
  <c r="Z126" i="45"/>
  <c r="AA126" i="45"/>
  <c r="AB126" i="45"/>
  <c r="AC126" i="45"/>
  <c r="AD126" i="45"/>
  <c r="AE126" i="45"/>
  <c r="AF126" i="45"/>
  <c r="AG126" i="45"/>
  <c r="AH126" i="45"/>
  <c r="AI126" i="45"/>
  <c r="AJ126" i="45"/>
  <c r="AK126" i="45"/>
  <c r="AL126" i="45"/>
  <c r="AM126" i="45"/>
  <c r="AN126" i="45"/>
  <c r="AO126" i="45"/>
  <c r="AP126" i="45"/>
  <c r="AQ126" i="45"/>
  <c r="AR126" i="45"/>
  <c r="AS126" i="45"/>
  <c r="Z127" i="45"/>
  <c r="AA127" i="45"/>
  <c r="AB127" i="45"/>
  <c r="AC127" i="45"/>
  <c r="AD127" i="45"/>
  <c r="AE127" i="45"/>
  <c r="AF127" i="45"/>
  <c r="AG127" i="45"/>
  <c r="AH127" i="45"/>
  <c r="AI127" i="45"/>
  <c r="AJ127" i="45"/>
  <c r="AK127" i="45"/>
  <c r="AL127" i="45"/>
  <c r="AM127" i="45"/>
  <c r="AN127" i="45"/>
  <c r="AO127" i="45"/>
  <c r="AP127" i="45"/>
  <c r="AQ127" i="45"/>
  <c r="AR127" i="45"/>
  <c r="AS127" i="45"/>
  <c r="Z128" i="45"/>
  <c r="AA128" i="45"/>
  <c r="AB128" i="45"/>
  <c r="AC128" i="45"/>
  <c r="AD128" i="45"/>
  <c r="AE128" i="45"/>
  <c r="AF128" i="45"/>
  <c r="AG128" i="45"/>
  <c r="AH128" i="45"/>
  <c r="AI128" i="45"/>
  <c r="AJ128" i="45"/>
  <c r="AK128" i="45"/>
  <c r="AL128" i="45"/>
  <c r="AM128" i="45"/>
  <c r="AN128" i="45"/>
  <c r="AO128" i="45"/>
  <c r="AP128" i="45"/>
  <c r="AQ128" i="45"/>
  <c r="AR128" i="45"/>
  <c r="AS128" i="45"/>
  <c r="Z129" i="45"/>
  <c r="AA129" i="45"/>
  <c r="AB129" i="45"/>
  <c r="AC129" i="45"/>
  <c r="AD129" i="45"/>
  <c r="AE129" i="45"/>
  <c r="AF129" i="45"/>
  <c r="AG129" i="45"/>
  <c r="AH129" i="45"/>
  <c r="AI129" i="45"/>
  <c r="AJ129" i="45"/>
  <c r="AK129" i="45"/>
  <c r="AL129" i="45"/>
  <c r="AM129" i="45"/>
  <c r="AN129" i="45"/>
  <c r="AO129" i="45"/>
  <c r="AP129" i="45"/>
  <c r="AQ129" i="45"/>
  <c r="AR129" i="45"/>
  <c r="AS129" i="45"/>
  <c r="Z130" i="45"/>
  <c r="AA130" i="45"/>
  <c r="AB130" i="45"/>
  <c r="AC130" i="45"/>
  <c r="AD130" i="45"/>
  <c r="AE130" i="45"/>
  <c r="AF130" i="45"/>
  <c r="AG130" i="45"/>
  <c r="AH130" i="45"/>
  <c r="AI130" i="45"/>
  <c r="AJ130" i="45"/>
  <c r="AK130" i="45"/>
  <c r="AL130" i="45"/>
  <c r="AM130" i="45"/>
  <c r="AN130" i="45"/>
  <c r="AO130" i="45"/>
  <c r="AP130" i="45"/>
  <c r="AQ130" i="45"/>
  <c r="AR130" i="45"/>
  <c r="AS130" i="45"/>
  <c r="Z131" i="45"/>
  <c r="AA131" i="45"/>
  <c r="AB131" i="45"/>
  <c r="AC131" i="45"/>
  <c r="AD131" i="45"/>
  <c r="AE131" i="45"/>
  <c r="AF131" i="45"/>
  <c r="AG131" i="45"/>
  <c r="AH131" i="45"/>
  <c r="AI131" i="45"/>
  <c r="AJ131" i="45"/>
  <c r="AK131" i="45"/>
  <c r="AL131" i="45"/>
  <c r="AM131" i="45"/>
  <c r="AN131" i="45"/>
  <c r="AO131" i="45"/>
  <c r="AP131" i="45"/>
  <c r="AQ131" i="45"/>
  <c r="AR131" i="45"/>
  <c r="AS131" i="45"/>
  <c r="Z132" i="45"/>
  <c r="AA132" i="45"/>
  <c r="AB132" i="45"/>
  <c r="AC132" i="45"/>
  <c r="AD132" i="45"/>
  <c r="AE132" i="45"/>
  <c r="AF132" i="45"/>
  <c r="AG132" i="45"/>
  <c r="AH132" i="45"/>
  <c r="AI132" i="45"/>
  <c r="AJ132" i="45"/>
  <c r="AK132" i="45"/>
  <c r="AL132" i="45"/>
  <c r="AM132" i="45"/>
  <c r="AN132" i="45"/>
  <c r="AO132" i="45"/>
  <c r="AP132" i="45"/>
  <c r="AQ132" i="45"/>
  <c r="AR132" i="45"/>
  <c r="AS132" i="45"/>
  <c r="Z133" i="45"/>
  <c r="AA133" i="45"/>
  <c r="AB133" i="45"/>
  <c r="AC133" i="45"/>
  <c r="AD133" i="45"/>
  <c r="AE133" i="45"/>
  <c r="AF133" i="45"/>
  <c r="AG133" i="45"/>
  <c r="AH133" i="45"/>
  <c r="AI133" i="45"/>
  <c r="AJ133" i="45"/>
  <c r="AK133" i="45"/>
  <c r="AL133" i="45"/>
  <c r="AM133" i="45"/>
  <c r="AN133" i="45"/>
  <c r="AO133" i="45"/>
  <c r="AP133" i="45"/>
  <c r="AQ133" i="45"/>
  <c r="AR133" i="45"/>
  <c r="AS133" i="45"/>
  <c r="Z134" i="45"/>
  <c r="AA134" i="45"/>
  <c r="AB134" i="45"/>
  <c r="AC134" i="45"/>
  <c r="AD134" i="45"/>
  <c r="AE134" i="45"/>
  <c r="AF134" i="45"/>
  <c r="AG134" i="45"/>
  <c r="AH134" i="45"/>
  <c r="AI134" i="45"/>
  <c r="AJ134" i="45"/>
  <c r="AK134" i="45"/>
  <c r="AL134" i="45"/>
  <c r="AM134" i="45"/>
  <c r="AN134" i="45"/>
  <c r="AO134" i="45"/>
  <c r="AP134" i="45"/>
  <c r="AQ134" i="45"/>
  <c r="AR134" i="45"/>
  <c r="AS134" i="45"/>
  <c r="Z135" i="45"/>
  <c r="AA135" i="45"/>
  <c r="AB135" i="45"/>
  <c r="AC135" i="45"/>
  <c r="AD135" i="45"/>
  <c r="AE135" i="45"/>
  <c r="AF135" i="45"/>
  <c r="AG135" i="45"/>
  <c r="AH135" i="45"/>
  <c r="AI135" i="45"/>
  <c r="AJ135" i="45"/>
  <c r="AK135" i="45"/>
  <c r="AL135" i="45"/>
  <c r="AM135" i="45"/>
  <c r="AN135" i="45"/>
  <c r="AO135" i="45"/>
  <c r="AP135" i="45"/>
  <c r="AQ135" i="45"/>
  <c r="AR135" i="45"/>
  <c r="AS135" i="45"/>
  <c r="Z136" i="45"/>
  <c r="AA136" i="45"/>
  <c r="AB136" i="45"/>
  <c r="AC136" i="45"/>
  <c r="AD136" i="45"/>
  <c r="AE136" i="45"/>
  <c r="AF136" i="45"/>
  <c r="AG136" i="45"/>
  <c r="AH136" i="45"/>
  <c r="AI136" i="45"/>
  <c r="AJ136" i="45"/>
  <c r="AK136" i="45"/>
  <c r="AL136" i="45"/>
  <c r="AM136" i="45"/>
  <c r="AN136" i="45"/>
  <c r="AO136" i="45"/>
  <c r="AP136" i="45"/>
  <c r="AQ136" i="45"/>
  <c r="AR136" i="45"/>
  <c r="AS136" i="45"/>
  <c r="Z137" i="45"/>
  <c r="AA137" i="45"/>
  <c r="AB137" i="45"/>
  <c r="AC137" i="45"/>
  <c r="AD137" i="45"/>
  <c r="AE137" i="45"/>
  <c r="AF137" i="45"/>
  <c r="AG137" i="45"/>
  <c r="AH137" i="45"/>
  <c r="AI137" i="45"/>
  <c r="AJ137" i="45"/>
  <c r="AK137" i="45"/>
  <c r="AL137" i="45"/>
  <c r="AM137" i="45"/>
  <c r="AN137" i="45"/>
  <c r="AO137" i="45"/>
  <c r="AP137" i="45"/>
  <c r="AQ137" i="45"/>
  <c r="AR137" i="45"/>
  <c r="AS137" i="45"/>
  <c r="Z138" i="45"/>
  <c r="AA138" i="45"/>
  <c r="AB138" i="45"/>
  <c r="AC138" i="45"/>
  <c r="AD138" i="45"/>
  <c r="AE138" i="45"/>
  <c r="AF138" i="45"/>
  <c r="AG138" i="45"/>
  <c r="AH138" i="45"/>
  <c r="AI138" i="45"/>
  <c r="AJ138" i="45"/>
  <c r="AK138" i="45"/>
  <c r="AL138" i="45"/>
  <c r="AM138" i="45"/>
  <c r="AN138" i="45"/>
  <c r="AO138" i="45"/>
  <c r="AP138" i="45"/>
  <c r="AQ138" i="45"/>
  <c r="AR138" i="45"/>
  <c r="AS138" i="45"/>
  <c r="Z139" i="45"/>
  <c r="AA139" i="45"/>
  <c r="AB139" i="45"/>
  <c r="AC139" i="45"/>
  <c r="AD139" i="45"/>
  <c r="AE139" i="45"/>
  <c r="AF139" i="45"/>
  <c r="AG139" i="45"/>
  <c r="AH139" i="45"/>
  <c r="AI139" i="45"/>
  <c r="AJ139" i="45"/>
  <c r="AK139" i="45"/>
  <c r="AL139" i="45"/>
  <c r="AM139" i="45"/>
  <c r="AN139" i="45"/>
  <c r="AO139" i="45"/>
  <c r="AP139" i="45"/>
  <c r="AQ139" i="45"/>
  <c r="AR139" i="45"/>
  <c r="AS139" i="45"/>
  <c r="Z140" i="45"/>
  <c r="AA140" i="45"/>
  <c r="AB140" i="45"/>
  <c r="AC140" i="45"/>
  <c r="AD140" i="45"/>
  <c r="AE140" i="45"/>
  <c r="AF140" i="45"/>
  <c r="AG140" i="45"/>
  <c r="AH140" i="45"/>
  <c r="AI140" i="45"/>
  <c r="AJ140" i="45"/>
  <c r="AK140" i="45"/>
  <c r="AL140" i="45"/>
  <c r="AM140" i="45"/>
  <c r="AN140" i="45"/>
  <c r="AO140" i="45"/>
  <c r="AP140" i="45"/>
  <c r="AQ140" i="45"/>
  <c r="AR140" i="45"/>
  <c r="AS140" i="45"/>
  <c r="Z141" i="45"/>
  <c r="AA141" i="45"/>
  <c r="AB141" i="45"/>
  <c r="AC141" i="45"/>
  <c r="AD141" i="45"/>
  <c r="AE141" i="45"/>
  <c r="AF141" i="45"/>
  <c r="AG141" i="45"/>
  <c r="AH141" i="45"/>
  <c r="AI141" i="45"/>
  <c r="AJ141" i="45"/>
  <c r="AK141" i="45"/>
  <c r="AL141" i="45"/>
  <c r="AM141" i="45"/>
  <c r="AN141" i="45"/>
  <c r="AO141" i="45"/>
  <c r="AP141" i="45"/>
  <c r="AQ141" i="45"/>
  <c r="AR141" i="45"/>
  <c r="AS141" i="45"/>
  <c r="Z142" i="45"/>
  <c r="AA142" i="45"/>
  <c r="AB142" i="45"/>
  <c r="AC142" i="45"/>
  <c r="AD142" i="45"/>
  <c r="AE142" i="45"/>
  <c r="AF142" i="45"/>
  <c r="AG142" i="45"/>
  <c r="AH142" i="45"/>
  <c r="AI142" i="45"/>
  <c r="AJ142" i="45"/>
  <c r="AK142" i="45"/>
  <c r="AL142" i="45"/>
  <c r="AM142" i="45"/>
  <c r="AN142" i="45"/>
  <c r="AO142" i="45"/>
  <c r="AP142" i="45"/>
  <c r="AQ142" i="45"/>
  <c r="AR142" i="45"/>
  <c r="AS142" i="45"/>
  <c r="Z143" i="45"/>
  <c r="AA143" i="45"/>
  <c r="AB143" i="45"/>
  <c r="AC143" i="45"/>
  <c r="AD143" i="45"/>
  <c r="AE143" i="45"/>
  <c r="AF143" i="45"/>
  <c r="AG143" i="45"/>
  <c r="AH143" i="45"/>
  <c r="AI143" i="45"/>
  <c r="AJ143" i="45"/>
  <c r="AK143" i="45"/>
  <c r="AL143" i="45"/>
  <c r="AM143" i="45"/>
  <c r="AN143" i="45"/>
  <c r="AO143" i="45"/>
  <c r="AP143" i="45"/>
  <c r="AQ143" i="45"/>
  <c r="AR143" i="45"/>
  <c r="AS143" i="45"/>
  <c r="Z144" i="45"/>
  <c r="AA144" i="45"/>
  <c r="AB144" i="45"/>
  <c r="AC144" i="45"/>
  <c r="AD144" i="45"/>
  <c r="AE144" i="45"/>
  <c r="AF144" i="45"/>
  <c r="AG144" i="45"/>
  <c r="AH144" i="45"/>
  <c r="AI144" i="45"/>
  <c r="AJ144" i="45"/>
  <c r="AK144" i="45"/>
  <c r="AL144" i="45"/>
  <c r="AM144" i="45"/>
  <c r="AN144" i="45"/>
  <c r="AO144" i="45"/>
  <c r="AP144" i="45"/>
  <c r="AQ144" i="45"/>
  <c r="AR144" i="45"/>
  <c r="AS144" i="45"/>
  <c r="Z145" i="45"/>
  <c r="AA145" i="45"/>
  <c r="AB145" i="45"/>
  <c r="AC145" i="45"/>
  <c r="AD145" i="45"/>
  <c r="AE145" i="45"/>
  <c r="AF145" i="45"/>
  <c r="AG145" i="45"/>
  <c r="AH145" i="45"/>
  <c r="AI145" i="45"/>
  <c r="AJ145" i="45"/>
  <c r="AK145" i="45"/>
  <c r="AL145" i="45"/>
  <c r="AM145" i="45"/>
  <c r="AN145" i="45"/>
  <c r="AO145" i="45"/>
  <c r="AP145" i="45"/>
  <c r="AQ145" i="45"/>
  <c r="AR145" i="45"/>
  <c r="AS145" i="45"/>
  <c r="Z146" i="45"/>
  <c r="AA146" i="45"/>
  <c r="AB146" i="45"/>
  <c r="AC146" i="45"/>
  <c r="AD146" i="45"/>
  <c r="AE146" i="45"/>
  <c r="AF146" i="45"/>
  <c r="AG146" i="45"/>
  <c r="AH146" i="45"/>
  <c r="AI146" i="45"/>
  <c r="AJ146" i="45"/>
  <c r="AK146" i="45"/>
  <c r="AL146" i="45"/>
  <c r="AM146" i="45"/>
  <c r="AN146" i="45"/>
  <c r="AO146" i="45"/>
  <c r="AP146" i="45"/>
  <c r="AQ146" i="45"/>
  <c r="AR146" i="45"/>
  <c r="AS146" i="45"/>
  <c r="Z147" i="45"/>
  <c r="AA147" i="45"/>
  <c r="AB147" i="45"/>
  <c r="AC147" i="45"/>
  <c r="AD147" i="45"/>
  <c r="AE147" i="45"/>
  <c r="AF147" i="45"/>
  <c r="AG147" i="45"/>
  <c r="AH147" i="45"/>
  <c r="AI147" i="45"/>
  <c r="AJ147" i="45"/>
  <c r="AK147" i="45"/>
  <c r="AL147" i="45"/>
  <c r="AM147" i="45"/>
  <c r="AN147" i="45"/>
  <c r="AO147" i="45"/>
  <c r="AP147" i="45"/>
  <c r="AQ147" i="45"/>
  <c r="AR147" i="45"/>
  <c r="AS147" i="45"/>
  <c r="Z148" i="45"/>
  <c r="AA148" i="45"/>
  <c r="AB148" i="45"/>
  <c r="AC148" i="45"/>
  <c r="AD148" i="45"/>
  <c r="AE148" i="45"/>
  <c r="AF148" i="45"/>
  <c r="AG148" i="45"/>
  <c r="AH148" i="45"/>
  <c r="AI148" i="45"/>
  <c r="AJ148" i="45"/>
  <c r="AK148" i="45"/>
  <c r="AL148" i="45"/>
  <c r="AM148" i="45"/>
  <c r="AN148" i="45"/>
  <c r="AO148" i="45"/>
  <c r="AP148" i="45"/>
  <c r="AQ148" i="45"/>
  <c r="AR148" i="45"/>
  <c r="AS148" i="45"/>
  <c r="Z149" i="45"/>
  <c r="AA149" i="45"/>
  <c r="AB149" i="45"/>
  <c r="AC149" i="45"/>
  <c r="AD149" i="45"/>
  <c r="AE149" i="45"/>
  <c r="AF149" i="45"/>
  <c r="AG149" i="45"/>
  <c r="AH149" i="45"/>
  <c r="AI149" i="45"/>
  <c r="AJ149" i="45"/>
  <c r="AK149" i="45"/>
  <c r="AL149" i="45"/>
  <c r="AM149" i="45"/>
  <c r="AN149" i="45"/>
  <c r="AO149" i="45"/>
  <c r="AP149" i="45"/>
  <c r="AQ149" i="45"/>
  <c r="AR149" i="45"/>
  <c r="AS149" i="45"/>
  <c r="Z150" i="45"/>
  <c r="AA150" i="45"/>
  <c r="AB150" i="45"/>
  <c r="AC150" i="45"/>
  <c r="AD150" i="45"/>
  <c r="AE150" i="45"/>
  <c r="AF150" i="45"/>
  <c r="AG150" i="45"/>
  <c r="AH150" i="45"/>
  <c r="AI150" i="45"/>
  <c r="AJ150" i="45"/>
  <c r="AK150" i="45"/>
  <c r="AL150" i="45"/>
  <c r="AM150" i="45"/>
  <c r="AN150" i="45"/>
  <c r="AO150" i="45"/>
  <c r="AP150" i="45"/>
  <c r="AQ150" i="45"/>
  <c r="AR150" i="45"/>
  <c r="AS150" i="45"/>
  <c r="Z151" i="45"/>
  <c r="AA151" i="45"/>
  <c r="AB151" i="45"/>
  <c r="AC151" i="45"/>
  <c r="AD151" i="45"/>
  <c r="AE151" i="45"/>
  <c r="AF151" i="45"/>
  <c r="AG151" i="45"/>
  <c r="AH151" i="45"/>
  <c r="AI151" i="45"/>
  <c r="AJ151" i="45"/>
  <c r="AK151" i="45"/>
  <c r="AL151" i="45"/>
  <c r="AM151" i="45"/>
  <c r="AN151" i="45"/>
  <c r="AO151" i="45"/>
  <c r="AP151" i="45"/>
  <c r="AQ151" i="45"/>
  <c r="AR151" i="45"/>
  <c r="AS151" i="45"/>
  <c r="Z152" i="45"/>
  <c r="AA152" i="45"/>
  <c r="AB152" i="45"/>
  <c r="AC152" i="45"/>
  <c r="AD152" i="45"/>
  <c r="AE152" i="45"/>
  <c r="AF152" i="45"/>
  <c r="AG152" i="45"/>
  <c r="AH152" i="45"/>
  <c r="AI152" i="45"/>
  <c r="AJ152" i="45"/>
  <c r="AK152" i="45"/>
  <c r="AL152" i="45"/>
  <c r="AM152" i="45"/>
  <c r="AN152" i="45"/>
  <c r="AO152" i="45"/>
  <c r="AP152" i="45"/>
  <c r="AQ152" i="45"/>
  <c r="AR152" i="45"/>
  <c r="AS152" i="45"/>
  <c r="Z153" i="45"/>
  <c r="AA153" i="45"/>
  <c r="AB153" i="45"/>
  <c r="AC153" i="45"/>
  <c r="AD153" i="45"/>
  <c r="AE153" i="45"/>
  <c r="AF153" i="45"/>
  <c r="AG153" i="45"/>
  <c r="AH153" i="45"/>
  <c r="AI153" i="45"/>
  <c r="AJ153" i="45"/>
  <c r="AK153" i="45"/>
  <c r="AL153" i="45"/>
  <c r="AM153" i="45"/>
  <c r="AN153" i="45"/>
  <c r="AO153" i="45"/>
  <c r="AP153" i="45"/>
  <c r="AQ153" i="45"/>
  <c r="AR153" i="45"/>
  <c r="AS153" i="45"/>
  <c r="Z154" i="45"/>
  <c r="AA154" i="45"/>
  <c r="AB154" i="45"/>
  <c r="AC154" i="45"/>
  <c r="AD154" i="45"/>
  <c r="AE154" i="45"/>
  <c r="AF154" i="45"/>
  <c r="AG154" i="45"/>
  <c r="AH154" i="45"/>
  <c r="AI154" i="45"/>
  <c r="AJ154" i="45"/>
  <c r="AK154" i="45"/>
  <c r="AL154" i="45"/>
  <c r="AM154" i="45"/>
  <c r="AN154" i="45"/>
  <c r="AO154" i="45"/>
  <c r="AP154" i="45"/>
  <c r="AQ154" i="45"/>
  <c r="AR154" i="45"/>
  <c r="AS154" i="45"/>
  <c r="Z155" i="45"/>
  <c r="AA155" i="45"/>
  <c r="AB155" i="45"/>
  <c r="AC155" i="45"/>
  <c r="AD155" i="45"/>
  <c r="AE155" i="45"/>
  <c r="AF155" i="45"/>
  <c r="AG155" i="45"/>
  <c r="AH155" i="45"/>
  <c r="AI155" i="45"/>
  <c r="AJ155" i="45"/>
  <c r="AK155" i="45"/>
  <c r="AL155" i="45"/>
  <c r="AM155" i="45"/>
  <c r="AN155" i="45"/>
  <c r="AO155" i="45"/>
  <c r="AP155" i="45"/>
  <c r="AQ155" i="45"/>
  <c r="AR155" i="45"/>
  <c r="AS155" i="45"/>
  <c r="Z156" i="45"/>
  <c r="AA156" i="45"/>
  <c r="AB156" i="45"/>
  <c r="AC156" i="45"/>
  <c r="AD156" i="45"/>
  <c r="AE156" i="45"/>
  <c r="AF156" i="45"/>
  <c r="AG156" i="45"/>
  <c r="AH156" i="45"/>
  <c r="AI156" i="45"/>
  <c r="AJ156" i="45"/>
  <c r="AK156" i="45"/>
  <c r="AL156" i="45"/>
  <c r="AM156" i="45"/>
  <c r="AN156" i="45"/>
  <c r="AO156" i="45"/>
  <c r="AP156" i="45"/>
  <c r="AQ156" i="45"/>
  <c r="AR156" i="45"/>
  <c r="AS156" i="45"/>
  <c r="Z157" i="45"/>
  <c r="AA157" i="45"/>
  <c r="AB157" i="45"/>
  <c r="AC157" i="45"/>
  <c r="AD157" i="45"/>
  <c r="AE157" i="45"/>
  <c r="AF157" i="45"/>
  <c r="AG157" i="45"/>
  <c r="AH157" i="45"/>
  <c r="AI157" i="45"/>
  <c r="AJ157" i="45"/>
  <c r="AK157" i="45"/>
  <c r="AL157" i="45"/>
  <c r="AM157" i="45"/>
  <c r="AN157" i="45"/>
  <c r="AO157" i="45"/>
  <c r="AP157" i="45"/>
  <c r="AQ157" i="45"/>
  <c r="AR157" i="45"/>
  <c r="AS157" i="45"/>
  <c r="Z158" i="45"/>
  <c r="AA158" i="45"/>
  <c r="AB158" i="45"/>
  <c r="AC158" i="45"/>
  <c r="AD158" i="45"/>
  <c r="AE158" i="45"/>
  <c r="AF158" i="45"/>
  <c r="AG158" i="45"/>
  <c r="AH158" i="45"/>
  <c r="AI158" i="45"/>
  <c r="AJ158" i="45"/>
  <c r="AK158" i="45"/>
  <c r="AL158" i="45"/>
  <c r="AM158" i="45"/>
  <c r="AN158" i="45"/>
  <c r="AO158" i="45"/>
  <c r="AP158" i="45"/>
  <c r="AQ158" i="45"/>
  <c r="AR158" i="45"/>
  <c r="AS158" i="45"/>
  <c r="Z159" i="45"/>
  <c r="AA159" i="45"/>
  <c r="AB159" i="45"/>
  <c r="AC159" i="45"/>
  <c r="AD159" i="45"/>
  <c r="AE159" i="45"/>
  <c r="AF159" i="45"/>
  <c r="AG159" i="45"/>
  <c r="AH159" i="45"/>
  <c r="AI159" i="45"/>
  <c r="AJ159" i="45"/>
  <c r="AK159" i="45"/>
  <c r="AL159" i="45"/>
  <c r="AM159" i="45"/>
  <c r="AN159" i="45"/>
  <c r="AO159" i="45"/>
  <c r="AP159" i="45"/>
  <c r="AQ159" i="45"/>
  <c r="AR159" i="45"/>
  <c r="AS159" i="45"/>
  <c r="Z160" i="45"/>
  <c r="AA160" i="45"/>
  <c r="AB160" i="45"/>
  <c r="AC160" i="45"/>
  <c r="AD160" i="45"/>
  <c r="AE160" i="45"/>
  <c r="AF160" i="45"/>
  <c r="AG160" i="45"/>
  <c r="AH160" i="45"/>
  <c r="AI160" i="45"/>
  <c r="AJ160" i="45"/>
  <c r="AK160" i="45"/>
  <c r="AL160" i="45"/>
  <c r="AM160" i="45"/>
  <c r="AN160" i="45"/>
  <c r="AO160" i="45"/>
  <c r="AP160" i="45"/>
  <c r="AQ160" i="45"/>
  <c r="AR160" i="45"/>
  <c r="AS160" i="45"/>
  <c r="Z161" i="45"/>
  <c r="AA161" i="45"/>
  <c r="AB161" i="45"/>
  <c r="AC161" i="45"/>
  <c r="AD161" i="45"/>
  <c r="AE161" i="45"/>
  <c r="AF161" i="45"/>
  <c r="AG161" i="45"/>
  <c r="AH161" i="45"/>
  <c r="AI161" i="45"/>
  <c r="AJ161" i="45"/>
  <c r="AK161" i="45"/>
  <c r="AL161" i="45"/>
  <c r="AM161" i="45"/>
  <c r="AN161" i="45"/>
  <c r="AO161" i="45"/>
  <c r="AP161" i="45"/>
  <c r="AQ161" i="45"/>
  <c r="AR161" i="45"/>
  <c r="AS161" i="45"/>
  <c r="Z162" i="45"/>
  <c r="AA162" i="45"/>
  <c r="AB162" i="45"/>
  <c r="AC162" i="45"/>
  <c r="AD162" i="45"/>
  <c r="AE162" i="45"/>
  <c r="AF162" i="45"/>
  <c r="AG162" i="45"/>
  <c r="AH162" i="45"/>
  <c r="AI162" i="45"/>
  <c r="AJ162" i="45"/>
  <c r="AK162" i="45"/>
  <c r="AL162" i="45"/>
  <c r="AM162" i="45"/>
  <c r="AN162" i="45"/>
  <c r="AO162" i="45"/>
  <c r="AP162" i="45"/>
  <c r="AQ162" i="45"/>
  <c r="AR162" i="45"/>
  <c r="AS162" i="45"/>
  <c r="Z163" i="45"/>
  <c r="AA163" i="45"/>
  <c r="AB163" i="45"/>
  <c r="AC163" i="45"/>
  <c r="AD163" i="45"/>
  <c r="AE163" i="45"/>
  <c r="AF163" i="45"/>
  <c r="AG163" i="45"/>
  <c r="AH163" i="45"/>
  <c r="AI163" i="45"/>
  <c r="AJ163" i="45"/>
  <c r="AK163" i="45"/>
  <c r="AL163" i="45"/>
  <c r="AM163" i="45"/>
  <c r="AN163" i="45"/>
  <c r="AO163" i="45"/>
  <c r="AP163" i="45"/>
  <c r="AQ163" i="45"/>
  <c r="AR163" i="45"/>
  <c r="AS163" i="45"/>
  <c r="Z164" i="45"/>
  <c r="AA164" i="45"/>
  <c r="AB164" i="45"/>
  <c r="AC164" i="45"/>
  <c r="AD164" i="45"/>
  <c r="AE164" i="45"/>
  <c r="AF164" i="45"/>
  <c r="AG164" i="45"/>
  <c r="AH164" i="45"/>
  <c r="AI164" i="45"/>
  <c r="AJ164" i="45"/>
  <c r="AK164" i="45"/>
  <c r="AL164" i="45"/>
  <c r="AM164" i="45"/>
  <c r="AN164" i="45"/>
  <c r="AO164" i="45"/>
  <c r="AP164" i="45"/>
  <c r="AQ164" i="45"/>
  <c r="AR164" i="45"/>
  <c r="AS164" i="45"/>
  <c r="Z165" i="45"/>
  <c r="AA165" i="45"/>
  <c r="AB165" i="45"/>
  <c r="AC165" i="45"/>
  <c r="AD165" i="45"/>
  <c r="AE165" i="45"/>
  <c r="AF165" i="45"/>
  <c r="AG165" i="45"/>
  <c r="AH165" i="45"/>
  <c r="AI165" i="45"/>
  <c r="AJ165" i="45"/>
  <c r="AK165" i="45"/>
  <c r="AL165" i="45"/>
  <c r="AM165" i="45"/>
  <c r="AN165" i="45"/>
  <c r="AO165" i="45"/>
  <c r="AP165" i="45"/>
  <c r="AQ165" i="45"/>
  <c r="AR165" i="45"/>
  <c r="AS165" i="45"/>
  <c r="Z166" i="45"/>
  <c r="AA166" i="45"/>
  <c r="AB166" i="45"/>
  <c r="AC166" i="45"/>
  <c r="AD166" i="45"/>
  <c r="AE166" i="45"/>
  <c r="AF166" i="45"/>
  <c r="AG166" i="45"/>
  <c r="AH166" i="45"/>
  <c r="AI166" i="45"/>
  <c r="AJ166" i="45"/>
  <c r="AK166" i="45"/>
  <c r="AL166" i="45"/>
  <c r="AM166" i="45"/>
  <c r="AN166" i="45"/>
  <c r="AO166" i="45"/>
  <c r="AP166" i="45"/>
  <c r="AQ166" i="45"/>
  <c r="AR166" i="45"/>
  <c r="AS166" i="45"/>
  <c r="Z167" i="45"/>
  <c r="AA167" i="45"/>
  <c r="AB167" i="45"/>
  <c r="AC167" i="45"/>
  <c r="AD167" i="45"/>
  <c r="AE167" i="45"/>
  <c r="AF167" i="45"/>
  <c r="AG167" i="45"/>
  <c r="AH167" i="45"/>
  <c r="AI167" i="45"/>
  <c r="AJ167" i="45"/>
  <c r="AK167" i="45"/>
  <c r="AL167" i="45"/>
  <c r="AM167" i="45"/>
  <c r="AN167" i="45"/>
  <c r="AO167" i="45"/>
  <c r="AP167" i="45"/>
  <c r="AQ167" i="45"/>
  <c r="AR167" i="45"/>
  <c r="AS167" i="45"/>
  <c r="Z168" i="45"/>
  <c r="AA168" i="45"/>
  <c r="AB168" i="45"/>
  <c r="AC168" i="45"/>
  <c r="AD168" i="45"/>
  <c r="AE168" i="45"/>
  <c r="AF168" i="45"/>
  <c r="AG168" i="45"/>
  <c r="AH168" i="45"/>
  <c r="AI168" i="45"/>
  <c r="AJ168" i="45"/>
  <c r="AK168" i="45"/>
  <c r="AL168" i="45"/>
  <c r="AM168" i="45"/>
  <c r="AN168" i="45"/>
  <c r="AO168" i="45"/>
  <c r="AP168" i="45"/>
  <c r="AQ168" i="45"/>
  <c r="AR168" i="45"/>
  <c r="AS168" i="45"/>
  <c r="Z169" i="45"/>
  <c r="AA169" i="45"/>
  <c r="AB169" i="45"/>
  <c r="AC169" i="45"/>
  <c r="AD169" i="45"/>
  <c r="AE169" i="45"/>
  <c r="AF169" i="45"/>
  <c r="AG169" i="45"/>
  <c r="AH169" i="45"/>
  <c r="AI169" i="45"/>
  <c r="AJ169" i="45"/>
  <c r="AK169" i="45"/>
  <c r="AL169" i="45"/>
  <c r="AM169" i="45"/>
  <c r="AN169" i="45"/>
  <c r="AO169" i="45"/>
  <c r="AP169" i="45"/>
  <c r="AQ169" i="45"/>
  <c r="AR169" i="45"/>
  <c r="AS169" i="45"/>
  <c r="Z170" i="45"/>
  <c r="AA170" i="45"/>
  <c r="AB170" i="45"/>
  <c r="AC170" i="45"/>
  <c r="AD170" i="45"/>
  <c r="AE170" i="45"/>
  <c r="AF170" i="45"/>
  <c r="AG170" i="45"/>
  <c r="AH170" i="45"/>
  <c r="AI170" i="45"/>
  <c r="AJ170" i="45"/>
  <c r="AK170" i="45"/>
  <c r="AL170" i="45"/>
  <c r="AM170" i="45"/>
  <c r="AN170" i="45"/>
  <c r="AO170" i="45"/>
  <c r="AP170" i="45"/>
  <c r="AQ170" i="45"/>
  <c r="AR170" i="45"/>
  <c r="AS170" i="45"/>
  <c r="Z171" i="45"/>
  <c r="AA171" i="45"/>
  <c r="AB171" i="45"/>
  <c r="AC171" i="45"/>
  <c r="AD171" i="45"/>
  <c r="AE171" i="45"/>
  <c r="AF171" i="45"/>
  <c r="AG171" i="45"/>
  <c r="AH171" i="45"/>
  <c r="AI171" i="45"/>
  <c r="AJ171" i="45"/>
  <c r="AK171" i="45"/>
  <c r="AL171" i="45"/>
  <c r="AM171" i="45"/>
  <c r="AN171" i="45"/>
  <c r="AO171" i="45"/>
  <c r="AP171" i="45"/>
  <c r="AQ171" i="45"/>
  <c r="AR171" i="45"/>
  <c r="AS171" i="45"/>
  <c r="Z172" i="45"/>
  <c r="AA172" i="45"/>
  <c r="AB172" i="45"/>
  <c r="AC172" i="45"/>
  <c r="AD172" i="45"/>
  <c r="AE172" i="45"/>
  <c r="AF172" i="45"/>
  <c r="AG172" i="45"/>
  <c r="AH172" i="45"/>
  <c r="AI172" i="45"/>
  <c r="AJ172" i="45"/>
  <c r="AK172" i="45"/>
  <c r="AL172" i="45"/>
  <c r="AM172" i="45"/>
  <c r="AN172" i="45"/>
  <c r="AO172" i="45"/>
  <c r="AP172" i="45"/>
  <c r="AQ172" i="45"/>
  <c r="AR172" i="45"/>
  <c r="AS172" i="45"/>
  <c r="Z173" i="45"/>
  <c r="AA173" i="45"/>
  <c r="AB173" i="45"/>
  <c r="AC173" i="45"/>
  <c r="AD173" i="45"/>
  <c r="AE173" i="45"/>
  <c r="AF173" i="45"/>
  <c r="AG173" i="45"/>
  <c r="AH173" i="45"/>
  <c r="AI173" i="45"/>
  <c r="AJ173" i="45"/>
  <c r="AK173" i="45"/>
  <c r="AL173" i="45"/>
  <c r="AM173" i="45"/>
  <c r="AN173" i="45"/>
  <c r="AO173" i="45"/>
  <c r="AP173" i="45"/>
  <c r="AQ173" i="45"/>
  <c r="AR173" i="45"/>
  <c r="AS173" i="45"/>
  <c r="Z174" i="45"/>
  <c r="AA174" i="45"/>
  <c r="AB174" i="45"/>
  <c r="AC174" i="45"/>
  <c r="AD174" i="45"/>
  <c r="AE174" i="45"/>
  <c r="AF174" i="45"/>
  <c r="AG174" i="45"/>
  <c r="AH174" i="45"/>
  <c r="AI174" i="45"/>
  <c r="AJ174" i="45"/>
  <c r="AK174" i="45"/>
  <c r="AL174" i="45"/>
  <c r="AM174" i="45"/>
  <c r="AN174" i="45"/>
  <c r="AO174" i="45"/>
  <c r="AP174" i="45"/>
  <c r="AQ174" i="45"/>
  <c r="AR174" i="45"/>
  <c r="AS174" i="45"/>
  <c r="Z175" i="45"/>
  <c r="AA175" i="45"/>
  <c r="AB175" i="45"/>
  <c r="AC175" i="45"/>
  <c r="AD175" i="45"/>
  <c r="AE175" i="45"/>
  <c r="AF175" i="45"/>
  <c r="AG175" i="45"/>
  <c r="AH175" i="45"/>
  <c r="AI175" i="45"/>
  <c r="AJ175" i="45"/>
  <c r="AK175" i="45"/>
  <c r="AL175" i="45"/>
  <c r="AM175" i="45"/>
  <c r="AN175" i="45"/>
  <c r="AO175" i="45"/>
  <c r="AP175" i="45"/>
  <c r="AQ175" i="45"/>
  <c r="AR175" i="45"/>
  <c r="AS175" i="45"/>
  <c r="Z176" i="45"/>
  <c r="AA176" i="45"/>
  <c r="AB176" i="45"/>
  <c r="AC176" i="45"/>
  <c r="AD176" i="45"/>
  <c r="AE176" i="45"/>
  <c r="AF176" i="45"/>
  <c r="AG176" i="45"/>
  <c r="AH176" i="45"/>
  <c r="AI176" i="45"/>
  <c r="AJ176" i="45"/>
  <c r="AK176" i="45"/>
  <c r="AL176" i="45"/>
  <c r="AM176" i="45"/>
  <c r="AN176" i="45"/>
  <c r="AO176" i="45"/>
  <c r="AP176" i="45"/>
  <c r="AQ176" i="45"/>
  <c r="AR176" i="45"/>
  <c r="AS176" i="45"/>
  <c r="Z177" i="45"/>
  <c r="AA177" i="45"/>
  <c r="AB177" i="45"/>
  <c r="AC177" i="45"/>
  <c r="AD177" i="45"/>
  <c r="AE177" i="45"/>
  <c r="AF177" i="45"/>
  <c r="AG177" i="45"/>
  <c r="AH177" i="45"/>
  <c r="AI177" i="45"/>
  <c r="AJ177" i="45"/>
  <c r="AK177" i="45"/>
  <c r="AL177" i="45"/>
  <c r="AM177" i="45"/>
  <c r="AN177" i="45"/>
  <c r="AO177" i="45"/>
  <c r="AP177" i="45"/>
  <c r="AQ177" i="45"/>
  <c r="AR177" i="45"/>
  <c r="AS177" i="45"/>
  <c r="Z178" i="45"/>
  <c r="AA178" i="45"/>
  <c r="AB178" i="45"/>
  <c r="AC178" i="45"/>
  <c r="AD178" i="45"/>
  <c r="AE178" i="45"/>
  <c r="AF178" i="45"/>
  <c r="AG178" i="45"/>
  <c r="AH178" i="45"/>
  <c r="AI178" i="45"/>
  <c r="AJ178" i="45"/>
  <c r="AK178" i="45"/>
  <c r="AL178" i="45"/>
  <c r="AM178" i="45"/>
  <c r="AN178" i="45"/>
  <c r="AO178" i="45"/>
  <c r="AP178" i="45"/>
  <c r="AQ178" i="45"/>
  <c r="AR178" i="45"/>
  <c r="AS178" i="45"/>
  <c r="Z179" i="45"/>
  <c r="AA179" i="45"/>
  <c r="AB179" i="45"/>
  <c r="AC179" i="45"/>
  <c r="AD179" i="45"/>
  <c r="AE179" i="45"/>
  <c r="AF179" i="45"/>
  <c r="AG179" i="45"/>
  <c r="AH179" i="45"/>
  <c r="AI179" i="45"/>
  <c r="AJ179" i="45"/>
  <c r="AK179" i="45"/>
  <c r="AL179" i="45"/>
  <c r="AM179" i="45"/>
  <c r="AN179" i="45"/>
  <c r="AO179" i="45"/>
  <c r="AP179" i="45"/>
  <c r="AQ179" i="45"/>
  <c r="AR179" i="45"/>
  <c r="AS179" i="45"/>
  <c r="Z180" i="45"/>
  <c r="AA180" i="45"/>
  <c r="AB180" i="45"/>
  <c r="AC180" i="45"/>
  <c r="AD180" i="45"/>
  <c r="AE180" i="45"/>
  <c r="AF180" i="45"/>
  <c r="AG180" i="45"/>
  <c r="AH180" i="45"/>
  <c r="AI180" i="45"/>
  <c r="AJ180" i="45"/>
  <c r="AK180" i="45"/>
  <c r="AL180" i="45"/>
  <c r="AM180" i="45"/>
  <c r="AN180" i="45"/>
  <c r="AO180" i="45"/>
  <c r="AP180" i="45"/>
  <c r="AQ180" i="45"/>
  <c r="AR180" i="45"/>
  <c r="AS180" i="45"/>
  <c r="Z181" i="45"/>
  <c r="AA181" i="45"/>
  <c r="AB181" i="45"/>
  <c r="AC181" i="45"/>
  <c r="AD181" i="45"/>
  <c r="AE181" i="45"/>
  <c r="AF181" i="45"/>
  <c r="AG181" i="45"/>
  <c r="AH181" i="45"/>
  <c r="AI181" i="45"/>
  <c r="AJ181" i="45"/>
  <c r="AK181" i="45"/>
  <c r="AL181" i="45"/>
  <c r="AM181" i="45"/>
  <c r="AN181" i="45"/>
  <c r="AO181" i="45"/>
  <c r="AP181" i="45"/>
  <c r="AQ181" i="45"/>
  <c r="AR181" i="45"/>
  <c r="AS181" i="45"/>
  <c r="Z182" i="45"/>
  <c r="AA182" i="45"/>
  <c r="AB182" i="45"/>
  <c r="AC182" i="45"/>
  <c r="AD182" i="45"/>
  <c r="AE182" i="45"/>
  <c r="AF182" i="45"/>
  <c r="AG182" i="45"/>
  <c r="AH182" i="45"/>
  <c r="AI182" i="45"/>
  <c r="AJ182" i="45"/>
  <c r="AK182" i="45"/>
  <c r="AL182" i="45"/>
  <c r="AM182" i="45"/>
  <c r="AN182" i="45"/>
  <c r="AO182" i="45"/>
  <c r="AP182" i="45"/>
  <c r="AQ182" i="45"/>
  <c r="AR182" i="45"/>
  <c r="AS182" i="45"/>
  <c r="Y3" i="45"/>
  <c r="Y4" i="45"/>
  <c r="Y5" i="45"/>
  <c r="Y6" i="45"/>
  <c r="Y7" i="45"/>
  <c r="Y8" i="45"/>
  <c r="Y9" i="45"/>
  <c r="Y10" i="45"/>
  <c r="Y11" i="45"/>
  <c r="Y12" i="45"/>
  <c r="Y13" i="45"/>
  <c r="Y14" i="45"/>
  <c r="Y15" i="45"/>
  <c r="Y16" i="45"/>
  <c r="Y17" i="45"/>
  <c r="Y18" i="45"/>
  <c r="Y19" i="45"/>
  <c r="Y20" i="45"/>
  <c r="Y21" i="45"/>
  <c r="Y22" i="45"/>
  <c r="Y23" i="45"/>
  <c r="Y24" i="45"/>
  <c r="Y25" i="45"/>
  <c r="Y26" i="45"/>
  <c r="Y27" i="45"/>
  <c r="Y28" i="45"/>
  <c r="Y29" i="45"/>
  <c r="Y30" i="45"/>
  <c r="Y31" i="45"/>
  <c r="Y32" i="45"/>
  <c r="Y33" i="45"/>
  <c r="Y34" i="45"/>
  <c r="Y35" i="45"/>
  <c r="Y36" i="45"/>
  <c r="Y37" i="45"/>
  <c r="Y38" i="45"/>
  <c r="Y39" i="45"/>
  <c r="Y40" i="45"/>
  <c r="Y41" i="45"/>
  <c r="Y42" i="45"/>
  <c r="Y43" i="45"/>
  <c r="Y44" i="45"/>
  <c r="Y45" i="45"/>
  <c r="Y46" i="45"/>
  <c r="Y47" i="45"/>
  <c r="Y48" i="45"/>
  <c r="Y49" i="45"/>
  <c r="Y50" i="45"/>
  <c r="Y51" i="45"/>
  <c r="Y52" i="45"/>
  <c r="Y53" i="45"/>
  <c r="Y54" i="45"/>
  <c r="Y55" i="45"/>
  <c r="Y56" i="45"/>
  <c r="Y57" i="45"/>
  <c r="Y58" i="45"/>
  <c r="Y59" i="45"/>
  <c r="Y60" i="45"/>
  <c r="Y61" i="45"/>
  <c r="Y62" i="45"/>
  <c r="Y63" i="45"/>
  <c r="Y64" i="45"/>
  <c r="Y65" i="45"/>
  <c r="Y66" i="45"/>
  <c r="Y67" i="45"/>
  <c r="Y68" i="45"/>
  <c r="Y69" i="45"/>
  <c r="Y70" i="45"/>
  <c r="Y71" i="45"/>
  <c r="Y72" i="45"/>
  <c r="Y73" i="45"/>
  <c r="Y74" i="45"/>
  <c r="Y75" i="45"/>
  <c r="Y76" i="45"/>
  <c r="Y77" i="45"/>
  <c r="Y78" i="45"/>
  <c r="Y79" i="45"/>
  <c r="Y80" i="45"/>
  <c r="Y81" i="45"/>
  <c r="Y82" i="45"/>
  <c r="Y83" i="45"/>
  <c r="Y84" i="45"/>
  <c r="Y85" i="45"/>
  <c r="Y86" i="45"/>
  <c r="Y87" i="45"/>
  <c r="Y88" i="45"/>
  <c r="Y89" i="45"/>
  <c r="Y90" i="45"/>
  <c r="Y91" i="45"/>
  <c r="Y92" i="45"/>
  <c r="Y93" i="45"/>
  <c r="Y94" i="45"/>
  <c r="Y95" i="45"/>
  <c r="Y96" i="45"/>
  <c r="Y97" i="45"/>
  <c r="Y98" i="45"/>
  <c r="Y99" i="45"/>
  <c r="Y100" i="45"/>
  <c r="Y101" i="45"/>
  <c r="Y102" i="45"/>
  <c r="Y103" i="45"/>
  <c r="Y104" i="45"/>
  <c r="Y105" i="45"/>
  <c r="Y106" i="45"/>
  <c r="Y107" i="45"/>
  <c r="Y108" i="45"/>
  <c r="Y109" i="45"/>
  <c r="Y110" i="45"/>
  <c r="Y111" i="45"/>
  <c r="Y112" i="45"/>
  <c r="Y113" i="45"/>
  <c r="Y114" i="45"/>
  <c r="Y115" i="45"/>
  <c r="Y116" i="45"/>
  <c r="Y117" i="45"/>
  <c r="Y118" i="45"/>
  <c r="Y119" i="45"/>
  <c r="Y120" i="45"/>
  <c r="Y121" i="45"/>
  <c r="Y122" i="45"/>
  <c r="Y123" i="45"/>
  <c r="Y124" i="45"/>
  <c r="Y125" i="45"/>
  <c r="Y126" i="45"/>
  <c r="Y127" i="45"/>
  <c r="Y128" i="45"/>
  <c r="Y129" i="45"/>
  <c r="Y130" i="45"/>
  <c r="Y131" i="45"/>
  <c r="Y132" i="45"/>
  <c r="Y133" i="45"/>
  <c r="Y134" i="45"/>
  <c r="Y135" i="45"/>
  <c r="Y136" i="45"/>
  <c r="Y137" i="45"/>
  <c r="Y138" i="45"/>
  <c r="Y139" i="45"/>
  <c r="Y140" i="45"/>
  <c r="Y141" i="45"/>
  <c r="Y142" i="45"/>
  <c r="Y143" i="45"/>
  <c r="Y144" i="45"/>
  <c r="Y145" i="45"/>
  <c r="Y146" i="45"/>
  <c r="Y147" i="45"/>
  <c r="Y148" i="45"/>
  <c r="Y149" i="45"/>
  <c r="Y150" i="45"/>
  <c r="Y151" i="45"/>
  <c r="Y152" i="45"/>
  <c r="Y153" i="45"/>
  <c r="Y154" i="45"/>
  <c r="Y155" i="45"/>
  <c r="Y156" i="45"/>
  <c r="Y157" i="45"/>
  <c r="Y158" i="45"/>
  <c r="Y159" i="45"/>
  <c r="Y160" i="45"/>
  <c r="Y161" i="45"/>
  <c r="Y162" i="45"/>
  <c r="Y163" i="45"/>
  <c r="Y164" i="45"/>
  <c r="Y165" i="45"/>
  <c r="Y166" i="45"/>
  <c r="Y167" i="45"/>
  <c r="Y168" i="45"/>
  <c r="Y169" i="45"/>
  <c r="Y170" i="45"/>
  <c r="Y171" i="45"/>
  <c r="Y172" i="45"/>
  <c r="Y173" i="45"/>
  <c r="Y174" i="45"/>
  <c r="Y175" i="45"/>
  <c r="Y176" i="45"/>
  <c r="Y177" i="45"/>
  <c r="Y178" i="45"/>
  <c r="Y179" i="45"/>
  <c r="Y180" i="45"/>
  <c r="Y181" i="45"/>
  <c r="Y182" i="45"/>
  <c r="Y2" i="45"/>
  <c r="P3" i="42"/>
  <c r="P4" i="42"/>
  <c r="P5" i="42"/>
  <c r="P6" i="42"/>
  <c r="P7" i="42"/>
  <c r="P8" i="42"/>
  <c r="P9" i="42"/>
  <c r="P10" i="42"/>
  <c r="P11" i="42"/>
  <c r="P12" i="42"/>
  <c r="P13" i="42"/>
  <c r="P14" i="42"/>
  <c r="P15" i="42"/>
  <c r="P16" i="42"/>
  <c r="P17" i="42"/>
  <c r="P18" i="42"/>
  <c r="P19" i="42"/>
  <c r="P20" i="42"/>
  <c r="P21" i="42"/>
  <c r="P22" i="42"/>
  <c r="P23" i="42"/>
  <c r="P24" i="42"/>
  <c r="P25" i="42"/>
  <c r="P26" i="42"/>
  <c r="P27" i="42"/>
  <c r="P28" i="42"/>
  <c r="P29" i="42"/>
  <c r="P30" i="42"/>
  <c r="P31" i="42"/>
  <c r="P32" i="42"/>
  <c r="P33" i="42"/>
  <c r="P34" i="42"/>
  <c r="P35" i="42"/>
  <c r="P36" i="42"/>
  <c r="P37" i="42"/>
  <c r="P38" i="42"/>
  <c r="P39" i="42"/>
  <c r="P40" i="42"/>
  <c r="P41" i="42"/>
  <c r="P42" i="42"/>
  <c r="P43" i="42"/>
  <c r="P44" i="42"/>
  <c r="P45" i="42"/>
  <c r="P46" i="42"/>
  <c r="P47" i="42"/>
  <c r="P48" i="42"/>
  <c r="P49" i="42"/>
  <c r="P50" i="42"/>
  <c r="P51" i="42"/>
  <c r="P52" i="42"/>
  <c r="P53" i="42"/>
  <c r="P54" i="42"/>
  <c r="P55" i="42"/>
  <c r="P56" i="42"/>
  <c r="P57" i="42"/>
  <c r="P58" i="42"/>
  <c r="P59" i="42"/>
  <c r="P60" i="42"/>
  <c r="P61" i="42"/>
  <c r="P62" i="42"/>
  <c r="P63" i="42"/>
  <c r="P64" i="42"/>
  <c r="P65" i="42"/>
  <c r="P66" i="42"/>
  <c r="P67" i="42"/>
  <c r="P68" i="42"/>
  <c r="P69" i="42"/>
  <c r="P70" i="42"/>
  <c r="P71" i="42"/>
  <c r="P72" i="42"/>
  <c r="P73" i="42"/>
  <c r="P74" i="42"/>
  <c r="P75" i="42"/>
  <c r="P76" i="42"/>
  <c r="P77" i="42"/>
  <c r="P78" i="42"/>
  <c r="P79" i="42"/>
  <c r="P80" i="42"/>
  <c r="P81" i="42"/>
  <c r="P82" i="42"/>
  <c r="P83" i="42"/>
  <c r="P84" i="42"/>
  <c r="P85" i="42"/>
  <c r="P86" i="42"/>
  <c r="P87" i="42"/>
  <c r="P88" i="42"/>
  <c r="P89" i="42"/>
  <c r="P90" i="42"/>
  <c r="P91" i="42"/>
  <c r="P92" i="42"/>
  <c r="P93" i="42"/>
  <c r="P94" i="42"/>
  <c r="P95" i="42"/>
  <c r="P96" i="42"/>
  <c r="P97" i="42"/>
  <c r="P98" i="42"/>
  <c r="P99" i="42"/>
  <c r="P100" i="42"/>
  <c r="P101" i="42"/>
  <c r="P102" i="42"/>
  <c r="P103" i="42"/>
  <c r="P104" i="42"/>
  <c r="P105" i="42"/>
  <c r="P106" i="42"/>
  <c r="P107" i="42"/>
  <c r="P108" i="42"/>
  <c r="P109" i="42"/>
  <c r="P110" i="42"/>
  <c r="P111" i="42"/>
  <c r="P112" i="42"/>
  <c r="P113" i="42"/>
  <c r="P114" i="42"/>
  <c r="P115" i="42"/>
  <c r="P116" i="42"/>
  <c r="P117" i="42"/>
  <c r="P118" i="42"/>
  <c r="P119" i="42"/>
  <c r="P120" i="42"/>
  <c r="P121" i="42"/>
  <c r="P122" i="42"/>
  <c r="P123" i="42"/>
  <c r="P124" i="42"/>
  <c r="P125" i="42"/>
  <c r="P126" i="42"/>
  <c r="P127" i="42"/>
  <c r="P128" i="42"/>
  <c r="P129" i="42"/>
  <c r="P130" i="42"/>
  <c r="P131" i="42"/>
  <c r="P132" i="42"/>
  <c r="P133" i="42"/>
  <c r="P134" i="42"/>
  <c r="P135" i="42"/>
  <c r="P136" i="42"/>
  <c r="P137" i="42"/>
  <c r="P138" i="42"/>
  <c r="P139" i="42"/>
  <c r="P140" i="42"/>
  <c r="P141" i="42"/>
  <c r="P142" i="42"/>
  <c r="P143" i="42"/>
  <c r="P144" i="42"/>
  <c r="P145" i="42"/>
  <c r="P146" i="42"/>
  <c r="P147" i="42"/>
  <c r="P148" i="42"/>
  <c r="P149" i="42"/>
  <c r="P150" i="42"/>
  <c r="P151" i="42"/>
  <c r="P152" i="42"/>
  <c r="P153" i="42"/>
  <c r="P154" i="42"/>
  <c r="P155" i="42"/>
  <c r="P156" i="42"/>
  <c r="P157" i="42"/>
  <c r="P158" i="42"/>
  <c r="P159" i="42"/>
  <c r="P160" i="42"/>
  <c r="P161" i="42"/>
  <c r="P162" i="42"/>
  <c r="P163" i="42"/>
  <c r="P164" i="42"/>
  <c r="P165" i="42"/>
  <c r="P166" i="42"/>
  <c r="P167" i="42"/>
  <c r="P168" i="42"/>
  <c r="P169" i="42"/>
  <c r="P170" i="42"/>
  <c r="P171" i="42"/>
  <c r="P172" i="42"/>
  <c r="P173" i="42"/>
  <c r="P174" i="42"/>
  <c r="P175" i="42"/>
  <c r="P176" i="42"/>
  <c r="P177" i="42"/>
  <c r="P178" i="42"/>
  <c r="P179" i="42"/>
  <c r="P180" i="42"/>
  <c r="P181" i="42"/>
  <c r="P182" i="42"/>
  <c r="P183" i="42"/>
  <c r="P184" i="42"/>
  <c r="P185" i="42"/>
  <c r="P186" i="42"/>
  <c r="P187" i="42"/>
  <c r="P188" i="42"/>
  <c r="P189" i="42"/>
  <c r="P190" i="42"/>
  <c r="P191" i="42"/>
  <c r="P192" i="42"/>
  <c r="P193" i="42"/>
  <c r="P194" i="42"/>
  <c r="P195" i="42"/>
  <c r="P196" i="42"/>
  <c r="P197" i="42"/>
  <c r="P198" i="42"/>
  <c r="P199" i="42"/>
  <c r="P200" i="42"/>
  <c r="P201" i="42"/>
  <c r="P202" i="42"/>
  <c r="P203" i="42"/>
  <c r="P204" i="42"/>
  <c r="P205" i="42"/>
  <c r="P206" i="42"/>
  <c r="P207" i="42"/>
  <c r="P208" i="42"/>
  <c r="P209" i="42"/>
  <c r="P210" i="42"/>
  <c r="P211" i="42"/>
  <c r="P212" i="42"/>
  <c r="P213" i="42"/>
  <c r="P214" i="42"/>
  <c r="P215" i="42"/>
  <c r="P216" i="42"/>
  <c r="P217" i="42"/>
  <c r="P218" i="42"/>
  <c r="P219" i="42"/>
  <c r="P220" i="42"/>
  <c r="P221" i="42"/>
  <c r="P222" i="42"/>
  <c r="P223" i="42"/>
  <c r="P224" i="42"/>
  <c r="P225" i="42"/>
  <c r="P226" i="42"/>
  <c r="P227" i="42"/>
  <c r="P228" i="42"/>
  <c r="P229" i="42"/>
  <c r="P230" i="42"/>
  <c r="P231" i="42"/>
  <c r="P232" i="42"/>
  <c r="P233" i="42"/>
  <c r="P234" i="42"/>
  <c r="P235" i="42"/>
  <c r="P236" i="42"/>
  <c r="P237" i="42"/>
  <c r="P238" i="42"/>
  <c r="P239" i="42"/>
  <c r="P240" i="42"/>
  <c r="P241" i="42"/>
  <c r="P242" i="42"/>
  <c r="P243" i="42"/>
  <c r="P244" i="42"/>
  <c r="P245" i="42"/>
  <c r="P246" i="42"/>
  <c r="P247" i="42"/>
  <c r="P248" i="42"/>
  <c r="P249" i="42"/>
  <c r="P250" i="42"/>
  <c r="P251" i="42"/>
  <c r="P252" i="42"/>
  <c r="P253" i="42"/>
  <c r="P254" i="42"/>
  <c r="P255" i="42"/>
  <c r="P256" i="42"/>
  <c r="P257" i="42"/>
  <c r="P258" i="42"/>
  <c r="P259" i="42"/>
  <c r="P260" i="42"/>
  <c r="P261" i="42"/>
  <c r="P262" i="42"/>
  <c r="P263" i="42"/>
  <c r="P264" i="42"/>
  <c r="P265" i="42"/>
  <c r="P266" i="42"/>
  <c r="P267" i="42"/>
  <c r="P268" i="42"/>
  <c r="P269" i="42"/>
  <c r="P270" i="42"/>
  <c r="P271" i="42"/>
  <c r="P272" i="42"/>
  <c r="P273" i="42"/>
  <c r="P274" i="42"/>
  <c r="P275" i="42"/>
  <c r="P276" i="42"/>
  <c r="P277" i="42"/>
  <c r="P278" i="42"/>
  <c r="P279" i="42"/>
  <c r="P280" i="42"/>
  <c r="P281" i="42"/>
  <c r="P282" i="42"/>
  <c r="P283" i="42"/>
  <c r="P284" i="42"/>
  <c r="P285" i="42"/>
  <c r="P286" i="42"/>
  <c r="P287" i="42"/>
  <c r="P288" i="42"/>
  <c r="P289" i="42"/>
  <c r="P290" i="42"/>
  <c r="P291" i="42"/>
  <c r="P292" i="42"/>
  <c r="P293" i="42"/>
  <c r="P294" i="42"/>
  <c r="P295" i="42"/>
  <c r="P296" i="42"/>
  <c r="P297" i="42"/>
  <c r="P298" i="42"/>
  <c r="P299" i="42"/>
  <c r="P300" i="42"/>
  <c r="P301" i="42"/>
  <c r="P302" i="42"/>
  <c r="P303" i="42"/>
  <c r="P304" i="42"/>
  <c r="P305" i="42"/>
  <c r="P306" i="42"/>
  <c r="P307" i="42"/>
  <c r="P308" i="42"/>
  <c r="P309" i="42"/>
  <c r="P310" i="42"/>
  <c r="P311" i="42"/>
  <c r="P312" i="42"/>
  <c r="P313" i="42"/>
  <c r="P314" i="42"/>
  <c r="P315" i="42"/>
  <c r="P316" i="42"/>
  <c r="P317" i="42"/>
  <c r="P318" i="42"/>
  <c r="P319" i="42"/>
  <c r="P320" i="42"/>
  <c r="P321" i="42"/>
  <c r="P322" i="42"/>
  <c r="P323" i="42"/>
  <c r="P324" i="42"/>
  <c r="P325" i="42"/>
  <c r="P326" i="42"/>
  <c r="P327" i="42"/>
  <c r="P328" i="42"/>
  <c r="P329" i="42"/>
  <c r="P330" i="42"/>
  <c r="P331" i="42"/>
  <c r="P332" i="42"/>
  <c r="P333" i="42"/>
  <c r="P334" i="42"/>
  <c r="P335" i="42"/>
  <c r="P336" i="42"/>
  <c r="P337" i="42"/>
  <c r="P338" i="42"/>
  <c r="P339" i="42"/>
  <c r="P340" i="42"/>
  <c r="P341" i="42"/>
  <c r="P342" i="42"/>
  <c r="P343" i="42"/>
  <c r="P344" i="42"/>
  <c r="P345" i="42"/>
  <c r="P346" i="42"/>
  <c r="P347" i="42"/>
  <c r="P348" i="42"/>
  <c r="P349" i="42"/>
  <c r="P350" i="42"/>
  <c r="P351" i="42"/>
  <c r="P352" i="42"/>
  <c r="P353" i="42"/>
  <c r="P354" i="42"/>
  <c r="P355" i="42"/>
  <c r="P356" i="42"/>
  <c r="P357" i="42"/>
  <c r="P358" i="42"/>
  <c r="P359" i="42"/>
  <c r="P360" i="42"/>
  <c r="P361" i="42"/>
  <c r="P362" i="42"/>
  <c r="P363" i="42"/>
  <c r="P364" i="42"/>
  <c r="P365" i="42"/>
  <c r="P366" i="42"/>
  <c r="P367" i="42"/>
  <c r="P368" i="42"/>
  <c r="P369" i="42"/>
  <c r="P370" i="42"/>
  <c r="P371" i="42"/>
  <c r="P372" i="42"/>
  <c r="P373" i="42"/>
  <c r="P374" i="42"/>
  <c r="P375" i="42"/>
  <c r="P376" i="42"/>
  <c r="P377" i="42"/>
  <c r="P378" i="42"/>
  <c r="P379" i="42"/>
  <c r="P380" i="42"/>
  <c r="P381" i="42"/>
  <c r="P382" i="42"/>
  <c r="P383" i="42"/>
  <c r="P384" i="42"/>
  <c r="P385" i="42"/>
  <c r="P386" i="42"/>
  <c r="P387" i="42"/>
  <c r="P388" i="42"/>
  <c r="P389" i="42"/>
  <c r="P390" i="42"/>
  <c r="P391" i="42"/>
  <c r="P392" i="42"/>
  <c r="P393" i="42"/>
  <c r="P394" i="42"/>
  <c r="P395" i="42"/>
  <c r="P396" i="42"/>
  <c r="P397" i="42"/>
  <c r="P398" i="42"/>
  <c r="P399" i="42"/>
  <c r="P400" i="42"/>
  <c r="P401" i="42"/>
  <c r="P402" i="42"/>
  <c r="P403" i="42"/>
  <c r="P404" i="42"/>
  <c r="P405" i="42"/>
  <c r="P406" i="42"/>
  <c r="P407" i="42"/>
  <c r="P408" i="42"/>
  <c r="P409" i="42"/>
  <c r="P410" i="42"/>
  <c r="P411" i="42"/>
  <c r="P412" i="42"/>
  <c r="P413" i="42"/>
  <c r="P414" i="42"/>
  <c r="P415" i="42"/>
  <c r="P416" i="42"/>
  <c r="P417" i="42"/>
  <c r="P418" i="42"/>
  <c r="P419" i="42"/>
  <c r="P420" i="42"/>
  <c r="P421" i="42"/>
  <c r="P422" i="42"/>
  <c r="P423" i="42"/>
  <c r="P424" i="42"/>
  <c r="P425" i="42"/>
  <c r="P426" i="42"/>
  <c r="P427" i="42"/>
  <c r="P428" i="42"/>
  <c r="P429" i="42"/>
  <c r="P430" i="42"/>
  <c r="P431" i="42"/>
  <c r="P432" i="42"/>
  <c r="P433" i="42"/>
  <c r="P434" i="42"/>
  <c r="P435" i="42"/>
  <c r="P436" i="42"/>
  <c r="P437" i="42"/>
  <c r="P438" i="42"/>
  <c r="P439" i="42"/>
  <c r="P440" i="42"/>
  <c r="P441" i="42"/>
  <c r="P442" i="42"/>
  <c r="P443" i="42"/>
  <c r="P444" i="42"/>
  <c r="P445" i="42"/>
  <c r="P446" i="42"/>
  <c r="P447" i="42"/>
  <c r="P448" i="42"/>
  <c r="P449" i="42"/>
  <c r="P450" i="42"/>
  <c r="P451" i="42"/>
  <c r="P452" i="42"/>
  <c r="P453" i="42"/>
  <c r="P454" i="42"/>
  <c r="P455" i="42"/>
  <c r="P456" i="42"/>
  <c r="P457" i="42"/>
  <c r="P458" i="42"/>
  <c r="P459" i="42"/>
  <c r="P460" i="42"/>
  <c r="P461" i="42"/>
  <c r="P462" i="42"/>
  <c r="P463" i="42"/>
  <c r="P464" i="42"/>
  <c r="P465" i="42"/>
  <c r="P466" i="42"/>
  <c r="P467" i="42"/>
  <c r="P468" i="42"/>
  <c r="P469" i="42"/>
  <c r="P470" i="42"/>
  <c r="P471" i="42"/>
  <c r="P472" i="42"/>
  <c r="P473" i="42"/>
  <c r="P474" i="42"/>
  <c r="P475" i="42"/>
  <c r="P476" i="42"/>
  <c r="P477" i="42"/>
  <c r="P478" i="42"/>
  <c r="P479" i="42"/>
  <c r="P480" i="42"/>
  <c r="P481" i="42"/>
  <c r="P482" i="42"/>
  <c r="P483" i="42"/>
  <c r="P484" i="42"/>
  <c r="P485" i="42"/>
  <c r="P486" i="42"/>
  <c r="P487" i="42"/>
  <c r="P488" i="42"/>
  <c r="P489" i="42"/>
  <c r="P490" i="42"/>
  <c r="P491" i="42"/>
  <c r="P492" i="42"/>
  <c r="P493" i="42"/>
  <c r="P494" i="42"/>
  <c r="P495" i="42"/>
  <c r="P496" i="42"/>
  <c r="P497" i="42"/>
  <c r="P498" i="42"/>
  <c r="P499" i="42"/>
  <c r="P500" i="42"/>
  <c r="P501" i="42"/>
  <c r="P502" i="42"/>
  <c r="P503" i="42"/>
  <c r="P504" i="42"/>
  <c r="P505" i="42"/>
  <c r="P506" i="42"/>
  <c r="P507" i="42"/>
  <c r="P508" i="42"/>
  <c r="P509" i="42"/>
  <c r="P510" i="42"/>
  <c r="P511" i="42"/>
  <c r="P512" i="42"/>
  <c r="P513" i="42"/>
  <c r="P514" i="42"/>
  <c r="P515" i="42"/>
  <c r="P516" i="42"/>
  <c r="P517" i="42"/>
  <c r="P518" i="42"/>
  <c r="P519" i="42"/>
  <c r="P520" i="42"/>
  <c r="P521" i="42"/>
  <c r="P522" i="42"/>
  <c r="P523" i="42"/>
  <c r="P524" i="42"/>
  <c r="P525" i="42"/>
  <c r="P526" i="42"/>
  <c r="P527" i="42"/>
  <c r="P528" i="42"/>
  <c r="P529" i="42"/>
  <c r="P530" i="42"/>
  <c r="P531" i="42"/>
  <c r="P532" i="42"/>
  <c r="P533" i="42"/>
  <c r="P534" i="42"/>
  <c r="P535" i="42"/>
  <c r="P536" i="42"/>
  <c r="P537" i="42"/>
  <c r="P538" i="42"/>
  <c r="P539" i="42"/>
  <c r="P540" i="42"/>
  <c r="P541" i="42"/>
  <c r="P542" i="42"/>
  <c r="P543" i="42"/>
  <c r="P544" i="42"/>
  <c r="P545" i="42"/>
  <c r="P546" i="42"/>
  <c r="P547" i="42"/>
  <c r="P548" i="42"/>
  <c r="P549" i="42"/>
  <c r="P550" i="42"/>
  <c r="P551" i="42"/>
  <c r="P552" i="42"/>
  <c r="P553" i="42"/>
  <c r="P554" i="42"/>
  <c r="P555" i="42"/>
  <c r="P556" i="42"/>
  <c r="P557" i="42"/>
  <c r="P558" i="42"/>
  <c r="P559" i="42"/>
  <c r="P560" i="42"/>
  <c r="P561" i="42"/>
  <c r="P562" i="42"/>
  <c r="P563" i="42"/>
  <c r="P564" i="42"/>
  <c r="P565" i="42"/>
  <c r="P566" i="42"/>
  <c r="P567" i="42"/>
  <c r="P568" i="42"/>
  <c r="P569" i="42"/>
  <c r="P570" i="42"/>
  <c r="P571" i="42"/>
  <c r="P572" i="42"/>
  <c r="P573" i="42"/>
  <c r="P574" i="42"/>
  <c r="P575" i="42"/>
  <c r="P576" i="42"/>
  <c r="P577" i="42"/>
  <c r="P578" i="42"/>
  <c r="P579" i="42"/>
  <c r="P580" i="42"/>
  <c r="P581" i="42"/>
  <c r="P582" i="42"/>
  <c r="P583" i="42"/>
  <c r="P584" i="42"/>
  <c r="P585" i="42"/>
  <c r="P586" i="42"/>
  <c r="P587" i="42"/>
  <c r="P588" i="42"/>
  <c r="P589" i="42"/>
  <c r="P590" i="42"/>
  <c r="P591" i="42"/>
  <c r="P592" i="42"/>
  <c r="P593" i="42"/>
  <c r="P594" i="42"/>
  <c r="P595" i="42"/>
  <c r="P596" i="42"/>
  <c r="P597" i="42"/>
  <c r="P598" i="42"/>
  <c r="P599" i="42"/>
  <c r="P600" i="42"/>
  <c r="P601" i="42"/>
  <c r="P602" i="42"/>
  <c r="P603" i="42"/>
  <c r="P604" i="42"/>
  <c r="P605" i="42"/>
  <c r="P606" i="42"/>
  <c r="P607" i="42"/>
  <c r="P608" i="42"/>
  <c r="P609" i="42"/>
  <c r="P610" i="42"/>
  <c r="P611" i="42"/>
  <c r="P612" i="42"/>
  <c r="P613" i="42"/>
  <c r="P614" i="42"/>
  <c r="P615" i="42"/>
  <c r="P616" i="42"/>
  <c r="P617" i="42"/>
  <c r="P618" i="42"/>
  <c r="P619" i="42"/>
  <c r="P620" i="42"/>
  <c r="P621" i="42"/>
  <c r="P622" i="42"/>
  <c r="P623" i="42"/>
  <c r="P624" i="42"/>
  <c r="P625" i="42"/>
  <c r="P626" i="42"/>
  <c r="P627" i="42"/>
  <c r="P628" i="42"/>
  <c r="P629" i="42"/>
  <c r="P630" i="42"/>
  <c r="P631" i="42"/>
  <c r="P632" i="42"/>
  <c r="P633" i="42"/>
  <c r="P634" i="42"/>
  <c r="P635" i="42"/>
  <c r="P636" i="42"/>
  <c r="P637" i="42"/>
  <c r="P638" i="42"/>
  <c r="P639" i="42"/>
  <c r="P640" i="42"/>
  <c r="P641" i="42"/>
  <c r="P642" i="42"/>
  <c r="P643" i="42"/>
  <c r="P644" i="42"/>
  <c r="P645" i="42"/>
  <c r="P646" i="42"/>
  <c r="P647" i="42"/>
  <c r="P648" i="42"/>
  <c r="P649" i="42"/>
  <c r="P650" i="42"/>
  <c r="P651" i="42"/>
  <c r="P652" i="42"/>
  <c r="P653" i="42"/>
  <c r="P654" i="42"/>
  <c r="P655" i="42"/>
  <c r="P656" i="42"/>
  <c r="P657" i="42"/>
  <c r="P658" i="42"/>
  <c r="P659" i="42"/>
  <c r="P660" i="42"/>
  <c r="P661" i="42"/>
  <c r="P662" i="42"/>
  <c r="P663" i="42"/>
  <c r="P664" i="42"/>
  <c r="P665" i="42"/>
  <c r="P666" i="42"/>
  <c r="P667" i="42"/>
  <c r="P668" i="42"/>
  <c r="P669" i="42"/>
  <c r="P670" i="42"/>
  <c r="P671" i="42"/>
  <c r="P672" i="42"/>
  <c r="P673" i="42"/>
  <c r="P674" i="42"/>
  <c r="P675" i="42"/>
  <c r="P676" i="42"/>
  <c r="P677" i="42"/>
  <c r="P678" i="42"/>
  <c r="P679" i="42"/>
  <c r="P680" i="42"/>
  <c r="P681" i="42"/>
  <c r="P682" i="42"/>
  <c r="P683" i="42"/>
  <c r="P684" i="42"/>
  <c r="P685" i="42"/>
  <c r="P686" i="42"/>
  <c r="P687" i="42"/>
  <c r="P688" i="42"/>
  <c r="P689" i="42"/>
  <c r="P690" i="42"/>
  <c r="P691" i="42"/>
  <c r="P692" i="42"/>
  <c r="P693" i="42"/>
  <c r="P694" i="42"/>
  <c r="P695" i="42"/>
  <c r="P696" i="42"/>
  <c r="P697" i="42"/>
  <c r="P698" i="42"/>
  <c r="P699" i="42"/>
  <c r="P700" i="42"/>
  <c r="P701" i="42"/>
  <c r="P702" i="42"/>
  <c r="P703" i="42"/>
  <c r="P704" i="42"/>
  <c r="P705" i="42"/>
  <c r="P706" i="42"/>
  <c r="P707" i="42"/>
  <c r="P708" i="42"/>
  <c r="P709" i="42"/>
  <c r="P710" i="42"/>
  <c r="P711" i="42"/>
  <c r="P712" i="42"/>
  <c r="P713" i="42"/>
  <c r="P714" i="42"/>
  <c r="P715" i="42"/>
  <c r="P716" i="42"/>
  <c r="P717" i="42"/>
  <c r="P718" i="42"/>
  <c r="P719" i="42"/>
  <c r="P720" i="42"/>
  <c r="P721" i="42"/>
  <c r="P722" i="42"/>
  <c r="P723" i="42"/>
  <c r="P724" i="42"/>
  <c r="P725" i="42"/>
  <c r="P726" i="42"/>
  <c r="P727" i="42"/>
  <c r="P728" i="42"/>
  <c r="P729" i="42"/>
  <c r="P730" i="42"/>
  <c r="P731" i="42"/>
  <c r="P732" i="42"/>
  <c r="P733" i="42"/>
  <c r="P734" i="42"/>
  <c r="P735" i="42"/>
  <c r="P736" i="42"/>
  <c r="P737" i="42"/>
  <c r="P738" i="42"/>
  <c r="P739" i="42"/>
  <c r="P740" i="42"/>
  <c r="P741" i="42"/>
  <c r="P742" i="42"/>
  <c r="P743" i="42"/>
  <c r="P744" i="42"/>
  <c r="P745" i="42"/>
  <c r="P746" i="42"/>
  <c r="P747" i="42"/>
  <c r="P748" i="42"/>
  <c r="P749" i="42"/>
  <c r="P750" i="42"/>
  <c r="P751" i="42"/>
  <c r="P752" i="42"/>
  <c r="P753" i="42"/>
  <c r="P754" i="42"/>
  <c r="P755" i="42"/>
  <c r="P756" i="42"/>
  <c r="P757" i="42"/>
  <c r="P758" i="42"/>
  <c r="P759" i="42"/>
  <c r="P760" i="42"/>
  <c r="P761" i="42"/>
  <c r="P762" i="42"/>
  <c r="P763" i="42"/>
  <c r="P764" i="42"/>
  <c r="P765" i="42"/>
  <c r="P766" i="42"/>
  <c r="P767" i="42"/>
  <c r="P768" i="42"/>
  <c r="P769" i="42"/>
  <c r="P770" i="42"/>
  <c r="P771" i="42"/>
  <c r="P772" i="42"/>
  <c r="P773" i="42"/>
  <c r="P774" i="42"/>
  <c r="P775" i="42"/>
  <c r="P776" i="42"/>
  <c r="P777" i="42"/>
  <c r="P778" i="42"/>
  <c r="P779" i="42"/>
  <c r="P780" i="42"/>
  <c r="P781" i="42"/>
  <c r="P782" i="42"/>
  <c r="P783" i="42"/>
  <c r="P784" i="42"/>
  <c r="P785" i="42"/>
  <c r="P786" i="42"/>
  <c r="P787" i="42"/>
  <c r="P788" i="42"/>
  <c r="P789" i="42"/>
  <c r="P790" i="42"/>
  <c r="P791" i="42"/>
  <c r="P792" i="42"/>
  <c r="P793" i="42"/>
  <c r="P794" i="42"/>
  <c r="P795" i="42"/>
  <c r="P796" i="42"/>
  <c r="P797" i="42"/>
  <c r="P798" i="42"/>
  <c r="P799" i="42"/>
  <c r="P800" i="42"/>
  <c r="P801" i="42"/>
  <c r="P802" i="42"/>
  <c r="P803" i="42"/>
  <c r="P804" i="42"/>
  <c r="P805" i="42"/>
  <c r="P806" i="42"/>
  <c r="P807" i="42"/>
  <c r="P808" i="42"/>
  <c r="P809" i="42"/>
  <c r="P810" i="42"/>
  <c r="P811" i="42"/>
  <c r="P812" i="42"/>
  <c r="P813" i="42"/>
  <c r="P814" i="42"/>
  <c r="P815" i="42"/>
  <c r="P816" i="42"/>
  <c r="P817" i="42"/>
  <c r="P818" i="42"/>
  <c r="P819" i="42"/>
  <c r="P820" i="42"/>
  <c r="P821" i="42"/>
  <c r="P822" i="42"/>
  <c r="P823" i="42"/>
  <c r="P824" i="42"/>
  <c r="P825" i="42"/>
  <c r="P826" i="42"/>
  <c r="P827" i="42"/>
  <c r="P828" i="42"/>
  <c r="P829" i="42"/>
  <c r="P830" i="42"/>
  <c r="P831" i="42"/>
  <c r="P832" i="42"/>
  <c r="P833" i="42"/>
  <c r="P834" i="42"/>
  <c r="P835" i="42"/>
  <c r="P836" i="42"/>
  <c r="P837" i="42"/>
  <c r="P838" i="42"/>
  <c r="P839" i="42"/>
  <c r="P840" i="42"/>
  <c r="P841" i="42"/>
  <c r="P842" i="42"/>
  <c r="P843" i="42"/>
  <c r="P844" i="42"/>
  <c r="P845" i="42"/>
  <c r="P846" i="42"/>
  <c r="P847" i="42"/>
  <c r="P848" i="42"/>
  <c r="P849" i="42"/>
  <c r="P850" i="42"/>
  <c r="P851" i="42"/>
  <c r="P852" i="42"/>
  <c r="P853" i="42"/>
  <c r="P854" i="42"/>
  <c r="P855" i="42"/>
  <c r="P856" i="42"/>
  <c r="P857" i="42"/>
  <c r="P858" i="42"/>
  <c r="P859" i="42"/>
  <c r="P860" i="42"/>
  <c r="P861" i="42"/>
  <c r="P862" i="42"/>
  <c r="P863" i="42"/>
  <c r="P864" i="42"/>
  <c r="P865" i="42"/>
  <c r="P866" i="42"/>
  <c r="P867" i="42"/>
  <c r="P868" i="42"/>
  <c r="P869" i="42"/>
  <c r="P870" i="42"/>
  <c r="P871" i="42"/>
  <c r="P872" i="42"/>
  <c r="P873" i="42"/>
  <c r="P874" i="42"/>
  <c r="P875" i="42"/>
  <c r="P876" i="42"/>
  <c r="P877" i="42"/>
  <c r="P878" i="42"/>
  <c r="P879" i="42"/>
  <c r="P880" i="42"/>
  <c r="P881" i="42"/>
  <c r="P882" i="42"/>
  <c r="P883" i="42"/>
  <c r="P884" i="42"/>
  <c r="P885" i="42"/>
  <c r="P886" i="42"/>
  <c r="P887" i="42"/>
  <c r="P888" i="42"/>
  <c r="P889" i="42"/>
  <c r="P890" i="42"/>
  <c r="P891" i="42"/>
  <c r="P892" i="42"/>
  <c r="P893" i="42"/>
  <c r="P894" i="42"/>
  <c r="P895" i="42"/>
  <c r="P896" i="42"/>
  <c r="P897" i="42"/>
  <c r="P898" i="42"/>
  <c r="P899" i="42"/>
  <c r="P900" i="42"/>
  <c r="P901" i="42"/>
  <c r="P902" i="42"/>
  <c r="P903" i="42"/>
  <c r="P904" i="42"/>
  <c r="P905" i="42"/>
  <c r="P906" i="42"/>
  <c r="P907" i="42"/>
  <c r="P908" i="42"/>
  <c r="P909" i="42"/>
  <c r="P910" i="42"/>
  <c r="P911" i="42"/>
  <c r="P912" i="42"/>
  <c r="P913" i="42"/>
  <c r="P914" i="42"/>
  <c r="P915" i="42"/>
  <c r="P916" i="42"/>
  <c r="P917" i="42"/>
  <c r="P918" i="42"/>
  <c r="P919" i="42"/>
  <c r="P920" i="42"/>
  <c r="P921" i="42"/>
  <c r="P922" i="42"/>
  <c r="P923" i="42"/>
  <c r="P924" i="42"/>
  <c r="P925" i="42"/>
  <c r="P926" i="42"/>
  <c r="P927" i="42"/>
  <c r="P928" i="42"/>
  <c r="P929" i="42"/>
  <c r="P930" i="42"/>
  <c r="P931" i="42"/>
  <c r="P932" i="42"/>
  <c r="P933" i="42"/>
  <c r="P934" i="42"/>
  <c r="P935" i="42"/>
  <c r="P936" i="42"/>
  <c r="P937" i="42"/>
  <c r="P938" i="42"/>
  <c r="P939" i="42"/>
  <c r="P940" i="42"/>
  <c r="P941" i="42"/>
  <c r="P942" i="42"/>
  <c r="P943" i="42"/>
  <c r="P944" i="42"/>
  <c r="P945" i="42"/>
  <c r="P946" i="42"/>
  <c r="P947" i="42"/>
  <c r="P948" i="42"/>
  <c r="P949" i="42"/>
  <c r="P950" i="42"/>
  <c r="P951" i="42"/>
  <c r="P952" i="42"/>
  <c r="P953" i="42"/>
  <c r="P954" i="42"/>
  <c r="P955" i="42"/>
  <c r="P956" i="42"/>
  <c r="P957" i="42"/>
  <c r="P958" i="42"/>
  <c r="P959" i="42"/>
  <c r="P960" i="42"/>
  <c r="P961" i="42"/>
  <c r="P962" i="42"/>
  <c r="P963" i="42"/>
  <c r="P964" i="42"/>
  <c r="P965" i="42"/>
  <c r="P966" i="42"/>
  <c r="P967" i="42"/>
  <c r="P968" i="42"/>
  <c r="P969" i="42"/>
  <c r="P970" i="42"/>
  <c r="P971" i="42"/>
  <c r="P972" i="42"/>
  <c r="P973" i="42"/>
  <c r="P974" i="42"/>
  <c r="P975" i="42"/>
  <c r="P976" i="42"/>
  <c r="P977" i="42"/>
  <c r="P978" i="42"/>
  <c r="P979" i="42"/>
  <c r="P980" i="42"/>
  <c r="P981" i="42"/>
  <c r="P982" i="42"/>
  <c r="P983" i="42"/>
  <c r="P984" i="42"/>
  <c r="P985" i="42"/>
  <c r="P986" i="42"/>
  <c r="P987" i="42"/>
  <c r="P988" i="42"/>
  <c r="P989" i="42"/>
  <c r="P990" i="42"/>
  <c r="P991" i="42"/>
  <c r="P992" i="42"/>
  <c r="P993" i="42"/>
  <c r="P994" i="42"/>
  <c r="P995" i="42"/>
  <c r="P996" i="42"/>
  <c r="P997" i="42"/>
  <c r="P998" i="42"/>
  <c r="P999" i="42"/>
  <c r="P1000" i="42"/>
  <c r="P1001" i="42"/>
  <c r="P1002" i="42"/>
  <c r="P1003" i="42"/>
  <c r="P1004" i="42"/>
  <c r="P1005" i="42"/>
  <c r="P1006" i="42"/>
  <c r="P1007" i="42"/>
  <c r="P1008" i="42"/>
  <c r="P1009" i="42"/>
  <c r="P1010" i="42"/>
  <c r="P1011" i="42"/>
  <c r="P1012" i="42"/>
  <c r="P1013" i="42"/>
  <c r="P1014" i="42"/>
  <c r="P1015" i="42"/>
  <c r="P1016" i="42"/>
  <c r="P1017" i="42"/>
  <c r="P1018" i="42"/>
  <c r="P1019" i="42"/>
  <c r="P1020" i="42"/>
  <c r="P1021" i="42"/>
  <c r="P1022" i="42"/>
  <c r="P1023" i="42"/>
  <c r="P1024" i="42"/>
  <c r="P1025" i="42"/>
  <c r="P1026" i="42"/>
  <c r="P1027" i="42"/>
  <c r="P1028" i="42"/>
  <c r="P1029" i="42"/>
  <c r="P1030" i="42"/>
  <c r="P1031" i="42"/>
  <c r="P1032" i="42"/>
  <c r="P1033" i="42"/>
  <c r="P1034" i="42"/>
  <c r="P1035" i="42"/>
  <c r="P1036" i="42"/>
  <c r="P1037" i="42"/>
  <c r="P1038" i="42"/>
  <c r="P1039" i="42"/>
  <c r="P1040" i="42"/>
  <c r="P1041" i="42"/>
  <c r="P1042" i="42"/>
  <c r="P1043" i="42"/>
  <c r="P1044" i="42"/>
  <c r="P1045" i="42"/>
  <c r="P1046" i="42"/>
  <c r="P1047" i="42"/>
  <c r="P1048" i="42"/>
  <c r="P1049" i="42"/>
  <c r="P1050" i="42"/>
  <c r="P1051" i="42"/>
  <c r="P1052" i="42"/>
  <c r="P1053" i="42"/>
  <c r="P1054" i="42"/>
  <c r="P1055" i="42"/>
  <c r="P1056" i="42"/>
  <c r="P1057" i="42"/>
  <c r="P1058" i="42"/>
  <c r="P1059" i="42"/>
  <c r="P1060" i="42"/>
  <c r="P1061" i="42"/>
  <c r="P1062" i="42"/>
  <c r="P1063" i="42"/>
  <c r="P1064" i="42"/>
  <c r="P1065" i="42"/>
  <c r="P1066" i="42"/>
  <c r="P1067" i="42"/>
  <c r="P1068" i="42"/>
  <c r="P1069" i="42"/>
  <c r="P1070" i="42"/>
  <c r="P1071" i="42"/>
  <c r="P1072" i="42"/>
  <c r="P1073" i="42"/>
  <c r="P1074" i="42"/>
  <c r="P1075" i="42"/>
  <c r="P1076" i="42"/>
  <c r="P1077" i="42"/>
  <c r="P1078" i="42"/>
  <c r="P1079" i="42"/>
  <c r="P1080" i="42"/>
  <c r="P1081" i="42"/>
  <c r="P1082" i="42"/>
  <c r="P1083" i="42"/>
  <c r="P1084" i="42"/>
  <c r="P1085" i="42"/>
  <c r="P1086" i="42"/>
  <c r="P1087" i="42"/>
  <c r="P1088" i="42"/>
  <c r="P1089" i="42"/>
  <c r="P1090" i="42"/>
  <c r="P1091" i="42"/>
  <c r="P1092" i="42"/>
  <c r="P1093" i="42"/>
  <c r="P1094" i="42"/>
  <c r="P1095" i="42"/>
  <c r="P1096" i="42"/>
  <c r="P1097" i="42"/>
  <c r="P1098" i="42"/>
  <c r="P1099" i="42"/>
  <c r="P1100" i="42"/>
  <c r="P1101" i="42"/>
  <c r="P1102" i="42"/>
  <c r="P1103" i="42"/>
  <c r="P1104" i="42"/>
  <c r="P1105" i="42"/>
  <c r="P1106" i="42"/>
  <c r="P1107" i="42"/>
  <c r="P1108" i="42"/>
  <c r="P1109" i="42"/>
  <c r="P1110" i="42"/>
  <c r="P1111" i="42"/>
  <c r="P1112" i="42"/>
  <c r="P1113" i="42"/>
  <c r="P1114" i="42"/>
  <c r="P1115" i="42"/>
  <c r="P1116" i="42"/>
  <c r="P1117" i="42"/>
  <c r="P1118" i="42"/>
  <c r="P1119" i="42"/>
  <c r="P1120" i="42"/>
  <c r="P1121" i="42"/>
  <c r="P1122" i="42"/>
  <c r="P1123" i="42"/>
  <c r="P1124" i="42"/>
  <c r="P1125" i="42"/>
  <c r="P1126" i="42"/>
  <c r="P1127" i="42"/>
  <c r="P1128" i="42"/>
  <c r="P1129" i="42"/>
  <c r="P1130" i="42"/>
  <c r="P1131" i="42"/>
  <c r="P1132" i="42"/>
  <c r="P1133" i="42"/>
  <c r="P1134" i="42"/>
  <c r="P1135" i="42"/>
  <c r="P1136" i="42"/>
  <c r="P1137" i="42"/>
  <c r="P1138" i="42"/>
  <c r="P1139" i="42"/>
  <c r="P1140" i="42"/>
  <c r="P1141" i="42"/>
  <c r="P1142" i="42"/>
  <c r="P1143" i="42"/>
  <c r="P1144" i="42"/>
  <c r="P1145" i="42"/>
  <c r="P1146" i="42"/>
  <c r="P1147" i="42"/>
  <c r="P1148" i="42"/>
  <c r="P1149" i="42"/>
  <c r="P1150" i="42"/>
  <c r="P1151" i="42"/>
  <c r="P1152" i="42"/>
  <c r="P1153" i="42"/>
  <c r="P1154" i="42"/>
  <c r="P1155" i="42"/>
  <c r="P1156" i="42"/>
  <c r="P1157" i="42"/>
  <c r="P1158" i="42"/>
  <c r="P1159" i="42"/>
  <c r="P1160" i="42"/>
  <c r="P1161" i="42"/>
  <c r="P1162" i="42"/>
  <c r="P1163" i="42"/>
  <c r="P1164" i="42"/>
  <c r="P1165" i="42"/>
  <c r="P1166" i="42"/>
  <c r="P1167" i="42"/>
  <c r="P1168" i="42"/>
  <c r="P1169" i="42"/>
  <c r="P1170" i="42"/>
  <c r="P1171" i="42"/>
  <c r="P1172" i="42"/>
  <c r="P1173" i="42"/>
  <c r="P1174" i="42"/>
  <c r="P1175" i="42"/>
  <c r="P1176" i="42"/>
  <c r="P1177" i="42"/>
  <c r="P1178" i="42"/>
  <c r="P1179" i="42"/>
  <c r="P1180" i="42"/>
  <c r="P1181" i="42"/>
  <c r="P1182" i="42"/>
  <c r="P1183" i="42"/>
  <c r="P1184" i="42"/>
  <c r="P1185" i="42"/>
  <c r="P1186" i="42"/>
  <c r="P1187" i="42"/>
  <c r="P1188" i="42"/>
  <c r="P1189" i="42"/>
  <c r="P1190" i="42"/>
  <c r="P1191" i="42"/>
  <c r="P1192" i="42"/>
  <c r="P1193" i="42"/>
  <c r="P1194" i="42"/>
  <c r="P1195" i="42"/>
  <c r="P1196" i="42"/>
  <c r="P1197" i="42"/>
  <c r="P1198" i="42"/>
  <c r="P1199" i="42"/>
  <c r="P1200" i="42"/>
  <c r="P1201" i="42"/>
  <c r="P1202" i="42"/>
  <c r="P1203" i="42"/>
  <c r="P1204" i="42"/>
  <c r="P1205" i="42"/>
  <c r="P1206" i="42"/>
  <c r="P1207" i="42"/>
  <c r="P1208" i="42"/>
  <c r="P1209" i="42"/>
  <c r="P1210" i="42"/>
  <c r="P1211" i="42"/>
  <c r="P1212" i="42"/>
  <c r="P1213" i="42"/>
  <c r="P1214" i="42"/>
  <c r="P1215" i="42"/>
  <c r="P1216" i="42"/>
  <c r="P1217" i="42"/>
  <c r="P1218" i="42"/>
  <c r="P1219" i="42"/>
  <c r="P1220" i="42"/>
  <c r="P1221" i="42"/>
  <c r="P1222" i="42"/>
  <c r="P1223" i="42"/>
  <c r="P1224" i="42"/>
  <c r="P1225" i="42"/>
  <c r="P1226" i="42"/>
  <c r="P1227" i="42"/>
  <c r="P1228" i="42"/>
  <c r="P1229" i="42"/>
  <c r="P1230" i="42"/>
  <c r="P1231" i="42"/>
  <c r="P1232" i="42"/>
  <c r="P1233" i="42"/>
  <c r="P1234" i="42"/>
  <c r="P1235" i="42"/>
  <c r="P1236" i="42"/>
  <c r="P1237" i="42"/>
  <c r="P1238" i="42"/>
  <c r="P1239" i="42"/>
  <c r="P1240" i="42"/>
  <c r="P1241" i="42"/>
  <c r="P1242" i="42"/>
  <c r="P1243" i="42"/>
  <c r="P1244" i="42"/>
  <c r="P1245" i="42"/>
  <c r="P1246" i="42"/>
  <c r="P1247" i="42"/>
  <c r="P1248" i="42"/>
  <c r="P1249" i="42"/>
  <c r="P1250" i="42"/>
  <c r="P1251" i="42"/>
  <c r="P1252" i="42"/>
  <c r="P1253" i="42"/>
  <c r="P1254" i="42"/>
  <c r="P1255" i="42"/>
  <c r="P1256" i="42"/>
  <c r="P1257" i="42"/>
  <c r="P1258" i="42"/>
  <c r="P1259" i="42"/>
  <c r="P1260" i="42"/>
  <c r="P1261" i="42"/>
  <c r="P1262" i="42"/>
  <c r="P1263" i="42"/>
  <c r="P1264" i="42"/>
  <c r="P1265" i="42"/>
  <c r="P1266" i="42"/>
  <c r="P1267" i="42"/>
  <c r="P1268" i="42"/>
  <c r="P1269" i="42"/>
  <c r="P1270" i="42"/>
  <c r="P1271" i="42"/>
  <c r="P1272" i="42"/>
  <c r="P1273" i="42"/>
  <c r="P1274" i="42"/>
  <c r="P1275" i="42"/>
  <c r="P1276" i="42"/>
  <c r="P1277" i="42"/>
  <c r="P1278" i="42"/>
  <c r="P1279" i="42"/>
  <c r="P1280" i="42"/>
  <c r="P1281" i="42"/>
  <c r="P1282" i="42"/>
  <c r="P1283" i="42"/>
  <c r="P1284" i="42"/>
  <c r="P1285" i="42"/>
  <c r="P1286" i="42"/>
  <c r="P1287" i="42"/>
  <c r="P1288" i="42"/>
  <c r="P1289" i="42"/>
  <c r="P1290" i="42"/>
  <c r="P1291" i="42"/>
  <c r="P1292" i="42"/>
  <c r="P1293" i="42"/>
  <c r="P1294" i="42"/>
  <c r="P1295" i="42"/>
  <c r="P1296" i="42"/>
  <c r="P1297" i="42"/>
  <c r="P1298" i="42"/>
  <c r="P1299" i="42"/>
  <c r="P1300" i="42"/>
  <c r="P1301" i="42"/>
  <c r="P1302" i="42"/>
  <c r="P1303" i="42"/>
  <c r="P1304" i="42"/>
  <c r="P1305" i="42"/>
  <c r="P1306" i="42"/>
  <c r="P1307" i="42"/>
  <c r="P1308" i="42"/>
  <c r="P1309" i="42"/>
  <c r="P1310" i="42"/>
  <c r="P1311" i="42"/>
  <c r="P1312" i="42"/>
  <c r="P1313" i="42"/>
  <c r="P1314" i="42"/>
  <c r="P1315" i="42"/>
  <c r="P1316" i="42"/>
  <c r="P1317" i="42"/>
  <c r="P1318" i="42"/>
  <c r="P1319" i="42"/>
  <c r="P1320" i="42"/>
  <c r="P1321" i="42"/>
  <c r="P1322" i="42"/>
  <c r="P1323" i="42"/>
  <c r="P1324" i="42"/>
  <c r="P1325" i="42"/>
  <c r="P1326" i="42"/>
  <c r="P1327" i="42"/>
  <c r="P1328" i="42"/>
  <c r="P1329" i="42"/>
  <c r="P1330" i="42"/>
  <c r="P1331" i="42"/>
  <c r="P1332" i="42"/>
  <c r="P1333" i="42"/>
  <c r="P1334" i="42"/>
  <c r="P1335" i="42"/>
  <c r="P1336" i="42"/>
  <c r="P1337" i="42"/>
  <c r="P1338" i="42"/>
  <c r="P1339" i="42"/>
  <c r="P1340" i="42"/>
  <c r="P1341" i="42"/>
  <c r="P1342" i="42"/>
  <c r="P1343" i="42"/>
  <c r="P1344" i="42"/>
  <c r="P1345" i="42"/>
  <c r="P1346" i="42"/>
  <c r="P1347" i="42"/>
  <c r="P1348" i="42"/>
  <c r="P1349" i="42"/>
  <c r="P1350" i="42"/>
  <c r="P1351" i="42"/>
  <c r="P1352" i="42"/>
  <c r="P1353" i="42"/>
  <c r="P1354" i="42"/>
  <c r="P1355" i="42"/>
  <c r="P1356" i="42"/>
  <c r="P1357" i="42"/>
  <c r="P1358" i="42"/>
  <c r="P1359" i="42"/>
  <c r="P1360" i="42"/>
  <c r="P1361" i="42"/>
  <c r="P1362" i="42"/>
  <c r="P1363" i="42"/>
  <c r="P1364" i="42"/>
  <c r="P1365" i="42"/>
  <c r="P1366" i="42"/>
  <c r="P1367" i="42"/>
  <c r="P1368" i="42"/>
  <c r="P1369" i="42"/>
  <c r="P1370" i="42"/>
  <c r="P1371" i="42"/>
  <c r="P1372" i="42"/>
  <c r="P1373" i="42"/>
  <c r="P1374" i="42"/>
  <c r="P1375" i="42"/>
  <c r="P1376" i="42"/>
  <c r="P1377" i="42"/>
  <c r="P1378" i="42"/>
  <c r="P1379" i="42"/>
  <c r="P1380" i="42"/>
  <c r="P1381" i="42"/>
  <c r="P1382" i="42"/>
  <c r="P1383" i="42"/>
  <c r="P1384" i="42"/>
  <c r="P1385" i="42"/>
  <c r="P1386" i="42"/>
  <c r="P1387" i="42"/>
  <c r="P1388" i="42"/>
  <c r="P1389" i="42"/>
  <c r="P1390" i="42"/>
  <c r="P1391" i="42"/>
  <c r="P1392" i="42"/>
  <c r="P1393" i="42"/>
  <c r="P1394" i="42"/>
  <c r="P1395" i="42"/>
  <c r="P1396" i="42"/>
  <c r="P1397" i="42"/>
  <c r="P1398" i="42"/>
  <c r="P1399" i="42"/>
  <c r="P1400" i="42"/>
  <c r="P1401" i="42"/>
  <c r="P1402" i="42"/>
  <c r="P1403" i="42"/>
  <c r="P1404" i="42"/>
  <c r="P1405" i="42"/>
  <c r="P1406" i="42"/>
  <c r="P1407" i="42"/>
  <c r="P1408" i="42"/>
  <c r="P1409" i="42"/>
  <c r="P1410" i="42"/>
  <c r="P1411" i="42"/>
  <c r="P1412" i="42"/>
  <c r="P1413" i="42"/>
  <c r="P1414" i="42"/>
  <c r="P1415" i="42"/>
  <c r="P1416" i="42"/>
  <c r="P1417" i="42"/>
  <c r="P1418" i="42"/>
  <c r="P1419" i="42"/>
  <c r="P1420" i="42"/>
  <c r="P1421" i="42"/>
  <c r="P1422" i="42"/>
  <c r="P1423" i="42"/>
  <c r="P1424" i="42"/>
  <c r="P1425" i="42"/>
  <c r="P1426" i="42"/>
  <c r="P1427" i="42"/>
  <c r="P1428" i="42"/>
  <c r="P1429" i="42"/>
  <c r="P1430" i="42"/>
  <c r="P1431" i="42"/>
  <c r="P1432" i="42"/>
  <c r="P1433" i="42"/>
  <c r="P1434" i="42"/>
  <c r="P1435" i="42"/>
  <c r="P1436" i="42"/>
  <c r="P1437" i="42"/>
  <c r="P1438" i="42"/>
  <c r="P1439" i="42"/>
  <c r="P1440" i="42"/>
  <c r="P1441" i="42"/>
  <c r="P1442" i="42"/>
  <c r="P1443" i="42"/>
  <c r="P1444" i="42"/>
  <c r="P1445" i="42"/>
  <c r="P1446" i="42"/>
  <c r="P1447" i="42"/>
  <c r="P1448" i="42"/>
  <c r="P1449" i="42"/>
  <c r="P1450" i="42"/>
  <c r="P1451" i="42"/>
  <c r="P1452" i="42"/>
  <c r="P1453" i="42"/>
  <c r="P1454" i="42"/>
  <c r="P1455" i="42"/>
  <c r="P1456" i="42"/>
  <c r="P1457" i="42"/>
  <c r="P1458" i="42"/>
  <c r="P1459" i="42"/>
  <c r="P1460" i="42"/>
  <c r="P1461" i="42"/>
  <c r="P1462" i="42"/>
  <c r="P1463" i="42"/>
  <c r="P1464" i="42"/>
  <c r="P1465" i="42"/>
  <c r="P1466" i="42"/>
  <c r="P1467" i="42"/>
  <c r="P1468" i="42"/>
  <c r="P1469" i="42"/>
  <c r="P1470" i="42"/>
  <c r="P1471" i="42"/>
  <c r="P1472" i="42"/>
  <c r="P1473" i="42"/>
  <c r="P1474" i="42"/>
  <c r="P1475" i="42"/>
  <c r="P1476" i="42"/>
  <c r="P1477" i="42"/>
  <c r="P1478" i="42"/>
  <c r="P1479" i="42"/>
  <c r="P1480" i="42"/>
  <c r="P1481" i="42"/>
  <c r="P1482" i="42"/>
  <c r="P1483" i="42"/>
  <c r="P1484" i="42"/>
  <c r="P1485" i="42"/>
  <c r="P1486" i="42"/>
  <c r="P1487" i="42"/>
  <c r="P1488" i="42"/>
  <c r="P1489" i="42"/>
  <c r="P1490" i="42"/>
  <c r="P1491" i="42"/>
  <c r="P1492" i="42"/>
  <c r="P1493" i="42"/>
  <c r="P1494" i="42"/>
  <c r="P1495" i="42"/>
  <c r="P1496" i="42"/>
  <c r="P1497" i="42"/>
  <c r="P1498" i="42"/>
  <c r="P1499" i="42"/>
  <c r="P1500" i="42"/>
  <c r="P1501" i="42"/>
  <c r="P1502" i="42"/>
  <c r="P1503" i="42"/>
  <c r="P1504" i="42"/>
  <c r="P1505" i="42"/>
  <c r="P1506" i="42"/>
  <c r="P1507" i="42"/>
  <c r="P1508" i="42"/>
  <c r="P1509" i="42"/>
  <c r="P1510" i="42"/>
  <c r="P1511" i="42"/>
  <c r="P1512" i="42"/>
  <c r="P1513" i="42"/>
  <c r="P1514" i="42"/>
  <c r="P1515" i="42"/>
  <c r="P1516" i="42"/>
  <c r="P1517" i="42"/>
  <c r="P1518" i="42"/>
  <c r="P1519" i="42"/>
  <c r="P1520" i="42"/>
  <c r="P1521" i="42"/>
  <c r="P1522" i="42"/>
  <c r="P1523" i="42"/>
  <c r="P1524" i="42"/>
  <c r="P1525" i="42"/>
  <c r="P1526" i="42"/>
  <c r="P1527" i="42"/>
  <c r="P1528" i="42"/>
  <c r="P1529" i="42"/>
  <c r="P1530" i="42"/>
  <c r="P1531" i="42"/>
  <c r="P1532" i="42"/>
  <c r="P1533" i="42"/>
  <c r="P1534" i="42"/>
  <c r="P1535" i="42"/>
  <c r="P1536" i="42"/>
  <c r="P1537" i="42"/>
  <c r="P1538" i="42"/>
  <c r="P1539" i="42"/>
  <c r="P1540" i="42"/>
  <c r="P1541" i="42"/>
  <c r="P1542" i="42"/>
  <c r="P1543" i="42"/>
  <c r="P1544" i="42"/>
  <c r="P1545" i="42"/>
  <c r="P1546" i="42"/>
  <c r="P1547" i="42"/>
  <c r="P1548" i="42"/>
  <c r="P1549" i="42"/>
  <c r="P1550" i="42"/>
  <c r="P1551" i="42"/>
  <c r="P1552" i="42"/>
  <c r="P1553" i="42"/>
  <c r="P1554" i="42"/>
  <c r="P1555" i="42"/>
  <c r="P1556" i="42"/>
  <c r="P1557" i="42"/>
  <c r="P1558" i="42"/>
  <c r="P1559" i="42"/>
  <c r="P1560" i="42"/>
  <c r="P1561" i="42"/>
  <c r="P1562" i="42"/>
  <c r="P1563" i="42"/>
  <c r="P1564" i="42"/>
  <c r="P1565" i="42"/>
  <c r="P1566" i="42"/>
  <c r="P1567" i="42"/>
  <c r="P1568" i="42"/>
  <c r="P1569" i="42"/>
  <c r="P1570" i="42"/>
  <c r="P1571" i="42"/>
  <c r="P1572" i="42"/>
  <c r="P1573" i="42"/>
  <c r="P1574" i="42"/>
  <c r="P1575" i="42"/>
  <c r="P1576" i="42"/>
  <c r="P1577" i="42"/>
  <c r="P1578" i="42"/>
  <c r="P1579" i="42"/>
  <c r="P1580" i="42"/>
  <c r="P1581" i="42"/>
  <c r="P1582" i="42"/>
  <c r="P1583" i="42"/>
  <c r="P1584" i="42"/>
  <c r="P1585" i="42"/>
  <c r="P1586" i="42"/>
  <c r="P1587" i="42"/>
  <c r="P1588" i="42"/>
  <c r="P1589" i="42"/>
  <c r="P1590" i="42"/>
  <c r="P1591" i="42"/>
  <c r="P1592" i="42"/>
  <c r="P1593" i="42"/>
  <c r="P1594" i="42"/>
  <c r="P1595" i="42"/>
  <c r="P1596" i="42"/>
  <c r="P1597" i="42"/>
  <c r="P1598" i="42"/>
  <c r="P1599" i="42"/>
  <c r="P1600" i="42"/>
  <c r="P1601" i="42"/>
  <c r="P1602" i="42"/>
  <c r="P1603" i="42"/>
  <c r="P1604" i="42"/>
  <c r="P1605" i="42"/>
  <c r="P1606" i="42"/>
  <c r="P1607" i="42"/>
  <c r="P1608" i="42"/>
  <c r="P1609" i="42"/>
  <c r="P1610" i="42"/>
  <c r="P1611" i="42"/>
  <c r="P1612" i="42"/>
  <c r="P1613" i="42"/>
  <c r="P1614" i="42"/>
  <c r="P1615" i="42"/>
  <c r="P1616" i="42"/>
  <c r="P1617" i="42"/>
  <c r="P1618" i="42"/>
  <c r="P1619" i="42"/>
  <c r="P1620" i="42"/>
  <c r="P1621" i="42"/>
  <c r="P1622" i="42"/>
  <c r="P1623" i="42"/>
  <c r="P1624" i="42"/>
  <c r="P1625" i="42"/>
  <c r="P1626" i="42"/>
  <c r="P1627" i="42"/>
  <c r="P1628" i="42"/>
  <c r="P1629" i="42"/>
  <c r="P1630" i="42"/>
  <c r="P1631" i="42"/>
  <c r="P1632" i="42"/>
  <c r="P1633" i="42"/>
  <c r="P1634" i="42"/>
  <c r="P1635" i="42"/>
  <c r="P1636" i="42"/>
  <c r="P1637" i="42"/>
  <c r="P1638" i="42"/>
  <c r="P1639" i="42"/>
  <c r="P1640" i="42"/>
  <c r="P1641" i="42"/>
  <c r="P1642" i="42"/>
  <c r="P1643" i="42"/>
  <c r="P1644" i="42"/>
  <c r="P1645" i="42"/>
  <c r="P1646" i="42"/>
  <c r="P1647" i="42"/>
  <c r="P1648" i="42"/>
  <c r="P1649" i="42"/>
  <c r="P1650" i="42"/>
  <c r="P1651" i="42"/>
  <c r="P1652" i="42"/>
  <c r="P1653" i="42"/>
  <c r="P1654" i="42"/>
  <c r="P1655" i="42"/>
  <c r="P1656" i="42"/>
  <c r="P1657" i="42"/>
  <c r="P1658" i="42"/>
  <c r="P1659" i="42"/>
  <c r="P1660" i="42"/>
  <c r="P1661" i="42"/>
  <c r="P1662" i="42"/>
  <c r="P1663" i="42"/>
  <c r="P1664" i="42"/>
  <c r="P1665" i="42"/>
  <c r="P1666" i="42"/>
  <c r="P1667" i="42"/>
  <c r="P1668" i="42"/>
  <c r="P1669" i="42"/>
  <c r="P1670" i="42"/>
  <c r="P1671" i="42"/>
  <c r="P1672" i="42"/>
  <c r="P1673" i="42"/>
  <c r="P1674" i="42"/>
  <c r="P1675" i="42"/>
  <c r="P1676" i="42"/>
  <c r="P1677" i="42"/>
  <c r="P1678" i="42"/>
  <c r="P1679" i="42"/>
  <c r="P1680" i="42"/>
  <c r="P1681" i="42"/>
  <c r="P1682" i="42"/>
  <c r="P1683" i="42"/>
  <c r="P1684" i="42"/>
  <c r="P1685" i="42"/>
  <c r="P1686" i="42"/>
  <c r="P1687" i="42"/>
  <c r="P1688" i="42"/>
  <c r="P1689" i="42"/>
  <c r="P1690" i="42"/>
  <c r="P1691" i="42"/>
  <c r="P1692" i="42"/>
  <c r="P1693" i="42"/>
  <c r="P1694" i="42"/>
  <c r="P1695" i="42"/>
  <c r="P1696" i="42"/>
  <c r="P1697" i="42"/>
  <c r="P1698" i="42"/>
  <c r="P1699" i="42"/>
  <c r="P1700" i="42"/>
  <c r="P1701" i="42"/>
  <c r="P1702" i="42"/>
  <c r="P1703" i="42"/>
  <c r="P1704" i="42"/>
  <c r="P1705" i="42"/>
  <c r="P1706" i="42"/>
  <c r="P1707" i="42"/>
  <c r="P1708" i="42"/>
  <c r="P1709" i="42"/>
  <c r="P1710" i="42"/>
  <c r="P1711" i="42"/>
  <c r="P1712" i="42"/>
  <c r="P1713" i="42"/>
  <c r="P1714" i="42"/>
  <c r="P1715" i="42"/>
  <c r="P1716" i="42"/>
  <c r="P1717" i="42"/>
  <c r="P1718" i="42"/>
  <c r="P1719" i="42"/>
  <c r="P1720" i="42"/>
  <c r="P1721" i="42"/>
  <c r="P1722" i="42"/>
  <c r="P1723" i="42"/>
  <c r="P1724" i="42"/>
  <c r="P1725" i="42"/>
  <c r="P1726" i="42"/>
  <c r="P1727" i="42"/>
  <c r="P1728" i="42"/>
  <c r="P1729" i="42"/>
  <c r="P1730" i="42"/>
  <c r="P1731" i="42"/>
  <c r="P1732" i="42"/>
  <c r="P1733" i="42"/>
  <c r="P1734" i="42"/>
  <c r="P1735" i="42"/>
  <c r="P1736" i="42"/>
  <c r="P1737" i="42"/>
  <c r="P1738" i="42"/>
  <c r="P1739" i="42"/>
  <c r="P1740" i="42"/>
  <c r="P1741" i="42"/>
  <c r="P1742" i="42"/>
  <c r="P1743" i="42"/>
  <c r="P1744" i="42"/>
  <c r="P1745" i="42"/>
  <c r="P1746" i="42"/>
  <c r="P1747" i="42"/>
  <c r="P1748" i="42"/>
  <c r="P1749" i="42"/>
  <c r="P1750" i="42"/>
  <c r="P1751" i="42"/>
  <c r="P1752" i="42"/>
  <c r="P1753" i="42"/>
  <c r="P1754" i="42"/>
  <c r="P1755" i="42"/>
  <c r="P1756" i="42"/>
  <c r="P1757" i="42"/>
  <c r="P1758" i="42"/>
  <c r="P1759" i="42"/>
  <c r="P1760" i="42"/>
  <c r="P1761" i="42"/>
  <c r="P1762" i="42"/>
  <c r="P1763" i="42"/>
  <c r="P1764" i="42"/>
  <c r="P1765" i="42"/>
  <c r="P1766" i="42"/>
  <c r="P1767" i="42"/>
  <c r="P1768" i="42"/>
  <c r="P1769" i="42"/>
  <c r="P1770" i="42"/>
  <c r="P1771" i="42"/>
  <c r="P1772" i="42"/>
  <c r="P1773" i="42"/>
  <c r="P1774" i="42"/>
  <c r="P1775" i="42"/>
  <c r="P1776" i="42"/>
  <c r="P1777" i="42"/>
  <c r="P1778" i="42"/>
  <c r="P1779" i="42"/>
  <c r="P1780" i="42"/>
  <c r="P1781" i="42"/>
  <c r="P1782" i="42"/>
  <c r="P1783" i="42"/>
  <c r="P1784" i="42"/>
  <c r="P1785" i="42"/>
  <c r="P1786" i="42"/>
  <c r="P1787" i="42"/>
  <c r="P1788" i="42"/>
  <c r="P1789" i="42"/>
  <c r="P1790" i="42"/>
  <c r="P1791" i="42"/>
  <c r="P1792" i="42"/>
  <c r="P1793" i="42"/>
  <c r="P1794" i="42"/>
  <c r="P1795" i="42"/>
  <c r="P1796" i="42"/>
  <c r="P1797" i="42"/>
  <c r="P1798" i="42"/>
  <c r="P1799" i="42"/>
  <c r="P1800" i="42"/>
  <c r="P1801" i="42"/>
  <c r="P1802" i="42"/>
  <c r="P1803" i="42"/>
  <c r="P1804" i="42"/>
  <c r="P1805" i="42"/>
  <c r="P1806" i="42"/>
  <c r="P1807" i="42"/>
  <c r="P1808" i="42"/>
  <c r="P1809" i="42"/>
  <c r="P1810" i="42"/>
  <c r="P1811" i="42"/>
  <c r="P1812" i="42"/>
  <c r="P1813" i="42"/>
  <c r="P1814" i="42"/>
  <c r="P1815" i="42"/>
  <c r="P1816" i="42"/>
  <c r="P1817" i="42"/>
  <c r="P1818" i="42"/>
  <c r="P1819" i="42"/>
  <c r="P1820" i="42"/>
  <c r="P1821" i="42"/>
  <c r="P1822" i="42"/>
  <c r="P1823" i="42"/>
  <c r="P1824" i="42"/>
  <c r="P1825" i="42"/>
  <c r="P1826" i="42"/>
  <c r="P1827" i="42"/>
  <c r="P1828" i="42"/>
  <c r="P1829" i="42"/>
  <c r="P1830" i="42"/>
  <c r="P1831" i="42"/>
  <c r="P1832" i="42"/>
  <c r="P1833" i="42"/>
  <c r="P1834" i="42"/>
  <c r="P1835" i="42"/>
  <c r="P1836" i="42"/>
  <c r="P1837" i="42"/>
  <c r="P1838" i="42"/>
  <c r="P1839" i="42"/>
  <c r="P1840" i="42"/>
  <c r="P1841" i="42"/>
  <c r="P1842" i="42"/>
  <c r="P1843" i="42"/>
  <c r="P1844" i="42"/>
  <c r="P1845" i="42"/>
  <c r="P1846" i="42"/>
  <c r="P1847" i="42"/>
  <c r="P1848" i="42"/>
  <c r="P1849" i="42"/>
  <c r="P1850" i="42"/>
  <c r="P1851" i="42"/>
  <c r="P1852" i="42"/>
  <c r="P1853" i="42"/>
  <c r="P1854" i="42"/>
  <c r="P1855" i="42"/>
  <c r="P1856" i="42"/>
  <c r="P1857" i="42"/>
  <c r="P1858" i="42"/>
  <c r="P1859" i="42"/>
  <c r="P1860" i="42"/>
  <c r="P1861" i="42"/>
  <c r="P1862" i="42"/>
  <c r="P1863" i="42"/>
  <c r="P1864" i="42"/>
  <c r="P1865" i="42"/>
  <c r="P1866" i="42"/>
  <c r="P1867" i="42"/>
  <c r="P1868" i="42"/>
  <c r="P1869" i="42"/>
  <c r="P1870" i="42"/>
  <c r="P1871" i="42"/>
  <c r="P1872" i="42"/>
  <c r="P1873" i="42"/>
  <c r="P1874" i="42"/>
  <c r="P1875" i="42"/>
  <c r="P1876" i="42"/>
  <c r="P1877" i="42"/>
  <c r="P1878" i="42"/>
  <c r="P1879" i="42"/>
  <c r="P1880" i="42"/>
  <c r="P1881" i="42"/>
  <c r="P1882" i="42"/>
  <c r="P1883" i="42"/>
  <c r="P1884" i="42"/>
  <c r="P1885" i="42"/>
  <c r="P1886" i="42"/>
  <c r="P1887" i="42"/>
  <c r="P1888" i="42"/>
  <c r="P1889" i="42"/>
  <c r="P1890" i="42"/>
  <c r="P1891" i="42"/>
  <c r="P1892" i="42"/>
  <c r="P1893" i="42"/>
  <c r="P1894" i="42"/>
  <c r="P1895" i="42"/>
  <c r="P1896" i="42"/>
  <c r="P1897" i="42"/>
  <c r="P1898" i="42"/>
  <c r="P1899" i="42"/>
  <c r="P1900" i="42"/>
  <c r="P1901" i="42"/>
  <c r="P1902" i="42"/>
  <c r="P1903" i="42"/>
  <c r="P1904" i="42"/>
  <c r="P1905" i="42"/>
  <c r="P1906" i="42"/>
  <c r="P1907" i="42"/>
  <c r="P1908" i="42"/>
  <c r="P1909" i="42"/>
  <c r="P1910" i="42"/>
  <c r="P1911" i="42"/>
  <c r="P1912" i="42"/>
  <c r="P1913" i="42"/>
  <c r="P1914" i="42"/>
  <c r="P1915" i="42"/>
  <c r="P1916" i="42"/>
  <c r="P1917" i="42"/>
  <c r="P1918" i="42"/>
  <c r="P1919" i="42"/>
  <c r="P1920" i="42"/>
  <c r="P1921" i="42"/>
  <c r="P1922" i="42"/>
  <c r="P1923" i="42"/>
  <c r="P1924" i="42"/>
  <c r="P1925" i="42"/>
  <c r="P1926" i="42"/>
  <c r="P1927" i="42"/>
  <c r="P1928" i="42"/>
  <c r="P1929" i="42"/>
  <c r="P1930" i="42"/>
  <c r="P1931" i="42"/>
  <c r="P1932" i="42"/>
  <c r="P1933" i="42"/>
  <c r="P1934" i="42"/>
  <c r="P1935" i="42"/>
  <c r="P1936" i="42"/>
  <c r="P1937" i="42"/>
  <c r="P1938" i="42"/>
  <c r="P1939" i="42"/>
  <c r="P1940" i="42"/>
  <c r="P1941" i="42"/>
  <c r="P1942" i="42"/>
  <c r="P1943" i="42"/>
  <c r="P1944" i="42"/>
  <c r="P1945" i="42"/>
  <c r="P1946" i="42"/>
  <c r="P1947" i="42"/>
  <c r="P1948" i="42"/>
  <c r="P1949" i="42"/>
  <c r="P1950" i="42"/>
  <c r="P1951" i="42"/>
  <c r="P1952" i="42"/>
  <c r="P1953" i="42"/>
  <c r="P1954" i="42"/>
  <c r="P1955" i="42"/>
  <c r="P1956" i="42"/>
  <c r="P1957" i="42"/>
  <c r="P1958" i="42"/>
  <c r="P1959" i="42"/>
  <c r="P1960" i="42"/>
  <c r="P1961" i="42"/>
  <c r="P1962" i="42"/>
  <c r="P1963" i="42"/>
  <c r="P1964" i="42"/>
  <c r="P1965" i="42"/>
  <c r="P1966" i="42"/>
  <c r="P1967" i="42"/>
  <c r="P1968" i="42"/>
  <c r="P1969" i="42"/>
  <c r="P1970" i="42"/>
  <c r="P1971" i="42"/>
  <c r="P1972" i="42"/>
  <c r="P1973" i="42"/>
  <c r="P1974" i="42"/>
  <c r="P1975" i="42"/>
  <c r="P1976" i="42"/>
  <c r="P1977" i="42"/>
  <c r="P1978" i="42"/>
  <c r="P1979" i="42"/>
  <c r="P1980" i="42"/>
  <c r="P1981" i="42"/>
  <c r="P1982" i="42"/>
  <c r="P1983" i="42"/>
  <c r="P1984" i="42"/>
  <c r="P1985" i="42"/>
  <c r="P1986" i="42"/>
  <c r="P1987" i="42"/>
  <c r="P1988" i="42"/>
  <c r="P1989" i="42"/>
  <c r="P1990" i="42"/>
  <c r="P1991" i="42"/>
  <c r="P1992" i="42"/>
  <c r="P1993" i="42"/>
  <c r="P1994" i="42"/>
  <c r="P1995" i="42"/>
  <c r="P1996" i="42"/>
  <c r="P1997" i="42"/>
  <c r="P1998" i="42"/>
  <c r="P1999" i="42"/>
  <c r="P2000" i="42"/>
  <c r="P2001" i="42"/>
  <c r="P2002" i="42"/>
  <c r="P2003" i="42"/>
  <c r="P2004" i="42"/>
  <c r="P2005" i="42"/>
  <c r="P2006" i="42"/>
  <c r="P2007" i="42"/>
  <c r="P2008" i="42"/>
  <c r="P2009" i="42"/>
  <c r="P2010" i="42"/>
  <c r="P2011" i="42"/>
  <c r="P2012" i="42"/>
  <c r="P2013" i="42"/>
  <c r="P2014" i="42"/>
  <c r="P2015" i="42"/>
  <c r="P2016" i="42"/>
  <c r="P2017" i="42"/>
  <c r="P2018" i="42"/>
  <c r="P2019" i="42"/>
  <c r="P2020" i="42"/>
  <c r="P2021" i="42"/>
  <c r="P2022" i="42"/>
  <c r="P2023" i="42"/>
  <c r="P2024" i="42"/>
  <c r="P2025" i="42"/>
  <c r="P2026" i="42"/>
  <c r="P2027" i="42"/>
  <c r="P2028" i="42"/>
  <c r="P2029" i="42"/>
  <c r="P2030" i="42"/>
  <c r="P2031" i="42"/>
  <c r="P2032" i="42"/>
  <c r="P2033" i="42"/>
  <c r="P2034" i="42"/>
  <c r="P2035" i="42"/>
  <c r="P2036" i="42"/>
  <c r="P2037" i="42"/>
  <c r="P2038" i="42"/>
  <c r="P2039" i="42"/>
  <c r="P2040" i="42"/>
  <c r="P2041" i="42"/>
  <c r="P2042" i="42"/>
  <c r="P2043" i="42"/>
  <c r="P2044" i="42"/>
  <c r="P2045" i="42"/>
  <c r="P2046" i="42"/>
  <c r="P2047" i="42"/>
  <c r="P2048" i="42"/>
  <c r="P2049" i="42"/>
  <c r="P2050" i="42"/>
  <c r="P2051" i="42"/>
  <c r="P2052" i="42"/>
  <c r="P2053" i="42"/>
  <c r="P2054" i="42"/>
  <c r="P2055" i="42"/>
  <c r="P2056" i="42"/>
  <c r="P2057" i="42"/>
  <c r="P2058" i="42"/>
  <c r="P2059" i="42"/>
  <c r="P2060" i="42"/>
  <c r="P2061" i="42"/>
  <c r="P2062" i="42"/>
  <c r="P2063" i="42"/>
  <c r="P2064" i="42"/>
  <c r="P2065" i="42"/>
  <c r="P2066" i="42"/>
  <c r="P2067" i="42"/>
  <c r="P2068" i="42"/>
  <c r="P2069" i="42"/>
  <c r="P2070" i="42"/>
  <c r="P2071" i="42"/>
  <c r="P2072" i="42"/>
  <c r="P2073" i="42"/>
  <c r="P2074" i="42"/>
  <c r="P2075" i="42"/>
  <c r="P2076" i="42"/>
  <c r="P2077" i="42"/>
  <c r="P2078" i="42"/>
  <c r="P2079" i="42"/>
  <c r="P2080" i="42"/>
  <c r="P2081" i="42"/>
  <c r="P2082" i="42"/>
  <c r="P2083" i="42"/>
  <c r="P2084" i="42"/>
  <c r="P2085" i="42"/>
  <c r="P2086" i="42"/>
  <c r="P2087" i="42"/>
  <c r="P2088" i="42"/>
  <c r="P2089" i="42"/>
  <c r="P2090" i="42"/>
  <c r="P2091" i="42"/>
  <c r="P2092" i="42"/>
  <c r="P2093" i="42"/>
  <c r="P2094" i="42"/>
  <c r="P2095" i="42"/>
  <c r="P2096" i="42"/>
  <c r="P2097" i="42"/>
  <c r="P2098" i="42"/>
  <c r="P2099" i="42"/>
  <c r="P2100" i="42"/>
  <c r="P2101" i="42"/>
  <c r="P2102" i="42"/>
  <c r="P2103" i="42"/>
  <c r="P2104" i="42"/>
  <c r="P2105" i="42"/>
  <c r="P2106" i="42"/>
  <c r="P2107" i="42"/>
  <c r="P2108" i="42"/>
  <c r="P2109" i="42"/>
  <c r="P2110" i="42"/>
  <c r="P2111" i="42"/>
  <c r="P2112" i="42"/>
  <c r="P2113" i="42"/>
  <c r="P2114" i="42"/>
  <c r="P2115" i="42"/>
  <c r="P2116" i="42"/>
  <c r="P2117" i="42"/>
  <c r="P2118" i="42"/>
  <c r="P2119" i="42"/>
  <c r="P2120" i="42"/>
  <c r="P2121" i="42"/>
  <c r="P2122" i="42"/>
  <c r="P2123" i="42"/>
  <c r="P2124" i="42"/>
  <c r="P2125" i="42"/>
  <c r="P2126" i="42"/>
  <c r="P2127" i="42"/>
  <c r="P2128" i="42"/>
  <c r="P2129" i="42"/>
  <c r="P2130" i="42"/>
  <c r="P2131" i="42"/>
  <c r="P2132" i="42"/>
  <c r="P2133" i="42"/>
  <c r="P2134" i="42"/>
  <c r="P2135" i="42"/>
  <c r="P2136" i="42"/>
  <c r="P2137" i="42"/>
  <c r="P2138" i="42"/>
  <c r="P2139" i="42"/>
  <c r="P2140" i="42"/>
  <c r="P2141" i="42"/>
  <c r="P2142" i="42"/>
  <c r="P2143" i="42"/>
  <c r="P2144" i="42"/>
  <c r="P2145" i="42"/>
  <c r="P2146" i="42"/>
  <c r="P2147" i="42"/>
  <c r="P2148" i="42"/>
  <c r="P2149" i="42"/>
  <c r="P2150" i="42"/>
  <c r="P2151" i="42"/>
  <c r="P2152" i="42"/>
  <c r="P2153" i="42"/>
  <c r="P2154" i="42"/>
  <c r="P2155" i="42"/>
  <c r="P2156" i="42"/>
  <c r="P2157" i="42"/>
  <c r="P2158" i="42"/>
  <c r="P2159" i="42"/>
  <c r="P2160" i="42"/>
  <c r="P2161" i="42"/>
  <c r="P2162" i="42"/>
  <c r="P2163" i="42"/>
  <c r="P2164" i="42"/>
  <c r="P2165" i="42"/>
  <c r="P2166" i="42"/>
  <c r="P2167" i="42"/>
  <c r="P2168" i="42"/>
  <c r="P2169" i="42"/>
  <c r="P2170" i="42"/>
  <c r="P2171" i="42"/>
  <c r="P2172" i="42"/>
  <c r="P2173" i="42"/>
  <c r="P2174" i="42"/>
  <c r="P2175" i="42"/>
  <c r="P2176" i="42"/>
  <c r="P2177" i="42"/>
  <c r="P2178" i="42"/>
  <c r="P2179" i="42"/>
  <c r="P2180" i="42"/>
  <c r="P2181" i="42"/>
  <c r="P2182" i="42"/>
  <c r="P2183" i="42"/>
  <c r="P2184" i="42"/>
  <c r="P2185" i="42"/>
  <c r="P2186" i="42"/>
  <c r="P2187" i="42"/>
  <c r="P2188" i="42"/>
  <c r="P2189" i="42"/>
  <c r="P2190" i="42"/>
  <c r="P2191" i="42"/>
  <c r="P2192" i="42"/>
  <c r="P2193" i="42"/>
  <c r="P2194" i="42"/>
  <c r="P2195" i="42"/>
  <c r="P2196" i="42"/>
  <c r="P2197" i="42"/>
  <c r="P2198" i="42"/>
  <c r="P2199" i="42"/>
  <c r="P2200" i="42"/>
  <c r="P2201" i="42"/>
  <c r="P2202" i="42"/>
  <c r="P2203" i="42"/>
  <c r="P2204" i="42"/>
  <c r="P2205" i="42"/>
  <c r="P2206" i="42"/>
  <c r="P2207" i="42"/>
  <c r="P2208" i="42"/>
  <c r="P2209" i="42"/>
  <c r="P2210" i="42"/>
  <c r="P2211" i="42"/>
  <c r="P2212" i="42"/>
  <c r="P2213" i="42"/>
  <c r="P2214" i="42"/>
  <c r="P2215" i="42"/>
  <c r="P2216" i="42"/>
  <c r="P2217" i="42"/>
  <c r="P2218" i="42"/>
  <c r="P2219" i="42"/>
  <c r="P2220" i="42"/>
  <c r="P2221" i="42"/>
  <c r="P2222" i="42"/>
  <c r="P2223" i="42"/>
  <c r="P2224" i="42"/>
  <c r="P2225" i="42"/>
  <c r="P2226" i="42"/>
  <c r="P2227" i="42"/>
  <c r="P2228" i="42"/>
  <c r="P2229" i="42"/>
  <c r="P2230" i="42"/>
  <c r="P2231" i="42"/>
  <c r="P2232" i="42"/>
  <c r="P2233" i="42"/>
  <c r="P2234" i="42"/>
  <c r="P2235" i="42"/>
  <c r="P2236" i="42"/>
  <c r="P2237" i="42"/>
  <c r="P2238" i="42"/>
  <c r="P2239" i="42"/>
  <c r="P2240" i="42"/>
  <c r="P2241" i="42"/>
  <c r="P2242" i="42"/>
  <c r="P2243" i="42"/>
  <c r="P2244" i="42"/>
  <c r="P2245" i="42"/>
  <c r="P2246" i="42"/>
  <c r="P2247" i="42"/>
  <c r="P2248" i="42"/>
  <c r="P2249" i="42"/>
  <c r="P2250" i="42"/>
  <c r="P2251" i="42"/>
  <c r="P2252" i="42"/>
  <c r="P2253" i="42"/>
  <c r="P2254" i="42"/>
  <c r="P2255" i="42"/>
  <c r="P2256" i="42"/>
  <c r="P2257" i="42"/>
  <c r="P2258" i="42"/>
  <c r="P2259" i="42"/>
  <c r="P2260" i="42"/>
  <c r="P2261" i="42"/>
  <c r="P2262" i="42"/>
  <c r="P2263" i="42"/>
  <c r="P2264" i="42"/>
  <c r="P2265" i="42"/>
  <c r="P2266" i="42"/>
  <c r="P2267" i="42"/>
  <c r="P2268" i="42"/>
  <c r="P2269" i="42"/>
  <c r="P2270" i="42"/>
  <c r="P2271" i="42"/>
  <c r="P2272" i="42"/>
  <c r="P2273" i="42"/>
  <c r="P2274" i="42"/>
  <c r="P2275" i="42"/>
  <c r="P2276" i="42"/>
  <c r="P2277" i="42"/>
  <c r="P2278" i="42"/>
  <c r="P2279" i="42"/>
  <c r="P2280" i="42"/>
  <c r="P2281" i="42"/>
  <c r="P2282" i="42"/>
  <c r="P2283" i="42"/>
  <c r="P2284" i="42"/>
  <c r="P2285" i="42"/>
  <c r="P2286" i="42"/>
  <c r="P2287" i="42"/>
  <c r="P2288" i="42"/>
  <c r="P2289" i="42"/>
  <c r="P2290" i="42"/>
  <c r="P2291" i="42"/>
  <c r="P2292" i="42"/>
  <c r="P2293" i="42"/>
  <c r="P2294" i="42"/>
  <c r="P2295" i="42"/>
  <c r="P2296" i="42"/>
  <c r="P2297" i="42"/>
  <c r="P2298" i="42"/>
  <c r="P2299" i="42"/>
  <c r="P2300" i="42"/>
  <c r="P2301" i="42"/>
  <c r="P2302" i="42"/>
  <c r="P2303" i="42"/>
  <c r="P2304" i="42"/>
  <c r="P2305" i="42"/>
  <c r="P2306" i="42"/>
  <c r="P2307" i="42"/>
  <c r="P2308" i="42"/>
  <c r="P2309" i="42"/>
  <c r="P2310" i="42"/>
  <c r="P2311" i="42"/>
  <c r="P2312" i="42"/>
  <c r="P2313" i="42"/>
  <c r="P2314" i="42"/>
  <c r="P2315" i="42"/>
  <c r="P2316" i="42"/>
  <c r="P2317" i="42"/>
  <c r="P2318" i="42"/>
  <c r="P2319" i="42"/>
  <c r="P2320" i="42"/>
  <c r="P2321" i="42"/>
  <c r="P2322" i="42"/>
  <c r="P2323" i="42"/>
  <c r="P2324" i="42"/>
  <c r="P2325" i="42"/>
  <c r="P2326" i="42"/>
  <c r="P2327" i="42"/>
  <c r="P2328" i="42"/>
  <c r="P2329" i="42"/>
  <c r="P2330" i="42"/>
  <c r="P2331" i="42"/>
  <c r="P2332" i="42"/>
  <c r="P2333" i="42"/>
  <c r="P2334" i="42"/>
  <c r="P2335" i="42"/>
  <c r="P2336" i="42"/>
  <c r="P2337" i="42"/>
  <c r="P2338" i="42"/>
  <c r="P2339" i="42"/>
  <c r="P2340" i="42"/>
  <c r="P2341" i="42"/>
  <c r="P2342" i="42"/>
  <c r="P2343" i="42"/>
  <c r="P2344" i="42"/>
  <c r="P2345" i="42"/>
  <c r="P2346" i="42"/>
  <c r="P2347" i="42"/>
  <c r="P2348" i="42"/>
  <c r="P2349" i="42"/>
  <c r="P2350" i="42"/>
  <c r="P2351" i="42"/>
  <c r="P2352" i="42"/>
  <c r="P2353" i="42"/>
  <c r="P2354" i="42"/>
  <c r="P2355" i="42"/>
  <c r="P2356" i="42"/>
  <c r="P2357" i="42"/>
  <c r="P2358" i="42"/>
  <c r="P2359" i="42"/>
  <c r="P2360" i="42"/>
  <c r="P2361" i="42"/>
  <c r="P2362" i="42"/>
  <c r="P2363" i="42"/>
  <c r="P2364" i="42"/>
  <c r="P2365" i="42"/>
  <c r="P2366" i="42"/>
  <c r="P2367" i="42"/>
  <c r="P2368" i="42"/>
  <c r="P2369" i="42"/>
  <c r="P2370" i="42"/>
  <c r="P2371" i="42"/>
  <c r="P2372" i="42"/>
  <c r="P2373" i="42"/>
  <c r="P2374" i="42"/>
  <c r="P2375" i="42"/>
  <c r="P2376" i="42"/>
  <c r="P2377" i="42"/>
  <c r="P2378" i="42"/>
  <c r="P2379" i="42"/>
  <c r="P2380" i="42"/>
  <c r="P2381" i="42"/>
  <c r="P2382" i="42"/>
  <c r="P2383" i="42"/>
  <c r="P2384" i="42"/>
  <c r="P2385" i="42"/>
  <c r="P2386" i="42"/>
  <c r="P2387" i="42"/>
  <c r="P2388" i="42"/>
  <c r="P2389" i="42"/>
  <c r="P2390" i="42"/>
  <c r="P2391" i="42"/>
  <c r="P2392" i="42"/>
  <c r="P2393" i="42"/>
  <c r="P2394" i="42"/>
  <c r="P2395" i="42"/>
  <c r="P2396" i="42"/>
  <c r="P2397" i="42"/>
  <c r="P2398" i="42"/>
  <c r="P2399" i="42"/>
  <c r="P2400" i="42"/>
  <c r="P2401" i="42"/>
  <c r="P2402" i="42"/>
  <c r="P2403" i="42"/>
  <c r="P2404" i="42"/>
  <c r="P2405" i="42"/>
  <c r="P2406" i="42"/>
  <c r="P2407" i="42"/>
  <c r="P2408" i="42"/>
  <c r="P2409" i="42"/>
  <c r="P2410" i="42"/>
  <c r="P2411" i="42"/>
  <c r="P2412" i="42"/>
  <c r="P2413" i="42"/>
  <c r="P2414" i="42"/>
  <c r="P2415" i="42"/>
  <c r="P2416" i="42"/>
  <c r="P2417" i="42"/>
  <c r="P2418" i="42"/>
  <c r="P2419" i="42"/>
  <c r="P2420" i="42"/>
  <c r="P2421" i="42"/>
  <c r="P2422" i="42"/>
  <c r="P2423" i="42"/>
  <c r="P2424" i="42"/>
  <c r="P2425" i="42"/>
  <c r="P2426" i="42"/>
  <c r="P2427" i="42"/>
  <c r="P2428" i="42"/>
  <c r="P2429" i="42"/>
  <c r="P2430" i="42"/>
  <c r="P2431" i="42"/>
  <c r="P2432" i="42"/>
  <c r="P2433" i="42"/>
  <c r="P2434" i="42"/>
  <c r="P2435" i="42"/>
  <c r="P2436" i="42"/>
  <c r="P2437" i="42"/>
  <c r="P2438" i="42"/>
  <c r="P2439" i="42"/>
  <c r="P2440" i="42"/>
  <c r="P2441" i="42"/>
  <c r="P2442" i="42"/>
  <c r="P2443" i="42"/>
  <c r="P2444" i="42"/>
  <c r="P2445" i="42"/>
  <c r="P2446" i="42"/>
  <c r="P2447" i="42"/>
  <c r="P2448" i="42"/>
  <c r="P2449" i="42"/>
  <c r="P2450" i="42"/>
  <c r="P2451" i="42"/>
  <c r="P2452" i="42"/>
  <c r="P2453" i="42"/>
  <c r="P2454" i="42"/>
  <c r="P2455" i="42"/>
  <c r="P2456" i="42"/>
  <c r="P2457" i="42"/>
  <c r="P2458" i="42"/>
  <c r="P2459" i="42"/>
  <c r="P2460" i="42"/>
  <c r="P2461" i="42"/>
  <c r="P2462" i="42"/>
  <c r="P2463" i="42"/>
  <c r="P2464" i="42"/>
  <c r="P2465" i="42"/>
  <c r="P2466" i="42"/>
  <c r="P2467" i="42"/>
  <c r="P2468" i="42"/>
  <c r="P2469" i="42"/>
  <c r="P2470" i="42"/>
  <c r="P2471" i="42"/>
  <c r="P2472" i="42"/>
  <c r="P2473" i="42"/>
  <c r="P2474" i="42"/>
  <c r="P2475" i="42"/>
  <c r="P2476" i="42"/>
  <c r="P2477" i="42"/>
  <c r="P2478" i="42"/>
  <c r="P2479" i="42"/>
  <c r="P2480" i="42"/>
  <c r="P2481" i="42"/>
  <c r="P2482" i="42"/>
  <c r="P2483" i="42"/>
  <c r="P2484" i="42"/>
  <c r="P2485" i="42"/>
  <c r="P2486" i="42"/>
  <c r="P2487" i="42"/>
  <c r="P2488" i="42"/>
  <c r="P2489" i="42"/>
  <c r="P2490" i="42"/>
  <c r="P2491" i="42"/>
  <c r="P2492" i="42"/>
  <c r="P2493" i="42"/>
  <c r="P2494" i="42"/>
  <c r="P2495" i="42"/>
  <c r="P2496" i="42"/>
  <c r="P2497" i="42"/>
  <c r="P2498" i="42"/>
  <c r="P2499" i="42"/>
  <c r="P2500" i="42"/>
  <c r="P2501" i="42"/>
  <c r="P2502" i="42"/>
  <c r="P2503" i="42"/>
  <c r="P2504" i="42"/>
  <c r="P2505" i="42"/>
  <c r="P2506" i="42"/>
  <c r="P2507" i="42"/>
  <c r="P2508" i="42"/>
  <c r="P2509" i="42"/>
  <c r="P2510" i="42"/>
  <c r="P2511" i="42"/>
  <c r="P2512" i="42"/>
  <c r="P2513" i="42"/>
  <c r="P2514" i="42"/>
  <c r="P2515" i="42"/>
  <c r="P2516" i="42"/>
  <c r="P2517" i="42"/>
  <c r="P2518" i="42"/>
  <c r="P2519" i="42"/>
  <c r="P2520" i="42"/>
  <c r="P2521" i="42"/>
  <c r="P2522" i="42"/>
  <c r="P2523" i="42"/>
  <c r="P2524" i="42"/>
  <c r="P2525" i="42"/>
  <c r="P2526" i="42"/>
  <c r="P2527" i="42"/>
  <c r="P2528" i="42"/>
  <c r="P2529" i="42"/>
  <c r="P2530" i="42"/>
  <c r="P2531" i="42"/>
  <c r="P2532" i="42"/>
  <c r="P2533" i="42"/>
  <c r="P2534" i="42"/>
  <c r="P2535" i="42"/>
  <c r="P2536" i="42"/>
  <c r="P2537" i="42"/>
  <c r="P2538" i="42"/>
  <c r="P2539" i="42"/>
  <c r="P2540" i="42"/>
  <c r="P2541" i="42"/>
  <c r="P2542" i="42"/>
  <c r="P2543" i="42"/>
  <c r="P2544" i="42"/>
  <c r="P2545" i="42"/>
  <c r="P2546" i="42"/>
  <c r="P2547" i="42"/>
  <c r="P2548" i="42"/>
  <c r="P2549" i="42"/>
  <c r="P2550" i="42"/>
  <c r="P2551" i="42"/>
  <c r="P2552" i="42"/>
  <c r="P2553" i="42"/>
  <c r="P2554" i="42"/>
  <c r="P2555" i="42"/>
  <c r="P2556" i="42"/>
  <c r="P2557" i="42"/>
  <c r="P2558" i="42"/>
  <c r="P2559" i="42"/>
  <c r="P2560" i="42"/>
  <c r="P2561" i="42"/>
  <c r="P2562" i="42"/>
  <c r="P2563" i="42"/>
  <c r="P2564" i="42"/>
  <c r="P2565" i="42"/>
  <c r="P2566" i="42"/>
  <c r="P2567" i="42"/>
  <c r="P2568" i="42"/>
  <c r="P2569" i="42"/>
  <c r="P2570" i="42"/>
  <c r="P2571" i="42"/>
  <c r="P2572" i="42"/>
  <c r="P2573" i="42"/>
  <c r="P2574" i="42"/>
  <c r="P2575" i="42"/>
  <c r="P2576" i="42"/>
  <c r="P2577" i="42"/>
  <c r="P2578" i="42"/>
  <c r="P2579" i="42"/>
  <c r="P2580" i="42"/>
  <c r="P2581" i="42"/>
  <c r="P2582" i="42"/>
  <c r="P2583" i="42"/>
  <c r="P2584" i="42"/>
  <c r="P2585" i="42"/>
  <c r="P2586" i="42"/>
  <c r="P2587" i="42"/>
  <c r="P2588" i="42"/>
  <c r="P2589" i="42"/>
  <c r="P2590" i="42"/>
  <c r="P2591" i="42"/>
  <c r="P2592" i="42"/>
  <c r="P2593" i="42"/>
  <c r="P2594" i="42"/>
  <c r="P2595" i="42"/>
  <c r="P2596" i="42"/>
  <c r="P2597" i="42"/>
  <c r="P2598" i="42"/>
  <c r="P2599" i="42"/>
  <c r="P2600" i="42"/>
  <c r="P2601" i="42"/>
  <c r="P2602" i="42"/>
  <c r="P2603" i="42"/>
  <c r="P2604" i="42"/>
  <c r="P2605" i="42"/>
  <c r="P2606" i="42"/>
  <c r="P2607" i="42"/>
  <c r="P2608" i="42"/>
  <c r="P2609" i="42"/>
  <c r="P2610" i="42"/>
  <c r="P2611" i="42"/>
  <c r="P2612" i="42"/>
  <c r="P2613" i="42"/>
  <c r="P2614" i="42"/>
  <c r="P2615" i="42"/>
  <c r="P2616" i="42"/>
  <c r="P2617" i="42"/>
  <c r="P2618" i="42"/>
  <c r="P2619" i="42"/>
  <c r="P2620" i="42"/>
  <c r="P2621" i="42"/>
  <c r="P2622" i="42"/>
  <c r="P2623" i="42"/>
  <c r="P2624" i="42"/>
  <c r="P2625" i="42"/>
  <c r="P2626" i="42"/>
  <c r="P2627" i="42"/>
  <c r="P2628" i="42"/>
  <c r="P2629" i="42"/>
  <c r="P2630" i="42"/>
  <c r="P2631" i="42"/>
  <c r="P2632" i="42"/>
  <c r="P2633" i="42"/>
  <c r="P2634" i="42"/>
  <c r="P2635" i="42"/>
  <c r="P2636" i="42"/>
  <c r="P2637" i="42"/>
  <c r="P2638" i="42"/>
  <c r="P2639" i="42"/>
  <c r="P2640" i="42"/>
  <c r="P2641" i="42"/>
  <c r="P2642" i="42"/>
  <c r="P2643" i="42"/>
  <c r="P2644" i="42"/>
  <c r="P2645" i="42"/>
  <c r="P2646" i="42"/>
  <c r="P2647" i="42"/>
  <c r="P2648" i="42"/>
  <c r="P2649" i="42"/>
  <c r="P2650" i="42"/>
  <c r="P2651" i="42"/>
  <c r="P2652" i="42"/>
  <c r="P2653" i="42"/>
  <c r="P2654" i="42"/>
  <c r="P2655" i="42"/>
  <c r="P2656" i="42"/>
  <c r="P2657" i="42"/>
  <c r="P2658" i="42"/>
  <c r="P2659" i="42"/>
  <c r="P2660" i="42"/>
  <c r="P2661" i="42"/>
  <c r="P2662" i="42"/>
  <c r="P2663" i="42"/>
  <c r="P2664" i="42"/>
  <c r="P2665" i="42"/>
  <c r="P2666" i="42"/>
  <c r="P2667" i="42"/>
  <c r="P2668" i="42"/>
  <c r="P2669" i="42"/>
  <c r="P2670" i="42"/>
  <c r="P2671" i="42"/>
  <c r="P2672" i="42"/>
  <c r="P2673" i="42"/>
  <c r="P2674" i="42"/>
  <c r="P2675" i="42"/>
  <c r="P2676" i="42"/>
  <c r="P2677" i="42"/>
  <c r="P2678" i="42"/>
  <c r="P2679" i="42"/>
  <c r="P2680" i="42"/>
  <c r="P2681" i="42"/>
  <c r="P2682" i="42"/>
  <c r="P2683" i="42"/>
  <c r="P2684" i="42"/>
  <c r="P2685" i="42"/>
  <c r="P2686" i="42"/>
  <c r="P2687" i="42"/>
  <c r="P2688" i="42"/>
  <c r="P2689" i="42"/>
  <c r="P2690" i="42"/>
  <c r="P2691" i="42"/>
  <c r="P2692" i="42"/>
  <c r="P2693" i="42"/>
  <c r="P2694" i="42"/>
  <c r="P2695" i="42"/>
  <c r="P2696" i="42"/>
  <c r="P2697" i="42"/>
  <c r="P2698" i="42"/>
  <c r="P2699" i="42"/>
  <c r="P2700" i="42"/>
  <c r="P2701" i="42"/>
  <c r="P2702" i="42"/>
  <c r="P2703" i="42"/>
  <c r="P2704" i="42"/>
  <c r="P2705" i="42"/>
  <c r="P2706" i="42"/>
  <c r="P2707" i="42"/>
  <c r="P2708" i="42"/>
  <c r="P2709" i="42"/>
  <c r="P2710" i="42"/>
  <c r="P2711" i="42"/>
  <c r="P2712" i="42"/>
  <c r="P2713" i="42"/>
  <c r="P2714" i="42"/>
  <c r="P2715" i="42"/>
  <c r="P2716" i="42"/>
  <c r="P2717" i="42"/>
  <c r="P2718" i="42"/>
  <c r="P2719" i="42"/>
  <c r="P2720" i="42"/>
  <c r="P2721" i="42"/>
  <c r="P2722" i="42"/>
  <c r="P2723" i="42"/>
  <c r="P2724" i="42"/>
  <c r="P2725" i="42"/>
  <c r="P2726" i="42"/>
  <c r="P2727" i="42"/>
  <c r="P2728" i="42"/>
  <c r="P2729" i="42"/>
  <c r="P2730" i="42"/>
  <c r="P2731" i="42"/>
  <c r="P2732" i="42"/>
  <c r="P2733" i="42"/>
  <c r="P2734" i="42"/>
  <c r="P2735" i="42"/>
  <c r="P2736" i="42"/>
  <c r="P2737" i="42"/>
  <c r="P2738" i="42"/>
  <c r="P2739" i="42"/>
  <c r="P2740" i="42"/>
  <c r="P2741" i="42"/>
  <c r="P2742" i="42"/>
  <c r="P2743" i="42"/>
  <c r="P2744" i="42"/>
  <c r="P2745" i="42"/>
  <c r="P2746" i="42"/>
  <c r="P2747" i="42"/>
  <c r="P2748" i="42"/>
  <c r="P2749" i="42"/>
  <c r="P2750" i="42"/>
  <c r="P2751" i="42"/>
  <c r="P2752" i="42"/>
  <c r="P2753" i="42"/>
  <c r="P2754" i="42"/>
  <c r="P2755" i="42"/>
  <c r="P2756" i="42"/>
  <c r="P2757" i="42"/>
  <c r="P2758" i="42"/>
  <c r="P2759" i="42"/>
  <c r="P2760" i="42"/>
  <c r="P2761" i="42"/>
  <c r="P2762" i="42"/>
  <c r="P2763" i="42"/>
  <c r="P2764" i="42"/>
  <c r="P2765" i="42"/>
  <c r="P2766" i="42"/>
  <c r="P2767" i="42"/>
  <c r="P2768" i="42"/>
  <c r="P2769" i="42"/>
  <c r="P2770" i="42"/>
  <c r="P2771" i="42"/>
  <c r="P2772" i="42"/>
  <c r="P2773" i="42"/>
  <c r="P2774" i="42"/>
  <c r="P2775" i="42"/>
  <c r="P2776" i="42"/>
  <c r="P2777" i="42"/>
  <c r="P2778" i="42"/>
  <c r="P2779" i="42"/>
  <c r="P2780" i="42"/>
  <c r="P2781" i="42"/>
  <c r="P2782" i="42"/>
  <c r="P2783" i="42"/>
  <c r="P2784" i="42"/>
  <c r="P2785" i="42"/>
  <c r="P2786" i="42"/>
  <c r="P2787" i="42"/>
  <c r="P2788" i="42"/>
  <c r="P2789" i="42"/>
  <c r="P2790" i="42"/>
  <c r="P2791" i="42"/>
  <c r="P2792" i="42"/>
  <c r="P2793" i="42"/>
  <c r="P2794" i="42"/>
  <c r="P2795" i="42"/>
  <c r="P2796" i="42"/>
  <c r="P2797" i="42"/>
  <c r="P2798" i="42"/>
  <c r="P2799" i="42"/>
  <c r="P2800" i="42"/>
  <c r="P2801" i="42"/>
  <c r="P2802" i="42"/>
  <c r="P2803" i="42"/>
  <c r="P2804" i="42"/>
  <c r="P2805" i="42"/>
  <c r="P2806" i="42"/>
  <c r="P2807" i="42"/>
  <c r="P2808" i="42"/>
  <c r="P2809" i="42"/>
  <c r="P2810" i="42"/>
  <c r="P2811" i="42"/>
  <c r="P2812" i="42"/>
  <c r="P2813" i="42"/>
  <c r="P2814" i="42"/>
  <c r="P2815" i="42"/>
  <c r="P2816" i="42"/>
  <c r="P2817" i="42"/>
  <c r="P2818" i="42"/>
  <c r="P2819" i="42"/>
  <c r="P2820" i="42"/>
  <c r="P2821" i="42"/>
  <c r="P2822" i="42"/>
  <c r="P2823" i="42"/>
  <c r="P2824" i="42"/>
  <c r="P2825" i="42"/>
  <c r="P2826" i="42"/>
  <c r="P2827" i="42"/>
  <c r="P2828" i="42"/>
  <c r="P2829" i="42"/>
  <c r="P2830" i="42"/>
  <c r="P2831" i="42"/>
  <c r="P2832" i="42"/>
  <c r="P2833" i="42"/>
  <c r="P2834" i="42"/>
  <c r="P2835" i="42"/>
  <c r="P2836" i="42"/>
  <c r="P2837" i="42"/>
  <c r="P2838" i="42"/>
  <c r="P2839" i="42"/>
  <c r="P2840" i="42"/>
  <c r="P2841" i="42"/>
  <c r="P2842" i="42"/>
  <c r="P2843" i="42"/>
  <c r="P2844" i="42"/>
  <c r="P2845" i="42"/>
  <c r="P2846" i="42"/>
  <c r="P2847" i="42"/>
  <c r="P2848" i="42"/>
  <c r="P2849" i="42"/>
  <c r="P2850" i="42"/>
  <c r="P2851" i="42"/>
  <c r="P2852" i="42"/>
  <c r="P2853" i="42"/>
  <c r="P2854" i="42"/>
  <c r="P2855" i="42"/>
  <c r="P2856" i="42"/>
  <c r="P2857" i="42"/>
  <c r="P2858" i="42"/>
  <c r="P2859" i="42"/>
  <c r="P2860" i="42"/>
  <c r="P2861" i="42"/>
  <c r="P2862" i="42"/>
  <c r="P2863" i="42"/>
  <c r="P2864" i="42"/>
  <c r="P2865" i="42"/>
  <c r="P2866" i="42"/>
  <c r="P2867" i="42"/>
  <c r="P2868" i="42"/>
  <c r="P2869" i="42"/>
  <c r="P2870" i="42"/>
  <c r="P2871" i="42"/>
  <c r="P2872" i="42"/>
  <c r="P2873" i="42"/>
  <c r="P2874" i="42"/>
  <c r="P2875" i="42"/>
  <c r="P2876" i="42"/>
  <c r="P2877" i="42"/>
  <c r="P2878" i="42"/>
  <c r="P2879" i="42"/>
  <c r="P2880" i="42"/>
  <c r="P2881" i="42"/>
  <c r="P2882" i="42"/>
  <c r="P2883" i="42"/>
  <c r="P2884" i="42"/>
  <c r="P2885" i="42"/>
  <c r="P2886" i="42"/>
  <c r="P2887" i="42"/>
  <c r="P2888" i="42"/>
  <c r="P2889" i="42"/>
  <c r="P2890" i="42"/>
  <c r="P2891" i="42"/>
  <c r="P2892" i="42"/>
  <c r="P2893" i="42"/>
  <c r="P2894" i="42"/>
  <c r="P2895" i="42"/>
  <c r="P2896" i="42"/>
  <c r="P2897" i="42"/>
  <c r="P2898" i="42"/>
  <c r="P2899" i="42"/>
  <c r="P2900" i="42"/>
  <c r="P2901" i="42"/>
  <c r="P2902" i="42"/>
  <c r="P2903" i="42"/>
  <c r="P2904" i="42"/>
  <c r="P2905" i="42"/>
  <c r="P2906" i="42"/>
  <c r="P2907" i="42"/>
  <c r="P2908" i="42"/>
  <c r="P2909" i="42"/>
  <c r="P2910" i="42"/>
  <c r="P2911" i="42"/>
  <c r="P2912" i="42"/>
  <c r="P2913" i="42"/>
  <c r="P2914" i="42"/>
  <c r="P2915" i="42"/>
  <c r="P2916" i="42"/>
  <c r="P2917" i="42"/>
  <c r="P2918" i="42"/>
  <c r="P2919" i="42"/>
  <c r="P2920" i="42"/>
  <c r="P2921" i="42"/>
  <c r="P2922" i="42"/>
  <c r="P2923" i="42"/>
  <c r="P2924" i="42"/>
  <c r="P2925" i="42"/>
  <c r="P2926" i="42"/>
  <c r="P2927" i="42"/>
  <c r="P2928" i="42"/>
  <c r="P2929" i="42"/>
  <c r="P2930" i="42"/>
  <c r="P2931" i="42"/>
  <c r="P2932" i="42"/>
  <c r="P2933" i="42"/>
  <c r="P2934" i="42"/>
  <c r="P2935" i="42"/>
  <c r="P2936" i="42"/>
  <c r="P2937" i="42"/>
  <c r="P2938" i="42"/>
  <c r="P2939" i="42"/>
  <c r="P2940" i="42"/>
  <c r="P2941" i="42"/>
  <c r="P2942" i="42"/>
  <c r="P2943" i="42"/>
  <c r="P2944" i="42"/>
  <c r="P2945" i="42"/>
  <c r="P2946" i="42"/>
  <c r="P2947" i="42"/>
  <c r="P2948" i="42"/>
  <c r="P2949" i="42"/>
  <c r="P2950" i="42"/>
  <c r="P2951" i="42"/>
  <c r="P2952" i="42"/>
  <c r="P2953" i="42"/>
  <c r="P2954" i="42"/>
  <c r="P2955" i="42"/>
  <c r="P2956" i="42"/>
  <c r="P2957" i="42"/>
  <c r="P2958" i="42"/>
  <c r="P2959" i="42"/>
  <c r="P2960" i="42"/>
  <c r="P2961" i="42"/>
  <c r="P2962" i="42"/>
  <c r="P2963" i="42"/>
  <c r="P2964" i="42"/>
  <c r="P2965" i="42"/>
  <c r="P2966" i="42"/>
  <c r="P2967" i="42"/>
  <c r="P2968" i="42"/>
  <c r="P2969" i="42"/>
  <c r="P2970" i="42"/>
  <c r="P2971" i="42"/>
  <c r="P2972" i="42"/>
  <c r="P2973" i="42"/>
  <c r="P2974" i="42"/>
  <c r="P2975" i="42"/>
  <c r="P2976" i="42"/>
  <c r="P2977" i="42"/>
  <c r="P2978" i="42"/>
  <c r="P2979" i="42"/>
  <c r="P2980" i="42"/>
  <c r="P2981" i="42"/>
  <c r="P2982" i="42"/>
  <c r="P2983" i="42"/>
  <c r="P2984" i="42"/>
  <c r="P2985" i="42"/>
  <c r="P2986" i="42"/>
  <c r="P2987" i="42"/>
  <c r="P2988" i="42"/>
  <c r="P2989" i="42"/>
  <c r="P2990" i="42"/>
  <c r="P2991" i="42"/>
  <c r="P2992" i="42"/>
  <c r="P2993" i="42"/>
  <c r="P2994" i="42"/>
  <c r="P2995" i="42"/>
  <c r="P2996" i="42"/>
  <c r="P2997" i="42"/>
  <c r="P2998" i="42"/>
  <c r="P2999" i="42"/>
  <c r="P3000" i="42"/>
  <c r="P3001" i="42"/>
  <c r="P3002" i="42"/>
  <c r="P3003" i="42"/>
  <c r="P3004" i="42"/>
  <c r="P3005" i="42"/>
  <c r="P3006" i="42"/>
  <c r="P3007" i="42"/>
  <c r="P3008" i="42"/>
  <c r="P3009" i="42"/>
  <c r="P3010" i="42"/>
  <c r="P3011" i="42"/>
  <c r="P3012" i="42"/>
  <c r="P3013" i="42"/>
  <c r="P3014" i="42"/>
  <c r="P3015" i="42"/>
  <c r="P3016" i="42"/>
  <c r="P3017" i="42"/>
  <c r="P3018" i="42"/>
  <c r="P3019" i="42"/>
  <c r="P3020" i="42"/>
  <c r="P3021" i="42"/>
  <c r="P3022" i="42"/>
  <c r="P3023" i="42"/>
  <c r="P3024" i="42"/>
  <c r="P3025" i="42"/>
  <c r="P3026" i="42"/>
  <c r="P3027" i="42"/>
  <c r="P3028" i="42"/>
  <c r="P3029" i="42"/>
  <c r="P3030" i="42"/>
  <c r="P3031" i="42"/>
  <c r="P3032" i="42"/>
  <c r="P3033" i="42"/>
  <c r="P3034" i="42"/>
  <c r="P3035" i="42"/>
  <c r="P3036" i="42"/>
  <c r="P3037" i="42"/>
  <c r="P3038" i="42"/>
  <c r="P3039" i="42"/>
  <c r="P3040" i="42"/>
  <c r="P3041" i="42"/>
  <c r="P3042" i="42"/>
  <c r="P3043" i="42"/>
  <c r="P3044" i="42"/>
  <c r="P3045" i="42"/>
  <c r="P3046" i="42"/>
  <c r="P3047" i="42"/>
  <c r="P3048" i="42"/>
  <c r="P3049" i="42"/>
  <c r="P3050" i="42"/>
  <c r="P3051" i="42"/>
  <c r="P3052" i="42"/>
  <c r="P3053" i="42"/>
  <c r="P3054" i="42"/>
  <c r="P3055" i="42"/>
  <c r="P3056" i="42"/>
  <c r="P3057" i="42"/>
  <c r="P3058" i="42"/>
  <c r="P3059" i="42"/>
  <c r="P3060" i="42"/>
  <c r="P3061" i="42"/>
  <c r="P3062" i="42"/>
  <c r="P3063" i="42"/>
  <c r="P3064" i="42"/>
  <c r="P3065" i="42"/>
  <c r="P3066" i="42"/>
  <c r="P3067" i="42"/>
  <c r="P3068" i="42"/>
  <c r="P3069" i="42"/>
  <c r="P3070" i="42"/>
  <c r="P3071" i="42"/>
  <c r="P3072" i="42"/>
  <c r="P3073" i="42"/>
  <c r="P3074" i="42"/>
  <c r="P3075" i="42"/>
  <c r="P3076" i="42"/>
  <c r="P3077" i="42"/>
  <c r="P3078" i="42"/>
  <c r="P3079" i="42"/>
  <c r="P3080" i="42"/>
  <c r="P3081" i="42"/>
  <c r="P3082" i="42"/>
  <c r="P3083" i="42"/>
  <c r="P3084" i="42"/>
  <c r="P3085" i="42"/>
  <c r="P3086" i="42"/>
  <c r="P3087" i="42"/>
  <c r="P3088" i="42"/>
  <c r="P3089" i="42"/>
  <c r="P3090" i="42"/>
  <c r="P3091" i="42"/>
  <c r="P3092" i="42"/>
  <c r="P3093" i="42"/>
  <c r="P3094" i="42"/>
  <c r="P3095" i="42"/>
  <c r="P3096" i="42"/>
  <c r="P3097" i="42"/>
  <c r="P3098" i="42"/>
  <c r="P3099" i="42"/>
  <c r="P3100" i="42"/>
  <c r="P3101" i="42"/>
  <c r="P3102" i="42"/>
  <c r="P3103" i="42"/>
  <c r="P3104" i="42"/>
  <c r="P3105" i="42"/>
  <c r="P3106" i="42"/>
  <c r="P3107" i="42"/>
  <c r="P3108" i="42"/>
  <c r="P3109" i="42"/>
  <c r="P3110" i="42"/>
  <c r="P3111" i="42"/>
  <c r="P3112" i="42"/>
  <c r="P3113" i="42"/>
  <c r="P3114" i="42"/>
  <c r="P3115" i="42"/>
  <c r="P3116" i="42"/>
  <c r="P3117" i="42"/>
  <c r="P3118" i="42"/>
  <c r="P3119" i="42"/>
  <c r="P3120" i="42"/>
  <c r="P3121" i="42"/>
  <c r="P3122" i="42"/>
  <c r="P3123" i="42"/>
  <c r="P3124" i="42"/>
  <c r="P3125" i="42"/>
  <c r="P3126" i="42"/>
  <c r="P3127" i="42"/>
  <c r="P3128" i="42"/>
  <c r="P3129" i="42"/>
  <c r="P3130" i="42"/>
  <c r="P3131" i="42"/>
  <c r="P3132" i="42"/>
  <c r="P3133" i="42"/>
  <c r="P3134" i="42"/>
  <c r="P3135" i="42"/>
  <c r="P3136" i="42"/>
  <c r="P3137" i="42"/>
  <c r="P3138" i="42"/>
  <c r="P3139" i="42"/>
  <c r="P3140" i="42"/>
  <c r="P3141" i="42"/>
  <c r="P3142" i="42"/>
  <c r="P3143" i="42"/>
  <c r="P3144" i="42"/>
  <c r="P3145" i="42"/>
  <c r="P3146" i="42"/>
  <c r="P3147" i="42"/>
  <c r="P3148" i="42"/>
  <c r="P3149" i="42"/>
  <c r="P3150" i="42"/>
  <c r="P3151" i="42"/>
  <c r="P3152" i="42"/>
  <c r="P3153" i="42"/>
  <c r="P3154" i="42"/>
  <c r="P3155" i="42"/>
  <c r="P3156" i="42"/>
  <c r="P3157" i="42"/>
  <c r="P3158" i="42"/>
  <c r="P3159" i="42"/>
  <c r="P3160" i="42"/>
  <c r="P3161" i="42"/>
  <c r="P3162" i="42"/>
  <c r="P3163" i="42"/>
  <c r="P3164" i="42"/>
  <c r="P3165" i="42"/>
  <c r="P3166" i="42"/>
  <c r="P3167" i="42"/>
  <c r="P3168" i="42"/>
  <c r="P3169" i="42"/>
  <c r="P3170" i="42"/>
  <c r="P3171" i="42"/>
  <c r="P3172" i="42"/>
  <c r="P3173" i="42"/>
  <c r="P3174" i="42"/>
  <c r="P3175" i="42"/>
  <c r="P3176" i="42"/>
  <c r="P3177" i="42"/>
  <c r="P3178" i="42"/>
  <c r="P3179" i="42"/>
  <c r="P3180" i="42"/>
  <c r="P3181" i="42"/>
  <c r="P3182" i="42"/>
  <c r="P3183" i="42"/>
  <c r="P3184" i="42"/>
  <c r="P3185" i="42"/>
  <c r="P3186" i="42"/>
  <c r="P3187" i="42"/>
  <c r="P3188" i="42"/>
  <c r="P3189" i="42"/>
  <c r="P3190" i="42"/>
  <c r="P3191" i="42"/>
  <c r="P3192" i="42"/>
  <c r="P3193" i="42"/>
  <c r="P3194" i="42"/>
  <c r="P3195" i="42"/>
  <c r="P3196" i="42"/>
  <c r="P3197" i="42"/>
  <c r="P3198" i="42"/>
  <c r="P3199" i="42"/>
  <c r="P3200" i="42"/>
  <c r="P3201" i="42"/>
  <c r="P3202" i="42"/>
  <c r="P3203" i="42"/>
  <c r="P3204" i="42"/>
  <c r="P3205" i="42"/>
  <c r="P3206" i="42"/>
  <c r="P3207" i="42"/>
  <c r="P3208" i="42"/>
  <c r="P3209" i="42"/>
  <c r="P3210" i="42"/>
  <c r="P3211" i="42"/>
  <c r="P3212" i="42"/>
  <c r="P3213" i="42"/>
  <c r="P3214" i="42"/>
  <c r="P3215" i="42"/>
  <c r="P3216" i="42"/>
  <c r="P3217" i="42"/>
  <c r="P3218" i="42"/>
  <c r="P3219" i="42"/>
  <c r="P3220" i="42"/>
  <c r="P3221" i="42"/>
  <c r="P3222" i="42"/>
  <c r="P3223" i="42"/>
  <c r="P3224" i="42"/>
  <c r="P3225" i="42"/>
  <c r="P3226" i="42"/>
  <c r="P3227" i="42"/>
  <c r="P3228" i="42"/>
  <c r="P3229" i="42"/>
  <c r="P3230" i="42"/>
  <c r="P3231" i="42"/>
  <c r="P3232" i="42"/>
  <c r="P3233" i="42"/>
  <c r="P3234" i="42"/>
  <c r="P3235" i="42"/>
  <c r="P3236" i="42"/>
  <c r="P3237" i="42"/>
  <c r="P3238" i="42"/>
  <c r="P3239" i="42"/>
  <c r="P3240" i="42"/>
  <c r="P3241" i="42"/>
  <c r="P3242" i="42"/>
  <c r="P3243" i="42"/>
  <c r="P3244" i="42"/>
  <c r="P3245" i="42"/>
  <c r="P3246" i="42"/>
  <c r="P3247" i="42"/>
  <c r="P3248" i="42"/>
  <c r="P3249" i="42"/>
  <c r="P3250" i="42"/>
  <c r="P3251" i="42"/>
  <c r="P3252" i="42"/>
  <c r="P3253" i="42"/>
  <c r="P3254" i="42"/>
  <c r="P3255" i="42"/>
  <c r="P3256" i="42"/>
  <c r="P3257" i="42"/>
  <c r="P3258" i="42"/>
  <c r="P3259" i="42"/>
  <c r="P3260" i="42"/>
  <c r="P3261" i="42"/>
  <c r="P3262" i="42"/>
  <c r="P3263" i="42"/>
  <c r="P3264" i="42"/>
  <c r="P3265" i="42"/>
  <c r="P3266" i="42"/>
  <c r="P3267" i="42"/>
  <c r="P3268" i="42"/>
  <c r="P3269" i="42"/>
  <c r="P3270" i="42"/>
  <c r="P3271" i="42"/>
  <c r="P3272" i="42"/>
  <c r="P3273" i="42"/>
  <c r="P3274" i="42"/>
  <c r="P3275" i="42"/>
  <c r="P3276" i="42"/>
  <c r="P3277" i="42"/>
  <c r="P3278" i="42"/>
  <c r="P3279" i="42"/>
  <c r="P3280" i="42"/>
  <c r="P3281" i="42"/>
  <c r="P3282" i="42"/>
  <c r="P3283" i="42"/>
  <c r="P3284" i="42"/>
  <c r="P3285" i="42"/>
  <c r="P3286" i="42"/>
  <c r="P3287" i="42"/>
  <c r="P3288" i="42"/>
  <c r="P3289" i="42"/>
  <c r="P3290" i="42"/>
  <c r="P3291" i="42"/>
  <c r="P3292" i="42"/>
  <c r="P3293" i="42"/>
  <c r="P3294" i="42"/>
  <c r="P3295" i="42"/>
  <c r="P3296" i="42"/>
  <c r="P3297" i="42"/>
  <c r="P3298" i="42"/>
  <c r="P3299" i="42"/>
  <c r="P3300" i="42"/>
  <c r="P3301" i="42"/>
  <c r="P3302" i="42"/>
  <c r="P3303" i="42"/>
  <c r="P3304" i="42"/>
  <c r="P3305" i="42"/>
  <c r="P3306" i="42"/>
  <c r="P3307" i="42"/>
  <c r="P3308" i="42"/>
  <c r="P3309" i="42"/>
  <c r="P3310" i="42"/>
  <c r="P3311" i="42"/>
  <c r="P3312" i="42"/>
  <c r="P3313" i="42"/>
  <c r="P3314" i="42"/>
  <c r="P3315" i="42"/>
  <c r="P3316" i="42"/>
  <c r="P2" i="42"/>
  <c r="O3" i="42"/>
  <c r="O4" i="42"/>
  <c r="O5" i="42"/>
  <c r="O6" i="42"/>
  <c r="O7" i="42"/>
  <c r="O8" i="42"/>
  <c r="O9" i="42"/>
  <c r="O10" i="42"/>
  <c r="O11" i="42"/>
  <c r="O12" i="42"/>
  <c r="O13" i="42"/>
  <c r="O14" i="42"/>
  <c r="O15" i="42"/>
  <c r="O16" i="42"/>
  <c r="O17" i="42"/>
  <c r="O18" i="42"/>
  <c r="O19" i="42"/>
  <c r="O20" i="42"/>
  <c r="O21" i="42"/>
  <c r="O22" i="42"/>
  <c r="O23" i="42"/>
  <c r="O24" i="42"/>
  <c r="O25" i="42"/>
  <c r="O26" i="42"/>
  <c r="O27" i="42"/>
  <c r="O28" i="42"/>
  <c r="O29" i="42"/>
  <c r="O30" i="42"/>
  <c r="O31" i="42"/>
  <c r="O32" i="42"/>
  <c r="O33" i="42"/>
  <c r="O34" i="42"/>
  <c r="O35" i="42"/>
  <c r="O36" i="42"/>
  <c r="O37" i="42"/>
  <c r="O38" i="42"/>
  <c r="O39" i="42"/>
  <c r="O40" i="42"/>
  <c r="O41" i="42"/>
  <c r="O42" i="42"/>
  <c r="O43" i="42"/>
  <c r="O44" i="42"/>
  <c r="O45" i="42"/>
  <c r="O46" i="42"/>
  <c r="O47" i="42"/>
  <c r="O48" i="42"/>
  <c r="O49" i="42"/>
  <c r="O50" i="42"/>
  <c r="O51" i="42"/>
  <c r="O52" i="42"/>
  <c r="O53" i="42"/>
  <c r="O54" i="42"/>
  <c r="O55" i="42"/>
  <c r="O56" i="42"/>
  <c r="O57" i="42"/>
  <c r="O58" i="42"/>
  <c r="O59" i="42"/>
  <c r="O60" i="42"/>
  <c r="O61" i="42"/>
  <c r="O62" i="42"/>
  <c r="O63" i="42"/>
  <c r="O64" i="42"/>
  <c r="O65" i="42"/>
  <c r="O66" i="42"/>
  <c r="O67" i="42"/>
  <c r="O68" i="42"/>
  <c r="O69" i="42"/>
  <c r="O70" i="42"/>
  <c r="O71" i="42"/>
  <c r="O72" i="42"/>
  <c r="O73" i="42"/>
  <c r="O74" i="42"/>
  <c r="O75" i="42"/>
  <c r="O76" i="42"/>
  <c r="O77" i="42"/>
  <c r="O78" i="42"/>
  <c r="O79" i="42"/>
  <c r="O80" i="42"/>
  <c r="O81" i="42"/>
  <c r="O82" i="42"/>
  <c r="O83" i="42"/>
  <c r="O84" i="42"/>
  <c r="O85" i="42"/>
  <c r="O86" i="42"/>
  <c r="O87" i="42"/>
  <c r="O88" i="42"/>
  <c r="O89" i="42"/>
  <c r="O90" i="42"/>
  <c r="O91" i="42"/>
  <c r="O92" i="42"/>
  <c r="O93" i="42"/>
  <c r="O94" i="42"/>
  <c r="O95" i="42"/>
  <c r="O96" i="42"/>
  <c r="O97" i="42"/>
  <c r="O98" i="42"/>
  <c r="O99" i="42"/>
  <c r="O100" i="42"/>
  <c r="O101" i="42"/>
  <c r="O102" i="42"/>
  <c r="O103" i="42"/>
  <c r="O104" i="42"/>
  <c r="O105" i="42"/>
  <c r="O106" i="42"/>
  <c r="O107" i="42"/>
  <c r="O108" i="42"/>
  <c r="O109" i="42"/>
  <c r="O110" i="42"/>
  <c r="O111" i="42"/>
  <c r="O112" i="42"/>
  <c r="O113" i="42"/>
  <c r="O114" i="42"/>
  <c r="O115" i="42"/>
  <c r="O116" i="42"/>
  <c r="O117" i="42"/>
  <c r="O118" i="42"/>
  <c r="O119" i="42"/>
  <c r="O120" i="42"/>
  <c r="O121" i="42"/>
  <c r="O122" i="42"/>
  <c r="O123" i="42"/>
  <c r="O124" i="42"/>
  <c r="O125" i="42"/>
  <c r="O126" i="42"/>
  <c r="O127" i="42"/>
  <c r="O128" i="42"/>
  <c r="O129" i="42"/>
  <c r="O130" i="42"/>
  <c r="O131" i="42"/>
  <c r="O132" i="42"/>
  <c r="O133" i="42"/>
  <c r="O134" i="42"/>
  <c r="O135" i="42"/>
  <c r="O136" i="42"/>
  <c r="O137" i="42"/>
  <c r="O138" i="42"/>
  <c r="O139" i="42"/>
  <c r="O140" i="42"/>
  <c r="O141" i="42"/>
  <c r="O142" i="42"/>
  <c r="O143" i="42"/>
  <c r="O144" i="42"/>
  <c r="O145" i="42"/>
  <c r="O146" i="42"/>
  <c r="O147" i="42"/>
  <c r="O148" i="42"/>
  <c r="O149" i="42"/>
  <c r="O150" i="42"/>
  <c r="O151" i="42"/>
  <c r="O152" i="42"/>
  <c r="O153" i="42"/>
  <c r="O154" i="42"/>
  <c r="O155" i="42"/>
  <c r="O156" i="42"/>
  <c r="O157" i="42"/>
  <c r="O158" i="42"/>
  <c r="O159" i="42"/>
  <c r="O160" i="42"/>
  <c r="O161" i="42"/>
  <c r="O162" i="42"/>
  <c r="O163" i="42"/>
  <c r="O164" i="42"/>
  <c r="O165" i="42"/>
  <c r="O166" i="42"/>
  <c r="O167" i="42"/>
  <c r="O168" i="42"/>
  <c r="O169" i="42"/>
  <c r="O170" i="42"/>
  <c r="O171" i="42"/>
  <c r="O172" i="42"/>
  <c r="O173" i="42"/>
  <c r="O174" i="42"/>
  <c r="O175" i="42"/>
  <c r="O176" i="42"/>
  <c r="O177" i="42"/>
  <c r="O178" i="42"/>
  <c r="O179" i="42"/>
  <c r="O180" i="42"/>
  <c r="O181" i="42"/>
  <c r="O182" i="42"/>
  <c r="O183" i="42"/>
  <c r="O184" i="42"/>
  <c r="O185" i="42"/>
  <c r="O186" i="42"/>
  <c r="O187" i="42"/>
  <c r="O188" i="42"/>
  <c r="O189" i="42"/>
  <c r="O190" i="42"/>
  <c r="O191" i="42"/>
  <c r="O192" i="42"/>
  <c r="O193" i="42"/>
  <c r="O194" i="42"/>
  <c r="O195" i="42"/>
  <c r="O196" i="42"/>
  <c r="O197" i="42"/>
  <c r="O198" i="42"/>
  <c r="O199" i="42"/>
  <c r="O200" i="42"/>
  <c r="O201" i="42"/>
  <c r="O202" i="42"/>
  <c r="O203" i="42"/>
  <c r="O204" i="42"/>
  <c r="O205" i="42"/>
  <c r="O206" i="42"/>
  <c r="O207" i="42"/>
  <c r="O208" i="42"/>
  <c r="O209" i="42"/>
  <c r="O210" i="42"/>
  <c r="O211" i="42"/>
  <c r="O212" i="42"/>
  <c r="O213" i="42"/>
  <c r="O214" i="42"/>
  <c r="O215" i="42"/>
  <c r="O216" i="42"/>
  <c r="O217" i="42"/>
  <c r="O218" i="42"/>
  <c r="O219" i="42"/>
  <c r="O220" i="42"/>
  <c r="O221" i="42"/>
  <c r="O222" i="42"/>
  <c r="O223" i="42"/>
  <c r="O224" i="42"/>
  <c r="O225" i="42"/>
  <c r="O226" i="42"/>
  <c r="O227" i="42"/>
  <c r="O228" i="42"/>
  <c r="O229" i="42"/>
  <c r="O230" i="42"/>
  <c r="O231" i="42"/>
  <c r="O232" i="42"/>
  <c r="O233" i="42"/>
  <c r="O234" i="42"/>
  <c r="O235" i="42"/>
  <c r="O236" i="42"/>
  <c r="O237" i="42"/>
  <c r="O238" i="42"/>
  <c r="O239" i="42"/>
  <c r="O240" i="42"/>
  <c r="O241" i="42"/>
  <c r="O242" i="42"/>
  <c r="O243" i="42"/>
  <c r="O244" i="42"/>
  <c r="O245" i="42"/>
  <c r="O246" i="42"/>
  <c r="O247" i="42"/>
  <c r="O248" i="42"/>
  <c r="O249" i="42"/>
  <c r="O250" i="42"/>
  <c r="O251" i="42"/>
  <c r="O252" i="42"/>
  <c r="O253" i="42"/>
  <c r="O254" i="42"/>
  <c r="O255" i="42"/>
  <c r="O256" i="42"/>
  <c r="O257" i="42"/>
  <c r="O258" i="42"/>
  <c r="O259" i="42"/>
  <c r="O260" i="42"/>
  <c r="O261" i="42"/>
  <c r="O262" i="42"/>
  <c r="O263" i="42"/>
  <c r="O264" i="42"/>
  <c r="O265" i="42"/>
  <c r="O266" i="42"/>
  <c r="O267" i="42"/>
  <c r="O268" i="42"/>
  <c r="O269" i="42"/>
  <c r="O270" i="42"/>
  <c r="O271" i="42"/>
  <c r="O272" i="42"/>
  <c r="O273" i="42"/>
  <c r="O274" i="42"/>
  <c r="O275" i="42"/>
  <c r="O276" i="42"/>
  <c r="O277" i="42"/>
  <c r="O278" i="42"/>
  <c r="O279" i="42"/>
  <c r="O280" i="42"/>
  <c r="O281" i="42"/>
  <c r="O282" i="42"/>
  <c r="O283" i="42"/>
  <c r="O284" i="42"/>
  <c r="O285" i="42"/>
  <c r="O286" i="42"/>
  <c r="O287" i="42"/>
  <c r="O288" i="42"/>
  <c r="O289" i="42"/>
  <c r="O290" i="42"/>
  <c r="O291" i="42"/>
  <c r="O292" i="42"/>
  <c r="O293" i="42"/>
  <c r="O294" i="42"/>
  <c r="O295" i="42"/>
  <c r="O296" i="42"/>
  <c r="O297" i="42"/>
  <c r="O298" i="42"/>
  <c r="O299" i="42"/>
  <c r="O300" i="42"/>
  <c r="O301" i="42"/>
  <c r="O302" i="42"/>
  <c r="O303" i="42"/>
  <c r="O304" i="42"/>
  <c r="O305" i="42"/>
  <c r="O306" i="42"/>
  <c r="O307" i="42"/>
  <c r="O308" i="42"/>
  <c r="O309" i="42"/>
  <c r="O310" i="42"/>
  <c r="O311" i="42"/>
  <c r="O312" i="42"/>
  <c r="O313" i="42"/>
  <c r="O314" i="42"/>
  <c r="O315" i="42"/>
  <c r="O316" i="42"/>
  <c r="O317" i="42"/>
  <c r="O318" i="42"/>
  <c r="O319" i="42"/>
  <c r="O320" i="42"/>
  <c r="O321" i="42"/>
  <c r="O322" i="42"/>
  <c r="O323" i="42"/>
  <c r="O324" i="42"/>
  <c r="O325" i="42"/>
  <c r="O326" i="42"/>
  <c r="O327" i="42"/>
  <c r="O328" i="42"/>
  <c r="O329" i="42"/>
  <c r="O330" i="42"/>
  <c r="O331" i="42"/>
  <c r="O332" i="42"/>
  <c r="O333" i="42"/>
  <c r="O334" i="42"/>
  <c r="O335" i="42"/>
  <c r="O336" i="42"/>
  <c r="O337" i="42"/>
  <c r="O338" i="42"/>
  <c r="O339" i="42"/>
  <c r="O340" i="42"/>
  <c r="O341" i="42"/>
  <c r="O342" i="42"/>
  <c r="O343" i="42"/>
  <c r="O344" i="42"/>
  <c r="O345" i="42"/>
  <c r="O346" i="42"/>
  <c r="O347" i="42"/>
  <c r="O348" i="42"/>
  <c r="O349" i="42"/>
  <c r="O350" i="42"/>
  <c r="O351" i="42"/>
  <c r="O352" i="42"/>
  <c r="O353" i="42"/>
  <c r="O354" i="42"/>
  <c r="O355" i="42"/>
  <c r="O356" i="42"/>
  <c r="O357" i="42"/>
  <c r="O358" i="42"/>
  <c r="O359" i="42"/>
  <c r="O360" i="42"/>
  <c r="O361" i="42"/>
  <c r="O362" i="42"/>
  <c r="O363" i="42"/>
  <c r="O364" i="42"/>
  <c r="O365" i="42"/>
  <c r="O366" i="42"/>
  <c r="O367" i="42"/>
  <c r="O368" i="42"/>
  <c r="O369" i="42"/>
  <c r="O370" i="42"/>
  <c r="O371" i="42"/>
  <c r="O372" i="42"/>
  <c r="O373" i="42"/>
  <c r="O374" i="42"/>
  <c r="O375" i="42"/>
  <c r="O376" i="42"/>
  <c r="O377" i="42"/>
  <c r="O378" i="42"/>
  <c r="O379" i="42"/>
  <c r="O380" i="42"/>
  <c r="O381" i="42"/>
  <c r="O382" i="42"/>
  <c r="O383" i="42"/>
  <c r="O384" i="42"/>
  <c r="O385" i="42"/>
  <c r="O386" i="42"/>
  <c r="O387" i="42"/>
  <c r="O388" i="42"/>
  <c r="O389" i="42"/>
  <c r="O390" i="42"/>
  <c r="O391" i="42"/>
  <c r="O392" i="42"/>
  <c r="O393" i="42"/>
  <c r="O394" i="42"/>
  <c r="O395" i="42"/>
  <c r="O396" i="42"/>
  <c r="O397" i="42"/>
  <c r="O398" i="42"/>
  <c r="O399" i="42"/>
  <c r="O400" i="42"/>
  <c r="O401" i="42"/>
  <c r="O402" i="42"/>
  <c r="O403" i="42"/>
  <c r="O404" i="42"/>
  <c r="O405" i="42"/>
  <c r="O406" i="42"/>
  <c r="O407" i="42"/>
  <c r="O408" i="42"/>
  <c r="O409" i="42"/>
  <c r="O410" i="42"/>
  <c r="O411" i="42"/>
  <c r="O412" i="42"/>
  <c r="O413" i="42"/>
  <c r="O414" i="42"/>
  <c r="O415" i="42"/>
  <c r="O416" i="42"/>
  <c r="O417" i="42"/>
  <c r="O418" i="42"/>
  <c r="O419" i="42"/>
  <c r="O420" i="42"/>
  <c r="O421" i="42"/>
  <c r="O422" i="42"/>
  <c r="O423" i="42"/>
  <c r="O424" i="42"/>
  <c r="O425" i="42"/>
  <c r="O426" i="42"/>
  <c r="O427" i="42"/>
  <c r="O428" i="42"/>
  <c r="O429" i="42"/>
  <c r="O430" i="42"/>
  <c r="O431" i="42"/>
  <c r="O432" i="42"/>
  <c r="O433" i="42"/>
  <c r="O434" i="42"/>
  <c r="O435" i="42"/>
  <c r="O436" i="42"/>
  <c r="O437" i="42"/>
  <c r="O438" i="42"/>
  <c r="O439" i="42"/>
  <c r="O440" i="42"/>
  <c r="O441" i="42"/>
  <c r="O442" i="42"/>
  <c r="O443" i="42"/>
  <c r="O444" i="42"/>
  <c r="O445" i="42"/>
  <c r="O446" i="42"/>
  <c r="O447" i="42"/>
  <c r="O448" i="42"/>
  <c r="O449" i="42"/>
  <c r="O450" i="42"/>
  <c r="O451" i="42"/>
  <c r="O452" i="42"/>
  <c r="O453" i="42"/>
  <c r="O454" i="42"/>
  <c r="O455" i="42"/>
  <c r="O456" i="42"/>
  <c r="O457" i="42"/>
  <c r="O458" i="42"/>
  <c r="O459" i="42"/>
  <c r="O460" i="42"/>
  <c r="O461" i="42"/>
  <c r="O462" i="42"/>
  <c r="O463" i="42"/>
  <c r="O464" i="42"/>
  <c r="O465" i="42"/>
  <c r="O466" i="42"/>
  <c r="O467" i="42"/>
  <c r="O468" i="42"/>
  <c r="O469" i="42"/>
  <c r="O470" i="42"/>
  <c r="O471" i="42"/>
  <c r="O472" i="42"/>
  <c r="O473" i="42"/>
  <c r="O474" i="42"/>
  <c r="O475" i="42"/>
  <c r="O476" i="42"/>
  <c r="O477" i="42"/>
  <c r="O478" i="42"/>
  <c r="O479" i="42"/>
  <c r="O480" i="42"/>
  <c r="O481" i="42"/>
  <c r="O482" i="42"/>
  <c r="O483" i="42"/>
  <c r="O484" i="42"/>
  <c r="O485" i="42"/>
  <c r="O486" i="42"/>
  <c r="O487" i="42"/>
  <c r="O488" i="42"/>
  <c r="O489" i="42"/>
  <c r="O490" i="42"/>
  <c r="O491" i="42"/>
  <c r="O492" i="42"/>
  <c r="O493" i="42"/>
  <c r="O494" i="42"/>
  <c r="O495" i="42"/>
  <c r="O496" i="42"/>
  <c r="O497" i="42"/>
  <c r="O498" i="42"/>
  <c r="O499" i="42"/>
  <c r="O500" i="42"/>
  <c r="O501" i="42"/>
  <c r="O502" i="42"/>
  <c r="O503" i="42"/>
  <c r="O504" i="42"/>
  <c r="O505" i="42"/>
  <c r="O506" i="42"/>
  <c r="O507" i="42"/>
  <c r="O508" i="42"/>
  <c r="O509" i="42"/>
  <c r="O510" i="42"/>
  <c r="O511" i="42"/>
  <c r="O512" i="42"/>
  <c r="O513" i="42"/>
  <c r="O514" i="42"/>
  <c r="O515" i="42"/>
  <c r="O516" i="42"/>
  <c r="O517" i="42"/>
  <c r="O518" i="42"/>
  <c r="O519" i="42"/>
  <c r="O520" i="42"/>
  <c r="O521" i="42"/>
  <c r="O522" i="42"/>
  <c r="O523" i="42"/>
  <c r="O524" i="42"/>
  <c r="O525" i="42"/>
  <c r="O526" i="42"/>
  <c r="O527" i="42"/>
  <c r="O528" i="42"/>
  <c r="O529" i="42"/>
  <c r="O530" i="42"/>
  <c r="O531" i="42"/>
  <c r="O532" i="42"/>
  <c r="O533" i="42"/>
  <c r="O534" i="42"/>
  <c r="O535" i="42"/>
  <c r="O536" i="42"/>
  <c r="O537" i="42"/>
  <c r="O538" i="42"/>
  <c r="O539" i="42"/>
  <c r="O540" i="42"/>
  <c r="O541" i="42"/>
  <c r="O542" i="42"/>
  <c r="O543" i="42"/>
  <c r="O544" i="42"/>
  <c r="O545" i="42"/>
  <c r="O546" i="42"/>
  <c r="O547" i="42"/>
  <c r="O548" i="42"/>
  <c r="O549" i="42"/>
  <c r="O550" i="42"/>
  <c r="O551" i="42"/>
  <c r="O552" i="42"/>
  <c r="O553" i="42"/>
  <c r="O554" i="42"/>
  <c r="O555" i="42"/>
  <c r="O556" i="42"/>
  <c r="O557" i="42"/>
  <c r="O558" i="42"/>
  <c r="O559" i="42"/>
  <c r="O560" i="42"/>
  <c r="O561" i="42"/>
  <c r="O562" i="42"/>
  <c r="O563" i="42"/>
  <c r="O564" i="42"/>
  <c r="O565" i="42"/>
  <c r="O566" i="42"/>
  <c r="O567" i="42"/>
  <c r="O568" i="42"/>
  <c r="O569" i="42"/>
  <c r="O570" i="42"/>
  <c r="O571" i="42"/>
  <c r="O572" i="42"/>
  <c r="O573" i="42"/>
  <c r="O574" i="42"/>
  <c r="O575" i="42"/>
  <c r="O576" i="42"/>
  <c r="O577" i="42"/>
  <c r="O578" i="42"/>
  <c r="O579" i="42"/>
  <c r="O580" i="42"/>
  <c r="O581" i="42"/>
  <c r="O582" i="42"/>
  <c r="O583" i="42"/>
  <c r="O584" i="42"/>
  <c r="O585" i="42"/>
  <c r="O586" i="42"/>
  <c r="O587" i="42"/>
  <c r="O588" i="42"/>
  <c r="O589" i="42"/>
  <c r="O590" i="42"/>
  <c r="O591" i="42"/>
  <c r="O592" i="42"/>
  <c r="O593" i="42"/>
  <c r="O594" i="42"/>
  <c r="O595" i="42"/>
  <c r="O596" i="42"/>
  <c r="O597" i="42"/>
  <c r="O598" i="42"/>
  <c r="O599" i="42"/>
  <c r="O600" i="42"/>
  <c r="O601" i="42"/>
  <c r="O602" i="42"/>
  <c r="O603" i="42"/>
  <c r="O604" i="42"/>
  <c r="O605" i="42"/>
  <c r="O606" i="42"/>
  <c r="O607" i="42"/>
  <c r="O608" i="42"/>
  <c r="O609" i="42"/>
  <c r="O610" i="42"/>
  <c r="O611" i="42"/>
  <c r="O612" i="42"/>
  <c r="O613" i="42"/>
  <c r="O614" i="42"/>
  <c r="O615" i="42"/>
  <c r="O616" i="42"/>
  <c r="O617" i="42"/>
  <c r="O618" i="42"/>
  <c r="O619" i="42"/>
  <c r="O620" i="42"/>
  <c r="O621" i="42"/>
  <c r="O622" i="42"/>
  <c r="O623" i="42"/>
  <c r="O624" i="42"/>
  <c r="O625" i="42"/>
  <c r="O626" i="42"/>
  <c r="O627" i="42"/>
  <c r="O628" i="42"/>
  <c r="O629" i="42"/>
  <c r="O630" i="42"/>
  <c r="O631" i="42"/>
  <c r="O632" i="42"/>
  <c r="O633" i="42"/>
  <c r="O634" i="42"/>
  <c r="O635" i="42"/>
  <c r="O636" i="42"/>
  <c r="O637" i="42"/>
  <c r="O638" i="42"/>
  <c r="O639" i="42"/>
  <c r="O640" i="42"/>
  <c r="O641" i="42"/>
  <c r="O642" i="42"/>
  <c r="O643" i="42"/>
  <c r="O644" i="42"/>
  <c r="O645" i="42"/>
  <c r="O646" i="42"/>
  <c r="O647" i="42"/>
  <c r="O648" i="42"/>
  <c r="O649" i="42"/>
  <c r="O650" i="42"/>
  <c r="O651" i="42"/>
  <c r="O652" i="42"/>
  <c r="O653" i="42"/>
  <c r="O654" i="42"/>
  <c r="O655" i="42"/>
  <c r="O656" i="42"/>
  <c r="O657" i="42"/>
  <c r="O658" i="42"/>
  <c r="O659" i="42"/>
  <c r="O660" i="42"/>
  <c r="O661" i="42"/>
  <c r="O662" i="42"/>
  <c r="O663" i="42"/>
  <c r="O664" i="42"/>
  <c r="O665" i="42"/>
  <c r="O666" i="42"/>
  <c r="O667" i="42"/>
  <c r="O668" i="42"/>
  <c r="O669" i="42"/>
  <c r="O670" i="42"/>
  <c r="O671" i="42"/>
  <c r="O672" i="42"/>
  <c r="O673" i="42"/>
  <c r="O674" i="42"/>
  <c r="O675" i="42"/>
  <c r="O676" i="42"/>
  <c r="O677" i="42"/>
  <c r="O678" i="42"/>
  <c r="O679" i="42"/>
  <c r="O680" i="42"/>
  <c r="O681" i="42"/>
  <c r="O682" i="42"/>
  <c r="O683" i="42"/>
  <c r="O684" i="42"/>
  <c r="O685" i="42"/>
  <c r="O686" i="42"/>
  <c r="O687" i="42"/>
  <c r="O688" i="42"/>
  <c r="O689" i="42"/>
  <c r="O690" i="42"/>
  <c r="O691" i="42"/>
  <c r="O692" i="42"/>
  <c r="O693" i="42"/>
  <c r="O694" i="42"/>
  <c r="O695" i="42"/>
  <c r="O696" i="42"/>
  <c r="O697" i="42"/>
  <c r="O698" i="42"/>
  <c r="O699" i="42"/>
  <c r="O700" i="42"/>
  <c r="O701" i="42"/>
  <c r="O702" i="42"/>
  <c r="O703" i="42"/>
  <c r="O704" i="42"/>
  <c r="O705" i="42"/>
  <c r="O706" i="42"/>
  <c r="O707" i="42"/>
  <c r="O708" i="42"/>
  <c r="O709" i="42"/>
  <c r="O710" i="42"/>
  <c r="O711" i="42"/>
  <c r="O712" i="42"/>
  <c r="O713" i="42"/>
  <c r="O714" i="42"/>
  <c r="O715" i="42"/>
  <c r="O716" i="42"/>
  <c r="O717" i="42"/>
  <c r="O718" i="42"/>
  <c r="O719" i="42"/>
  <c r="O720" i="42"/>
  <c r="O721" i="42"/>
  <c r="O722" i="42"/>
  <c r="O723" i="42"/>
  <c r="O724" i="42"/>
  <c r="O725" i="42"/>
  <c r="O726" i="42"/>
  <c r="O727" i="42"/>
  <c r="O728" i="42"/>
  <c r="O729" i="42"/>
  <c r="O730" i="42"/>
  <c r="O731" i="42"/>
  <c r="O732" i="42"/>
  <c r="O733" i="42"/>
  <c r="O734" i="42"/>
  <c r="O735" i="42"/>
  <c r="O736" i="42"/>
  <c r="O737" i="42"/>
  <c r="O738" i="42"/>
  <c r="O739" i="42"/>
  <c r="O740" i="42"/>
  <c r="O741" i="42"/>
  <c r="O742" i="42"/>
  <c r="O743" i="42"/>
  <c r="O744" i="42"/>
  <c r="O745" i="42"/>
  <c r="O746" i="42"/>
  <c r="O747" i="42"/>
  <c r="O748" i="42"/>
  <c r="O749" i="42"/>
  <c r="O750" i="42"/>
  <c r="O751" i="42"/>
  <c r="O752" i="42"/>
  <c r="O753" i="42"/>
  <c r="O754" i="42"/>
  <c r="O755" i="42"/>
  <c r="O756" i="42"/>
  <c r="O757" i="42"/>
  <c r="O758" i="42"/>
  <c r="O759" i="42"/>
  <c r="O760" i="42"/>
  <c r="O761" i="42"/>
  <c r="O762" i="42"/>
  <c r="O763" i="42"/>
  <c r="O764" i="42"/>
  <c r="O765" i="42"/>
  <c r="O766" i="42"/>
  <c r="O767" i="42"/>
  <c r="O768" i="42"/>
  <c r="O769" i="42"/>
  <c r="O770" i="42"/>
  <c r="O771" i="42"/>
  <c r="O772" i="42"/>
  <c r="O773" i="42"/>
  <c r="O774" i="42"/>
  <c r="O775" i="42"/>
  <c r="O776" i="42"/>
  <c r="O777" i="42"/>
  <c r="O778" i="42"/>
  <c r="O779" i="42"/>
  <c r="O780" i="42"/>
  <c r="O781" i="42"/>
  <c r="O782" i="42"/>
  <c r="O783" i="42"/>
  <c r="O784" i="42"/>
  <c r="O785" i="42"/>
  <c r="O786" i="42"/>
  <c r="O787" i="42"/>
  <c r="O788" i="42"/>
  <c r="O789" i="42"/>
  <c r="O790" i="42"/>
  <c r="O791" i="42"/>
  <c r="O792" i="42"/>
  <c r="O793" i="42"/>
  <c r="O794" i="42"/>
  <c r="O795" i="42"/>
  <c r="O796" i="42"/>
  <c r="O797" i="42"/>
  <c r="O798" i="42"/>
  <c r="O799" i="42"/>
  <c r="O800" i="42"/>
  <c r="O801" i="42"/>
  <c r="O802" i="42"/>
  <c r="O803" i="42"/>
  <c r="O804" i="42"/>
  <c r="O805" i="42"/>
  <c r="O806" i="42"/>
  <c r="O807" i="42"/>
  <c r="O808" i="42"/>
  <c r="O809" i="42"/>
  <c r="O810" i="42"/>
  <c r="O811" i="42"/>
  <c r="O812" i="42"/>
  <c r="O813" i="42"/>
  <c r="O814" i="42"/>
  <c r="O815" i="42"/>
  <c r="O816" i="42"/>
  <c r="O817" i="42"/>
  <c r="O818" i="42"/>
  <c r="O819" i="42"/>
  <c r="O820" i="42"/>
  <c r="O821" i="42"/>
  <c r="O822" i="42"/>
  <c r="O823" i="42"/>
  <c r="O824" i="42"/>
  <c r="O825" i="42"/>
  <c r="O826" i="42"/>
  <c r="O827" i="42"/>
  <c r="O828" i="42"/>
  <c r="O829" i="42"/>
  <c r="O830" i="42"/>
  <c r="O831" i="42"/>
  <c r="O832" i="42"/>
  <c r="O833" i="42"/>
  <c r="O834" i="42"/>
  <c r="O835" i="42"/>
  <c r="O836" i="42"/>
  <c r="O837" i="42"/>
  <c r="O838" i="42"/>
  <c r="O839" i="42"/>
  <c r="O840" i="42"/>
  <c r="O841" i="42"/>
  <c r="O842" i="42"/>
  <c r="O843" i="42"/>
  <c r="O844" i="42"/>
  <c r="O845" i="42"/>
  <c r="O846" i="42"/>
  <c r="O847" i="42"/>
  <c r="O848" i="42"/>
  <c r="O849" i="42"/>
  <c r="O850" i="42"/>
  <c r="O851" i="42"/>
  <c r="O852" i="42"/>
  <c r="O853" i="42"/>
  <c r="O854" i="42"/>
  <c r="O855" i="42"/>
  <c r="O856" i="42"/>
  <c r="O857" i="42"/>
  <c r="O858" i="42"/>
  <c r="O859" i="42"/>
  <c r="O860" i="42"/>
  <c r="O861" i="42"/>
  <c r="O862" i="42"/>
  <c r="O863" i="42"/>
  <c r="O864" i="42"/>
  <c r="O865" i="42"/>
  <c r="O866" i="42"/>
  <c r="O867" i="42"/>
  <c r="O868" i="42"/>
  <c r="O869" i="42"/>
  <c r="O870" i="42"/>
  <c r="O871" i="42"/>
  <c r="O872" i="42"/>
  <c r="O873" i="42"/>
  <c r="O874" i="42"/>
  <c r="O875" i="42"/>
  <c r="O876" i="42"/>
  <c r="O877" i="42"/>
  <c r="O878" i="42"/>
  <c r="O879" i="42"/>
  <c r="O880" i="42"/>
  <c r="O881" i="42"/>
  <c r="O882" i="42"/>
  <c r="O883" i="42"/>
  <c r="O884" i="42"/>
  <c r="O885" i="42"/>
  <c r="O886" i="42"/>
  <c r="O887" i="42"/>
  <c r="O888" i="42"/>
  <c r="O889" i="42"/>
  <c r="O890" i="42"/>
  <c r="O891" i="42"/>
  <c r="O892" i="42"/>
  <c r="O893" i="42"/>
  <c r="O894" i="42"/>
  <c r="O895" i="42"/>
  <c r="O896" i="42"/>
  <c r="O897" i="42"/>
  <c r="O898" i="42"/>
  <c r="O899" i="42"/>
  <c r="O900" i="42"/>
  <c r="O901" i="42"/>
  <c r="O902" i="42"/>
  <c r="O903" i="42"/>
  <c r="O904" i="42"/>
  <c r="O905" i="42"/>
  <c r="O906" i="42"/>
  <c r="O907" i="42"/>
  <c r="O908" i="42"/>
  <c r="O909" i="42"/>
  <c r="O910" i="42"/>
  <c r="O911" i="42"/>
  <c r="O912" i="42"/>
  <c r="O913" i="42"/>
  <c r="O914" i="42"/>
  <c r="O915" i="42"/>
  <c r="O916" i="42"/>
  <c r="O917" i="42"/>
  <c r="O918" i="42"/>
  <c r="O919" i="42"/>
  <c r="O920" i="42"/>
  <c r="O921" i="42"/>
  <c r="O922" i="42"/>
  <c r="O923" i="42"/>
  <c r="O924" i="42"/>
  <c r="O925" i="42"/>
  <c r="O926" i="42"/>
  <c r="O927" i="42"/>
  <c r="O928" i="42"/>
  <c r="O929" i="42"/>
  <c r="O930" i="42"/>
  <c r="O931" i="42"/>
  <c r="O932" i="42"/>
  <c r="O933" i="42"/>
  <c r="O934" i="42"/>
  <c r="O935" i="42"/>
  <c r="O936" i="42"/>
  <c r="O937" i="42"/>
  <c r="O938" i="42"/>
  <c r="O939" i="42"/>
  <c r="O940" i="42"/>
  <c r="O941" i="42"/>
  <c r="O942" i="42"/>
  <c r="O943" i="42"/>
  <c r="O944" i="42"/>
  <c r="O945" i="42"/>
  <c r="O946" i="42"/>
  <c r="O947" i="42"/>
  <c r="O948" i="42"/>
  <c r="O949" i="42"/>
  <c r="O950" i="42"/>
  <c r="O951" i="42"/>
  <c r="O952" i="42"/>
  <c r="O953" i="42"/>
  <c r="O954" i="42"/>
  <c r="O955" i="42"/>
  <c r="O956" i="42"/>
  <c r="O957" i="42"/>
  <c r="O958" i="42"/>
  <c r="O959" i="42"/>
  <c r="O960" i="42"/>
  <c r="O961" i="42"/>
  <c r="O962" i="42"/>
  <c r="O963" i="42"/>
  <c r="O964" i="42"/>
  <c r="O965" i="42"/>
  <c r="O966" i="42"/>
  <c r="O967" i="42"/>
  <c r="O968" i="42"/>
  <c r="O969" i="42"/>
  <c r="O970" i="42"/>
  <c r="O971" i="42"/>
  <c r="O972" i="42"/>
  <c r="O973" i="42"/>
  <c r="O974" i="42"/>
  <c r="O975" i="42"/>
  <c r="O976" i="42"/>
  <c r="O977" i="42"/>
  <c r="O978" i="42"/>
  <c r="O979" i="42"/>
  <c r="O980" i="42"/>
  <c r="O981" i="42"/>
  <c r="O982" i="42"/>
  <c r="O983" i="42"/>
  <c r="O984" i="42"/>
  <c r="O985" i="42"/>
  <c r="O986" i="42"/>
  <c r="O987" i="42"/>
  <c r="O988" i="42"/>
  <c r="O989" i="42"/>
  <c r="O990" i="42"/>
  <c r="O991" i="42"/>
  <c r="O992" i="42"/>
  <c r="O993" i="42"/>
  <c r="O994" i="42"/>
  <c r="O995" i="42"/>
  <c r="O996" i="42"/>
  <c r="O997" i="42"/>
  <c r="O998" i="42"/>
  <c r="O999" i="42"/>
  <c r="O1000" i="42"/>
  <c r="O1001" i="42"/>
  <c r="O1002" i="42"/>
  <c r="O1003" i="42"/>
  <c r="O1004" i="42"/>
  <c r="O1005" i="42"/>
  <c r="O1006" i="42"/>
  <c r="O1007" i="42"/>
  <c r="O1008" i="42"/>
  <c r="O1009" i="42"/>
  <c r="O1010" i="42"/>
  <c r="O1011" i="42"/>
  <c r="O1012" i="42"/>
  <c r="O1013" i="42"/>
  <c r="O1014" i="42"/>
  <c r="O1015" i="42"/>
  <c r="O1016" i="42"/>
  <c r="O1017" i="42"/>
  <c r="O1018" i="42"/>
  <c r="O1019" i="42"/>
  <c r="O1020" i="42"/>
  <c r="O1021" i="42"/>
  <c r="O1022" i="42"/>
  <c r="O1023" i="42"/>
  <c r="O1024" i="42"/>
  <c r="O1025" i="42"/>
  <c r="O1026" i="42"/>
  <c r="O1027" i="42"/>
  <c r="O1028" i="42"/>
  <c r="O1029" i="42"/>
  <c r="O1030" i="42"/>
  <c r="O1031" i="42"/>
  <c r="O1032" i="42"/>
  <c r="O1033" i="42"/>
  <c r="O1034" i="42"/>
  <c r="O1035" i="42"/>
  <c r="O1036" i="42"/>
  <c r="O1037" i="42"/>
  <c r="O1038" i="42"/>
  <c r="O1039" i="42"/>
  <c r="O1040" i="42"/>
  <c r="O1041" i="42"/>
  <c r="O1042" i="42"/>
  <c r="O1043" i="42"/>
  <c r="O1044" i="42"/>
  <c r="O1045" i="42"/>
  <c r="O1046" i="42"/>
  <c r="O1047" i="42"/>
  <c r="O1048" i="42"/>
  <c r="O1049" i="42"/>
  <c r="O1050" i="42"/>
  <c r="O1051" i="42"/>
  <c r="O1052" i="42"/>
  <c r="O1053" i="42"/>
  <c r="O1054" i="42"/>
  <c r="O1055" i="42"/>
  <c r="O1056" i="42"/>
  <c r="O1057" i="42"/>
  <c r="O1058" i="42"/>
  <c r="O1059" i="42"/>
  <c r="O1060" i="42"/>
  <c r="O1061" i="42"/>
  <c r="O1062" i="42"/>
  <c r="O1063" i="42"/>
  <c r="O1064" i="42"/>
  <c r="O1065" i="42"/>
  <c r="O1066" i="42"/>
  <c r="O1067" i="42"/>
  <c r="O1068" i="42"/>
  <c r="O1069" i="42"/>
  <c r="O1070" i="42"/>
  <c r="O1071" i="42"/>
  <c r="O1072" i="42"/>
  <c r="O1073" i="42"/>
  <c r="O1074" i="42"/>
  <c r="O1075" i="42"/>
  <c r="O1076" i="42"/>
  <c r="O1077" i="42"/>
  <c r="O1078" i="42"/>
  <c r="O1079" i="42"/>
  <c r="O1080" i="42"/>
  <c r="O1081" i="42"/>
  <c r="O1082" i="42"/>
  <c r="O1083" i="42"/>
  <c r="O1084" i="42"/>
  <c r="O1085" i="42"/>
  <c r="O1086" i="42"/>
  <c r="O1087" i="42"/>
  <c r="O1088" i="42"/>
  <c r="O1089" i="42"/>
  <c r="O1090" i="42"/>
  <c r="O1091" i="42"/>
  <c r="O1092" i="42"/>
  <c r="O1093" i="42"/>
  <c r="O1094" i="42"/>
  <c r="O1095" i="42"/>
  <c r="O1096" i="42"/>
  <c r="O1097" i="42"/>
  <c r="O1098" i="42"/>
  <c r="O1099" i="42"/>
  <c r="O1100" i="42"/>
  <c r="O1101" i="42"/>
  <c r="O1102" i="42"/>
  <c r="O1103" i="42"/>
  <c r="O1104" i="42"/>
  <c r="O1105" i="42"/>
  <c r="O1106" i="42"/>
  <c r="O1107" i="42"/>
  <c r="O1108" i="42"/>
  <c r="O1109" i="42"/>
  <c r="O1110" i="42"/>
  <c r="O1111" i="42"/>
  <c r="O1112" i="42"/>
  <c r="O1113" i="42"/>
  <c r="O1114" i="42"/>
  <c r="O1115" i="42"/>
  <c r="O1116" i="42"/>
  <c r="O1117" i="42"/>
  <c r="O1118" i="42"/>
  <c r="O1119" i="42"/>
  <c r="O1120" i="42"/>
  <c r="O1121" i="42"/>
  <c r="O1122" i="42"/>
  <c r="O1123" i="42"/>
  <c r="O1124" i="42"/>
  <c r="O1125" i="42"/>
  <c r="O1126" i="42"/>
  <c r="O1127" i="42"/>
  <c r="O1128" i="42"/>
  <c r="O1129" i="42"/>
  <c r="O1130" i="42"/>
  <c r="O1131" i="42"/>
  <c r="O1132" i="42"/>
  <c r="O1133" i="42"/>
  <c r="O1134" i="42"/>
  <c r="O1135" i="42"/>
  <c r="O1136" i="42"/>
  <c r="O1137" i="42"/>
  <c r="O1138" i="42"/>
  <c r="O1139" i="42"/>
  <c r="O1140" i="42"/>
  <c r="O1141" i="42"/>
  <c r="O1142" i="42"/>
  <c r="O1143" i="42"/>
  <c r="O1144" i="42"/>
  <c r="O1145" i="42"/>
  <c r="O1146" i="42"/>
  <c r="O1147" i="42"/>
  <c r="O1148" i="42"/>
  <c r="O1149" i="42"/>
  <c r="O1150" i="42"/>
  <c r="O1151" i="42"/>
  <c r="O1152" i="42"/>
  <c r="O1153" i="42"/>
  <c r="O1154" i="42"/>
  <c r="O1155" i="42"/>
  <c r="O1156" i="42"/>
  <c r="O1157" i="42"/>
  <c r="O1158" i="42"/>
  <c r="O1159" i="42"/>
  <c r="O1160" i="42"/>
  <c r="O1161" i="42"/>
  <c r="O1162" i="42"/>
  <c r="O1163" i="42"/>
  <c r="O1164" i="42"/>
  <c r="O1165" i="42"/>
  <c r="O1166" i="42"/>
  <c r="O1167" i="42"/>
  <c r="O1168" i="42"/>
  <c r="O1169" i="42"/>
  <c r="O1170" i="42"/>
  <c r="O1171" i="42"/>
  <c r="O1172" i="42"/>
  <c r="O1173" i="42"/>
  <c r="O1174" i="42"/>
  <c r="O1175" i="42"/>
  <c r="O1176" i="42"/>
  <c r="O1177" i="42"/>
  <c r="O1178" i="42"/>
  <c r="O1179" i="42"/>
  <c r="O1180" i="42"/>
  <c r="O1181" i="42"/>
  <c r="O1182" i="42"/>
  <c r="O1183" i="42"/>
  <c r="O1184" i="42"/>
  <c r="O1185" i="42"/>
  <c r="O1186" i="42"/>
  <c r="O1187" i="42"/>
  <c r="O1188" i="42"/>
  <c r="O1189" i="42"/>
  <c r="O1190" i="42"/>
  <c r="O1191" i="42"/>
  <c r="O1192" i="42"/>
  <c r="O1193" i="42"/>
  <c r="O1194" i="42"/>
  <c r="O1195" i="42"/>
  <c r="O1196" i="42"/>
  <c r="O1197" i="42"/>
  <c r="O1198" i="42"/>
  <c r="O1199" i="42"/>
  <c r="O1200" i="42"/>
  <c r="O1201" i="42"/>
  <c r="O1202" i="42"/>
  <c r="O1203" i="42"/>
  <c r="O1204" i="42"/>
  <c r="O1205" i="42"/>
  <c r="O1206" i="42"/>
  <c r="O1207" i="42"/>
  <c r="O1208" i="42"/>
  <c r="O1209" i="42"/>
  <c r="O1210" i="42"/>
  <c r="O1211" i="42"/>
  <c r="O1212" i="42"/>
  <c r="O1213" i="42"/>
  <c r="O1214" i="42"/>
  <c r="O1215" i="42"/>
  <c r="O1216" i="42"/>
  <c r="O1217" i="42"/>
  <c r="O1218" i="42"/>
  <c r="O1219" i="42"/>
  <c r="O1220" i="42"/>
  <c r="O1221" i="42"/>
  <c r="O1222" i="42"/>
  <c r="O1223" i="42"/>
  <c r="O1224" i="42"/>
  <c r="O1225" i="42"/>
  <c r="O1226" i="42"/>
  <c r="O1227" i="42"/>
  <c r="O1228" i="42"/>
  <c r="O1229" i="42"/>
  <c r="O1230" i="42"/>
  <c r="O1231" i="42"/>
  <c r="O1232" i="42"/>
  <c r="O1233" i="42"/>
  <c r="O1234" i="42"/>
  <c r="O1235" i="42"/>
  <c r="O1236" i="42"/>
  <c r="O1237" i="42"/>
  <c r="O1238" i="42"/>
  <c r="O1239" i="42"/>
  <c r="O1240" i="42"/>
  <c r="O1241" i="42"/>
  <c r="O1242" i="42"/>
  <c r="O1243" i="42"/>
  <c r="O1244" i="42"/>
  <c r="O1245" i="42"/>
  <c r="O1246" i="42"/>
  <c r="O1247" i="42"/>
  <c r="O1248" i="42"/>
  <c r="O1249" i="42"/>
  <c r="O1250" i="42"/>
  <c r="O1251" i="42"/>
  <c r="O1252" i="42"/>
  <c r="O1253" i="42"/>
  <c r="O1254" i="42"/>
  <c r="O1255" i="42"/>
  <c r="O1256" i="42"/>
  <c r="O1257" i="42"/>
  <c r="O1258" i="42"/>
  <c r="O1259" i="42"/>
  <c r="O1260" i="42"/>
  <c r="O1261" i="42"/>
  <c r="O1262" i="42"/>
  <c r="O1263" i="42"/>
  <c r="O1264" i="42"/>
  <c r="O1265" i="42"/>
  <c r="O1266" i="42"/>
  <c r="O1267" i="42"/>
  <c r="O1268" i="42"/>
  <c r="O1269" i="42"/>
  <c r="O1270" i="42"/>
  <c r="O1271" i="42"/>
  <c r="O1272" i="42"/>
  <c r="O1273" i="42"/>
  <c r="O1274" i="42"/>
  <c r="O1275" i="42"/>
  <c r="O1276" i="42"/>
  <c r="O1277" i="42"/>
  <c r="O1278" i="42"/>
  <c r="O1279" i="42"/>
  <c r="O1280" i="42"/>
  <c r="O1281" i="42"/>
  <c r="O1282" i="42"/>
  <c r="O1283" i="42"/>
  <c r="O1284" i="42"/>
  <c r="O1285" i="42"/>
  <c r="O1286" i="42"/>
  <c r="O1287" i="42"/>
  <c r="O1288" i="42"/>
  <c r="O1289" i="42"/>
  <c r="O1290" i="42"/>
  <c r="O1291" i="42"/>
  <c r="O1292" i="42"/>
  <c r="O1293" i="42"/>
  <c r="O1294" i="42"/>
  <c r="O1295" i="42"/>
  <c r="O1296" i="42"/>
  <c r="O1297" i="42"/>
  <c r="O1298" i="42"/>
  <c r="O1299" i="42"/>
  <c r="O1300" i="42"/>
  <c r="O1301" i="42"/>
  <c r="O1302" i="42"/>
  <c r="O1303" i="42"/>
  <c r="O1304" i="42"/>
  <c r="O1305" i="42"/>
  <c r="O1306" i="42"/>
  <c r="O1307" i="42"/>
  <c r="O1308" i="42"/>
  <c r="O1309" i="42"/>
  <c r="O1310" i="42"/>
  <c r="O1311" i="42"/>
  <c r="O1312" i="42"/>
  <c r="O1313" i="42"/>
  <c r="O1314" i="42"/>
  <c r="O1315" i="42"/>
  <c r="O1316" i="42"/>
  <c r="O1317" i="42"/>
  <c r="O1318" i="42"/>
  <c r="O1319" i="42"/>
  <c r="O1320" i="42"/>
  <c r="O1321" i="42"/>
  <c r="O1322" i="42"/>
  <c r="O1323" i="42"/>
  <c r="O1324" i="42"/>
  <c r="O1325" i="42"/>
  <c r="O1326" i="42"/>
  <c r="O1327" i="42"/>
  <c r="O1328" i="42"/>
  <c r="O1329" i="42"/>
  <c r="O1330" i="42"/>
  <c r="O1331" i="42"/>
  <c r="O1332" i="42"/>
  <c r="O1333" i="42"/>
  <c r="O1334" i="42"/>
  <c r="O1335" i="42"/>
  <c r="O1336" i="42"/>
  <c r="O1337" i="42"/>
  <c r="O1338" i="42"/>
  <c r="O1339" i="42"/>
  <c r="O1340" i="42"/>
  <c r="O1341" i="42"/>
  <c r="O1342" i="42"/>
  <c r="O1343" i="42"/>
  <c r="O1344" i="42"/>
  <c r="O1345" i="42"/>
  <c r="O1346" i="42"/>
  <c r="O1347" i="42"/>
  <c r="O1348" i="42"/>
  <c r="O1349" i="42"/>
  <c r="O1350" i="42"/>
  <c r="O1351" i="42"/>
  <c r="O1352" i="42"/>
  <c r="O1353" i="42"/>
  <c r="O1354" i="42"/>
  <c r="O1355" i="42"/>
  <c r="O1356" i="42"/>
  <c r="O1357" i="42"/>
  <c r="O1358" i="42"/>
  <c r="O1359" i="42"/>
  <c r="O1360" i="42"/>
  <c r="O1361" i="42"/>
  <c r="O1362" i="42"/>
  <c r="O1363" i="42"/>
  <c r="O1364" i="42"/>
  <c r="O1365" i="42"/>
  <c r="O1366" i="42"/>
  <c r="O1367" i="42"/>
  <c r="O1368" i="42"/>
  <c r="O1369" i="42"/>
  <c r="O1370" i="42"/>
  <c r="O1371" i="42"/>
  <c r="O1372" i="42"/>
  <c r="O1373" i="42"/>
  <c r="O1374" i="42"/>
  <c r="O1375" i="42"/>
  <c r="O1376" i="42"/>
  <c r="O1377" i="42"/>
  <c r="O1378" i="42"/>
  <c r="O1379" i="42"/>
  <c r="O1380" i="42"/>
  <c r="O1381" i="42"/>
  <c r="O1382" i="42"/>
  <c r="O1383" i="42"/>
  <c r="O1384" i="42"/>
  <c r="O1385" i="42"/>
  <c r="O1386" i="42"/>
  <c r="O1387" i="42"/>
  <c r="O1388" i="42"/>
  <c r="O1389" i="42"/>
  <c r="O1390" i="42"/>
  <c r="O1391" i="42"/>
  <c r="O1392" i="42"/>
  <c r="O1393" i="42"/>
  <c r="O1394" i="42"/>
  <c r="O1395" i="42"/>
  <c r="O1396" i="42"/>
  <c r="O1397" i="42"/>
  <c r="O1398" i="42"/>
  <c r="O1399" i="42"/>
  <c r="O1400" i="42"/>
  <c r="O1401" i="42"/>
  <c r="O1402" i="42"/>
  <c r="O1403" i="42"/>
  <c r="O1404" i="42"/>
  <c r="O1405" i="42"/>
  <c r="O1406" i="42"/>
  <c r="O1407" i="42"/>
  <c r="O1408" i="42"/>
  <c r="O1409" i="42"/>
  <c r="O1410" i="42"/>
  <c r="O1411" i="42"/>
  <c r="O1412" i="42"/>
  <c r="O1413" i="42"/>
  <c r="O1414" i="42"/>
  <c r="O1415" i="42"/>
  <c r="O1416" i="42"/>
  <c r="O1417" i="42"/>
  <c r="O1418" i="42"/>
  <c r="O1419" i="42"/>
  <c r="O1420" i="42"/>
  <c r="O1421" i="42"/>
  <c r="O1422" i="42"/>
  <c r="O1423" i="42"/>
  <c r="O1424" i="42"/>
  <c r="O1425" i="42"/>
  <c r="O1426" i="42"/>
  <c r="O1427" i="42"/>
  <c r="O1428" i="42"/>
  <c r="O1429" i="42"/>
  <c r="O1430" i="42"/>
  <c r="O1431" i="42"/>
  <c r="O1432" i="42"/>
  <c r="O1433" i="42"/>
  <c r="O1434" i="42"/>
  <c r="O1435" i="42"/>
  <c r="O1436" i="42"/>
  <c r="O1437" i="42"/>
  <c r="O1438" i="42"/>
  <c r="O1439" i="42"/>
  <c r="O1440" i="42"/>
  <c r="O1441" i="42"/>
  <c r="O1442" i="42"/>
  <c r="O1443" i="42"/>
  <c r="O1444" i="42"/>
  <c r="O1445" i="42"/>
  <c r="O1446" i="42"/>
  <c r="O1447" i="42"/>
  <c r="O1448" i="42"/>
  <c r="O1449" i="42"/>
  <c r="O1450" i="42"/>
  <c r="O1451" i="42"/>
  <c r="O1452" i="42"/>
  <c r="O1453" i="42"/>
  <c r="O1454" i="42"/>
  <c r="O1455" i="42"/>
  <c r="O1456" i="42"/>
  <c r="O1457" i="42"/>
  <c r="O1458" i="42"/>
  <c r="O1459" i="42"/>
  <c r="O1460" i="42"/>
  <c r="O1461" i="42"/>
  <c r="O1462" i="42"/>
  <c r="O1463" i="42"/>
  <c r="O1464" i="42"/>
  <c r="O1465" i="42"/>
  <c r="O1466" i="42"/>
  <c r="O1467" i="42"/>
  <c r="O1468" i="42"/>
  <c r="O1469" i="42"/>
  <c r="O1470" i="42"/>
  <c r="O1471" i="42"/>
  <c r="O1472" i="42"/>
  <c r="O1473" i="42"/>
  <c r="O1474" i="42"/>
  <c r="O1475" i="42"/>
  <c r="O1476" i="42"/>
  <c r="O1477" i="42"/>
  <c r="O1478" i="42"/>
  <c r="O1479" i="42"/>
  <c r="O1480" i="42"/>
  <c r="O1481" i="42"/>
  <c r="O1482" i="42"/>
  <c r="O1483" i="42"/>
  <c r="O1484" i="42"/>
  <c r="O1485" i="42"/>
  <c r="O1486" i="42"/>
  <c r="O1487" i="42"/>
  <c r="O1488" i="42"/>
  <c r="O1489" i="42"/>
  <c r="O1490" i="42"/>
  <c r="O1491" i="42"/>
  <c r="O1492" i="42"/>
  <c r="O1493" i="42"/>
  <c r="O1494" i="42"/>
  <c r="O1495" i="42"/>
  <c r="O1496" i="42"/>
  <c r="O1497" i="42"/>
  <c r="O1498" i="42"/>
  <c r="O1499" i="42"/>
  <c r="O1500" i="42"/>
  <c r="O1501" i="42"/>
  <c r="O1502" i="42"/>
  <c r="O1503" i="42"/>
  <c r="O1504" i="42"/>
  <c r="O1505" i="42"/>
  <c r="O1506" i="42"/>
  <c r="O1507" i="42"/>
  <c r="O1508" i="42"/>
  <c r="O1509" i="42"/>
  <c r="O1510" i="42"/>
  <c r="O1511" i="42"/>
  <c r="O1512" i="42"/>
  <c r="O1513" i="42"/>
  <c r="O1514" i="42"/>
  <c r="O1515" i="42"/>
  <c r="O1516" i="42"/>
  <c r="O1517" i="42"/>
  <c r="O1518" i="42"/>
  <c r="O1519" i="42"/>
  <c r="O1520" i="42"/>
  <c r="O1521" i="42"/>
  <c r="O1522" i="42"/>
  <c r="O1523" i="42"/>
  <c r="O1524" i="42"/>
  <c r="O1525" i="42"/>
  <c r="O1526" i="42"/>
  <c r="O1527" i="42"/>
  <c r="O1528" i="42"/>
  <c r="O1529" i="42"/>
  <c r="O1530" i="42"/>
  <c r="O1531" i="42"/>
  <c r="O1532" i="42"/>
  <c r="O1533" i="42"/>
  <c r="O1534" i="42"/>
  <c r="O1535" i="42"/>
  <c r="O1536" i="42"/>
  <c r="O1537" i="42"/>
  <c r="O1538" i="42"/>
  <c r="O1539" i="42"/>
  <c r="O1540" i="42"/>
  <c r="O1541" i="42"/>
  <c r="O1542" i="42"/>
  <c r="O1543" i="42"/>
  <c r="O1544" i="42"/>
  <c r="O1545" i="42"/>
  <c r="O1546" i="42"/>
  <c r="O1547" i="42"/>
  <c r="O1548" i="42"/>
  <c r="O1549" i="42"/>
  <c r="O1550" i="42"/>
  <c r="O1551" i="42"/>
  <c r="O1552" i="42"/>
  <c r="O1553" i="42"/>
  <c r="O1554" i="42"/>
  <c r="O1555" i="42"/>
  <c r="O1556" i="42"/>
  <c r="O1557" i="42"/>
  <c r="O1558" i="42"/>
  <c r="O1559" i="42"/>
  <c r="O1560" i="42"/>
  <c r="O1561" i="42"/>
  <c r="O1562" i="42"/>
  <c r="O1563" i="42"/>
  <c r="O1564" i="42"/>
  <c r="O1565" i="42"/>
  <c r="O1566" i="42"/>
  <c r="O1567" i="42"/>
  <c r="O1568" i="42"/>
  <c r="O1569" i="42"/>
  <c r="O1570" i="42"/>
  <c r="O1571" i="42"/>
  <c r="O1572" i="42"/>
  <c r="O1573" i="42"/>
  <c r="O1574" i="42"/>
  <c r="O1575" i="42"/>
  <c r="O1576" i="42"/>
  <c r="O1577" i="42"/>
  <c r="O1578" i="42"/>
  <c r="O1579" i="42"/>
  <c r="O1580" i="42"/>
  <c r="O1581" i="42"/>
  <c r="O1582" i="42"/>
  <c r="O1583" i="42"/>
  <c r="O1584" i="42"/>
  <c r="O1585" i="42"/>
  <c r="O1586" i="42"/>
  <c r="O1587" i="42"/>
  <c r="O1588" i="42"/>
  <c r="O1589" i="42"/>
  <c r="O1590" i="42"/>
  <c r="O1591" i="42"/>
  <c r="O1592" i="42"/>
  <c r="O1593" i="42"/>
  <c r="O1594" i="42"/>
  <c r="O1595" i="42"/>
  <c r="O1596" i="42"/>
  <c r="O1597" i="42"/>
  <c r="O1598" i="42"/>
  <c r="O1599" i="42"/>
  <c r="O1600" i="42"/>
  <c r="O1601" i="42"/>
  <c r="O1602" i="42"/>
  <c r="O1603" i="42"/>
  <c r="O1604" i="42"/>
  <c r="O1605" i="42"/>
  <c r="O1606" i="42"/>
  <c r="O1607" i="42"/>
  <c r="O1608" i="42"/>
  <c r="O1609" i="42"/>
  <c r="O1610" i="42"/>
  <c r="O1611" i="42"/>
  <c r="O1612" i="42"/>
  <c r="O1613" i="42"/>
  <c r="O1614" i="42"/>
  <c r="O1615" i="42"/>
  <c r="O1616" i="42"/>
  <c r="O1617" i="42"/>
  <c r="O1618" i="42"/>
  <c r="O1619" i="42"/>
  <c r="O1620" i="42"/>
  <c r="O1621" i="42"/>
  <c r="O1622" i="42"/>
  <c r="O1623" i="42"/>
  <c r="O1624" i="42"/>
  <c r="O1625" i="42"/>
  <c r="O1626" i="42"/>
  <c r="O1627" i="42"/>
  <c r="O1628" i="42"/>
  <c r="O1629" i="42"/>
  <c r="O1630" i="42"/>
  <c r="O1631" i="42"/>
  <c r="O1632" i="42"/>
  <c r="O1633" i="42"/>
  <c r="O1634" i="42"/>
  <c r="O1635" i="42"/>
  <c r="O1636" i="42"/>
  <c r="O1637" i="42"/>
  <c r="O1638" i="42"/>
  <c r="O1639" i="42"/>
  <c r="O1640" i="42"/>
  <c r="O1641" i="42"/>
  <c r="O1642" i="42"/>
  <c r="O1643" i="42"/>
  <c r="O1644" i="42"/>
  <c r="O1645" i="42"/>
  <c r="O1646" i="42"/>
  <c r="O1647" i="42"/>
  <c r="O1648" i="42"/>
  <c r="O1649" i="42"/>
  <c r="O1650" i="42"/>
  <c r="O1651" i="42"/>
  <c r="O1652" i="42"/>
  <c r="O1653" i="42"/>
  <c r="O1654" i="42"/>
  <c r="O1655" i="42"/>
  <c r="O1656" i="42"/>
  <c r="O1657" i="42"/>
  <c r="O1658" i="42"/>
  <c r="O1659" i="42"/>
  <c r="O1660" i="42"/>
  <c r="O1661" i="42"/>
  <c r="O1662" i="42"/>
  <c r="O1663" i="42"/>
  <c r="O1664" i="42"/>
  <c r="O1665" i="42"/>
  <c r="O1666" i="42"/>
  <c r="O1667" i="42"/>
  <c r="O1668" i="42"/>
  <c r="O1669" i="42"/>
  <c r="O1670" i="42"/>
  <c r="O1671" i="42"/>
  <c r="O1672" i="42"/>
  <c r="O1673" i="42"/>
  <c r="O1674" i="42"/>
  <c r="O1675" i="42"/>
  <c r="O1676" i="42"/>
  <c r="O1677" i="42"/>
  <c r="O1678" i="42"/>
  <c r="O1679" i="42"/>
  <c r="O1680" i="42"/>
  <c r="O1681" i="42"/>
  <c r="O1682" i="42"/>
  <c r="O1683" i="42"/>
  <c r="O1684" i="42"/>
  <c r="O1685" i="42"/>
  <c r="O1686" i="42"/>
  <c r="O1687" i="42"/>
  <c r="O1688" i="42"/>
  <c r="O1689" i="42"/>
  <c r="O1690" i="42"/>
  <c r="O1691" i="42"/>
  <c r="O1692" i="42"/>
  <c r="O1693" i="42"/>
  <c r="O1694" i="42"/>
  <c r="O1695" i="42"/>
  <c r="O1696" i="42"/>
  <c r="O1697" i="42"/>
  <c r="O1698" i="42"/>
  <c r="O1699" i="42"/>
  <c r="O1700" i="42"/>
  <c r="O1701" i="42"/>
  <c r="O1702" i="42"/>
  <c r="O1703" i="42"/>
  <c r="O1704" i="42"/>
  <c r="O1705" i="42"/>
  <c r="O1706" i="42"/>
  <c r="O1707" i="42"/>
  <c r="O1708" i="42"/>
  <c r="O1709" i="42"/>
  <c r="O1710" i="42"/>
  <c r="O1711" i="42"/>
  <c r="O1712" i="42"/>
  <c r="O1713" i="42"/>
  <c r="O1714" i="42"/>
  <c r="O1715" i="42"/>
  <c r="O1716" i="42"/>
  <c r="O1717" i="42"/>
  <c r="O1718" i="42"/>
  <c r="O1719" i="42"/>
  <c r="O1720" i="42"/>
  <c r="O1721" i="42"/>
  <c r="O1722" i="42"/>
  <c r="O1723" i="42"/>
  <c r="O1724" i="42"/>
  <c r="O1725" i="42"/>
  <c r="O1726" i="42"/>
  <c r="O1727" i="42"/>
  <c r="O1728" i="42"/>
  <c r="O1729" i="42"/>
  <c r="O1730" i="42"/>
  <c r="O1731" i="42"/>
  <c r="O1732" i="42"/>
  <c r="O1733" i="42"/>
  <c r="O1734" i="42"/>
  <c r="O1735" i="42"/>
  <c r="O1736" i="42"/>
  <c r="O1737" i="42"/>
  <c r="O1738" i="42"/>
  <c r="O1739" i="42"/>
  <c r="O1740" i="42"/>
  <c r="O1741" i="42"/>
  <c r="O1742" i="42"/>
  <c r="O1743" i="42"/>
  <c r="O1744" i="42"/>
  <c r="O1745" i="42"/>
  <c r="O1746" i="42"/>
  <c r="O1747" i="42"/>
  <c r="O1748" i="42"/>
  <c r="O1749" i="42"/>
  <c r="O1750" i="42"/>
  <c r="O1751" i="42"/>
  <c r="O1752" i="42"/>
  <c r="O1753" i="42"/>
  <c r="O1754" i="42"/>
  <c r="O1755" i="42"/>
  <c r="O1756" i="42"/>
  <c r="O1757" i="42"/>
  <c r="O1758" i="42"/>
  <c r="O1759" i="42"/>
  <c r="O1760" i="42"/>
  <c r="O1761" i="42"/>
  <c r="O1762" i="42"/>
  <c r="O1763" i="42"/>
  <c r="O1764" i="42"/>
  <c r="O1765" i="42"/>
  <c r="O1766" i="42"/>
  <c r="O1767" i="42"/>
  <c r="O1768" i="42"/>
  <c r="O1769" i="42"/>
  <c r="O1770" i="42"/>
  <c r="O1771" i="42"/>
  <c r="O1772" i="42"/>
  <c r="O1773" i="42"/>
  <c r="O1774" i="42"/>
  <c r="O1775" i="42"/>
  <c r="O1776" i="42"/>
  <c r="O1777" i="42"/>
  <c r="O1778" i="42"/>
  <c r="O1779" i="42"/>
  <c r="O1780" i="42"/>
  <c r="O1781" i="42"/>
  <c r="O1782" i="42"/>
  <c r="O1783" i="42"/>
  <c r="O1784" i="42"/>
  <c r="O1785" i="42"/>
  <c r="O1786" i="42"/>
  <c r="O1787" i="42"/>
  <c r="O1788" i="42"/>
  <c r="O1789" i="42"/>
  <c r="O1790" i="42"/>
  <c r="O1791" i="42"/>
  <c r="O1792" i="42"/>
  <c r="O1793" i="42"/>
  <c r="O1794" i="42"/>
  <c r="O1795" i="42"/>
  <c r="O1796" i="42"/>
  <c r="O1797" i="42"/>
  <c r="O1798" i="42"/>
  <c r="O1799" i="42"/>
  <c r="O1800" i="42"/>
  <c r="O1801" i="42"/>
  <c r="O1802" i="42"/>
  <c r="O1803" i="42"/>
  <c r="O1804" i="42"/>
  <c r="O1805" i="42"/>
  <c r="O1806" i="42"/>
  <c r="O1807" i="42"/>
  <c r="O1808" i="42"/>
  <c r="O1809" i="42"/>
  <c r="O1810" i="42"/>
  <c r="O1811" i="42"/>
  <c r="O1812" i="42"/>
  <c r="O1813" i="42"/>
  <c r="O1814" i="42"/>
  <c r="O1815" i="42"/>
  <c r="O1816" i="42"/>
  <c r="O1817" i="42"/>
  <c r="O1818" i="42"/>
  <c r="O1819" i="42"/>
  <c r="O1820" i="42"/>
  <c r="O1821" i="42"/>
  <c r="O1822" i="42"/>
  <c r="O1823" i="42"/>
  <c r="O1824" i="42"/>
  <c r="O1825" i="42"/>
  <c r="O1826" i="42"/>
  <c r="O1827" i="42"/>
  <c r="O1828" i="42"/>
  <c r="O1829" i="42"/>
  <c r="O1830" i="42"/>
  <c r="O1831" i="42"/>
  <c r="O1832" i="42"/>
  <c r="O1833" i="42"/>
  <c r="O1834" i="42"/>
  <c r="O1835" i="42"/>
  <c r="O1836" i="42"/>
  <c r="O1837" i="42"/>
  <c r="O1838" i="42"/>
  <c r="O1839" i="42"/>
  <c r="O1840" i="42"/>
  <c r="O1841" i="42"/>
  <c r="O1842" i="42"/>
  <c r="O1843" i="42"/>
  <c r="O1844" i="42"/>
  <c r="O1845" i="42"/>
  <c r="O1846" i="42"/>
  <c r="O1847" i="42"/>
  <c r="O1848" i="42"/>
  <c r="O1849" i="42"/>
  <c r="O1850" i="42"/>
  <c r="O1851" i="42"/>
  <c r="O1852" i="42"/>
  <c r="O1853" i="42"/>
  <c r="O1854" i="42"/>
  <c r="O1855" i="42"/>
  <c r="O1856" i="42"/>
  <c r="O1857" i="42"/>
  <c r="O1858" i="42"/>
  <c r="O1859" i="42"/>
  <c r="O1860" i="42"/>
  <c r="O1861" i="42"/>
  <c r="O1862" i="42"/>
  <c r="O1863" i="42"/>
  <c r="O1864" i="42"/>
  <c r="O1865" i="42"/>
  <c r="O1866" i="42"/>
  <c r="O1867" i="42"/>
  <c r="O1868" i="42"/>
  <c r="O1869" i="42"/>
  <c r="O1870" i="42"/>
  <c r="O1871" i="42"/>
  <c r="O1872" i="42"/>
  <c r="O1873" i="42"/>
  <c r="O1874" i="42"/>
  <c r="O1875" i="42"/>
  <c r="O1876" i="42"/>
  <c r="O1877" i="42"/>
  <c r="O1878" i="42"/>
  <c r="O1879" i="42"/>
  <c r="O1880" i="42"/>
  <c r="O1881" i="42"/>
  <c r="O1882" i="42"/>
  <c r="O1883" i="42"/>
  <c r="O1884" i="42"/>
  <c r="O1885" i="42"/>
  <c r="O1886" i="42"/>
  <c r="O1887" i="42"/>
  <c r="O1888" i="42"/>
  <c r="O1889" i="42"/>
  <c r="O1890" i="42"/>
  <c r="O1891" i="42"/>
  <c r="O1892" i="42"/>
  <c r="O1893" i="42"/>
  <c r="O1894" i="42"/>
  <c r="O1895" i="42"/>
  <c r="O1896" i="42"/>
  <c r="O1897" i="42"/>
  <c r="O1898" i="42"/>
  <c r="O1899" i="42"/>
  <c r="O1900" i="42"/>
  <c r="O1901" i="42"/>
  <c r="O1902" i="42"/>
  <c r="O1903" i="42"/>
  <c r="O1904" i="42"/>
  <c r="O1905" i="42"/>
  <c r="O1906" i="42"/>
  <c r="O1907" i="42"/>
  <c r="O1908" i="42"/>
  <c r="O1909" i="42"/>
  <c r="O1910" i="42"/>
  <c r="O1911" i="42"/>
  <c r="O1912" i="42"/>
  <c r="O1913" i="42"/>
  <c r="O1914" i="42"/>
  <c r="O1915" i="42"/>
  <c r="O1916" i="42"/>
  <c r="O1917" i="42"/>
  <c r="O1918" i="42"/>
  <c r="O1919" i="42"/>
  <c r="O1920" i="42"/>
  <c r="O1921" i="42"/>
  <c r="O1922" i="42"/>
  <c r="O1923" i="42"/>
  <c r="O1924" i="42"/>
  <c r="O1925" i="42"/>
  <c r="O1926" i="42"/>
  <c r="O1927" i="42"/>
  <c r="O1928" i="42"/>
  <c r="O1929" i="42"/>
  <c r="O1930" i="42"/>
  <c r="O1931" i="42"/>
  <c r="O1932" i="42"/>
  <c r="O1933" i="42"/>
  <c r="O1934" i="42"/>
  <c r="O1935" i="42"/>
  <c r="O1936" i="42"/>
  <c r="O1937" i="42"/>
  <c r="O1938" i="42"/>
  <c r="O1939" i="42"/>
  <c r="O1940" i="42"/>
  <c r="O1941" i="42"/>
  <c r="O1942" i="42"/>
  <c r="O1943" i="42"/>
  <c r="O1944" i="42"/>
  <c r="O1945" i="42"/>
  <c r="O1946" i="42"/>
  <c r="O1947" i="42"/>
  <c r="O1948" i="42"/>
  <c r="O1949" i="42"/>
  <c r="O1950" i="42"/>
  <c r="O1951" i="42"/>
  <c r="O1952" i="42"/>
  <c r="O1953" i="42"/>
  <c r="O1954" i="42"/>
  <c r="O1955" i="42"/>
  <c r="O1956" i="42"/>
  <c r="O1957" i="42"/>
  <c r="O1958" i="42"/>
  <c r="O1959" i="42"/>
  <c r="O1960" i="42"/>
  <c r="O1961" i="42"/>
  <c r="O1962" i="42"/>
  <c r="O1963" i="42"/>
  <c r="O1964" i="42"/>
  <c r="O1965" i="42"/>
  <c r="O1966" i="42"/>
  <c r="O1967" i="42"/>
  <c r="O1968" i="42"/>
  <c r="O1969" i="42"/>
  <c r="O1970" i="42"/>
  <c r="O1971" i="42"/>
  <c r="O1972" i="42"/>
  <c r="O1973" i="42"/>
  <c r="O1974" i="42"/>
  <c r="O1975" i="42"/>
  <c r="O1976" i="42"/>
  <c r="O1977" i="42"/>
  <c r="O1978" i="42"/>
  <c r="O1979" i="42"/>
  <c r="O1980" i="42"/>
  <c r="O1981" i="42"/>
  <c r="O1982" i="42"/>
  <c r="O1983" i="42"/>
  <c r="O1984" i="42"/>
  <c r="O1985" i="42"/>
  <c r="O1986" i="42"/>
  <c r="O1987" i="42"/>
  <c r="O1988" i="42"/>
  <c r="O1989" i="42"/>
  <c r="O1990" i="42"/>
  <c r="O1991" i="42"/>
  <c r="O1992" i="42"/>
  <c r="O1993" i="42"/>
  <c r="O1994" i="42"/>
  <c r="O1995" i="42"/>
  <c r="O1996" i="42"/>
  <c r="O1997" i="42"/>
  <c r="O1998" i="42"/>
  <c r="O1999" i="42"/>
  <c r="O2000" i="42"/>
  <c r="O2001" i="42"/>
  <c r="O2002" i="42"/>
  <c r="O2003" i="42"/>
  <c r="O2004" i="42"/>
  <c r="O2005" i="42"/>
  <c r="O2006" i="42"/>
  <c r="O2007" i="42"/>
  <c r="O2008" i="42"/>
  <c r="O2009" i="42"/>
  <c r="O2010" i="42"/>
  <c r="O2011" i="42"/>
  <c r="O2012" i="42"/>
  <c r="O2013" i="42"/>
  <c r="O2014" i="42"/>
  <c r="O2015" i="42"/>
  <c r="O2016" i="42"/>
  <c r="O2017" i="42"/>
  <c r="O2018" i="42"/>
  <c r="O2019" i="42"/>
  <c r="O2020" i="42"/>
  <c r="O2021" i="42"/>
  <c r="O2022" i="42"/>
  <c r="O2023" i="42"/>
  <c r="O2024" i="42"/>
  <c r="O2025" i="42"/>
  <c r="O2026" i="42"/>
  <c r="O2027" i="42"/>
  <c r="O2028" i="42"/>
  <c r="O2029" i="42"/>
  <c r="O2030" i="42"/>
  <c r="O2031" i="42"/>
  <c r="O2032" i="42"/>
  <c r="O2033" i="42"/>
  <c r="O2034" i="42"/>
  <c r="O2035" i="42"/>
  <c r="O2036" i="42"/>
  <c r="O2037" i="42"/>
  <c r="O2038" i="42"/>
  <c r="O2039" i="42"/>
  <c r="O2040" i="42"/>
  <c r="O2041" i="42"/>
  <c r="O2042" i="42"/>
  <c r="O2043" i="42"/>
  <c r="O2044" i="42"/>
  <c r="O2045" i="42"/>
  <c r="O2046" i="42"/>
  <c r="O2047" i="42"/>
  <c r="O2048" i="42"/>
  <c r="O2049" i="42"/>
  <c r="O2050" i="42"/>
  <c r="O2051" i="42"/>
  <c r="O2052" i="42"/>
  <c r="O2053" i="42"/>
  <c r="O2054" i="42"/>
  <c r="O2055" i="42"/>
  <c r="O2056" i="42"/>
  <c r="O2057" i="42"/>
  <c r="O2058" i="42"/>
  <c r="O2059" i="42"/>
  <c r="O2060" i="42"/>
  <c r="O2061" i="42"/>
  <c r="O2062" i="42"/>
  <c r="O2063" i="42"/>
  <c r="O2064" i="42"/>
  <c r="O2065" i="42"/>
  <c r="O2066" i="42"/>
  <c r="O2067" i="42"/>
  <c r="O2068" i="42"/>
  <c r="O2069" i="42"/>
  <c r="O2070" i="42"/>
  <c r="O2071" i="42"/>
  <c r="O2072" i="42"/>
  <c r="O2073" i="42"/>
  <c r="O2074" i="42"/>
  <c r="O2075" i="42"/>
  <c r="O2076" i="42"/>
  <c r="O2077" i="42"/>
  <c r="O2078" i="42"/>
  <c r="O2079" i="42"/>
  <c r="O2080" i="42"/>
  <c r="O2081" i="42"/>
  <c r="O2082" i="42"/>
  <c r="O2083" i="42"/>
  <c r="O2084" i="42"/>
  <c r="O2085" i="42"/>
  <c r="O2086" i="42"/>
  <c r="O2087" i="42"/>
  <c r="O2088" i="42"/>
  <c r="O2089" i="42"/>
  <c r="O2090" i="42"/>
  <c r="O2091" i="42"/>
  <c r="O2092" i="42"/>
  <c r="O2093" i="42"/>
  <c r="O2094" i="42"/>
  <c r="O2095" i="42"/>
  <c r="O2096" i="42"/>
  <c r="O2097" i="42"/>
  <c r="O2098" i="42"/>
  <c r="O2099" i="42"/>
  <c r="O2100" i="42"/>
  <c r="O2101" i="42"/>
  <c r="O2102" i="42"/>
  <c r="O2103" i="42"/>
  <c r="O2104" i="42"/>
  <c r="O2105" i="42"/>
  <c r="O2106" i="42"/>
  <c r="O2107" i="42"/>
  <c r="O2108" i="42"/>
  <c r="O2109" i="42"/>
  <c r="O2110" i="42"/>
  <c r="O2111" i="42"/>
  <c r="O2112" i="42"/>
  <c r="O2113" i="42"/>
  <c r="O2114" i="42"/>
  <c r="O2115" i="42"/>
  <c r="O2116" i="42"/>
  <c r="O2117" i="42"/>
  <c r="O2118" i="42"/>
  <c r="O2119" i="42"/>
  <c r="O2120" i="42"/>
  <c r="O2121" i="42"/>
  <c r="O2122" i="42"/>
  <c r="O2123" i="42"/>
  <c r="O2124" i="42"/>
  <c r="O2125" i="42"/>
  <c r="O2126" i="42"/>
  <c r="O2127" i="42"/>
  <c r="O2128" i="42"/>
  <c r="O2129" i="42"/>
  <c r="O2130" i="42"/>
  <c r="O2131" i="42"/>
  <c r="O2132" i="42"/>
  <c r="O2133" i="42"/>
  <c r="O2134" i="42"/>
  <c r="O2135" i="42"/>
  <c r="O2136" i="42"/>
  <c r="O2137" i="42"/>
  <c r="O2138" i="42"/>
  <c r="O2139" i="42"/>
  <c r="O2140" i="42"/>
  <c r="O2141" i="42"/>
  <c r="O2142" i="42"/>
  <c r="O2143" i="42"/>
  <c r="O2144" i="42"/>
  <c r="O2145" i="42"/>
  <c r="O2146" i="42"/>
  <c r="O2147" i="42"/>
  <c r="O2148" i="42"/>
  <c r="O2149" i="42"/>
  <c r="O2150" i="42"/>
  <c r="O2151" i="42"/>
  <c r="O2152" i="42"/>
  <c r="O2153" i="42"/>
  <c r="O2154" i="42"/>
  <c r="O2155" i="42"/>
  <c r="O2156" i="42"/>
  <c r="O2157" i="42"/>
  <c r="O2158" i="42"/>
  <c r="O2159" i="42"/>
  <c r="O2160" i="42"/>
  <c r="O2161" i="42"/>
  <c r="O2162" i="42"/>
  <c r="O2163" i="42"/>
  <c r="O2164" i="42"/>
  <c r="O2165" i="42"/>
  <c r="O2166" i="42"/>
  <c r="O2167" i="42"/>
  <c r="O2168" i="42"/>
  <c r="O2169" i="42"/>
  <c r="O2170" i="42"/>
  <c r="O2171" i="42"/>
  <c r="O2172" i="42"/>
  <c r="O2173" i="42"/>
  <c r="O2174" i="42"/>
  <c r="O2175" i="42"/>
  <c r="O2176" i="42"/>
  <c r="O2177" i="42"/>
  <c r="O2178" i="42"/>
  <c r="O2179" i="42"/>
  <c r="O2180" i="42"/>
  <c r="O2181" i="42"/>
  <c r="O2182" i="42"/>
  <c r="O2183" i="42"/>
  <c r="O2184" i="42"/>
  <c r="O2185" i="42"/>
  <c r="O2186" i="42"/>
  <c r="O2187" i="42"/>
  <c r="O2188" i="42"/>
  <c r="O2189" i="42"/>
  <c r="O2190" i="42"/>
  <c r="O2191" i="42"/>
  <c r="O2192" i="42"/>
  <c r="O2193" i="42"/>
  <c r="O2194" i="42"/>
  <c r="O2195" i="42"/>
  <c r="O2196" i="42"/>
  <c r="O2197" i="42"/>
  <c r="O2198" i="42"/>
  <c r="O2199" i="42"/>
  <c r="O2200" i="42"/>
  <c r="O2201" i="42"/>
  <c r="O2202" i="42"/>
  <c r="O2203" i="42"/>
  <c r="O2204" i="42"/>
  <c r="O2205" i="42"/>
  <c r="O2206" i="42"/>
  <c r="O2207" i="42"/>
  <c r="O2208" i="42"/>
  <c r="O2209" i="42"/>
  <c r="O2210" i="42"/>
  <c r="O2211" i="42"/>
  <c r="O2212" i="42"/>
  <c r="O2213" i="42"/>
  <c r="O2214" i="42"/>
  <c r="O2215" i="42"/>
  <c r="O2216" i="42"/>
  <c r="O2217" i="42"/>
  <c r="O2218" i="42"/>
  <c r="O2219" i="42"/>
  <c r="O2220" i="42"/>
  <c r="O2221" i="42"/>
  <c r="O2222" i="42"/>
  <c r="O2223" i="42"/>
  <c r="O2224" i="42"/>
  <c r="O2225" i="42"/>
  <c r="O2226" i="42"/>
  <c r="O2227" i="42"/>
  <c r="O2228" i="42"/>
  <c r="O2229" i="42"/>
  <c r="O2230" i="42"/>
  <c r="O2231" i="42"/>
  <c r="O2232" i="42"/>
  <c r="O2233" i="42"/>
  <c r="O2234" i="42"/>
  <c r="O2235" i="42"/>
  <c r="O2236" i="42"/>
  <c r="O2237" i="42"/>
  <c r="O2238" i="42"/>
  <c r="O2239" i="42"/>
  <c r="O2240" i="42"/>
  <c r="O2241" i="42"/>
  <c r="O2242" i="42"/>
  <c r="O2243" i="42"/>
  <c r="O2244" i="42"/>
  <c r="O2245" i="42"/>
  <c r="O2246" i="42"/>
  <c r="O2247" i="42"/>
  <c r="O2248" i="42"/>
  <c r="O2249" i="42"/>
  <c r="O2250" i="42"/>
  <c r="O2251" i="42"/>
  <c r="O2252" i="42"/>
  <c r="O2253" i="42"/>
  <c r="O2254" i="42"/>
  <c r="O2255" i="42"/>
  <c r="O2256" i="42"/>
  <c r="O2257" i="42"/>
  <c r="O2258" i="42"/>
  <c r="O2259" i="42"/>
  <c r="O2260" i="42"/>
  <c r="O2261" i="42"/>
  <c r="O2262" i="42"/>
  <c r="O2263" i="42"/>
  <c r="O2264" i="42"/>
  <c r="O2265" i="42"/>
  <c r="O2266" i="42"/>
  <c r="O2267" i="42"/>
  <c r="O2268" i="42"/>
  <c r="O2269" i="42"/>
  <c r="O2270" i="42"/>
  <c r="O2271" i="42"/>
  <c r="O2272" i="42"/>
  <c r="O2273" i="42"/>
  <c r="O2274" i="42"/>
  <c r="O2275" i="42"/>
  <c r="O2276" i="42"/>
  <c r="O2277" i="42"/>
  <c r="O2278" i="42"/>
  <c r="O2279" i="42"/>
  <c r="O2280" i="42"/>
  <c r="O2281" i="42"/>
  <c r="O2282" i="42"/>
  <c r="O2283" i="42"/>
  <c r="O2284" i="42"/>
  <c r="O2285" i="42"/>
  <c r="O2286" i="42"/>
  <c r="O2287" i="42"/>
  <c r="O2288" i="42"/>
  <c r="O2289" i="42"/>
  <c r="O2290" i="42"/>
  <c r="O2291" i="42"/>
  <c r="O2292" i="42"/>
  <c r="O2293" i="42"/>
  <c r="O2294" i="42"/>
  <c r="O2295" i="42"/>
  <c r="O2296" i="42"/>
  <c r="O2297" i="42"/>
  <c r="O2298" i="42"/>
  <c r="O2299" i="42"/>
  <c r="O2300" i="42"/>
  <c r="O2301" i="42"/>
  <c r="O2302" i="42"/>
  <c r="O2303" i="42"/>
  <c r="O2304" i="42"/>
  <c r="O2305" i="42"/>
  <c r="O2306" i="42"/>
  <c r="O2307" i="42"/>
  <c r="O2308" i="42"/>
  <c r="O2309" i="42"/>
  <c r="O2310" i="42"/>
  <c r="O2311" i="42"/>
  <c r="O2312" i="42"/>
  <c r="O2313" i="42"/>
  <c r="O2314" i="42"/>
  <c r="O2315" i="42"/>
  <c r="O2316" i="42"/>
  <c r="O2317" i="42"/>
  <c r="O2318" i="42"/>
  <c r="O2319" i="42"/>
  <c r="O2320" i="42"/>
  <c r="O2321" i="42"/>
  <c r="O2322" i="42"/>
  <c r="O2323" i="42"/>
  <c r="O2324" i="42"/>
  <c r="O2325" i="42"/>
  <c r="O2326" i="42"/>
  <c r="O2327" i="42"/>
  <c r="O2328" i="42"/>
  <c r="O2329" i="42"/>
  <c r="O2330" i="42"/>
  <c r="O2331" i="42"/>
  <c r="O2332" i="42"/>
  <c r="O2333" i="42"/>
  <c r="O2334" i="42"/>
  <c r="O2335" i="42"/>
  <c r="O2336" i="42"/>
  <c r="O2337" i="42"/>
  <c r="O2338" i="42"/>
  <c r="O2339" i="42"/>
  <c r="O2340" i="42"/>
  <c r="O2341" i="42"/>
  <c r="O2342" i="42"/>
  <c r="O2343" i="42"/>
  <c r="O2344" i="42"/>
  <c r="O2345" i="42"/>
  <c r="O2346" i="42"/>
  <c r="O2347" i="42"/>
  <c r="O2348" i="42"/>
  <c r="O2349" i="42"/>
  <c r="O2350" i="42"/>
  <c r="O2351" i="42"/>
  <c r="O2352" i="42"/>
  <c r="O2353" i="42"/>
  <c r="O2354" i="42"/>
  <c r="O2355" i="42"/>
  <c r="O2356" i="42"/>
  <c r="O2357" i="42"/>
  <c r="O2358" i="42"/>
  <c r="O2359" i="42"/>
  <c r="O2360" i="42"/>
  <c r="O2361" i="42"/>
  <c r="O2362" i="42"/>
  <c r="O2363" i="42"/>
  <c r="O2364" i="42"/>
  <c r="O2365" i="42"/>
  <c r="O2366" i="42"/>
  <c r="O2367" i="42"/>
  <c r="O2368" i="42"/>
  <c r="O2369" i="42"/>
  <c r="O2370" i="42"/>
  <c r="O2371" i="42"/>
  <c r="O2372" i="42"/>
  <c r="O2373" i="42"/>
  <c r="O2374" i="42"/>
  <c r="O2375" i="42"/>
  <c r="O2376" i="42"/>
  <c r="O2377" i="42"/>
  <c r="O2378" i="42"/>
  <c r="O2379" i="42"/>
  <c r="O2380" i="42"/>
  <c r="O2381" i="42"/>
  <c r="O2382" i="42"/>
  <c r="O2383" i="42"/>
  <c r="O2384" i="42"/>
  <c r="O2385" i="42"/>
  <c r="O2386" i="42"/>
  <c r="O2387" i="42"/>
  <c r="O2388" i="42"/>
  <c r="O2389" i="42"/>
  <c r="O2390" i="42"/>
  <c r="O2391" i="42"/>
  <c r="O2392" i="42"/>
  <c r="O2393" i="42"/>
  <c r="O2394" i="42"/>
  <c r="O2395" i="42"/>
  <c r="O2396" i="42"/>
  <c r="O2397" i="42"/>
  <c r="O2398" i="42"/>
  <c r="O2399" i="42"/>
  <c r="O2400" i="42"/>
  <c r="O2401" i="42"/>
  <c r="O2402" i="42"/>
  <c r="O2403" i="42"/>
  <c r="O2404" i="42"/>
  <c r="O2405" i="42"/>
  <c r="O2406" i="42"/>
  <c r="O2407" i="42"/>
  <c r="O2408" i="42"/>
  <c r="O2409" i="42"/>
  <c r="O2410" i="42"/>
  <c r="O2411" i="42"/>
  <c r="O2412" i="42"/>
  <c r="O2413" i="42"/>
  <c r="O2414" i="42"/>
  <c r="O2415" i="42"/>
  <c r="O2416" i="42"/>
  <c r="O2417" i="42"/>
  <c r="O2418" i="42"/>
  <c r="O2419" i="42"/>
  <c r="O2420" i="42"/>
  <c r="O2421" i="42"/>
  <c r="O2422" i="42"/>
  <c r="O2423" i="42"/>
  <c r="O2424" i="42"/>
  <c r="O2425" i="42"/>
  <c r="O2426" i="42"/>
  <c r="O2427" i="42"/>
  <c r="O2428" i="42"/>
  <c r="O2429" i="42"/>
  <c r="O2430" i="42"/>
  <c r="O2431" i="42"/>
  <c r="O2432" i="42"/>
  <c r="O2433" i="42"/>
  <c r="O2434" i="42"/>
  <c r="O2435" i="42"/>
  <c r="O2436" i="42"/>
  <c r="O2437" i="42"/>
  <c r="O2438" i="42"/>
  <c r="O2439" i="42"/>
  <c r="O2440" i="42"/>
  <c r="O2441" i="42"/>
  <c r="O2442" i="42"/>
  <c r="O2443" i="42"/>
  <c r="O2444" i="42"/>
  <c r="O2445" i="42"/>
  <c r="O2446" i="42"/>
  <c r="O2447" i="42"/>
  <c r="O2448" i="42"/>
  <c r="O2449" i="42"/>
  <c r="O2450" i="42"/>
  <c r="O2451" i="42"/>
  <c r="O2452" i="42"/>
  <c r="O2453" i="42"/>
  <c r="O2454" i="42"/>
  <c r="O2455" i="42"/>
  <c r="O2456" i="42"/>
  <c r="O2457" i="42"/>
  <c r="O2458" i="42"/>
  <c r="O2459" i="42"/>
  <c r="O2460" i="42"/>
  <c r="O2461" i="42"/>
  <c r="O2462" i="42"/>
  <c r="O2463" i="42"/>
  <c r="O2464" i="42"/>
  <c r="O2465" i="42"/>
  <c r="O2466" i="42"/>
  <c r="O2467" i="42"/>
  <c r="O2468" i="42"/>
  <c r="O2469" i="42"/>
  <c r="O2470" i="42"/>
  <c r="O2471" i="42"/>
  <c r="O2472" i="42"/>
  <c r="O2473" i="42"/>
  <c r="O2474" i="42"/>
  <c r="O2475" i="42"/>
  <c r="O2476" i="42"/>
  <c r="O2477" i="42"/>
  <c r="O2478" i="42"/>
  <c r="O2479" i="42"/>
  <c r="O2480" i="42"/>
  <c r="O2481" i="42"/>
  <c r="O2482" i="42"/>
  <c r="O2483" i="42"/>
  <c r="O2484" i="42"/>
  <c r="O2485" i="42"/>
  <c r="O2486" i="42"/>
  <c r="O2487" i="42"/>
  <c r="O2488" i="42"/>
  <c r="O2489" i="42"/>
  <c r="O2490" i="42"/>
  <c r="O2491" i="42"/>
  <c r="O2492" i="42"/>
  <c r="O2493" i="42"/>
  <c r="O2494" i="42"/>
  <c r="O2495" i="42"/>
  <c r="O2496" i="42"/>
  <c r="O2497" i="42"/>
  <c r="O2498" i="42"/>
  <c r="O2499" i="42"/>
  <c r="O2500" i="42"/>
  <c r="O2501" i="42"/>
  <c r="O2502" i="42"/>
  <c r="O2503" i="42"/>
  <c r="O2504" i="42"/>
  <c r="O2505" i="42"/>
  <c r="O2506" i="42"/>
  <c r="O2507" i="42"/>
  <c r="O2508" i="42"/>
  <c r="O2509" i="42"/>
  <c r="O2510" i="42"/>
  <c r="O2511" i="42"/>
  <c r="O2512" i="42"/>
  <c r="O2513" i="42"/>
  <c r="O2514" i="42"/>
  <c r="O2515" i="42"/>
  <c r="O2516" i="42"/>
  <c r="O2517" i="42"/>
  <c r="O2518" i="42"/>
  <c r="O2519" i="42"/>
  <c r="O2520" i="42"/>
  <c r="O2521" i="42"/>
  <c r="O2522" i="42"/>
  <c r="O2523" i="42"/>
  <c r="O2524" i="42"/>
  <c r="O2525" i="42"/>
  <c r="O2526" i="42"/>
  <c r="O2527" i="42"/>
  <c r="O2528" i="42"/>
  <c r="O2529" i="42"/>
  <c r="O2530" i="42"/>
  <c r="O2531" i="42"/>
  <c r="O2532" i="42"/>
  <c r="O2533" i="42"/>
  <c r="O2534" i="42"/>
  <c r="O2535" i="42"/>
  <c r="O2536" i="42"/>
  <c r="O2537" i="42"/>
  <c r="O2538" i="42"/>
  <c r="O2539" i="42"/>
  <c r="O2540" i="42"/>
  <c r="O2541" i="42"/>
  <c r="O2542" i="42"/>
  <c r="O2543" i="42"/>
  <c r="O2544" i="42"/>
  <c r="O2545" i="42"/>
  <c r="O2546" i="42"/>
  <c r="O2547" i="42"/>
  <c r="O2548" i="42"/>
  <c r="O2549" i="42"/>
  <c r="O2550" i="42"/>
  <c r="O2551" i="42"/>
  <c r="O2552" i="42"/>
  <c r="O2553" i="42"/>
  <c r="O2554" i="42"/>
  <c r="O2555" i="42"/>
  <c r="O2556" i="42"/>
  <c r="O2557" i="42"/>
  <c r="O2558" i="42"/>
  <c r="O2559" i="42"/>
  <c r="O2560" i="42"/>
  <c r="O2561" i="42"/>
  <c r="O2562" i="42"/>
  <c r="O2563" i="42"/>
  <c r="O2564" i="42"/>
  <c r="O2565" i="42"/>
  <c r="O2566" i="42"/>
  <c r="O2567" i="42"/>
  <c r="O2568" i="42"/>
  <c r="O2569" i="42"/>
  <c r="O2570" i="42"/>
  <c r="O2571" i="42"/>
  <c r="O2572" i="42"/>
  <c r="O2573" i="42"/>
  <c r="O2574" i="42"/>
  <c r="O2575" i="42"/>
  <c r="O2576" i="42"/>
  <c r="O2577" i="42"/>
  <c r="O2578" i="42"/>
  <c r="O2579" i="42"/>
  <c r="O2580" i="42"/>
  <c r="O2581" i="42"/>
  <c r="O2582" i="42"/>
  <c r="O2583" i="42"/>
  <c r="O2584" i="42"/>
  <c r="O2585" i="42"/>
  <c r="O2586" i="42"/>
  <c r="O2587" i="42"/>
  <c r="O2588" i="42"/>
  <c r="O2589" i="42"/>
  <c r="O2590" i="42"/>
  <c r="O2591" i="42"/>
  <c r="O2592" i="42"/>
  <c r="O2593" i="42"/>
  <c r="O2594" i="42"/>
  <c r="O2595" i="42"/>
  <c r="O2596" i="42"/>
  <c r="O2597" i="42"/>
  <c r="O2598" i="42"/>
  <c r="O2599" i="42"/>
  <c r="O2600" i="42"/>
  <c r="O2601" i="42"/>
  <c r="O2602" i="42"/>
  <c r="O2603" i="42"/>
  <c r="O2604" i="42"/>
  <c r="O2605" i="42"/>
  <c r="O2606" i="42"/>
  <c r="O2607" i="42"/>
  <c r="O2608" i="42"/>
  <c r="O2609" i="42"/>
  <c r="O2610" i="42"/>
  <c r="O2611" i="42"/>
  <c r="O2612" i="42"/>
  <c r="O2613" i="42"/>
  <c r="O2614" i="42"/>
  <c r="O2615" i="42"/>
  <c r="O2616" i="42"/>
  <c r="O2617" i="42"/>
  <c r="O2618" i="42"/>
  <c r="O2619" i="42"/>
  <c r="O2620" i="42"/>
  <c r="O2621" i="42"/>
  <c r="O2622" i="42"/>
  <c r="O2623" i="42"/>
  <c r="O2624" i="42"/>
  <c r="O2625" i="42"/>
  <c r="O2626" i="42"/>
  <c r="O2627" i="42"/>
  <c r="O2628" i="42"/>
  <c r="O2629" i="42"/>
  <c r="O2630" i="42"/>
  <c r="O2631" i="42"/>
  <c r="O2632" i="42"/>
  <c r="O2633" i="42"/>
  <c r="O2634" i="42"/>
  <c r="O2635" i="42"/>
  <c r="O2636" i="42"/>
  <c r="O2637" i="42"/>
  <c r="O2638" i="42"/>
  <c r="O2639" i="42"/>
  <c r="O2640" i="42"/>
  <c r="O2641" i="42"/>
  <c r="O2642" i="42"/>
  <c r="O2643" i="42"/>
  <c r="O2644" i="42"/>
  <c r="O2645" i="42"/>
  <c r="O2646" i="42"/>
  <c r="O2647" i="42"/>
  <c r="O2648" i="42"/>
  <c r="O2649" i="42"/>
  <c r="O2650" i="42"/>
  <c r="O2651" i="42"/>
  <c r="O2652" i="42"/>
  <c r="O2653" i="42"/>
  <c r="O2654" i="42"/>
  <c r="O2655" i="42"/>
  <c r="O2656" i="42"/>
  <c r="O2657" i="42"/>
  <c r="O2658" i="42"/>
  <c r="O2659" i="42"/>
  <c r="O2660" i="42"/>
  <c r="O2661" i="42"/>
  <c r="O2662" i="42"/>
  <c r="O2663" i="42"/>
  <c r="O2664" i="42"/>
  <c r="O2665" i="42"/>
  <c r="O2666" i="42"/>
  <c r="O2667" i="42"/>
  <c r="O2668" i="42"/>
  <c r="O2669" i="42"/>
  <c r="O2670" i="42"/>
  <c r="O2671" i="42"/>
  <c r="O2672" i="42"/>
  <c r="O2673" i="42"/>
  <c r="O2674" i="42"/>
  <c r="O2675" i="42"/>
  <c r="O2676" i="42"/>
  <c r="O2677" i="42"/>
  <c r="O2678" i="42"/>
  <c r="O2679" i="42"/>
  <c r="O2680" i="42"/>
  <c r="O2681" i="42"/>
  <c r="O2682" i="42"/>
  <c r="O2683" i="42"/>
  <c r="O2684" i="42"/>
  <c r="O2685" i="42"/>
  <c r="O2686" i="42"/>
  <c r="O2687" i="42"/>
  <c r="O2688" i="42"/>
  <c r="O2689" i="42"/>
  <c r="O2690" i="42"/>
  <c r="O2691" i="42"/>
  <c r="O2692" i="42"/>
  <c r="O2693" i="42"/>
  <c r="O2694" i="42"/>
  <c r="O2695" i="42"/>
  <c r="O2696" i="42"/>
  <c r="O2697" i="42"/>
  <c r="O2698" i="42"/>
  <c r="O2699" i="42"/>
  <c r="O2700" i="42"/>
  <c r="O2701" i="42"/>
  <c r="O2702" i="42"/>
  <c r="O2703" i="42"/>
  <c r="O2704" i="42"/>
  <c r="O2705" i="42"/>
  <c r="O2706" i="42"/>
  <c r="O2707" i="42"/>
  <c r="O2708" i="42"/>
  <c r="O2709" i="42"/>
  <c r="O2710" i="42"/>
  <c r="O2711" i="42"/>
  <c r="O2712" i="42"/>
  <c r="O2713" i="42"/>
  <c r="O2714" i="42"/>
  <c r="O2715" i="42"/>
  <c r="O2716" i="42"/>
  <c r="O2717" i="42"/>
  <c r="O2718" i="42"/>
  <c r="O2719" i="42"/>
  <c r="O2720" i="42"/>
  <c r="O2721" i="42"/>
  <c r="O2722" i="42"/>
  <c r="O2723" i="42"/>
  <c r="O2724" i="42"/>
  <c r="O2725" i="42"/>
  <c r="O2726" i="42"/>
  <c r="O2727" i="42"/>
  <c r="O2728" i="42"/>
  <c r="O2729" i="42"/>
  <c r="O2730" i="42"/>
  <c r="O2731" i="42"/>
  <c r="O2732" i="42"/>
  <c r="O2733" i="42"/>
  <c r="O2734" i="42"/>
  <c r="O2735" i="42"/>
  <c r="O2736" i="42"/>
  <c r="O2737" i="42"/>
  <c r="O2738" i="42"/>
  <c r="O2739" i="42"/>
  <c r="O2740" i="42"/>
  <c r="O2741" i="42"/>
  <c r="O2742" i="42"/>
  <c r="O2743" i="42"/>
  <c r="O2744" i="42"/>
  <c r="O2745" i="42"/>
  <c r="O2746" i="42"/>
  <c r="O2747" i="42"/>
  <c r="O2748" i="42"/>
  <c r="O2749" i="42"/>
  <c r="O2750" i="42"/>
  <c r="O2751" i="42"/>
  <c r="O2752" i="42"/>
  <c r="O2753" i="42"/>
  <c r="O2754" i="42"/>
  <c r="O2755" i="42"/>
  <c r="O2756" i="42"/>
  <c r="O2757" i="42"/>
  <c r="O2758" i="42"/>
  <c r="O2759" i="42"/>
  <c r="O2760" i="42"/>
  <c r="O2761" i="42"/>
  <c r="O2762" i="42"/>
  <c r="O2763" i="42"/>
  <c r="O2764" i="42"/>
  <c r="O2765" i="42"/>
  <c r="O2766" i="42"/>
  <c r="O2767" i="42"/>
  <c r="O2768" i="42"/>
  <c r="O2769" i="42"/>
  <c r="O2770" i="42"/>
  <c r="O2771" i="42"/>
  <c r="O2772" i="42"/>
  <c r="O2773" i="42"/>
  <c r="O2774" i="42"/>
  <c r="O2775" i="42"/>
  <c r="O2776" i="42"/>
  <c r="O2777" i="42"/>
  <c r="O2778" i="42"/>
  <c r="O2779" i="42"/>
  <c r="O2780" i="42"/>
  <c r="O2781" i="42"/>
  <c r="O2782" i="42"/>
  <c r="O2783" i="42"/>
  <c r="O2784" i="42"/>
  <c r="O2785" i="42"/>
  <c r="O2786" i="42"/>
  <c r="O2787" i="42"/>
  <c r="O2788" i="42"/>
  <c r="O2789" i="42"/>
  <c r="O2790" i="42"/>
  <c r="O2791" i="42"/>
  <c r="O2792" i="42"/>
  <c r="O2793" i="42"/>
  <c r="O2794" i="42"/>
  <c r="O2795" i="42"/>
  <c r="O2796" i="42"/>
  <c r="O2797" i="42"/>
  <c r="O2798" i="42"/>
  <c r="O2799" i="42"/>
  <c r="O2800" i="42"/>
  <c r="O2801" i="42"/>
  <c r="O2802" i="42"/>
  <c r="O2803" i="42"/>
  <c r="O2804" i="42"/>
  <c r="O2805" i="42"/>
  <c r="O2806" i="42"/>
  <c r="O2807" i="42"/>
  <c r="O2808" i="42"/>
  <c r="O2809" i="42"/>
  <c r="O2810" i="42"/>
  <c r="O2811" i="42"/>
  <c r="O2812" i="42"/>
  <c r="O2813" i="42"/>
  <c r="O2814" i="42"/>
  <c r="O2815" i="42"/>
  <c r="O2816" i="42"/>
  <c r="O2817" i="42"/>
  <c r="O2818" i="42"/>
  <c r="O2819" i="42"/>
  <c r="O2820" i="42"/>
  <c r="O2821" i="42"/>
  <c r="O2822" i="42"/>
  <c r="O2823" i="42"/>
  <c r="O2824" i="42"/>
  <c r="O2825" i="42"/>
  <c r="O2826" i="42"/>
  <c r="O2827" i="42"/>
  <c r="O2828" i="42"/>
  <c r="O2829" i="42"/>
  <c r="O2830" i="42"/>
  <c r="O2831" i="42"/>
  <c r="O2832" i="42"/>
  <c r="O2833" i="42"/>
  <c r="O2834" i="42"/>
  <c r="O2835" i="42"/>
  <c r="O2836" i="42"/>
  <c r="O2837" i="42"/>
  <c r="O2838" i="42"/>
  <c r="O2839" i="42"/>
  <c r="O2840" i="42"/>
  <c r="O2841" i="42"/>
  <c r="O2842" i="42"/>
  <c r="O2843" i="42"/>
  <c r="O2844" i="42"/>
  <c r="O2845" i="42"/>
  <c r="O2846" i="42"/>
  <c r="O2847" i="42"/>
  <c r="O2848" i="42"/>
  <c r="O2849" i="42"/>
  <c r="O2850" i="42"/>
  <c r="O2851" i="42"/>
  <c r="O2852" i="42"/>
  <c r="O2853" i="42"/>
  <c r="O2854" i="42"/>
  <c r="O2855" i="42"/>
  <c r="O2856" i="42"/>
  <c r="O2857" i="42"/>
  <c r="O2858" i="42"/>
  <c r="O2859" i="42"/>
  <c r="O2860" i="42"/>
  <c r="O2861" i="42"/>
  <c r="O2862" i="42"/>
  <c r="O2863" i="42"/>
  <c r="O2864" i="42"/>
  <c r="O2865" i="42"/>
  <c r="O2866" i="42"/>
  <c r="O2867" i="42"/>
  <c r="O2868" i="42"/>
  <c r="O2869" i="42"/>
  <c r="O2870" i="42"/>
  <c r="O2871" i="42"/>
  <c r="O2872" i="42"/>
  <c r="O2873" i="42"/>
  <c r="O2874" i="42"/>
  <c r="O2875" i="42"/>
  <c r="O2876" i="42"/>
  <c r="O2877" i="42"/>
  <c r="O2878" i="42"/>
  <c r="O2879" i="42"/>
  <c r="O2880" i="42"/>
  <c r="O2881" i="42"/>
  <c r="O2882" i="42"/>
  <c r="O2883" i="42"/>
  <c r="O2884" i="42"/>
  <c r="O2885" i="42"/>
  <c r="O2886" i="42"/>
  <c r="O2887" i="42"/>
  <c r="O2888" i="42"/>
  <c r="O2889" i="42"/>
  <c r="O2890" i="42"/>
  <c r="O2891" i="42"/>
  <c r="O2892" i="42"/>
  <c r="O2893" i="42"/>
  <c r="O2894" i="42"/>
  <c r="O2895" i="42"/>
  <c r="O2896" i="42"/>
  <c r="O2897" i="42"/>
  <c r="O2898" i="42"/>
  <c r="O2899" i="42"/>
  <c r="O2900" i="42"/>
  <c r="O2901" i="42"/>
  <c r="O2902" i="42"/>
  <c r="O2903" i="42"/>
  <c r="O2904" i="42"/>
  <c r="O2905" i="42"/>
  <c r="O2906" i="42"/>
  <c r="O2907" i="42"/>
  <c r="O2908" i="42"/>
  <c r="O2909" i="42"/>
  <c r="O2910" i="42"/>
  <c r="O2911" i="42"/>
  <c r="O2912" i="42"/>
  <c r="O2913" i="42"/>
  <c r="O2914" i="42"/>
  <c r="O2915" i="42"/>
  <c r="O2916" i="42"/>
  <c r="O2917" i="42"/>
  <c r="O2918" i="42"/>
  <c r="O2919" i="42"/>
  <c r="O2920" i="42"/>
  <c r="O2921" i="42"/>
  <c r="O2922" i="42"/>
  <c r="O2923" i="42"/>
  <c r="O2924" i="42"/>
  <c r="O2925" i="42"/>
  <c r="O2926" i="42"/>
  <c r="O2927" i="42"/>
  <c r="O2928" i="42"/>
  <c r="O2929" i="42"/>
  <c r="O2930" i="42"/>
  <c r="O2931" i="42"/>
  <c r="O2932" i="42"/>
  <c r="O2933" i="42"/>
  <c r="O2934" i="42"/>
  <c r="O2935" i="42"/>
  <c r="O2936" i="42"/>
  <c r="O2937" i="42"/>
  <c r="O2938" i="42"/>
  <c r="O2939" i="42"/>
  <c r="O2940" i="42"/>
  <c r="O2941" i="42"/>
  <c r="O2942" i="42"/>
  <c r="O2943" i="42"/>
  <c r="O2944" i="42"/>
  <c r="O2945" i="42"/>
  <c r="O2946" i="42"/>
  <c r="O2947" i="42"/>
  <c r="O2948" i="42"/>
  <c r="O2949" i="42"/>
  <c r="O2950" i="42"/>
  <c r="O2951" i="42"/>
  <c r="O2952" i="42"/>
  <c r="O2953" i="42"/>
  <c r="O2954" i="42"/>
  <c r="O2955" i="42"/>
  <c r="O2956" i="42"/>
  <c r="O2957" i="42"/>
  <c r="O2958" i="42"/>
  <c r="O2959" i="42"/>
  <c r="O2960" i="42"/>
  <c r="O2961" i="42"/>
  <c r="O2962" i="42"/>
  <c r="O2963" i="42"/>
  <c r="O2964" i="42"/>
  <c r="O2965" i="42"/>
  <c r="O2966" i="42"/>
  <c r="O2967" i="42"/>
  <c r="O2968" i="42"/>
  <c r="O2969" i="42"/>
  <c r="O2970" i="42"/>
  <c r="O2971" i="42"/>
  <c r="O2972" i="42"/>
  <c r="O2973" i="42"/>
  <c r="O2974" i="42"/>
  <c r="O2975" i="42"/>
  <c r="O2976" i="42"/>
  <c r="O2977" i="42"/>
  <c r="O2978" i="42"/>
  <c r="O2979" i="42"/>
  <c r="O2980" i="42"/>
  <c r="O2981" i="42"/>
  <c r="O2982" i="42"/>
  <c r="O2983" i="42"/>
  <c r="O2984" i="42"/>
  <c r="O2985" i="42"/>
  <c r="O2986" i="42"/>
  <c r="O2987" i="42"/>
  <c r="O2988" i="42"/>
  <c r="O2989" i="42"/>
  <c r="O2990" i="42"/>
  <c r="O2991" i="42"/>
  <c r="O2992" i="42"/>
  <c r="O2993" i="42"/>
  <c r="O2994" i="42"/>
  <c r="O2995" i="42"/>
  <c r="O2996" i="42"/>
  <c r="O2997" i="42"/>
  <c r="O2998" i="42"/>
  <c r="O2999" i="42"/>
  <c r="O3000" i="42"/>
  <c r="O3001" i="42"/>
  <c r="O3002" i="42"/>
  <c r="O3003" i="42"/>
  <c r="O3004" i="42"/>
  <c r="O3005" i="42"/>
  <c r="O3006" i="42"/>
  <c r="O3007" i="42"/>
  <c r="O3008" i="42"/>
  <c r="O3009" i="42"/>
  <c r="O3010" i="42"/>
  <c r="O3011" i="42"/>
  <c r="O3012" i="42"/>
  <c r="O3013" i="42"/>
  <c r="O3014" i="42"/>
  <c r="O3015" i="42"/>
  <c r="O3016" i="42"/>
  <c r="O3017" i="42"/>
  <c r="O3018" i="42"/>
  <c r="O3019" i="42"/>
  <c r="O3020" i="42"/>
  <c r="O3021" i="42"/>
  <c r="O3022" i="42"/>
  <c r="O3023" i="42"/>
  <c r="O3024" i="42"/>
  <c r="O3025" i="42"/>
  <c r="O3026" i="42"/>
  <c r="O3027" i="42"/>
  <c r="O3028" i="42"/>
  <c r="O3029" i="42"/>
  <c r="O3030" i="42"/>
  <c r="O3031" i="42"/>
  <c r="O3032" i="42"/>
  <c r="O3033" i="42"/>
  <c r="O3034" i="42"/>
  <c r="O3035" i="42"/>
  <c r="O3036" i="42"/>
  <c r="O3037" i="42"/>
  <c r="O3038" i="42"/>
  <c r="O3039" i="42"/>
  <c r="O3040" i="42"/>
  <c r="O3041" i="42"/>
  <c r="O3042" i="42"/>
  <c r="O3043" i="42"/>
  <c r="O3044" i="42"/>
  <c r="O3045" i="42"/>
  <c r="O3046" i="42"/>
  <c r="O3047" i="42"/>
  <c r="O3048" i="42"/>
  <c r="O3049" i="42"/>
  <c r="O3050" i="42"/>
  <c r="O3051" i="42"/>
  <c r="O3052" i="42"/>
  <c r="O3053" i="42"/>
  <c r="O3054" i="42"/>
  <c r="O3055" i="42"/>
  <c r="O3056" i="42"/>
  <c r="O3057" i="42"/>
  <c r="O3058" i="42"/>
  <c r="O3059" i="42"/>
  <c r="O3060" i="42"/>
  <c r="O3061" i="42"/>
  <c r="O3062" i="42"/>
  <c r="O3063" i="42"/>
  <c r="O3064" i="42"/>
  <c r="O3065" i="42"/>
  <c r="O3066" i="42"/>
  <c r="O3067" i="42"/>
  <c r="O3068" i="42"/>
  <c r="O3069" i="42"/>
  <c r="O3070" i="42"/>
  <c r="O3071" i="42"/>
  <c r="O3072" i="42"/>
  <c r="O3073" i="42"/>
  <c r="O3074" i="42"/>
  <c r="O3075" i="42"/>
  <c r="O3076" i="42"/>
  <c r="O3077" i="42"/>
  <c r="O3078" i="42"/>
  <c r="O3079" i="42"/>
  <c r="O3080" i="42"/>
  <c r="O3081" i="42"/>
  <c r="O3082" i="42"/>
  <c r="O3083" i="42"/>
  <c r="O3084" i="42"/>
  <c r="O3085" i="42"/>
  <c r="O3086" i="42"/>
  <c r="O3087" i="42"/>
  <c r="O3088" i="42"/>
  <c r="O3089" i="42"/>
  <c r="O3090" i="42"/>
  <c r="O3091" i="42"/>
  <c r="O3092" i="42"/>
  <c r="O3093" i="42"/>
  <c r="O3094" i="42"/>
  <c r="O3095" i="42"/>
  <c r="O3096" i="42"/>
  <c r="O3097" i="42"/>
  <c r="O3098" i="42"/>
  <c r="O3099" i="42"/>
  <c r="O3100" i="42"/>
  <c r="O3101" i="42"/>
  <c r="O3102" i="42"/>
  <c r="O3103" i="42"/>
  <c r="O3104" i="42"/>
  <c r="O3105" i="42"/>
  <c r="O3106" i="42"/>
  <c r="O3107" i="42"/>
  <c r="O3108" i="42"/>
  <c r="O3109" i="42"/>
  <c r="O3110" i="42"/>
  <c r="O3111" i="42"/>
  <c r="O3112" i="42"/>
  <c r="O3113" i="42"/>
  <c r="O3114" i="42"/>
  <c r="O3115" i="42"/>
  <c r="O3116" i="42"/>
  <c r="O3117" i="42"/>
  <c r="O3118" i="42"/>
  <c r="O3119" i="42"/>
  <c r="O3120" i="42"/>
  <c r="O3121" i="42"/>
  <c r="O3122" i="42"/>
  <c r="O3123" i="42"/>
  <c r="O3124" i="42"/>
  <c r="O3125" i="42"/>
  <c r="O3126" i="42"/>
  <c r="O3127" i="42"/>
  <c r="O3128" i="42"/>
  <c r="O3129" i="42"/>
  <c r="O3130" i="42"/>
  <c r="O3131" i="42"/>
  <c r="O3132" i="42"/>
  <c r="O3133" i="42"/>
  <c r="O3134" i="42"/>
  <c r="O3135" i="42"/>
  <c r="O3136" i="42"/>
  <c r="O3137" i="42"/>
  <c r="O3138" i="42"/>
  <c r="O3139" i="42"/>
  <c r="O3140" i="42"/>
  <c r="O3141" i="42"/>
  <c r="O3142" i="42"/>
  <c r="O3143" i="42"/>
  <c r="O3144" i="42"/>
  <c r="O3145" i="42"/>
  <c r="O3146" i="42"/>
  <c r="O3147" i="42"/>
  <c r="O3148" i="42"/>
  <c r="O3149" i="42"/>
  <c r="O3150" i="42"/>
  <c r="O3151" i="42"/>
  <c r="O3152" i="42"/>
  <c r="O3153" i="42"/>
  <c r="O3154" i="42"/>
  <c r="O3155" i="42"/>
  <c r="O3156" i="42"/>
  <c r="O3157" i="42"/>
  <c r="O3158" i="42"/>
  <c r="O3159" i="42"/>
  <c r="O3160" i="42"/>
  <c r="O3161" i="42"/>
  <c r="O3162" i="42"/>
  <c r="O3163" i="42"/>
  <c r="O3164" i="42"/>
  <c r="O3165" i="42"/>
  <c r="O3166" i="42"/>
  <c r="O3167" i="42"/>
  <c r="O3168" i="42"/>
  <c r="O3169" i="42"/>
  <c r="O3170" i="42"/>
  <c r="O3171" i="42"/>
  <c r="O3172" i="42"/>
  <c r="O3173" i="42"/>
  <c r="O3174" i="42"/>
  <c r="O3175" i="42"/>
  <c r="O3176" i="42"/>
  <c r="O3177" i="42"/>
  <c r="O3178" i="42"/>
  <c r="O3179" i="42"/>
  <c r="O3180" i="42"/>
  <c r="O3181" i="42"/>
  <c r="O3182" i="42"/>
  <c r="O3183" i="42"/>
  <c r="O3184" i="42"/>
  <c r="O3185" i="42"/>
  <c r="O3186" i="42"/>
  <c r="O3187" i="42"/>
  <c r="O3188" i="42"/>
  <c r="O3189" i="42"/>
  <c r="O3190" i="42"/>
  <c r="O3191" i="42"/>
  <c r="O3192" i="42"/>
  <c r="O3193" i="42"/>
  <c r="O3194" i="42"/>
  <c r="O3195" i="42"/>
  <c r="O3196" i="42"/>
  <c r="O3197" i="42"/>
  <c r="O3198" i="42"/>
  <c r="O3199" i="42"/>
  <c r="O3200" i="42"/>
  <c r="O3201" i="42"/>
  <c r="O3202" i="42"/>
  <c r="O3203" i="42"/>
  <c r="O3204" i="42"/>
  <c r="O3205" i="42"/>
  <c r="O3206" i="42"/>
  <c r="O3207" i="42"/>
  <c r="O3208" i="42"/>
  <c r="O3209" i="42"/>
  <c r="O3210" i="42"/>
  <c r="O3211" i="42"/>
  <c r="O3212" i="42"/>
  <c r="O3213" i="42"/>
  <c r="O3214" i="42"/>
  <c r="O3215" i="42"/>
  <c r="O3216" i="42"/>
  <c r="O3217" i="42"/>
  <c r="O3218" i="42"/>
  <c r="O3219" i="42"/>
  <c r="O3220" i="42"/>
  <c r="O3221" i="42"/>
  <c r="O3222" i="42"/>
  <c r="O3223" i="42"/>
  <c r="O3224" i="42"/>
  <c r="O3225" i="42"/>
  <c r="O3226" i="42"/>
  <c r="O3227" i="42"/>
  <c r="O3228" i="42"/>
  <c r="O3229" i="42"/>
  <c r="O3230" i="42"/>
  <c r="O3231" i="42"/>
  <c r="O3232" i="42"/>
  <c r="O3233" i="42"/>
  <c r="O3234" i="42"/>
  <c r="O3235" i="42"/>
  <c r="O3236" i="42"/>
  <c r="O3237" i="42"/>
  <c r="O3238" i="42"/>
  <c r="O3239" i="42"/>
  <c r="O3240" i="42"/>
  <c r="O3241" i="42"/>
  <c r="O3242" i="42"/>
  <c r="O3243" i="42"/>
  <c r="O3244" i="42"/>
  <c r="O3245" i="42"/>
  <c r="O3246" i="42"/>
  <c r="O3247" i="42"/>
  <c r="O3248" i="42"/>
  <c r="O3249" i="42"/>
  <c r="O3250" i="42"/>
  <c r="O3251" i="42"/>
  <c r="O3252" i="42"/>
  <c r="O3253" i="42"/>
  <c r="O3254" i="42"/>
  <c r="O3255" i="42"/>
  <c r="O3256" i="42"/>
  <c r="O3257" i="42"/>
  <c r="O3258" i="42"/>
  <c r="O3259" i="42"/>
  <c r="O3260" i="42"/>
  <c r="O3261" i="42"/>
  <c r="O3262" i="42"/>
  <c r="O3263" i="42"/>
  <c r="O3264" i="42"/>
  <c r="O3265" i="42"/>
  <c r="O3266" i="42"/>
  <c r="O3267" i="42"/>
  <c r="O3268" i="42"/>
  <c r="O3269" i="42"/>
  <c r="O3270" i="42"/>
  <c r="O3271" i="42"/>
  <c r="O3272" i="42"/>
  <c r="O3273" i="42"/>
  <c r="O3274" i="42"/>
  <c r="O3275" i="42"/>
  <c r="O3276" i="42"/>
  <c r="O3277" i="42"/>
  <c r="O3278" i="42"/>
  <c r="O3279" i="42"/>
  <c r="O3280" i="42"/>
  <c r="O3281" i="42"/>
  <c r="O3282" i="42"/>
  <c r="O3283" i="42"/>
  <c r="O3284" i="42"/>
  <c r="O3285" i="42"/>
  <c r="O3286" i="42"/>
  <c r="O3287" i="42"/>
  <c r="O3288" i="42"/>
  <c r="O3289" i="42"/>
  <c r="O3290" i="42"/>
  <c r="O3291" i="42"/>
  <c r="O3292" i="42"/>
  <c r="O3293" i="42"/>
  <c r="O3294" i="42"/>
  <c r="O3295" i="42"/>
  <c r="O3296" i="42"/>
  <c r="O3297" i="42"/>
  <c r="O3298" i="42"/>
  <c r="O3299" i="42"/>
  <c r="O3300" i="42"/>
  <c r="O3301" i="42"/>
  <c r="O3302" i="42"/>
  <c r="O3303" i="42"/>
  <c r="O3304" i="42"/>
  <c r="O3305" i="42"/>
  <c r="O3306" i="42"/>
  <c r="O3307" i="42"/>
  <c r="O3308" i="42"/>
  <c r="O3309" i="42"/>
  <c r="O3310" i="42"/>
  <c r="O3311" i="42"/>
  <c r="O3312" i="42"/>
  <c r="O3313" i="42"/>
  <c r="O3314" i="42"/>
  <c r="O3315" i="42"/>
  <c r="O3316" i="42"/>
  <c r="O2" i="42"/>
  <c r="J3" i="36"/>
  <c r="J4" i="36"/>
  <c r="J5" i="36"/>
  <c r="J6" i="36"/>
  <c r="J7" i="36"/>
  <c r="J8" i="36"/>
  <c r="J9" i="36"/>
  <c r="J10" i="36"/>
  <c r="J11" i="36"/>
  <c r="J12" i="36"/>
  <c r="J13" i="36"/>
  <c r="J14" i="36"/>
  <c r="J15" i="36"/>
  <c r="J16" i="36"/>
  <c r="J17" i="36"/>
  <c r="J18" i="36"/>
  <c r="J19" i="36"/>
  <c r="J20" i="36"/>
  <c r="J21" i="36"/>
  <c r="J22" i="36"/>
  <c r="J23" i="36"/>
  <c r="J24" i="36"/>
  <c r="J25" i="36"/>
  <c r="J26" i="36"/>
  <c r="J27" i="36"/>
  <c r="J28" i="36"/>
  <c r="J29" i="36"/>
  <c r="J30" i="36"/>
  <c r="J31" i="36"/>
  <c r="J32" i="36"/>
  <c r="J33" i="36"/>
  <c r="J34" i="36"/>
  <c r="J35" i="36"/>
  <c r="J36" i="36"/>
  <c r="J37" i="36"/>
  <c r="J38" i="36"/>
  <c r="J39" i="36"/>
  <c r="J40" i="36"/>
  <c r="J41" i="36"/>
  <c r="J42" i="36"/>
  <c r="J43" i="36"/>
  <c r="J44" i="36"/>
  <c r="J45" i="36"/>
  <c r="J46" i="36"/>
  <c r="J47" i="36"/>
  <c r="J48" i="36"/>
  <c r="J49" i="36"/>
  <c r="J50" i="36"/>
  <c r="J51" i="36"/>
  <c r="J52" i="36"/>
  <c r="J53" i="36"/>
  <c r="J54" i="36"/>
  <c r="J55" i="36"/>
  <c r="J56" i="36"/>
  <c r="J57" i="36"/>
  <c r="J58" i="36"/>
  <c r="J59" i="36"/>
  <c r="J60" i="36"/>
  <c r="J61" i="36"/>
  <c r="J62" i="36"/>
  <c r="J63" i="36"/>
  <c r="J64" i="36"/>
  <c r="J65" i="36"/>
  <c r="J66" i="36"/>
  <c r="J2" i="36"/>
  <c r="I3" i="36"/>
  <c r="I4" i="36"/>
  <c r="I5" i="36"/>
  <c r="I6" i="36"/>
  <c r="I7" i="36"/>
  <c r="I8" i="36"/>
  <c r="I9" i="36"/>
  <c r="I10" i="36"/>
  <c r="I11" i="36"/>
  <c r="I12" i="36"/>
  <c r="I13" i="36"/>
  <c r="I14" i="36"/>
  <c r="I15" i="36"/>
  <c r="I16" i="36"/>
  <c r="I17" i="36"/>
  <c r="I18" i="36"/>
  <c r="I19" i="36"/>
  <c r="I20" i="36"/>
  <c r="I21" i="36"/>
  <c r="I22" i="36"/>
  <c r="I23" i="36"/>
  <c r="I24" i="36"/>
  <c r="I25" i="36"/>
  <c r="I26" i="36"/>
  <c r="I27" i="36"/>
  <c r="I28" i="36"/>
  <c r="I29" i="36"/>
  <c r="I36" i="36"/>
  <c r="I39" i="36"/>
  <c r="I40" i="36"/>
  <c r="I41" i="36"/>
  <c r="I42" i="36"/>
  <c r="I43" i="36"/>
  <c r="I44" i="36"/>
  <c r="I45" i="36"/>
  <c r="I46" i="36"/>
  <c r="I47" i="36"/>
  <c r="I48" i="36"/>
  <c r="I49" i="36"/>
  <c r="I50" i="36"/>
  <c r="I51" i="36"/>
  <c r="I52" i="36"/>
  <c r="I53" i="36"/>
  <c r="I54" i="36"/>
  <c r="I55" i="36"/>
  <c r="I56" i="36"/>
  <c r="I57" i="36"/>
  <c r="I58" i="36"/>
  <c r="I59" i="36"/>
  <c r="I60" i="36"/>
  <c r="I61" i="36"/>
  <c r="I62" i="36"/>
  <c r="I63" i="36"/>
  <c r="I64" i="36"/>
  <c r="I65" i="36"/>
  <c r="I66" i="36"/>
  <c r="I2" i="36"/>
  <c r="E3316" i="43"/>
  <c r="F3316" i="43" s="1"/>
  <c r="H3316" i="43" s="1"/>
  <c r="F3315" i="43"/>
  <c r="H3315" i="43" s="1"/>
  <c r="E3315" i="43"/>
  <c r="F3314" i="43"/>
  <c r="H3314" i="43" s="1"/>
  <c r="E3314" i="43"/>
  <c r="E3313" i="43"/>
  <c r="F3313" i="43" s="1"/>
  <c r="H3313" i="43" s="1"/>
  <c r="E3312" i="43"/>
  <c r="F3312" i="43" s="1"/>
  <c r="H3312" i="43" s="1"/>
  <c r="H3311" i="43"/>
  <c r="F3311" i="43"/>
  <c r="E3311" i="43"/>
  <c r="H3310" i="43"/>
  <c r="F3310" i="43"/>
  <c r="E3310" i="43"/>
  <c r="E3309" i="43"/>
  <c r="F3309" i="43" s="1"/>
  <c r="H3309" i="43" s="1"/>
  <c r="E3308" i="43"/>
  <c r="F3308" i="43" s="1"/>
  <c r="H3308" i="43" s="1"/>
  <c r="H3307" i="43"/>
  <c r="F3307" i="43"/>
  <c r="E3307" i="43"/>
  <c r="H3306" i="43"/>
  <c r="F3306" i="43"/>
  <c r="E3306" i="43"/>
  <c r="F3305" i="43"/>
  <c r="H3305" i="43" s="1"/>
  <c r="E3305" i="43"/>
  <c r="E3304" i="43"/>
  <c r="F3304" i="43" s="1"/>
  <c r="H3304" i="43" s="1"/>
  <c r="H3303" i="43"/>
  <c r="F3303" i="43"/>
  <c r="E3303" i="43"/>
  <c r="F3302" i="43"/>
  <c r="H3302" i="43" s="1"/>
  <c r="E3302" i="43"/>
  <c r="F3301" i="43"/>
  <c r="H3301" i="43" s="1"/>
  <c r="E3301" i="43"/>
  <c r="E3300" i="43"/>
  <c r="F3300" i="43" s="1"/>
  <c r="H3300" i="43" s="1"/>
  <c r="H3299" i="43"/>
  <c r="F3299" i="43"/>
  <c r="E3299" i="43"/>
  <c r="F3298" i="43"/>
  <c r="H3298" i="43" s="1"/>
  <c r="E3298" i="43"/>
  <c r="E3297" i="43"/>
  <c r="F3297" i="43" s="1"/>
  <c r="H3297" i="43" s="1"/>
  <c r="E3296" i="43"/>
  <c r="F3296" i="43" s="1"/>
  <c r="H3296" i="43" s="1"/>
  <c r="H3295" i="43"/>
  <c r="F3295" i="43"/>
  <c r="E3295" i="43"/>
  <c r="H3294" i="43"/>
  <c r="F3294" i="43"/>
  <c r="E3294" i="43"/>
  <c r="E3293" i="43"/>
  <c r="F3293" i="43" s="1"/>
  <c r="H3293" i="43" s="1"/>
  <c r="E3292" i="43"/>
  <c r="F3292" i="43" s="1"/>
  <c r="H3292" i="43" s="1"/>
  <c r="H3291" i="43"/>
  <c r="F3291" i="43"/>
  <c r="E3291" i="43"/>
  <c r="H3290" i="43"/>
  <c r="F3290" i="43"/>
  <c r="E3290" i="43"/>
  <c r="F3289" i="43"/>
  <c r="H3289" i="43" s="1"/>
  <c r="E3289" i="43"/>
  <c r="E3288" i="43"/>
  <c r="F3288" i="43" s="1"/>
  <c r="H3288" i="43" s="1"/>
  <c r="H3287" i="43"/>
  <c r="F3287" i="43"/>
  <c r="E3287" i="43"/>
  <c r="F3286" i="43"/>
  <c r="H3286" i="43" s="1"/>
  <c r="E3286" i="43"/>
  <c r="E3285" i="43"/>
  <c r="F3285" i="43" s="1"/>
  <c r="H3285" i="43" s="1"/>
  <c r="H3284" i="43"/>
  <c r="E3284" i="43"/>
  <c r="F3284" i="43" s="1"/>
  <c r="F3283" i="43"/>
  <c r="H3283" i="43" s="1"/>
  <c r="E3283" i="43"/>
  <c r="E3282" i="43"/>
  <c r="F3282" i="43" s="1"/>
  <c r="H3282" i="43" s="1"/>
  <c r="F3281" i="43"/>
  <c r="H3281" i="43" s="1"/>
  <c r="E3281" i="43"/>
  <c r="E3280" i="43"/>
  <c r="F3280" i="43" s="1"/>
  <c r="H3280" i="43" s="1"/>
  <c r="H3279" i="43"/>
  <c r="F3279" i="43"/>
  <c r="E3279" i="43"/>
  <c r="F3278" i="43"/>
  <c r="H3278" i="43" s="1"/>
  <c r="E3278" i="43"/>
  <c r="E3277" i="43"/>
  <c r="F3277" i="43" s="1"/>
  <c r="H3277" i="43" s="1"/>
  <c r="H3276" i="43"/>
  <c r="E3276" i="43"/>
  <c r="F3276" i="43" s="1"/>
  <c r="F3275" i="43"/>
  <c r="H3275" i="43" s="1"/>
  <c r="E3275" i="43"/>
  <c r="E3274" i="43"/>
  <c r="F3274" i="43" s="1"/>
  <c r="H3274" i="43" s="1"/>
  <c r="F3273" i="43"/>
  <c r="H3273" i="43" s="1"/>
  <c r="E3273" i="43"/>
  <c r="E3272" i="43"/>
  <c r="F3272" i="43" s="1"/>
  <c r="H3272" i="43" s="1"/>
  <c r="H3271" i="43"/>
  <c r="F3271" i="43"/>
  <c r="E3271" i="43"/>
  <c r="F3270" i="43"/>
  <c r="H3270" i="43" s="1"/>
  <c r="E3270" i="43"/>
  <c r="E3269" i="43"/>
  <c r="F3269" i="43" s="1"/>
  <c r="H3269" i="43" s="1"/>
  <c r="H3268" i="43"/>
  <c r="E3268" i="43"/>
  <c r="F3268" i="43" s="1"/>
  <c r="F3267" i="43"/>
  <c r="H3267" i="43" s="1"/>
  <c r="E3267" i="43"/>
  <c r="E3266" i="43"/>
  <c r="F3266" i="43" s="1"/>
  <c r="H3266" i="43" s="1"/>
  <c r="F3265" i="43"/>
  <c r="H3265" i="43" s="1"/>
  <c r="E3265" i="43"/>
  <c r="E3264" i="43"/>
  <c r="F3264" i="43" s="1"/>
  <c r="H3264" i="43" s="1"/>
  <c r="H3263" i="43"/>
  <c r="F3263" i="43"/>
  <c r="E3263" i="43"/>
  <c r="F3262" i="43"/>
  <c r="H3262" i="43" s="1"/>
  <c r="E3262" i="43"/>
  <c r="E3261" i="43"/>
  <c r="F3261" i="43" s="1"/>
  <c r="H3261" i="43" s="1"/>
  <c r="H3260" i="43"/>
  <c r="E3260" i="43"/>
  <c r="F3260" i="43" s="1"/>
  <c r="F3259" i="43"/>
  <c r="H3259" i="43" s="1"/>
  <c r="E3259" i="43"/>
  <c r="E3258" i="43"/>
  <c r="F3258" i="43" s="1"/>
  <c r="H3258" i="43" s="1"/>
  <c r="F3257" i="43"/>
  <c r="H3257" i="43" s="1"/>
  <c r="E3257" i="43"/>
  <c r="E3256" i="43"/>
  <c r="F3256" i="43" s="1"/>
  <c r="H3256" i="43" s="1"/>
  <c r="H3255" i="43"/>
  <c r="F3255" i="43"/>
  <c r="E3255" i="43"/>
  <c r="F3254" i="43"/>
  <c r="H3254" i="43" s="1"/>
  <c r="E3254" i="43"/>
  <c r="E3253" i="43"/>
  <c r="F3253" i="43" s="1"/>
  <c r="H3253" i="43" s="1"/>
  <c r="H3252" i="43"/>
  <c r="E3252" i="43"/>
  <c r="F3252" i="43" s="1"/>
  <c r="F3251" i="43"/>
  <c r="H3251" i="43" s="1"/>
  <c r="E3251" i="43"/>
  <c r="E3250" i="43"/>
  <c r="F3250" i="43" s="1"/>
  <c r="H3250" i="43" s="1"/>
  <c r="F3249" i="43"/>
  <c r="H3249" i="43" s="1"/>
  <c r="E3249" i="43"/>
  <c r="E3248" i="43"/>
  <c r="F3248" i="43" s="1"/>
  <c r="H3248" i="43" s="1"/>
  <c r="H3247" i="43"/>
  <c r="F3247" i="43"/>
  <c r="E3247" i="43"/>
  <c r="F3246" i="43"/>
  <c r="H3246" i="43" s="1"/>
  <c r="E3246" i="43"/>
  <c r="E3245" i="43"/>
  <c r="F3245" i="43" s="1"/>
  <c r="H3245" i="43" s="1"/>
  <c r="H3244" i="43"/>
  <c r="E3244" i="43"/>
  <c r="F3244" i="43" s="1"/>
  <c r="F3243" i="43"/>
  <c r="H3243" i="43" s="1"/>
  <c r="E3243" i="43"/>
  <c r="E3242" i="43"/>
  <c r="F3242" i="43" s="1"/>
  <c r="H3242" i="43" s="1"/>
  <c r="F3241" i="43"/>
  <c r="H3241" i="43" s="1"/>
  <c r="E3241" i="43"/>
  <c r="E3240" i="43"/>
  <c r="F3240" i="43" s="1"/>
  <c r="H3240" i="43" s="1"/>
  <c r="H3239" i="43"/>
  <c r="F3239" i="43"/>
  <c r="E3239" i="43"/>
  <c r="H3238" i="43"/>
  <c r="F3238" i="43"/>
  <c r="E3238" i="43"/>
  <c r="E3237" i="43"/>
  <c r="F3237" i="43" s="1"/>
  <c r="H3237" i="43" s="1"/>
  <c r="H3236" i="43"/>
  <c r="E3236" i="43"/>
  <c r="F3236" i="43" s="1"/>
  <c r="F3235" i="43"/>
  <c r="H3235" i="43" s="1"/>
  <c r="E3235" i="43"/>
  <c r="E3234" i="43"/>
  <c r="F3234" i="43" s="1"/>
  <c r="H3234" i="43" s="1"/>
  <c r="F3233" i="43"/>
  <c r="H3233" i="43" s="1"/>
  <c r="E3233" i="43"/>
  <c r="E3232" i="43"/>
  <c r="F3232" i="43" s="1"/>
  <c r="H3232" i="43" s="1"/>
  <c r="H3231" i="43"/>
  <c r="F3231" i="43"/>
  <c r="E3231" i="43"/>
  <c r="H3230" i="43"/>
  <c r="F3230" i="43"/>
  <c r="E3230" i="43"/>
  <c r="E3229" i="43"/>
  <c r="F3229" i="43" s="1"/>
  <c r="H3229" i="43" s="1"/>
  <c r="H3228" i="43"/>
  <c r="E3228" i="43"/>
  <c r="F3228" i="43" s="1"/>
  <c r="F3227" i="43"/>
  <c r="H3227" i="43" s="1"/>
  <c r="E3227" i="43"/>
  <c r="E3226" i="43"/>
  <c r="F3226" i="43" s="1"/>
  <c r="H3226" i="43" s="1"/>
  <c r="F3225" i="43"/>
  <c r="H3225" i="43" s="1"/>
  <c r="E3225" i="43"/>
  <c r="E3224" i="43"/>
  <c r="F3224" i="43" s="1"/>
  <c r="H3224" i="43" s="1"/>
  <c r="H3223" i="43"/>
  <c r="F3223" i="43"/>
  <c r="E3223" i="43"/>
  <c r="H3222" i="43"/>
  <c r="F3222" i="43"/>
  <c r="E3222" i="43"/>
  <c r="E3221" i="43"/>
  <c r="F3221" i="43" s="1"/>
  <c r="H3221" i="43" s="1"/>
  <c r="H3220" i="43"/>
  <c r="E3220" i="43"/>
  <c r="F3220" i="43" s="1"/>
  <c r="F3219" i="43"/>
  <c r="H3219" i="43" s="1"/>
  <c r="E3219" i="43"/>
  <c r="E3218" i="43"/>
  <c r="F3218" i="43" s="1"/>
  <c r="H3218" i="43" s="1"/>
  <c r="F3217" i="43"/>
  <c r="H3217" i="43" s="1"/>
  <c r="E3217" i="43"/>
  <c r="E3216" i="43"/>
  <c r="F3216" i="43" s="1"/>
  <c r="H3216" i="43" s="1"/>
  <c r="H3215" i="43"/>
  <c r="F3215" i="43"/>
  <c r="E3215" i="43"/>
  <c r="H3214" i="43"/>
  <c r="F3214" i="43"/>
  <c r="E3214" i="43"/>
  <c r="E3213" i="43"/>
  <c r="F3213" i="43" s="1"/>
  <c r="H3213" i="43" s="1"/>
  <c r="H3212" i="43"/>
  <c r="E3212" i="43"/>
  <c r="F3212" i="43" s="1"/>
  <c r="F3211" i="43"/>
  <c r="H3211" i="43" s="1"/>
  <c r="E3211" i="43"/>
  <c r="E3210" i="43"/>
  <c r="F3210" i="43" s="1"/>
  <c r="H3210" i="43" s="1"/>
  <c r="F3209" i="43"/>
  <c r="H3209" i="43" s="1"/>
  <c r="E3209" i="43"/>
  <c r="E3208" i="43"/>
  <c r="F3208" i="43" s="1"/>
  <c r="H3208" i="43" s="1"/>
  <c r="H3207" i="43"/>
  <c r="F3207" i="43"/>
  <c r="E3207" i="43"/>
  <c r="H3206" i="43"/>
  <c r="F3206" i="43"/>
  <c r="E3206" i="43"/>
  <c r="E3205" i="43"/>
  <c r="F3205" i="43" s="1"/>
  <c r="H3205" i="43" s="1"/>
  <c r="H3204" i="43"/>
  <c r="E3204" i="43"/>
  <c r="F3204" i="43" s="1"/>
  <c r="F3203" i="43"/>
  <c r="H3203" i="43" s="1"/>
  <c r="E3203" i="43"/>
  <c r="E3202" i="43"/>
  <c r="F3202" i="43" s="1"/>
  <c r="H3202" i="43" s="1"/>
  <c r="F3201" i="43"/>
  <c r="H3201" i="43" s="1"/>
  <c r="E3201" i="43"/>
  <c r="E3200" i="43"/>
  <c r="F3200" i="43" s="1"/>
  <c r="H3200" i="43" s="1"/>
  <c r="H3199" i="43"/>
  <c r="F3199" i="43"/>
  <c r="E3199" i="43"/>
  <c r="H3198" i="43"/>
  <c r="F3198" i="43"/>
  <c r="E3198" i="43"/>
  <c r="E3197" i="43"/>
  <c r="F3197" i="43" s="1"/>
  <c r="H3197" i="43" s="1"/>
  <c r="H3196" i="43"/>
  <c r="E3196" i="43"/>
  <c r="F3196" i="43" s="1"/>
  <c r="F3195" i="43"/>
  <c r="H3195" i="43" s="1"/>
  <c r="E3195" i="43"/>
  <c r="E3194" i="43"/>
  <c r="F3194" i="43" s="1"/>
  <c r="H3194" i="43" s="1"/>
  <c r="F3193" i="43"/>
  <c r="H3193" i="43" s="1"/>
  <c r="E3193" i="43"/>
  <c r="E3192" i="43"/>
  <c r="F3192" i="43" s="1"/>
  <c r="H3192" i="43" s="1"/>
  <c r="H3191" i="43"/>
  <c r="F3191" i="43"/>
  <c r="E3191" i="43"/>
  <c r="H3190" i="43"/>
  <c r="F3190" i="43"/>
  <c r="E3190" i="43"/>
  <c r="E3189" i="43"/>
  <c r="F3189" i="43" s="1"/>
  <c r="H3189" i="43" s="1"/>
  <c r="H3188" i="43"/>
  <c r="E3188" i="43"/>
  <c r="F3188" i="43" s="1"/>
  <c r="F3187" i="43"/>
  <c r="H3187" i="43" s="1"/>
  <c r="E3187" i="43"/>
  <c r="E3186" i="43"/>
  <c r="F3186" i="43" s="1"/>
  <c r="H3186" i="43" s="1"/>
  <c r="F3185" i="43"/>
  <c r="H3185" i="43" s="1"/>
  <c r="E3185" i="43"/>
  <c r="E3184" i="43"/>
  <c r="F3184" i="43" s="1"/>
  <c r="H3184" i="43" s="1"/>
  <c r="H3183" i="43"/>
  <c r="F3183" i="43"/>
  <c r="E3183" i="43"/>
  <c r="H3182" i="43"/>
  <c r="F3182" i="43"/>
  <c r="E3182" i="43"/>
  <c r="E3181" i="43"/>
  <c r="F3181" i="43" s="1"/>
  <c r="H3181" i="43" s="1"/>
  <c r="H3180" i="43"/>
  <c r="E3180" i="43"/>
  <c r="F3180" i="43" s="1"/>
  <c r="F3179" i="43"/>
  <c r="H3179" i="43" s="1"/>
  <c r="E3179" i="43"/>
  <c r="E3178" i="43"/>
  <c r="F3178" i="43" s="1"/>
  <c r="H3178" i="43" s="1"/>
  <c r="F3177" i="43"/>
  <c r="H3177" i="43" s="1"/>
  <c r="E3177" i="43"/>
  <c r="E3176" i="43"/>
  <c r="F3176" i="43" s="1"/>
  <c r="H3176" i="43" s="1"/>
  <c r="H3175" i="43"/>
  <c r="F3175" i="43"/>
  <c r="E3175" i="43"/>
  <c r="H3174" i="43"/>
  <c r="F3174" i="43"/>
  <c r="E3174" i="43"/>
  <c r="E3173" i="43"/>
  <c r="F3173" i="43" s="1"/>
  <c r="H3173" i="43" s="1"/>
  <c r="H3172" i="43"/>
  <c r="E3172" i="43"/>
  <c r="F3172" i="43" s="1"/>
  <c r="F3171" i="43"/>
  <c r="H3171" i="43" s="1"/>
  <c r="E3171" i="43"/>
  <c r="E3170" i="43"/>
  <c r="F3170" i="43" s="1"/>
  <c r="H3170" i="43" s="1"/>
  <c r="F3169" i="43"/>
  <c r="H3169" i="43" s="1"/>
  <c r="E3169" i="43"/>
  <c r="E3168" i="43"/>
  <c r="F3168" i="43" s="1"/>
  <c r="H3168" i="43" s="1"/>
  <c r="H3167" i="43"/>
  <c r="F3167" i="43"/>
  <c r="E3167" i="43"/>
  <c r="H3166" i="43"/>
  <c r="F3166" i="43"/>
  <c r="E3166" i="43"/>
  <c r="E3165" i="43"/>
  <c r="F3165" i="43" s="1"/>
  <c r="H3165" i="43" s="1"/>
  <c r="H3164" i="43"/>
  <c r="E3164" i="43"/>
  <c r="F3164" i="43" s="1"/>
  <c r="F3163" i="43"/>
  <c r="H3163" i="43" s="1"/>
  <c r="E3163" i="43"/>
  <c r="E3162" i="43"/>
  <c r="F3162" i="43" s="1"/>
  <c r="H3162" i="43" s="1"/>
  <c r="F3161" i="43"/>
  <c r="H3161" i="43" s="1"/>
  <c r="E3161" i="43"/>
  <c r="E3160" i="43"/>
  <c r="F3160" i="43" s="1"/>
  <c r="H3160" i="43" s="1"/>
  <c r="H3159" i="43"/>
  <c r="F3159" i="43"/>
  <c r="E3159" i="43"/>
  <c r="H3158" i="43"/>
  <c r="F3158" i="43"/>
  <c r="E3158" i="43"/>
  <c r="E3157" i="43"/>
  <c r="F3157" i="43" s="1"/>
  <c r="H3157" i="43" s="1"/>
  <c r="H3156" i="43"/>
  <c r="E3156" i="43"/>
  <c r="F3156" i="43" s="1"/>
  <c r="F3155" i="43"/>
  <c r="H3155" i="43" s="1"/>
  <c r="E3155" i="43"/>
  <c r="E3154" i="43"/>
  <c r="F3154" i="43" s="1"/>
  <c r="H3154" i="43" s="1"/>
  <c r="F3153" i="43"/>
  <c r="H3153" i="43" s="1"/>
  <c r="E3153" i="43"/>
  <c r="E3152" i="43"/>
  <c r="F3152" i="43" s="1"/>
  <c r="H3152" i="43" s="1"/>
  <c r="H3151" i="43"/>
  <c r="F3151" i="43"/>
  <c r="E3151" i="43"/>
  <c r="H3150" i="43"/>
  <c r="F3150" i="43"/>
  <c r="E3150" i="43"/>
  <c r="E3149" i="43"/>
  <c r="F3149" i="43" s="1"/>
  <c r="H3149" i="43" s="1"/>
  <c r="H3148" i="43"/>
  <c r="E3148" i="43"/>
  <c r="F3148" i="43" s="1"/>
  <c r="F3147" i="43"/>
  <c r="H3147" i="43" s="1"/>
  <c r="E3147" i="43"/>
  <c r="E3146" i="43"/>
  <c r="F3146" i="43" s="1"/>
  <c r="H3146" i="43" s="1"/>
  <c r="H3145" i="43"/>
  <c r="F3145" i="43"/>
  <c r="E3145" i="43"/>
  <c r="H3144" i="43"/>
  <c r="F3144" i="43"/>
  <c r="E3144" i="43"/>
  <c r="F3143" i="43"/>
  <c r="H3143" i="43" s="1"/>
  <c r="E3143" i="43"/>
  <c r="E3142" i="43"/>
  <c r="F3142" i="43" s="1"/>
  <c r="H3142" i="43" s="1"/>
  <c r="H3141" i="43"/>
  <c r="F3141" i="43"/>
  <c r="E3141" i="43"/>
  <c r="H3140" i="43"/>
  <c r="F3140" i="43"/>
  <c r="E3140" i="43"/>
  <c r="F3139" i="43"/>
  <c r="H3139" i="43" s="1"/>
  <c r="E3139" i="43"/>
  <c r="E3138" i="43"/>
  <c r="F3138" i="43" s="1"/>
  <c r="H3138" i="43" s="1"/>
  <c r="H3137" i="43"/>
  <c r="F3137" i="43"/>
  <c r="E3137" i="43"/>
  <c r="H3136" i="43"/>
  <c r="F3136" i="43"/>
  <c r="E3136" i="43"/>
  <c r="E3135" i="43"/>
  <c r="F3135" i="43" s="1"/>
  <c r="H3135" i="43" s="1"/>
  <c r="E3134" i="43"/>
  <c r="F3134" i="43" s="1"/>
  <c r="H3134" i="43" s="1"/>
  <c r="H3133" i="43"/>
  <c r="F3133" i="43"/>
  <c r="E3133" i="43"/>
  <c r="H3132" i="43"/>
  <c r="F3132" i="43"/>
  <c r="E3132" i="43"/>
  <c r="E3131" i="43"/>
  <c r="F3131" i="43" s="1"/>
  <c r="H3131" i="43" s="1"/>
  <c r="E3130" i="43"/>
  <c r="F3130" i="43" s="1"/>
  <c r="H3130" i="43" s="1"/>
  <c r="H3129" i="43"/>
  <c r="F3129" i="43"/>
  <c r="E3129" i="43"/>
  <c r="F3128" i="43"/>
  <c r="H3128" i="43" s="1"/>
  <c r="E3128" i="43"/>
  <c r="F3127" i="43"/>
  <c r="H3127" i="43" s="1"/>
  <c r="E3127" i="43"/>
  <c r="E3126" i="43"/>
  <c r="F3126" i="43" s="1"/>
  <c r="H3126" i="43" s="1"/>
  <c r="H3125" i="43"/>
  <c r="F3125" i="43"/>
  <c r="E3125" i="43"/>
  <c r="F3124" i="43"/>
  <c r="H3124" i="43" s="1"/>
  <c r="E3124" i="43"/>
  <c r="E3123" i="43"/>
  <c r="F3123" i="43" s="1"/>
  <c r="H3123" i="43" s="1"/>
  <c r="E3122" i="43"/>
  <c r="F3122" i="43" s="1"/>
  <c r="H3122" i="43" s="1"/>
  <c r="H3121" i="43"/>
  <c r="F3121" i="43"/>
  <c r="E3121" i="43"/>
  <c r="F3120" i="43"/>
  <c r="H3120" i="43" s="1"/>
  <c r="E3120" i="43"/>
  <c r="E3119" i="43"/>
  <c r="F3119" i="43" s="1"/>
  <c r="H3119" i="43" s="1"/>
  <c r="E3118" i="43"/>
  <c r="F3118" i="43" s="1"/>
  <c r="H3118" i="43" s="1"/>
  <c r="H3117" i="43"/>
  <c r="F3117" i="43"/>
  <c r="E3117" i="43"/>
  <c r="H3116" i="43"/>
  <c r="F3116" i="43"/>
  <c r="E3116" i="43"/>
  <c r="E3115" i="43"/>
  <c r="F3115" i="43" s="1"/>
  <c r="H3115" i="43" s="1"/>
  <c r="E3114" i="43"/>
  <c r="F3114" i="43" s="1"/>
  <c r="H3114" i="43" s="1"/>
  <c r="H3113" i="43"/>
  <c r="F3113" i="43"/>
  <c r="E3113" i="43"/>
  <c r="F3112" i="43"/>
  <c r="H3112" i="43" s="1"/>
  <c r="E3112" i="43"/>
  <c r="F3111" i="43"/>
  <c r="H3111" i="43" s="1"/>
  <c r="E3111" i="43"/>
  <c r="E3110" i="43"/>
  <c r="F3110" i="43" s="1"/>
  <c r="H3110" i="43" s="1"/>
  <c r="H3109" i="43"/>
  <c r="F3109" i="43"/>
  <c r="E3109" i="43"/>
  <c r="F3108" i="43"/>
  <c r="H3108" i="43" s="1"/>
  <c r="E3108" i="43"/>
  <c r="E3107" i="43"/>
  <c r="F3107" i="43" s="1"/>
  <c r="H3107" i="43" s="1"/>
  <c r="E3106" i="43"/>
  <c r="F3106" i="43" s="1"/>
  <c r="H3106" i="43" s="1"/>
  <c r="H3105" i="43"/>
  <c r="F3105" i="43"/>
  <c r="E3105" i="43"/>
  <c r="F3104" i="43"/>
  <c r="H3104" i="43" s="1"/>
  <c r="E3104" i="43"/>
  <c r="E3103" i="43"/>
  <c r="F3103" i="43" s="1"/>
  <c r="H3103" i="43" s="1"/>
  <c r="E3102" i="43"/>
  <c r="F3102" i="43" s="1"/>
  <c r="H3102" i="43" s="1"/>
  <c r="H3101" i="43"/>
  <c r="F3101" i="43"/>
  <c r="E3101" i="43"/>
  <c r="H3100" i="43"/>
  <c r="F3100" i="43"/>
  <c r="E3100" i="43"/>
  <c r="E3099" i="43"/>
  <c r="F3099" i="43" s="1"/>
  <c r="H3099" i="43" s="1"/>
  <c r="E3098" i="43"/>
  <c r="F3098" i="43" s="1"/>
  <c r="H3098" i="43" s="1"/>
  <c r="H3097" i="43"/>
  <c r="F3097" i="43"/>
  <c r="E3097" i="43"/>
  <c r="F3096" i="43"/>
  <c r="H3096" i="43" s="1"/>
  <c r="E3096" i="43"/>
  <c r="F3095" i="43"/>
  <c r="H3095" i="43" s="1"/>
  <c r="E3095" i="43"/>
  <c r="E3094" i="43"/>
  <c r="F3094" i="43" s="1"/>
  <c r="H3094" i="43" s="1"/>
  <c r="H3093" i="43"/>
  <c r="F3093" i="43"/>
  <c r="E3093" i="43"/>
  <c r="F3092" i="43"/>
  <c r="H3092" i="43" s="1"/>
  <c r="E3092" i="43"/>
  <c r="E3091" i="43"/>
  <c r="F3091" i="43" s="1"/>
  <c r="H3091" i="43" s="1"/>
  <c r="E3090" i="43"/>
  <c r="F3090" i="43" s="1"/>
  <c r="H3090" i="43" s="1"/>
  <c r="H3089" i="43"/>
  <c r="F3089" i="43"/>
  <c r="E3089" i="43"/>
  <c r="F3088" i="43"/>
  <c r="H3088" i="43" s="1"/>
  <c r="E3088" i="43"/>
  <c r="E3087" i="43"/>
  <c r="F3087" i="43" s="1"/>
  <c r="H3087" i="43" s="1"/>
  <c r="E3086" i="43"/>
  <c r="F3086" i="43" s="1"/>
  <c r="H3086" i="43" s="1"/>
  <c r="H3085" i="43"/>
  <c r="F3085" i="43"/>
  <c r="E3085" i="43"/>
  <c r="H3084" i="43"/>
  <c r="F3084" i="43"/>
  <c r="E3084" i="43"/>
  <c r="E3083" i="43"/>
  <c r="F3083" i="43" s="1"/>
  <c r="H3083" i="43" s="1"/>
  <c r="E3082" i="43"/>
  <c r="F3082" i="43" s="1"/>
  <c r="H3082" i="43" s="1"/>
  <c r="H3081" i="43"/>
  <c r="F3081" i="43"/>
  <c r="E3081" i="43"/>
  <c r="F3080" i="43"/>
  <c r="H3080" i="43" s="1"/>
  <c r="E3080" i="43"/>
  <c r="F3079" i="43"/>
  <c r="H3079" i="43" s="1"/>
  <c r="E3079" i="43"/>
  <c r="E3078" i="43"/>
  <c r="F3078" i="43" s="1"/>
  <c r="H3078" i="43" s="1"/>
  <c r="H3077" i="43"/>
  <c r="F3077" i="43"/>
  <c r="E3077" i="43"/>
  <c r="F3076" i="43"/>
  <c r="H3076" i="43" s="1"/>
  <c r="E3076" i="43"/>
  <c r="E3075" i="43"/>
  <c r="F3075" i="43" s="1"/>
  <c r="H3075" i="43" s="1"/>
  <c r="E3074" i="43"/>
  <c r="F3074" i="43" s="1"/>
  <c r="H3074" i="43" s="1"/>
  <c r="H3073" i="43"/>
  <c r="F3073" i="43"/>
  <c r="E3073" i="43"/>
  <c r="F3072" i="43"/>
  <c r="H3072" i="43" s="1"/>
  <c r="E3072" i="43"/>
  <c r="E3071" i="43"/>
  <c r="F3071" i="43" s="1"/>
  <c r="H3071" i="43" s="1"/>
  <c r="E3070" i="43"/>
  <c r="F3070" i="43" s="1"/>
  <c r="H3070" i="43" s="1"/>
  <c r="H3069" i="43"/>
  <c r="F3069" i="43"/>
  <c r="E3069" i="43"/>
  <c r="H3068" i="43"/>
  <c r="F3068" i="43"/>
  <c r="E3068" i="43"/>
  <c r="E3067" i="43"/>
  <c r="F3067" i="43" s="1"/>
  <c r="H3067" i="43" s="1"/>
  <c r="E3066" i="43"/>
  <c r="F3066" i="43" s="1"/>
  <c r="H3066" i="43" s="1"/>
  <c r="H3065" i="43"/>
  <c r="F3065" i="43"/>
  <c r="E3065" i="43"/>
  <c r="F3064" i="43"/>
  <c r="H3064" i="43" s="1"/>
  <c r="E3064" i="43"/>
  <c r="F3063" i="43"/>
  <c r="H3063" i="43" s="1"/>
  <c r="E3063" i="43"/>
  <c r="E3062" i="43"/>
  <c r="F3062" i="43" s="1"/>
  <c r="H3062" i="43" s="1"/>
  <c r="H3061" i="43"/>
  <c r="F3061" i="43"/>
  <c r="E3061" i="43"/>
  <c r="F3060" i="43"/>
  <c r="H3060" i="43" s="1"/>
  <c r="E3060" i="43"/>
  <c r="E3059" i="43"/>
  <c r="F3059" i="43" s="1"/>
  <c r="H3059" i="43" s="1"/>
  <c r="E3058" i="43"/>
  <c r="F3058" i="43" s="1"/>
  <c r="H3058" i="43" s="1"/>
  <c r="H3057" i="43"/>
  <c r="F3057" i="43"/>
  <c r="E3057" i="43"/>
  <c r="F3056" i="43"/>
  <c r="H3056" i="43" s="1"/>
  <c r="E3056" i="43"/>
  <c r="E3055" i="43"/>
  <c r="F3055" i="43" s="1"/>
  <c r="H3055" i="43" s="1"/>
  <c r="E3054" i="43"/>
  <c r="F3054" i="43" s="1"/>
  <c r="H3054" i="43" s="1"/>
  <c r="H3053" i="43"/>
  <c r="F3053" i="43"/>
  <c r="E3053" i="43"/>
  <c r="H3052" i="43"/>
  <c r="F3052" i="43"/>
  <c r="E3052" i="43"/>
  <c r="E3051" i="43"/>
  <c r="F3051" i="43" s="1"/>
  <c r="H3051" i="43" s="1"/>
  <c r="E3050" i="43"/>
  <c r="F3050" i="43" s="1"/>
  <c r="H3050" i="43" s="1"/>
  <c r="H3049" i="43"/>
  <c r="F3049" i="43"/>
  <c r="E3049" i="43"/>
  <c r="F3048" i="43"/>
  <c r="H3048" i="43" s="1"/>
  <c r="E3048" i="43"/>
  <c r="F3047" i="43"/>
  <c r="H3047" i="43" s="1"/>
  <c r="E3047" i="43"/>
  <c r="E3046" i="43"/>
  <c r="F3046" i="43" s="1"/>
  <c r="H3046" i="43" s="1"/>
  <c r="H3045" i="43"/>
  <c r="F3045" i="43"/>
  <c r="E3045" i="43"/>
  <c r="F3044" i="43"/>
  <c r="H3044" i="43" s="1"/>
  <c r="E3044" i="43"/>
  <c r="E3043" i="43"/>
  <c r="F3043" i="43" s="1"/>
  <c r="H3043" i="43" s="1"/>
  <c r="E3042" i="43"/>
  <c r="F3042" i="43" s="1"/>
  <c r="H3042" i="43" s="1"/>
  <c r="H3041" i="43"/>
  <c r="F3041" i="43"/>
  <c r="E3041" i="43"/>
  <c r="F3040" i="43"/>
  <c r="H3040" i="43" s="1"/>
  <c r="E3040" i="43"/>
  <c r="E3039" i="43"/>
  <c r="F3039" i="43" s="1"/>
  <c r="H3039" i="43" s="1"/>
  <c r="E3038" i="43"/>
  <c r="F3038" i="43" s="1"/>
  <c r="H3038" i="43" s="1"/>
  <c r="H3037" i="43"/>
  <c r="F3037" i="43"/>
  <c r="E3037" i="43"/>
  <c r="H3036" i="43"/>
  <c r="F3036" i="43"/>
  <c r="E3036" i="43"/>
  <c r="E3035" i="43"/>
  <c r="F3035" i="43" s="1"/>
  <c r="H3035" i="43" s="1"/>
  <c r="E3034" i="43"/>
  <c r="F3034" i="43" s="1"/>
  <c r="H3034" i="43" s="1"/>
  <c r="H3033" i="43"/>
  <c r="F3033" i="43"/>
  <c r="E3033" i="43"/>
  <c r="F3032" i="43"/>
  <c r="H3032" i="43" s="1"/>
  <c r="E3032" i="43"/>
  <c r="F3031" i="43"/>
  <c r="H3031" i="43" s="1"/>
  <c r="E3031" i="43"/>
  <c r="E3030" i="43"/>
  <c r="F3030" i="43" s="1"/>
  <c r="H3030" i="43" s="1"/>
  <c r="H3029" i="43"/>
  <c r="F3029" i="43"/>
  <c r="E3029" i="43"/>
  <c r="F3028" i="43"/>
  <c r="H3028" i="43" s="1"/>
  <c r="E3028" i="43"/>
  <c r="E3027" i="43"/>
  <c r="F3027" i="43" s="1"/>
  <c r="H3027" i="43" s="1"/>
  <c r="E3026" i="43"/>
  <c r="F3026" i="43" s="1"/>
  <c r="H3026" i="43" s="1"/>
  <c r="H3025" i="43"/>
  <c r="F3025" i="43"/>
  <c r="E3025" i="43"/>
  <c r="F3024" i="43"/>
  <c r="H3024" i="43" s="1"/>
  <c r="E3024" i="43"/>
  <c r="E3023" i="43"/>
  <c r="F3023" i="43" s="1"/>
  <c r="H3023" i="43" s="1"/>
  <c r="E3022" i="43"/>
  <c r="F3022" i="43" s="1"/>
  <c r="H3022" i="43" s="1"/>
  <c r="H3021" i="43"/>
  <c r="F3021" i="43"/>
  <c r="E3021" i="43"/>
  <c r="H3020" i="43"/>
  <c r="F3020" i="43"/>
  <c r="E3020" i="43"/>
  <c r="E3019" i="43"/>
  <c r="F3019" i="43" s="1"/>
  <c r="H3019" i="43" s="1"/>
  <c r="E3018" i="43"/>
  <c r="F3018" i="43" s="1"/>
  <c r="H3018" i="43" s="1"/>
  <c r="H3017" i="43"/>
  <c r="F3017" i="43"/>
  <c r="E3017" i="43"/>
  <c r="F3016" i="43"/>
  <c r="H3016" i="43" s="1"/>
  <c r="E3016" i="43"/>
  <c r="F3015" i="43"/>
  <c r="H3015" i="43" s="1"/>
  <c r="E3015" i="43"/>
  <c r="E3014" i="43"/>
  <c r="F3014" i="43" s="1"/>
  <c r="H3014" i="43" s="1"/>
  <c r="H3013" i="43"/>
  <c r="F3013" i="43"/>
  <c r="E3013" i="43"/>
  <c r="F3012" i="43"/>
  <c r="H3012" i="43" s="1"/>
  <c r="E3012" i="43"/>
  <c r="E3011" i="43"/>
  <c r="F3011" i="43" s="1"/>
  <c r="H3011" i="43" s="1"/>
  <c r="E3010" i="43"/>
  <c r="F3010" i="43" s="1"/>
  <c r="H3010" i="43" s="1"/>
  <c r="H3009" i="43"/>
  <c r="F3009" i="43"/>
  <c r="E3009" i="43"/>
  <c r="F3008" i="43"/>
  <c r="H3008" i="43" s="1"/>
  <c r="E3008" i="43"/>
  <c r="E3007" i="43"/>
  <c r="F3007" i="43" s="1"/>
  <c r="H3007" i="43" s="1"/>
  <c r="E3006" i="43"/>
  <c r="F3006" i="43" s="1"/>
  <c r="H3006" i="43" s="1"/>
  <c r="H3005" i="43"/>
  <c r="F3005" i="43"/>
  <c r="E3005" i="43"/>
  <c r="H3004" i="43"/>
  <c r="F3004" i="43"/>
  <c r="E3004" i="43"/>
  <c r="E3003" i="43"/>
  <c r="F3003" i="43" s="1"/>
  <c r="H3003" i="43" s="1"/>
  <c r="E3002" i="43"/>
  <c r="F3002" i="43" s="1"/>
  <c r="H3002" i="43" s="1"/>
  <c r="H3001" i="43"/>
  <c r="F3001" i="43"/>
  <c r="E3001" i="43"/>
  <c r="F3000" i="43"/>
  <c r="H3000" i="43" s="1"/>
  <c r="E3000" i="43"/>
  <c r="F2999" i="43"/>
  <c r="H2999" i="43" s="1"/>
  <c r="E2999" i="43"/>
  <c r="E2998" i="43"/>
  <c r="F2998" i="43" s="1"/>
  <c r="H2998" i="43" s="1"/>
  <c r="H2997" i="43"/>
  <c r="F2997" i="43"/>
  <c r="E2997" i="43"/>
  <c r="F2996" i="43"/>
  <c r="H2996" i="43" s="1"/>
  <c r="E2996" i="43"/>
  <c r="E2995" i="43"/>
  <c r="F2995" i="43" s="1"/>
  <c r="H2995" i="43" s="1"/>
  <c r="E2994" i="43"/>
  <c r="F2994" i="43" s="1"/>
  <c r="H2994" i="43" s="1"/>
  <c r="H2993" i="43"/>
  <c r="F2993" i="43"/>
  <c r="E2993" i="43"/>
  <c r="F2992" i="43"/>
  <c r="H2992" i="43" s="1"/>
  <c r="E2992" i="43"/>
  <c r="E2991" i="43"/>
  <c r="F2991" i="43" s="1"/>
  <c r="H2991" i="43" s="1"/>
  <c r="E2990" i="43"/>
  <c r="F2990" i="43" s="1"/>
  <c r="H2990" i="43" s="1"/>
  <c r="H2989" i="43"/>
  <c r="F2989" i="43"/>
  <c r="E2989" i="43"/>
  <c r="H2988" i="43"/>
  <c r="F2988" i="43"/>
  <c r="E2988" i="43"/>
  <c r="E2987" i="43"/>
  <c r="F2987" i="43" s="1"/>
  <c r="H2987" i="43" s="1"/>
  <c r="E2986" i="43"/>
  <c r="F2986" i="43" s="1"/>
  <c r="H2986" i="43" s="1"/>
  <c r="F2985" i="43"/>
  <c r="H2985" i="43" s="1"/>
  <c r="E2985" i="43"/>
  <c r="E2984" i="43"/>
  <c r="F2984" i="43" s="1"/>
  <c r="H2984" i="43" s="1"/>
  <c r="F2983" i="43"/>
  <c r="H2983" i="43" s="1"/>
  <c r="E2983" i="43"/>
  <c r="E2982" i="43"/>
  <c r="F2982" i="43" s="1"/>
  <c r="H2982" i="43" s="1"/>
  <c r="H2981" i="43"/>
  <c r="F2981" i="43"/>
  <c r="E2981" i="43"/>
  <c r="F2980" i="43"/>
  <c r="H2980" i="43" s="1"/>
  <c r="E2980" i="43"/>
  <c r="E2979" i="43"/>
  <c r="F2979" i="43" s="1"/>
  <c r="H2979" i="43" s="1"/>
  <c r="H2978" i="43"/>
  <c r="E2978" i="43"/>
  <c r="F2978" i="43" s="1"/>
  <c r="F2977" i="43"/>
  <c r="H2977" i="43" s="1"/>
  <c r="E2977" i="43"/>
  <c r="E2976" i="43"/>
  <c r="F2976" i="43" s="1"/>
  <c r="H2976" i="43" s="1"/>
  <c r="F2975" i="43"/>
  <c r="H2975" i="43" s="1"/>
  <c r="E2975" i="43"/>
  <c r="E2974" i="43"/>
  <c r="F2974" i="43" s="1"/>
  <c r="H2974" i="43" s="1"/>
  <c r="H2973" i="43"/>
  <c r="F2973" i="43"/>
  <c r="E2973" i="43"/>
  <c r="H2972" i="43"/>
  <c r="F2972" i="43"/>
  <c r="E2972" i="43"/>
  <c r="E2971" i="43"/>
  <c r="F2971" i="43" s="1"/>
  <c r="H2971" i="43" s="1"/>
  <c r="H2970" i="43"/>
  <c r="E2970" i="43"/>
  <c r="F2970" i="43" s="1"/>
  <c r="F2969" i="43"/>
  <c r="H2969" i="43" s="1"/>
  <c r="E2969" i="43"/>
  <c r="E2968" i="43"/>
  <c r="F2968" i="43" s="1"/>
  <c r="H2968" i="43" s="1"/>
  <c r="F2967" i="43"/>
  <c r="H2967" i="43" s="1"/>
  <c r="E2967" i="43"/>
  <c r="E2966" i="43"/>
  <c r="F2966" i="43" s="1"/>
  <c r="H2966" i="43" s="1"/>
  <c r="H2965" i="43"/>
  <c r="F2965" i="43"/>
  <c r="E2965" i="43"/>
  <c r="H2964" i="43"/>
  <c r="F2964" i="43"/>
  <c r="E2964" i="43"/>
  <c r="E2963" i="43"/>
  <c r="F2963" i="43" s="1"/>
  <c r="H2963" i="43" s="1"/>
  <c r="H2962" i="43"/>
  <c r="E2962" i="43"/>
  <c r="F2962" i="43" s="1"/>
  <c r="F2961" i="43"/>
  <c r="H2961" i="43" s="1"/>
  <c r="E2961" i="43"/>
  <c r="E2960" i="43"/>
  <c r="F2960" i="43" s="1"/>
  <c r="H2960" i="43" s="1"/>
  <c r="F2959" i="43"/>
  <c r="H2959" i="43" s="1"/>
  <c r="E2959" i="43"/>
  <c r="E2958" i="43"/>
  <c r="F2958" i="43" s="1"/>
  <c r="H2958" i="43" s="1"/>
  <c r="H2957" i="43"/>
  <c r="F2957" i="43"/>
  <c r="E2957" i="43"/>
  <c r="F2956" i="43"/>
  <c r="H2956" i="43" s="1"/>
  <c r="E2956" i="43"/>
  <c r="E2955" i="43"/>
  <c r="F2955" i="43" s="1"/>
  <c r="H2955" i="43" s="1"/>
  <c r="H2954" i="43"/>
  <c r="F2954" i="43"/>
  <c r="E2954" i="43"/>
  <c r="F2953" i="43"/>
  <c r="H2953" i="43" s="1"/>
  <c r="E2953" i="43"/>
  <c r="F2952" i="43"/>
  <c r="H2952" i="43" s="1"/>
  <c r="E2952" i="43"/>
  <c r="E2951" i="43"/>
  <c r="F2951" i="43" s="1"/>
  <c r="H2951" i="43" s="1"/>
  <c r="H2950" i="43"/>
  <c r="F2950" i="43"/>
  <c r="E2950" i="43"/>
  <c r="F2949" i="43"/>
  <c r="H2949" i="43" s="1"/>
  <c r="E2949" i="43"/>
  <c r="E2948" i="43"/>
  <c r="F2948" i="43" s="1"/>
  <c r="H2948" i="43" s="1"/>
  <c r="E2947" i="43"/>
  <c r="F2947" i="43" s="1"/>
  <c r="H2947" i="43" s="1"/>
  <c r="H2946" i="43"/>
  <c r="F2946" i="43"/>
  <c r="E2946" i="43"/>
  <c r="H2945" i="43"/>
  <c r="F2945" i="43"/>
  <c r="E2945" i="43"/>
  <c r="E2944" i="43"/>
  <c r="F2944" i="43" s="1"/>
  <c r="H2944" i="43" s="1"/>
  <c r="E2943" i="43"/>
  <c r="F2943" i="43" s="1"/>
  <c r="H2943" i="43" s="1"/>
  <c r="H2942" i="43"/>
  <c r="F2942" i="43"/>
  <c r="E2942" i="43"/>
  <c r="H2941" i="43"/>
  <c r="F2941" i="43"/>
  <c r="E2941" i="43"/>
  <c r="F2940" i="43"/>
  <c r="H2940" i="43" s="1"/>
  <c r="E2940" i="43"/>
  <c r="E2939" i="43"/>
  <c r="F2939" i="43" s="1"/>
  <c r="H2939" i="43" s="1"/>
  <c r="H2938" i="43"/>
  <c r="F2938" i="43"/>
  <c r="E2938" i="43"/>
  <c r="F2937" i="43"/>
  <c r="H2937" i="43" s="1"/>
  <c r="E2937" i="43"/>
  <c r="F2936" i="43"/>
  <c r="H2936" i="43" s="1"/>
  <c r="E2936" i="43"/>
  <c r="E2935" i="43"/>
  <c r="F2935" i="43" s="1"/>
  <c r="H2935" i="43" s="1"/>
  <c r="H2934" i="43"/>
  <c r="F2934" i="43"/>
  <c r="E2934" i="43"/>
  <c r="F2933" i="43"/>
  <c r="H2933" i="43" s="1"/>
  <c r="E2933" i="43"/>
  <c r="E2932" i="43"/>
  <c r="F2932" i="43" s="1"/>
  <c r="H2932" i="43" s="1"/>
  <c r="E2931" i="43"/>
  <c r="F2931" i="43" s="1"/>
  <c r="H2931" i="43" s="1"/>
  <c r="H2930" i="43"/>
  <c r="F2930" i="43"/>
  <c r="E2930" i="43"/>
  <c r="H2929" i="43"/>
  <c r="F2929" i="43"/>
  <c r="E2929" i="43"/>
  <c r="E2928" i="43"/>
  <c r="F2928" i="43" s="1"/>
  <c r="H2928" i="43" s="1"/>
  <c r="E2927" i="43"/>
  <c r="F2927" i="43" s="1"/>
  <c r="H2927" i="43" s="1"/>
  <c r="H2926" i="43"/>
  <c r="F2926" i="43"/>
  <c r="E2926" i="43"/>
  <c r="H2925" i="43"/>
  <c r="F2925" i="43"/>
  <c r="E2925" i="43"/>
  <c r="F2924" i="43"/>
  <c r="H2924" i="43" s="1"/>
  <c r="E2924" i="43"/>
  <c r="E2923" i="43"/>
  <c r="F2923" i="43" s="1"/>
  <c r="H2923" i="43" s="1"/>
  <c r="H2922" i="43"/>
  <c r="F2922" i="43"/>
  <c r="E2922" i="43"/>
  <c r="F2921" i="43"/>
  <c r="H2921" i="43" s="1"/>
  <c r="E2921" i="43"/>
  <c r="F2920" i="43"/>
  <c r="H2920" i="43" s="1"/>
  <c r="E2920" i="43"/>
  <c r="E2919" i="43"/>
  <c r="F2919" i="43" s="1"/>
  <c r="H2919" i="43" s="1"/>
  <c r="H2918" i="43"/>
  <c r="F2918" i="43"/>
  <c r="E2918" i="43"/>
  <c r="F2917" i="43"/>
  <c r="H2917" i="43" s="1"/>
  <c r="E2917" i="43"/>
  <c r="E2916" i="43"/>
  <c r="F2916" i="43" s="1"/>
  <c r="H2916" i="43" s="1"/>
  <c r="E2915" i="43"/>
  <c r="F2915" i="43" s="1"/>
  <c r="H2915" i="43" s="1"/>
  <c r="H2914" i="43"/>
  <c r="F2914" i="43"/>
  <c r="E2914" i="43"/>
  <c r="H2913" i="43"/>
  <c r="F2913" i="43"/>
  <c r="E2913" i="43"/>
  <c r="E2912" i="43"/>
  <c r="F2912" i="43" s="1"/>
  <c r="H2912" i="43" s="1"/>
  <c r="E2911" i="43"/>
  <c r="F2911" i="43" s="1"/>
  <c r="H2911" i="43" s="1"/>
  <c r="H2910" i="43"/>
  <c r="F2910" i="43"/>
  <c r="E2910" i="43"/>
  <c r="H2909" i="43"/>
  <c r="F2909" i="43"/>
  <c r="E2909" i="43"/>
  <c r="F2908" i="43"/>
  <c r="H2908" i="43" s="1"/>
  <c r="E2908" i="43"/>
  <c r="E2907" i="43"/>
  <c r="F2907" i="43" s="1"/>
  <c r="H2907" i="43" s="1"/>
  <c r="H2906" i="43"/>
  <c r="F2906" i="43"/>
  <c r="E2906" i="43"/>
  <c r="F2905" i="43"/>
  <c r="H2905" i="43" s="1"/>
  <c r="E2905" i="43"/>
  <c r="F2904" i="43"/>
  <c r="H2904" i="43" s="1"/>
  <c r="E2904" i="43"/>
  <c r="E2903" i="43"/>
  <c r="F2903" i="43" s="1"/>
  <c r="H2903" i="43" s="1"/>
  <c r="H2902" i="43"/>
  <c r="F2902" i="43"/>
  <c r="E2902" i="43"/>
  <c r="F2901" i="43"/>
  <c r="H2901" i="43" s="1"/>
  <c r="E2901" i="43"/>
  <c r="E2900" i="43"/>
  <c r="F2900" i="43" s="1"/>
  <c r="H2900" i="43" s="1"/>
  <c r="E2899" i="43"/>
  <c r="F2899" i="43" s="1"/>
  <c r="H2899" i="43" s="1"/>
  <c r="H2898" i="43"/>
  <c r="F2898" i="43"/>
  <c r="E2898" i="43"/>
  <c r="H2897" i="43"/>
  <c r="F2897" i="43"/>
  <c r="E2897" i="43"/>
  <c r="E2896" i="43"/>
  <c r="F2896" i="43" s="1"/>
  <c r="H2896" i="43" s="1"/>
  <c r="E2895" i="43"/>
  <c r="F2895" i="43" s="1"/>
  <c r="H2895" i="43" s="1"/>
  <c r="H2894" i="43"/>
  <c r="F2894" i="43"/>
  <c r="E2894" i="43"/>
  <c r="H2893" i="43"/>
  <c r="F2893" i="43"/>
  <c r="E2893" i="43"/>
  <c r="F2892" i="43"/>
  <c r="H2892" i="43" s="1"/>
  <c r="E2892" i="43"/>
  <c r="E2891" i="43"/>
  <c r="F2891" i="43" s="1"/>
  <c r="H2891" i="43" s="1"/>
  <c r="E2890" i="43"/>
  <c r="F2890" i="43" s="1"/>
  <c r="H2890" i="43" s="1"/>
  <c r="H2889" i="43"/>
  <c r="F2889" i="43"/>
  <c r="E2889" i="43"/>
  <c r="F2888" i="43"/>
  <c r="H2888" i="43" s="1"/>
  <c r="E2888" i="43"/>
  <c r="E2887" i="43"/>
  <c r="F2887" i="43" s="1"/>
  <c r="H2887" i="43" s="1"/>
  <c r="E2886" i="43"/>
  <c r="F2886" i="43" s="1"/>
  <c r="H2886" i="43" s="1"/>
  <c r="H2885" i="43"/>
  <c r="F2885" i="43"/>
  <c r="E2885" i="43"/>
  <c r="F2884" i="43"/>
  <c r="H2884" i="43" s="1"/>
  <c r="E2884" i="43"/>
  <c r="E2883" i="43"/>
  <c r="F2883" i="43" s="1"/>
  <c r="H2883" i="43" s="1"/>
  <c r="E2882" i="43"/>
  <c r="F2882" i="43" s="1"/>
  <c r="H2882" i="43" s="1"/>
  <c r="H2881" i="43"/>
  <c r="F2881" i="43"/>
  <c r="E2881" i="43"/>
  <c r="F2880" i="43"/>
  <c r="H2880" i="43" s="1"/>
  <c r="E2880" i="43"/>
  <c r="E2879" i="43"/>
  <c r="F2879" i="43" s="1"/>
  <c r="H2879" i="43" s="1"/>
  <c r="E2878" i="43"/>
  <c r="F2878" i="43" s="1"/>
  <c r="H2878" i="43" s="1"/>
  <c r="H2877" i="43"/>
  <c r="F2877" i="43"/>
  <c r="E2877" i="43"/>
  <c r="F2876" i="43"/>
  <c r="H2876" i="43" s="1"/>
  <c r="E2876" i="43"/>
  <c r="E2875" i="43"/>
  <c r="F2875" i="43" s="1"/>
  <c r="H2875" i="43" s="1"/>
  <c r="E2874" i="43"/>
  <c r="F2874" i="43" s="1"/>
  <c r="H2874" i="43" s="1"/>
  <c r="H2873" i="43"/>
  <c r="F2873" i="43"/>
  <c r="E2873" i="43"/>
  <c r="F2872" i="43"/>
  <c r="H2872" i="43" s="1"/>
  <c r="E2872" i="43"/>
  <c r="E2871" i="43"/>
  <c r="F2871" i="43" s="1"/>
  <c r="H2871" i="43" s="1"/>
  <c r="E2870" i="43"/>
  <c r="F2870" i="43" s="1"/>
  <c r="H2870" i="43" s="1"/>
  <c r="H2869" i="43"/>
  <c r="F2869" i="43"/>
  <c r="E2869" i="43"/>
  <c r="F2868" i="43"/>
  <c r="H2868" i="43" s="1"/>
  <c r="E2868" i="43"/>
  <c r="E2867" i="43"/>
  <c r="F2867" i="43" s="1"/>
  <c r="H2867" i="43" s="1"/>
  <c r="E2866" i="43"/>
  <c r="F2866" i="43" s="1"/>
  <c r="H2866" i="43" s="1"/>
  <c r="H2865" i="43"/>
  <c r="F2865" i="43"/>
  <c r="E2865" i="43"/>
  <c r="F2864" i="43"/>
  <c r="H2864" i="43" s="1"/>
  <c r="E2864" i="43"/>
  <c r="E2863" i="43"/>
  <c r="F2863" i="43" s="1"/>
  <c r="H2863" i="43" s="1"/>
  <c r="E2862" i="43"/>
  <c r="F2862" i="43" s="1"/>
  <c r="H2862" i="43" s="1"/>
  <c r="H2861" i="43"/>
  <c r="F2861" i="43"/>
  <c r="E2861" i="43"/>
  <c r="F2860" i="43"/>
  <c r="H2860" i="43" s="1"/>
  <c r="E2860" i="43"/>
  <c r="E2859" i="43"/>
  <c r="F2859" i="43" s="1"/>
  <c r="H2859" i="43" s="1"/>
  <c r="E2858" i="43"/>
  <c r="F2858" i="43" s="1"/>
  <c r="H2858" i="43" s="1"/>
  <c r="H2857" i="43"/>
  <c r="F2857" i="43"/>
  <c r="E2857" i="43"/>
  <c r="F2856" i="43"/>
  <c r="H2856" i="43" s="1"/>
  <c r="E2856" i="43"/>
  <c r="E2855" i="43"/>
  <c r="F2855" i="43" s="1"/>
  <c r="H2855" i="43" s="1"/>
  <c r="E2854" i="43"/>
  <c r="F2854" i="43" s="1"/>
  <c r="H2854" i="43" s="1"/>
  <c r="H2853" i="43"/>
  <c r="F2853" i="43"/>
  <c r="E2853" i="43"/>
  <c r="F2852" i="43"/>
  <c r="H2852" i="43" s="1"/>
  <c r="E2852" i="43"/>
  <c r="E2851" i="43"/>
  <c r="F2851" i="43" s="1"/>
  <c r="H2851" i="43" s="1"/>
  <c r="E2850" i="43"/>
  <c r="F2850" i="43" s="1"/>
  <c r="H2850" i="43" s="1"/>
  <c r="H2849" i="43"/>
  <c r="F2849" i="43"/>
  <c r="E2849" i="43"/>
  <c r="F2848" i="43"/>
  <c r="H2848" i="43" s="1"/>
  <c r="E2848" i="43"/>
  <c r="E2847" i="43"/>
  <c r="F2847" i="43" s="1"/>
  <c r="H2847" i="43" s="1"/>
  <c r="E2846" i="43"/>
  <c r="F2846" i="43" s="1"/>
  <c r="H2846" i="43" s="1"/>
  <c r="H2845" i="43"/>
  <c r="F2845" i="43"/>
  <c r="E2845" i="43"/>
  <c r="F2844" i="43"/>
  <c r="H2844" i="43" s="1"/>
  <c r="E2844" i="43"/>
  <c r="E2843" i="43"/>
  <c r="F2843" i="43" s="1"/>
  <c r="H2843" i="43" s="1"/>
  <c r="E2842" i="43"/>
  <c r="F2842" i="43" s="1"/>
  <c r="H2842" i="43" s="1"/>
  <c r="H2841" i="43"/>
  <c r="F2841" i="43"/>
  <c r="E2841" i="43"/>
  <c r="F2840" i="43"/>
  <c r="H2840" i="43" s="1"/>
  <c r="E2840" i="43"/>
  <c r="E2839" i="43"/>
  <c r="F2839" i="43" s="1"/>
  <c r="H2839" i="43" s="1"/>
  <c r="E2838" i="43"/>
  <c r="F2838" i="43" s="1"/>
  <c r="H2838" i="43" s="1"/>
  <c r="H2837" i="43"/>
  <c r="F2837" i="43"/>
  <c r="E2837" i="43"/>
  <c r="F2836" i="43"/>
  <c r="H2836" i="43" s="1"/>
  <c r="E2836" i="43"/>
  <c r="E2835" i="43"/>
  <c r="F2835" i="43" s="1"/>
  <c r="H2835" i="43" s="1"/>
  <c r="E2834" i="43"/>
  <c r="F2834" i="43" s="1"/>
  <c r="H2834" i="43" s="1"/>
  <c r="H2833" i="43"/>
  <c r="F2833" i="43"/>
  <c r="E2833" i="43"/>
  <c r="F2832" i="43"/>
  <c r="H2832" i="43" s="1"/>
  <c r="E2832" i="43"/>
  <c r="E2831" i="43"/>
  <c r="F2831" i="43" s="1"/>
  <c r="H2831" i="43" s="1"/>
  <c r="E2830" i="43"/>
  <c r="F2830" i="43" s="1"/>
  <c r="H2830" i="43" s="1"/>
  <c r="H2829" i="43"/>
  <c r="F2829" i="43"/>
  <c r="E2829" i="43"/>
  <c r="F2828" i="43"/>
  <c r="H2828" i="43" s="1"/>
  <c r="E2828" i="43"/>
  <c r="E2827" i="43"/>
  <c r="F2827" i="43" s="1"/>
  <c r="H2827" i="43" s="1"/>
  <c r="E2826" i="43"/>
  <c r="F2826" i="43" s="1"/>
  <c r="H2826" i="43" s="1"/>
  <c r="H2825" i="43"/>
  <c r="F2825" i="43"/>
  <c r="E2825" i="43"/>
  <c r="F2824" i="43"/>
  <c r="H2824" i="43" s="1"/>
  <c r="E2824" i="43"/>
  <c r="E2823" i="43"/>
  <c r="F2823" i="43" s="1"/>
  <c r="H2823" i="43" s="1"/>
  <c r="E2822" i="43"/>
  <c r="F2822" i="43" s="1"/>
  <c r="H2822" i="43" s="1"/>
  <c r="H2821" i="43"/>
  <c r="F2821" i="43"/>
  <c r="E2821" i="43"/>
  <c r="F2820" i="43"/>
  <c r="H2820" i="43" s="1"/>
  <c r="E2820" i="43"/>
  <c r="E2819" i="43"/>
  <c r="F2819" i="43" s="1"/>
  <c r="H2819" i="43" s="1"/>
  <c r="E2818" i="43"/>
  <c r="F2818" i="43" s="1"/>
  <c r="H2818" i="43" s="1"/>
  <c r="H2817" i="43"/>
  <c r="F2817" i="43"/>
  <c r="E2817" i="43"/>
  <c r="F2816" i="43"/>
  <c r="H2816" i="43" s="1"/>
  <c r="E2816" i="43"/>
  <c r="E2815" i="43"/>
  <c r="F2815" i="43" s="1"/>
  <c r="H2815" i="43" s="1"/>
  <c r="E2814" i="43"/>
  <c r="F2814" i="43" s="1"/>
  <c r="H2814" i="43" s="1"/>
  <c r="H2813" i="43"/>
  <c r="F2813" i="43"/>
  <c r="E2813" i="43"/>
  <c r="F2812" i="43"/>
  <c r="H2812" i="43" s="1"/>
  <c r="E2812" i="43"/>
  <c r="E2811" i="43"/>
  <c r="F2811" i="43" s="1"/>
  <c r="H2811" i="43" s="1"/>
  <c r="E2810" i="43"/>
  <c r="F2810" i="43" s="1"/>
  <c r="H2810" i="43" s="1"/>
  <c r="H2809" i="43"/>
  <c r="F2809" i="43"/>
  <c r="E2809" i="43"/>
  <c r="F2808" i="43"/>
  <c r="H2808" i="43" s="1"/>
  <c r="E2808" i="43"/>
  <c r="E2807" i="43"/>
  <c r="F2807" i="43" s="1"/>
  <c r="H2807" i="43" s="1"/>
  <c r="E2806" i="43"/>
  <c r="F2806" i="43" s="1"/>
  <c r="H2806" i="43" s="1"/>
  <c r="H2805" i="43"/>
  <c r="F2805" i="43"/>
  <c r="E2805" i="43"/>
  <c r="F2804" i="43"/>
  <c r="H2804" i="43" s="1"/>
  <c r="E2804" i="43"/>
  <c r="E2803" i="43"/>
  <c r="F2803" i="43" s="1"/>
  <c r="H2803" i="43" s="1"/>
  <c r="E2802" i="43"/>
  <c r="F2802" i="43" s="1"/>
  <c r="H2802" i="43" s="1"/>
  <c r="H2801" i="43"/>
  <c r="F2801" i="43"/>
  <c r="E2801" i="43"/>
  <c r="F2800" i="43"/>
  <c r="H2800" i="43" s="1"/>
  <c r="E2800" i="43"/>
  <c r="E2799" i="43"/>
  <c r="F2799" i="43" s="1"/>
  <c r="H2799" i="43" s="1"/>
  <c r="E2798" i="43"/>
  <c r="F2798" i="43" s="1"/>
  <c r="H2798" i="43" s="1"/>
  <c r="H2797" i="43"/>
  <c r="F2797" i="43"/>
  <c r="E2797" i="43"/>
  <c r="H2796" i="43"/>
  <c r="F2796" i="43"/>
  <c r="E2796" i="43"/>
  <c r="F2795" i="43"/>
  <c r="H2795" i="43" s="1"/>
  <c r="E2795" i="43"/>
  <c r="E2794" i="43"/>
  <c r="F2794" i="43" s="1"/>
  <c r="H2794" i="43" s="1"/>
  <c r="H2793" i="43"/>
  <c r="F2793" i="43"/>
  <c r="E2793" i="43"/>
  <c r="H2792" i="43"/>
  <c r="F2792" i="43"/>
  <c r="E2792" i="43"/>
  <c r="F2791" i="43"/>
  <c r="H2791" i="43" s="1"/>
  <c r="E2791" i="43"/>
  <c r="E2790" i="43"/>
  <c r="F2790" i="43" s="1"/>
  <c r="H2790" i="43" s="1"/>
  <c r="H2789" i="43"/>
  <c r="F2789" i="43"/>
  <c r="E2789" i="43"/>
  <c r="H2788" i="43"/>
  <c r="F2788" i="43"/>
  <c r="E2788" i="43"/>
  <c r="F2787" i="43"/>
  <c r="H2787" i="43" s="1"/>
  <c r="E2787" i="43"/>
  <c r="E2786" i="43"/>
  <c r="F2786" i="43" s="1"/>
  <c r="H2786" i="43" s="1"/>
  <c r="H2785" i="43"/>
  <c r="F2785" i="43"/>
  <c r="E2785" i="43"/>
  <c r="H2784" i="43"/>
  <c r="F2784" i="43"/>
  <c r="E2784" i="43"/>
  <c r="F2783" i="43"/>
  <c r="H2783" i="43" s="1"/>
  <c r="E2783" i="43"/>
  <c r="E2782" i="43"/>
  <c r="F2782" i="43" s="1"/>
  <c r="H2782" i="43" s="1"/>
  <c r="H2781" i="43"/>
  <c r="F2781" i="43"/>
  <c r="E2781" i="43"/>
  <c r="H2780" i="43"/>
  <c r="F2780" i="43"/>
  <c r="E2780" i="43"/>
  <c r="F2779" i="43"/>
  <c r="H2779" i="43" s="1"/>
  <c r="E2779" i="43"/>
  <c r="E2778" i="43"/>
  <c r="F2778" i="43" s="1"/>
  <c r="H2778" i="43" s="1"/>
  <c r="H2777" i="43"/>
  <c r="F2777" i="43"/>
  <c r="E2777" i="43"/>
  <c r="H2776" i="43"/>
  <c r="F2776" i="43"/>
  <c r="E2776" i="43"/>
  <c r="F2775" i="43"/>
  <c r="H2775" i="43" s="1"/>
  <c r="E2775" i="43"/>
  <c r="E2774" i="43"/>
  <c r="F2774" i="43" s="1"/>
  <c r="H2774" i="43" s="1"/>
  <c r="H2773" i="43"/>
  <c r="F2773" i="43"/>
  <c r="E2773" i="43"/>
  <c r="H2772" i="43"/>
  <c r="F2772" i="43"/>
  <c r="E2772" i="43"/>
  <c r="F2771" i="43"/>
  <c r="H2771" i="43" s="1"/>
  <c r="E2771" i="43"/>
  <c r="E2770" i="43"/>
  <c r="F2770" i="43" s="1"/>
  <c r="H2770" i="43" s="1"/>
  <c r="H2769" i="43"/>
  <c r="F2769" i="43"/>
  <c r="E2769" i="43"/>
  <c r="F2768" i="43"/>
  <c r="H2768" i="43" s="1"/>
  <c r="E2768" i="43"/>
  <c r="E2767" i="43"/>
  <c r="F2767" i="43" s="1"/>
  <c r="H2767" i="43" s="1"/>
  <c r="E2766" i="43"/>
  <c r="F2766" i="43" s="1"/>
  <c r="H2766" i="43" s="1"/>
  <c r="H2765" i="43"/>
  <c r="F2765" i="43"/>
  <c r="E2765" i="43"/>
  <c r="F2764" i="43"/>
  <c r="H2764" i="43" s="1"/>
  <c r="E2764" i="43"/>
  <c r="E2763" i="43"/>
  <c r="F2763" i="43" s="1"/>
  <c r="H2763" i="43" s="1"/>
  <c r="E2762" i="43"/>
  <c r="F2762" i="43" s="1"/>
  <c r="H2762" i="43" s="1"/>
  <c r="H2761" i="43"/>
  <c r="F2761" i="43"/>
  <c r="E2761" i="43"/>
  <c r="H2760" i="43"/>
  <c r="F2760" i="43"/>
  <c r="E2760" i="43"/>
  <c r="E2759" i="43"/>
  <c r="F2759" i="43" s="1"/>
  <c r="H2759" i="43" s="1"/>
  <c r="E2758" i="43"/>
  <c r="F2758" i="43" s="1"/>
  <c r="H2758" i="43" s="1"/>
  <c r="H2757" i="43"/>
  <c r="F2757" i="43"/>
  <c r="E2757" i="43"/>
  <c r="F2756" i="43"/>
  <c r="H2756" i="43" s="1"/>
  <c r="E2756" i="43"/>
  <c r="F2755" i="43"/>
  <c r="H2755" i="43" s="1"/>
  <c r="E2755" i="43"/>
  <c r="E2754" i="43"/>
  <c r="F2754" i="43" s="1"/>
  <c r="H2754" i="43" s="1"/>
  <c r="H2753" i="43"/>
  <c r="F2753" i="43"/>
  <c r="E2753" i="43"/>
  <c r="F2752" i="43"/>
  <c r="H2752" i="43" s="1"/>
  <c r="E2752" i="43"/>
  <c r="E2751" i="43"/>
  <c r="F2751" i="43" s="1"/>
  <c r="H2751" i="43" s="1"/>
  <c r="E2750" i="43"/>
  <c r="F2750" i="43" s="1"/>
  <c r="H2750" i="43" s="1"/>
  <c r="H2749" i="43"/>
  <c r="F2749" i="43"/>
  <c r="E2749" i="43"/>
  <c r="H2748" i="43"/>
  <c r="F2748" i="43"/>
  <c r="E2748" i="43"/>
  <c r="E2747" i="43"/>
  <c r="F2747" i="43" s="1"/>
  <c r="H2747" i="43" s="1"/>
  <c r="E2746" i="43"/>
  <c r="F2746" i="43" s="1"/>
  <c r="H2746" i="43" s="1"/>
  <c r="H2745" i="43"/>
  <c r="F2745" i="43"/>
  <c r="E2745" i="43"/>
  <c r="H2744" i="43"/>
  <c r="F2744" i="43"/>
  <c r="E2744" i="43"/>
  <c r="E2743" i="43"/>
  <c r="F2743" i="43" s="1"/>
  <c r="H2743" i="43" s="1"/>
  <c r="E2742" i="43"/>
  <c r="F2742" i="43" s="1"/>
  <c r="H2742" i="43" s="1"/>
  <c r="H2741" i="43"/>
  <c r="F2741" i="43"/>
  <c r="E2741" i="43"/>
  <c r="F2740" i="43"/>
  <c r="H2740" i="43" s="1"/>
  <c r="E2740" i="43"/>
  <c r="F2739" i="43"/>
  <c r="H2739" i="43" s="1"/>
  <c r="E2739" i="43"/>
  <c r="E2738" i="43"/>
  <c r="F2738" i="43" s="1"/>
  <c r="H2738" i="43" s="1"/>
  <c r="H2737" i="43"/>
  <c r="F2737" i="43"/>
  <c r="E2737" i="43"/>
  <c r="F2736" i="43"/>
  <c r="H2736" i="43" s="1"/>
  <c r="E2736" i="43"/>
  <c r="E2735" i="43"/>
  <c r="F2735" i="43" s="1"/>
  <c r="H2735" i="43" s="1"/>
  <c r="H2734" i="43"/>
  <c r="E2734" i="43"/>
  <c r="F2734" i="43" s="1"/>
  <c r="F2733" i="43"/>
  <c r="H2733" i="43" s="1"/>
  <c r="E2733" i="43"/>
  <c r="E2732" i="43"/>
  <c r="F2732" i="43" s="1"/>
  <c r="H2732" i="43" s="1"/>
  <c r="F2731" i="43"/>
  <c r="H2731" i="43" s="1"/>
  <c r="E2731" i="43"/>
  <c r="E2730" i="43"/>
  <c r="F2730" i="43" s="1"/>
  <c r="H2730" i="43" s="1"/>
  <c r="H2729" i="43"/>
  <c r="F2729" i="43"/>
  <c r="E2729" i="43"/>
  <c r="F2728" i="43"/>
  <c r="H2728" i="43" s="1"/>
  <c r="E2728" i="43"/>
  <c r="E2727" i="43"/>
  <c r="F2727" i="43" s="1"/>
  <c r="H2727" i="43" s="1"/>
  <c r="H2726" i="43"/>
  <c r="E2726" i="43"/>
  <c r="F2726" i="43" s="1"/>
  <c r="F2725" i="43"/>
  <c r="H2725" i="43" s="1"/>
  <c r="E2725" i="43"/>
  <c r="E2724" i="43"/>
  <c r="F2724" i="43" s="1"/>
  <c r="H2724" i="43" s="1"/>
  <c r="F2723" i="43"/>
  <c r="H2723" i="43" s="1"/>
  <c r="E2723" i="43"/>
  <c r="E2722" i="43"/>
  <c r="F2722" i="43" s="1"/>
  <c r="H2722" i="43" s="1"/>
  <c r="H2721" i="43"/>
  <c r="F2721" i="43"/>
  <c r="E2721" i="43"/>
  <c r="H2720" i="43"/>
  <c r="F2720" i="43"/>
  <c r="E2720" i="43"/>
  <c r="E2719" i="43"/>
  <c r="F2719" i="43" s="1"/>
  <c r="H2719" i="43" s="1"/>
  <c r="H2718" i="43"/>
  <c r="E2718" i="43"/>
  <c r="F2718" i="43" s="1"/>
  <c r="F2717" i="43"/>
  <c r="H2717" i="43" s="1"/>
  <c r="E2717" i="43"/>
  <c r="E2716" i="43"/>
  <c r="F2716" i="43" s="1"/>
  <c r="H2716" i="43" s="1"/>
  <c r="F2715" i="43"/>
  <c r="H2715" i="43" s="1"/>
  <c r="E2715" i="43"/>
  <c r="E2714" i="43"/>
  <c r="F2714" i="43" s="1"/>
  <c r="H2714" i="43" s="1"/>
  <c r="H2713" i="43"/>
  <c r="F2713" i="43"/>
  <c r="E2713" i="43"/>
  <c r="H2712" i="43"/>
  <c r="F2712" i="43"/>
  <c r="E2712" i="43"/>
  <c r="E2711" i="43"/>
  <c r="F2711" i="43" s="1"/>
  <c r="H2711" i="43" s="1"/>
  <c r="E2710" i="43"/>
  <c r="F2710" i="43" s="1"/>
  <c r="H2710" i="43" s="1"/>
  <c r="H2709" i="43"/>
  <c r="F2709" i="43"/>
  <c r="E2709" i="43"/>
  <c r="F2708" i="43"/>
  <c r="H2708" i="43" s="1"/>
  <c r="E2708" i="43"/>
  <c r="E2707" i="43"/>
  <c r="F2707" i="43" s="1"/>
  <c r="H2707" i="43" s="1"/>
  <c r="E2706" i="43"/>
  <c r="F2706" i="43" s="1"/>
  <c r="H2706" i="43" s="1"/>
  <c r="H2705" i="43"/>
  <c r="F2705" i="43"/>
  <c r="E2705" i="43"/>
  <c r="F2704" i="43"/>
  <c r="H2704" i="43" s="1"/>
  <c r="E2704" i="43"/>
  <c r="E2703" i="43"/>
  <c r="F2703" i="43" s="1"/>
  <c r="H2703" i="43" s="1"/>
  <c r="E2702" i="43"/>
  <c r="F2702" i="43" s="1"/>
  <c r="H2702" i="43" s="1"/>
  <c r="H2701" i="43"/>
  <c r="F2701" i="43"/>
  <c r="E2701" i="43"/>
  <c r="F2700" i="43"/>
  <c r="H2700" i="43" s="1"/>
  <c r="E2700" i="43"/>
  <c r="E2699" i="43"/>
  <c r="F2699" i="43" s="1"/>
  <c r="H2699" i="43" s="1"/>
  <c r="E2698" i="43"/>
  <c r="F2698" i="43" s="1"/>
  <c r="H2698" i="43" s="1"/>
  <c r="H2697" i="43"/>
  <c r="F2697" i="43"/>
  <c r="E2697" i="43"/>
  <c r="F2696" i="43"/>
  <c r="H2696" i="43" s="1"/>
  <c r="E2696" i="43"/>
  <c r="E2695" i="43"/>
  <c r="F2695" i="43" s="1"/>
  <c r="H2695" i="43" s="1"/>
  <c r="E2694" i="43"/>
  <c r="F2694" i="43" s="1"/>
  <c r="H2694" i="43" s="1"/>
  <c r="H2693" i="43"/>
  <c r="F2693" i="43"/>
  <c r="E2693" i="43"/>
  <c r="F2692" i="43"/>
  <c r="H2692" i="43" s="1"/>
  <c r="E2692" i="43"/>
  <c r="E2691" i="43"/>
  <c r="F2691" i="43" s="1"/>
  <c r="H2691" i="43" s="1"/>
  <c r="E2690" i="43"/>
  <c r="F2690" i="43" s="1"/>
  <c r="H2690" i="43" s="1"/>
  <c r="H2689" i="43"/>
  <c r="F2689" i="43"/>
  <c r="E2689" i="43"/>
  <c r="F2688" i="43"/>
  <c r="H2688" i="43" s="1"/>
  <c r="E2688" i="43"/>
  <c r="E2687" i="43"/>
  <c r="F2687" i="43" s="1"/>
  <c r="H2687" i="43" s="1"/>
  <c r="E2686" i="43"/>
  <c r="F2686" i="43" s="1"/>
  <c r="H2686" i="43" s="1"/>
  <c r="H2685" i="43"/>
  <c r="F2685" i="43"/>
  <c r="E2685" i="43"/>
  <c r="F2684" i="43"/>
  <c r="H2684" i="43" s="1"/>
  <c r="E2684" i="43"/>
  <c r="E2683" i="43"/>
  <c r="F2683" i="43" s="1"/>
  <c r="H2683" i="43" s="1"/>
  <c r="E2682" i="43"/>
  <c r="F2682" i="43" s="1"/>
  <c r="H2682" i="43" s="1"/>
  <c r="H2681" i="43"/>
  <c r="F2681" i="43"/>
  <c r="E2681" i="43"/>
  <c r="F2680" i="43"/>
  <c r="H2680" i="43" s="1"/>
  <c r="E2680" i="43"/>
  <c r="E2679" i="43"/>
  <c r="F2679" i="43" s="1"/>
  <c r="H2679" i="43" s="1"/>
  <c r="E2678" i="43"/>
  <c r="F2678" i="43" s="1"/>
  <c r="H2678" i="43" s="1"/>
  <c r="H2677" i="43"/>
  <c r="F2677" i="43"/>
  <c r="E2677" i="43"/>
  <c r="F2676" i="43"/>
  <c r="H2676" i="43" s="1"/>
  <c r="E2676" i="43"/>
  <c r="E2675" i="43"/>
  <c r="F2675" i="43" s="1"/>
  <c r="H2675" i="43" s="1"/>
  <c r="E2674" i="43"/>
  <c r="F2674" i="43" s="1"/>
  <c r="H2674" i="43" s="1"/>
  <c r="H2673" i="43"/>
  <c r="F2673" i="43"/>
  <c r="E2673" i="43"/>
  <c r="F2672" i="43"/>
  <c r="H2672" i="43" s="1"/>
  <c r="E2672" i="43"/>
  <c r="E2671" i="43"/>
  <c r="F2671" i="43" s="1"/>
  <c r="H2671" i="43" s="1"/>
  <c r="E2670" i="43"/>
  <c r="F2670" i="43" s="1"/>
  <c r="H2670" i="43" s="1"/>
  <c r="H2669" i="43"/>
  <c r="F2669" i="43"/>
  <c r="E2669" i="43"/>
  <c r="F2668" i="43"/>
  <c r="H2668" i="43" s="1"/>
  <c r="E2668" i="43"/>
  <c r="E2667" i="43"/>
  <c r="F2667" i="43" s="1"/>
  <c r="H2667" i="43" s="1"/>
  <c r="E2666" i="43"/>
  <c r="F2666" i="43" s="1"/>
  <c r="H2666" i="43" s="1"/>
  <c r="H2665" i="43"/>
  <c r="F2665" i="43"/>
  <c r="E2665" i="43"/>
  <c r="F2664" i="43"/>
  <c r="H2664" i="43" s="1"/>
  <c r="E2664" i="43"/>
  <c r="E2663" i="43"/>
  <c r="F2663" i="43" s="1"/>
  <c r="H2663" i="43" s="1"/>
  <c r="E2662" i="43"/>
  <c r="F2662" i="43" s="1"/>
  <c r="H2662" i="43" s="1"/>
  <c r="H2661" i="43"/>
  <c r="F2661" i="43"/>
  <c r="E2661" i="43"/>
  <c r="F2660" i="43"/>
  <c r="H2660" i="43" s="1"/>
  <c r="E2660" i="43"/>
  <c r="E2659" i="43"/>
  <c r="F2659" i="43" s="1"/>
  <c r="H2659" i="43" s="1"/>
  <c r="E2658" i="43"/>
  <c r="F2658" i="43" s="1"/>
  <c r="H2658" i="43" s="1"/>
  <c r="H2657" i="43"/>
  <c r="F2657" i="43"/>
  <c r="E2657" i="43"/>
  <c r="F2656" i="43"/>
  <c r="H2656" i="43" s="1"/>
  <c r="E2656" i="43"/>
  <c r="E2655" i="43"/>
  <c r="F2655" i="43" s="1"/>
  <c r="H2655" i="43" s="1"/>
  <c r="E2654" i="43"/>
  <c r="F2654" i="43" s="1"/>
  <c r="H2654" i="43" s="1"/>
  <c r="H2653" i="43"/>
  <c r="F2653" i="43"/>
  <c r="E2653" i="43"/>
  <c r="F2652" i="43"/>
  <c r="H2652" i="43" s="1"/>
  <c r="E2652" i="43"/>
  <c r="E2651" i="43"/>
  <c r="F2651" i="43" s="1"/>
  <c r="H2651" i="43" s="1"/>
  <c r="E2650" i="43"/>
  <c r="F2650" i="43" s="1"/>
  <c r="H2650" i="43" s="1"/>
  <c r="H2649" i="43"/>
  <c r="F2649" i="43"/>
  <c r="E2649" i="43"/>
  <c r="F2648" i="43"/>
  <c r="H2648" i="43" s="1"/>
  <c r="E2648" i="43"/>
  <c r="E2647" i="43"/>
  <c r="F2647" i="43" s="1"/>
  <c r="H2647" i="43" s="1"/>
  <c r="E2646" i="43"/>
  <c r="F2646" i="43" s="1"/>
  <c r="H2646" i="43" s="1"/>
  <c r="H2645" i="43"/>
  <c r="F2645" i="43"/>
  <c r="E2645" i="43"/>
  <c r="F2644" i="43"/>
  <c r="H2644" i="43" s="1"/>
  <c r="E2644" i="43"/>
  <c r="E2643" i="43"/>
  <c r="F2643" i="43" s="1"/>
  <c r="H2643" i="43" s="1"/>
  <c r="E2642" i="43"/>
  <c r="F2642" i="43" s="1"/>
  <c r="H2642" i="43" s="1"/>
  <c r="H2641" i="43"/>
  <c r="F2641" i="43"/>
  <c r="E2641" i="43"/>
  <c r="F2640" i="43"/>
  <c r="H2640" i="43" s="1"/>
  <c r="E2640" i="43"/>
  <c r="E2639" i="43"/>
  <c r="F2639" i="43" s="1"/>
  <c r="H2639" i="43" s="1"/>
  <c r="E2638" i="43"/>
  <c r="F2638" i="43" s="1"/>
  <c r="H2638" i="43" s="1"/>
  <c r="H2637" i="43"/>
  <c r="F2637" i="43"/>
  <c r="E2637" i="43"/>
  <c r="F2636" i="43"/>
  <c r="H2636" i="43" s="1"/>
  <c r="E2636" i="43"/>
  <c r="E2635" i="43"/>
  <c r="F2635" i="43" s="1"/>
  <c r="H2635" i="43" s="1"/>
  <c r="E2634" i="43"/>
  <c r="F2634" i="43" s="1"/>
  <c r="H2634" i="43" s="1"/>
  <c r="H2633" i="43"/>
  <c r="F2633" i="43"/>
  <c r="E2633" i="43"/>
  <c r="F2632" i="43"/>
  <c r="H2632" i="43" s="1"/>
  <c r="E2632" i="43"/>
  <c r="E2631" i="43"/>
  <c r="F2631" i="43" s="1"/>
  <c r="H2631" i="43" s="1"/>
  <c r="E2630" i="43"/>
  <c r="F2630" i="43" s="1"/>
  <c r="H2630" i="43" s="1"/>
  <c r="H2629" i="43"/>
  <c r="F2629" i="43"/>
  <c r="E2629" i="43"/>
  <c r="F2628" i="43"/>
  <c r="H2628" i="43" s="1"/>
  <c r="E2628" i="43"/>
  <c r="E2627" i="43"/>
  <c r="F2627" i="43" s="1"/>
  <c r="H2627" i="43" s="1"/>
  <c r="E2626" i="43"/>
  <c r="F2626" i="43" s="1"/>
  <c r="H2626" i="43" s="1"/>
  <c r="H2625" i="43"/>
  <c r="F2625" i="43"/>
  <c r="E2625" i="43"/>
  <c r="F2624" i="43"/>
  <c r="H2624" i="43" s="1"/>
  <c r="E2624" i="43"/>
  <c r="E2623" i="43"/>
  <c r="F2623" i="43" s="1"/>
  <c r="H2623" i="43" s="1"/>
  <c r="E2622" i="43"/>
  <c r="F2622" i="43" s="1"/>
  <c r="H2622" i="43" s="1"/>
  <c r="H2621" i="43"/>
  <c r="F2621" i="43"/>
  <c r="E2621" i="43"/>
  <c r="F2620" i="43"/>
  <c r="H2620" i="43" s="1"/>
  <c r="E2620" i="43"/>
  <c r="E2619" i="43"/>
  <c r="F2619" i="43" s="1"/>
  <c r="H2619" i="43" s="1"/>
  <c r="E2618" i="43"/>
  <c r="F2618" i="43" s="1"/>
  <c r="H2618" i="43" s="1"/>
  <c r="H2617" i="43"/>
  <c r="F2617" i="43"/>
  <c r="E2617" i="43"/>
  <c r="F2616" i="43"/>
  <c r="H2616" i="43" s="1"/>
  <c r="E2616" i="43"/>
  <c r="E2615" i="43"/>
  <c r="F2615" i="43" s="1"/>
  <c r="H2615" i="43" s="1"/>
  <c r="E2614" i="43"/>
  <c r="F2614" i="43" s="1"/>
  <c r="H2614" i="43" s="1"/>
  <c r="H2613" i="43"/>
  <c r="F2613" i="43"/>
  <c r="E2613" i="43"/>
  <c r="E2612" i="43"/>
  <c r="F2612" i="43" s="1"/>
  <c r="H2612" i="43" s="1"/>
  <c r="E2611" i="43"/>
  <c r="F2611" i="43" s="1"/>
  <c r="H2611" i="43" s="1"/>
  <c r="E2610" i="43"/>
  <c r="F2610" i="43" s="1"/>
  <c r="H2610" i="43" s="1"/>
  <c r="F2609" i="43"/>
  <c r="H2609" i="43" s="1"/>
  <c r="E2609" i="43"/>
  <c r="E2608" i="43"/>
  <c r="F2608" i="43" s="1"/>
  <c r="H2608" i="43" s="1"/>
  <c r="E2607" i="43"/>
  <c r="F2607" i="43" s="1"/>
  <c r="H2607" i="43" s="1"/>
  <c r="E2606" i="43"/>
  <c r="F2606" i="43" s="1"/>
  <c r="H2606" i="43" s="1"/>
  <c r="F2605" i="43"/>
  <c r="H2605" i="43" s="1"/>
  <c r="E2605" i="43"/>
  <c r="E2604" i="43"/>
  <c r="F2604" i="43" s="1"/>
  <c r="H2604" i="43" s="1"/>
  <c r="E2603" i="43"/>
  <c r="F2603" i="43" s="1"/>
  <c r="H2603" i="43" s="1"/>
  <c r="E2602" i="43"/>
  <c r="F2602" i="43" s="1"/>
  <c r="H2602" i="43" s="1"/>
  <c r="F2601" i="43"/>
  <c r="H2601" i="43" s="1"/>
  <c r="E2601" i="43"/>
  <c r="E2600" i="43"/>
  <c r="F2600" i="43" s="1"/>
  <c r="H2600" i="43" s="1"/>
  <c r="E2599" i="43"/>
  <c r="F2599" i="43" s="1"/>
  <c r="H2599" i="43" s="1"/>
  <c r="E2598" i="43"/>
  <c r="F2598" i="43" s="1"/>
  <c r="H2598" i="43" s="1"/>
  <c r="F2597" i="43"/>
  <c r="H2597" i="43" s="1"/>
  <c r="E2597" i="43"/>
  <c r="E2596" i="43"/>
  <c r="F2596" i="43" s="1"/>
  <c r="H2596" i="43" s="1"/>
  <c r="E2595" i="43"/>
  <c r="F2595" i="43" s="1"/>
  <c r="H2595" i="43" s="1"/>
  <c r="E2594" i="43"/>
  <c r="F2594" i="43" s="1"/>
  <c r="H2594" i="43" s="1"/>
  <c r="F2593" i="43"/>
  <c r="H2593" i="43" s="1"/>
  <c r="E2593" i="43"/>
  <c r="E2592" i="43"/>
  <c r="F2592" i="43" s="1"/>
  <c r="H2592" i="43" s="1"/>
  <c r="E2591" i="43"/>
  <c r="F2591" i="43" s="1"/>
  <c r="H2591" i="43" s="1"/>
  <c r="E2590" i="43"/>
  <c r="F2590" i="43" s="1"/>
  <c r="H2590" i="43" s="1"/>
  <c r="F2589" i="43"/>
  <c r="H2589" i="43" s="1"/>
  <c r="E2589" i="43"/>
  <c r="E2588" i="43"/>
  <c r="F2588" i="43" s="1"/>
  <c r="H2588" i="43" s="1"/>
  <c r="E2587" i="43"/>
  <c r="F2587" i="43" s="1"/>
  <c r="H2587" i="43" s="1"/>
  <c r="E2586" i="43"/>
  <c r="F2586" i="43" s="1"/>
  <c r="H2586" i="43" s="1"/>
  <c r="F2585" i="43"/>
  <c r="H2585" i="43" s="1"/>
  <c r="E2585" i="43"/>
  <c r="E2584" i="43"/>
  <c r="F2584" i="43" s="1"/>
  <c r="H2584" i="43" s="1"/>
  <c r="E2583" i="43"/>
  <c r="F2583" i="43" s="1"/>
  <c r="H2583" i="43" s="1"/>
  <c r="E2582" i="43"/>
  <c r="F2582" i="43" s="1"/>
  <c r="H2582" i="43" s="1"/>
  <c r="F2581" i="43"/>
  <c r="H2581" i="43" s="1"/>
  <c r="E2581" i="43"/>
  <c r="E2580" i="43"/>
  <c r="F2580" i="43" s="1"/>
  <c r="H2580" i="43" s="1"/>
  <c r="E2579" i="43"/>
  <c r="F2579" i="43" s="1"/>
  <c r="H2579" i="43" s="1"/>
  <c r="E2578" i="43"/>
  <c r="F2578" i="43" s="1"/>
  <c r="H2578" i="43" s="1"/>
  <c r="F2577" i="43"/>
  <c r="H2577" i="43" s="1"/>
  <c r="E2577" i="43"/>
  <c r="E2576" i="43"/>
  <c r="F2576" i="43" s="1"/>
  <c r="H2576" i="43" s="1"/>
  <c r="E2575" i="43"/>
  <c r="F2575" i="43" s="1"/>
  <c r="H2575" i="43" s="1"/>
  <c r="E2574" i="43"/>
  <c r="F2574" i="43" s="1"/>
  <c r="H2574" i="43" s="1"/>
  <c r="F2573" i="43"/>
  <c r="H2573" i="43" s="1"/>
  <c r="E2573" i="43"/>
  <c r="E2572" i="43"/>
  <c r="F2572" i="43" s="1"/>
  <c r="H2572" i="43" s="1"/>
  <c r="E2571" i="43"/>
  <c r="F2571" i="43" s="1"/>
  <c r="H2571" i="43" s="1"/>
  <c r="E2570" i="43"/>
  <c r="F2570" i="43" s="1"/>
  <c r="H2570" i="43" s="1"/>
  <c r="F2569" i="43"/>
  <c r="H2569" i="43" s="1"/>
  <c r="E2569" i="43"/>
  <c r="E2568" i="43"/>
  <c r="F2568" i="43" s="1"/>
  <c r="H2568" i="43" s="1"/>
  <c r="E2567" i="43"/>
  <c r="F2567" i="43" s="1"/>
  <c r="H2567" i="43" s="1"/>
  <c r="E2566" i="43"/>
  <c r="F2566" i="43" s="1"/>
  <c r="H2566" i="43" s="1"/>
  <c r="F2565" i="43"/>
  <c r="H2565" i="43" s="1"/>
  <c r="E2565" i="43"/>
  <c r="E2564" i="43"/>
  <c r="F2564" i="43" s="1"/>
  <c r="H2564" i="43" s="1"/>
  <c r="E2563" i="43"/>
  <c r="F2563" i="43" s="1"/>
  <c r="H2563" i="43" s="1"/>
  <c r="E2562" i="43"/>
  <c r="F2562" i="43" s="1"/>
  <c r="H2562" i="43" s="1"/>
  <c r="F2561" i="43"/>
  <c r="H2561" i="43" s="1"/>
  <c r="E2561" i="43"/>
  <c r="E2560" i="43"/>
  <c r="F2560" i="43" s="1"/>
  <c r="H2560" i="43" s="1"/>
  <c r="E2559" i="43"/>
  <c r="F2559" i="43" s="1"/>
  <c r="H2559" i="43" s="1"/>
  <c r="E2558" i="43"/>
  <c r="F2558" i="43" s="1"/>
  <c r="H2558" i="43" s="1"/>
  <c r="F2557" i="43"/>
  <c r="H2557" i="43" s="1"/>
  <c r="E2557" i="43"/>
  <c r="E2556" i="43"/>
  <c r="F2556" i="43" s="1"/>
  <c r="H2556" i="43" s="1"/>
  <c r="E2555" i="43"/>
  <c r="F2555" i="43" s="1"/>
  <c r="H2555" i="43" s="1"/>
  <c r="E2554" i="43"/>
  <c r="F2554" i="43" s="1"/>
  <c r="H2554" i="43" s="1"/>
  <c r="F2553" i="43"/>
  <c r="H2553" i="43" s="1"/>
  <c r="E2553" i="43"/>
  <c r="E2552" i="43"/>
  <c r="F2552" i="43" s="1"/>
  <c r="H2552" i="43" s="1"/>
  <c r="E2551" i="43"/>
  <c r="F2551" i="43" s="1"/>
  <c r="H2551" i="43" s="1"/>
  <c r="E2550" i="43"/>
  <c r="F2550" i="43" s="1"/>
  <c r="H2550" i="43" s="1"/>
  <c r="F2549" i="43"/>
  <c r="H2549" i="43" s="1"/>
  <c r="E2549" i="43"/>
  <c r="E2548" i="43"/>
  <c r="F2548" i="43" s="1"/>
  <c r="H2548" i="43" s="1"/>
  <c r="E2547" i="43"/>
  <c r="F2547" i="43" s="1"/>
  <c r="H2547" i="43" s="1"/>
  <c r="E2546" i="43"/>
  <c r="F2546" i="43" s="1"/>
  <c r="H2546" i="43" s="1"/>
  <c r="F2545" i="43"/>
  <c r="H2545" i="43" s="1"/>
  <c r="E2545" i="43"/>
  <c r="E2544" i="43"/>
  <c r="F2544" i="43" s="1"/>
  <c r="H2544" i="43" s="1"/>
  <c r="E2543" i="43"/>
  <c r="F2543" i="43" s="1"/>
  <c r="H2543" i="43" s="1"/>
  <c r="E2542" i="43"/>
  <c r="F2542" i="43" s="1"/>
  <c r="H2542" i="43" s="1"/>
  <c r="F2541" i="43"/>
  <c r="H2541" i="43" s="1"/>
  <c r="E2541" i="43"/>
  <c r="E2540" i="43"/>
  <c r="F2540" i="43" s="1"/>
  <c r="H2540" i="43" s="1"/>
  <c r="E2539" i="43"/>
  <c r="F2539" i="43" s="1"/>
  <c r="H2539" i="43" s="1"/>
  <c r="E2538" i="43"/>
  <c r="F2538" i="43" s="1"/>
  <c r="H2538" i="43" s="1"/>
  <c r="F2537" i="43"/>
  <c r="H2537" i="43" s="1"/>
  <c r="E2537" i="43"/>
  <c r="E2536" i="43"/>
  <c r="F2536" i="43" s="1"/>
  <c r="H2536" i="43" s="1"/>
  <c r="E2535" i="43"/>
  <c r="F2535" i="43" s="1"/>
  <c r="H2535" i="43" s="1"/>
  <c r="E2534" i="43"/>
  <c r="F2534" i="43" s="1"/>
  <c r="H2534" i="43" s="1"/>
  <c r="F2533" i="43"/>
  <c r="H2533" i="43" s="1"/>
  <c r="E2533" i="43"/>
  <c r="E2532" i="43"/>
  <c r="F2532" i="43" s="1"/>
  <c r="H2532" i="43" s="1"/>
  <c r="E2531" i="43"/>
  <c r="F2531" i="43" s="1"/>
  <c r="H2531" i="43" s="1"/>
  <c r="E2530" i="43"/>
  <c r="F2530" i="43" s="1"/>
  <c r="H2530" i="43" s="1"/>
  <c r="F2529" i="43"/>
  <c r="H2529" i="43" s="1"/>
  <c r="E2529" i="43"/>
  <c r="E2528" i="43"/>
  <c r="F2528" i="43" s="1"/>
  <c r="H2528" i="43" s="1"/>
  <c r="E2527" i="43"/>
  <c r="F2527" i="43" s="1"/>
  <c r="H2527" i="43" s="1"/>
  <c r="E2526" i="43"/>
  <c r="F2526" i="43" s="1"/>
  <c r="H2526" i="43" s="1"/>
  <c r="F2525" i="43"/>
  <c r="H2525" i="43" s="1"/>
  <c r="E2525" i="43"/>
  <c r="E2524" i="43"/>
  <c r="F2524" i="43" s="1"/>
  <c r="H2524" i="43" s="1"/>
  <c r="E2523" i="43"/>
  <c r="F2523" i="43" s="1"/>
  <c r="H2523" i="43" s="1"/>
  <c r="E2522" i="43"/>
  <c r="F2522" i="43" s="1"/>
  <c r="H2522" i="43" s="1"/>
  <c r="F2521" i="43"/>
  <c r="H2521" i="43" s="1"/>
  <c r="E2521" i="43"/>
  <c r="E2520" i="43"/>
  <c r="F2520" i="43" s="1"/>
  <c r="H2520" i="43" s="1"/>
  <c r="E2519" i="43"/>
  <c r="F2519" i="43" s="1"/>
  <c r="H2519" i="43" s="1"/>
  <c r="E2518" i="43"/>
  <c r="F2518" i="43" s="1"/>
  <c r="H2518" i="43" s="1"/>
  <c r="F2517" i="43"/>
  <c r="H2517" i="43" s="1"/>
  <c r="E2517" i="43"/>
  <c r="E2516" i="43"/>
  <c r="F2516" i="43" s="1"/>
  <c r="H2516" i="43" s="1"/>
  <c r="E2515" i="43"/>
  <c r="F2515" i="43" s="1"/>
  <c r="H2515" i="43" s="1"/>
  <c r="E2514" i="43"/>
  <c r="F2514" i="43" s="1"/>
  <c r="H2514" i="43" s="1"/>
  <c r="F2513" i="43"/>
  <c r="H2513" i="43" s="1"/>
  <c r="E2513" i="43"/>
  <c r="E2512" i="43"/>
  <c r="F2512" i="43" s="1"/>
  <c r="H2512" i="43" s="1"/>
  <c r="E2511" i="43"/>
  <c r="F2511" i="43" s="1"/>
  <c r="H2511" i="43" s="1"/>
  <c r="E2510" i="43"/>
  <c r="F2510" i="43" s="1"/>
  <c r="H2510" i="43" s="1"/>
  <c r="F2509" i="43"/>
  <c r="H2509" i="43" s="1"/>
  <c r="E2509" i="43"/>
  <c r="E2508" i="43"/>
  <c r="F2508" i="43" s="1"/>
  <c r="H2508" i="43" s="1"/>
  <c r="E2507" i="43"/>
  <c r="F2507" i="43" s="1"/>
  <c r="H2507" i="43" s="1"/>
  <c r="E2506" i="43"/>
  <c r="F2506" i="43" s="1"/>
  <c r="H2506" i="43" s="1"/>
  <c r="F2505" i="43"/>
  <c r="H2505" i="43" s="1"/>
  <c r="E2505" i="43"/>
  <c r="E2504" i="43"/>
  <c r="F2504" i="43" s="1"/>
  <c r="H2504" i="43" s="1"/>
  <c r="E2503" i="43"/>
  <c r="F2503" i="43" s="1"/>
  <c r="H2503" i="43" s="1"/>
  <c r="E2502" i="43"/>
  <c r="F2502" i="43" s="1"/>
  <c r="H2502" i="43" s="1"/>
  <c r="F2501" i="43"/>
  <c r="H2501" i="43" s="1"/>
  <c r="E2501" i="43"/>
  <c r="E2500" i="43"/>
  <c r="F2500" i="43" s="1"/>
  <c r="H2500" i="43" s="1"/>
  <c r="E2499" i="43"/>
  <c r="F2499" i="43" s="1"/>
  <c r="H2499" i="43" s="1"/>
  <c r="E2498" i="43"/>
  <c r="F2498" i="43" s="1"/>
  <c r="H2498" i="43" s="1"/>
  <c r="F2497" i="43"/>
  <c r="H2497" i="43" s="1"/>
  <c r="E2497" i="43"/>
  <c r="E2496" i="43"/>
  <c r="F2496" i="43" s="1"/>
  <c r="H2496" i="43" s="1"/>
  <c r="E2495" i="43"/>
  <c r="F2495" i="43" s="1"/>
  <c r="H2495" i="43" s="1"/>
  <c r="E2494" i="43"/>
  <c r="F2494" i="43" s="1"/>
  <c r="H2494" i="43" s="1"/>
  <c r="F2493" i="43"/>
  <c r="H2493" i="43" s="1"/>
  <c r="E2493" i="43"/>
  <c r="E2492" i="43"/>
  <c r="F2492" i="43" s="1"/>
  <c r="H2492" i="43" s="1"/>
  <c r="E2491" i="43"/>
  <c r="F2491" i="43" s="1"/>
  <c r="H2491" i="43" s="1"/>
  <c r="E2490" i="43"/>
  <c r="F2490" i="43" s="1"/>
  <c r="H2490" i="43" s="1"/>
  <c r="F2489" i="43"/>
  <c r="H2489" i="43" s="1"/>
  <c r="E2489" i="43"/>
  <c r="E2488" i="43"/>
  <c r="F2488" i="43" s="1"/>
  <c r="H2488" i="43" s="1"/>
  <c r="E2487" i="43"/>
  <c r="F2487" i="43" s="1"/>
  <c r="H2487" i="43" s="1"/>
  <c r="E2486" i="43"/>
  <c r="F2486" i="43" s="1"/>
  <c r="H2486" i="43" s="1"/>
  <c r="F2485" i="43"/>
  <c r="H2485" i="43" s="1"/>
  <c r="E2485" i="43"/>
  <c r="E2484" i="43"/>
  <c r="F2484" i="43" s="1"/>
  <c r="H2484" i="43" s="1"/>
  <c r="E2483" i="43"/>
  <c r="F2483" i="43" s="1"/>
  <c r="H2483" i="43" s="1"/>
  <c r="E2482" i="43"/>
  <c r="F2482" i="43" s="1"/>
  <c r="H2482" i="43" s="1"/>
  <c r="F2481" i="43"/>
  <c r="H2481" i="43" s="1"/>
  <c r="E2481" i="43"/>
  <c r="E2480" i="43"/>
  <c r="F2480" i="43" s="1"/>
  <c r="H2480" i="43" s="1"/>
  <c r="E2479" i="43"/>
  <c r="F2479" i="43" s="1"/>
  <c r="H2479" i="43" s="1"/>
  <c r="E2478" i="43"/>
  <c r="F2478" i="43" s="1"/>
  <c r="H2478" i="43" s="1"/>
  <c r="F2477" i="43"/>
  <c r="H2477" i="43" s="1"/>
  <c r="E2477" i="43"/>
  <c r="E2476" i="43"/>
  <c r="F2476" i="43" s="1"/>
  <c r="H2476" i="43" s="1"/>
  <c r="E2475" i="43"/>
  <c r="F2475" i="43" s="1"/>
  <c r="H2475" i="43" s="1"/>
  <c r="E2474" i="43"/>
  <c r="F2474" i="43" s="1"/>
  <c r="H2474" i="43" s="1"/>
  <c r="F2473" i="43"/>
  <c r="H2473" i="43" s="1"/>
  <c r="E2473" i="43"/>
  <c r="E2472" i="43"/>
  <c r="F2472" i="43" s="1"/>
  <c r="H2472" i="43" s="1"/>
  <c r="E2471" i="43"/>
  <c r="F2471" i="43" s="1"/>
  <c r="H2471" i="43" s="1"/>
  <c r="E2470" i="43"/>
  <c r="F2470" i="43" s="1"/>
  <c r="H2470" i="43" s="1"/>
  <c r="F2469" i="43"/>
  <c r="H2469" i="43" s="1"/>
  <c r="E2469" i="43"/>
  <c r="E2468" i="43"/>
  <c r="F2468" i="43" s="1"/>
  <c r="H2468" i="43" s="1"/>
  <c r="E2467" i="43"/>
  <c r="F2467" i="43" s="1"/>
  <c r="H2467" i="43" s="1"/>
  <c r="E2466" i="43"/>
  <c r="F2466" i="43" s="1"/>
  <c r="H2466" i="43" s="1"/>
  <c r="F2465" i="43"/>
  <c r="H2465" i="43" s="1"/>
  <c r="E2465" i="43"/>
  <c r="E2464" i="43"/>
  <c r="F2464" i="43" s="1"/>
  <c r="H2464" i="43" s="1"/>
  <c r="E2463" i="43"/>
  <c r="F2463" i="43" s="1"/>
  <c r="H2463" i="43" s="1"/>
  <c r="E2462" i="43"/>
  <c r="F2462" i="43" s="1"/>
  <c r="H2462" i="43" s="1"/>
  <c r="F2461" i="43"/>
  <c r="H2461" i="43" s="1"/>
  <c r="E2461" i="43"/>
  <c r="E2460" i="43"/>
  <c r="F2460" i="43" s="1"/>
  <c r="H2460" i="43" s="1"/>
  <c r="E2459" i="43"/>
  <c r="F2459" i="43" s="1"/>
  <c r="H2459" i="43" s="1"/>
  <c r="E2458" i="43"/>
  <c r="F2458" i="43" s="1"/>
  <c r="H2458" i="43" s="1"/>
  <c r="F2457" i="43"/>
  <c r="H2457" i="43" s="1"/>
  <c r="E2457" i="43"/>
  <c r="E2456" i="43"/>
  <c r="F2456" i="43" s="1"/>
  <c r="H2456" i="43" s="1"/>
  <c r="E2455" i="43"/>
  <c r="F2455" i="43" s="1"/>
  <c r="H2455" i="43" s="1"/>
  <c r="E2454" i="43"/>
  <c r="F2454" i="43" s="1"/>
  <c r="H2454" i="43" s="1"/>
  <c r="F2453" i="43"/>
  <c r="H2453" i="43" s="1"/>
  <c r="E2453" i="43"/>
  <c r="E2452" i="43"/>
  <c r="F2452" i="43" s="1"/>
  <c r="H2452" i="43" s="1"/>
  <c r="E2451" i="43"/>
  <c r="F2451" i="43" s="1"/>
  <c r="H2451" i="43" s="1"/>
  <c r="E2450" i="43"/>
  <c r="F2450" i="43" s="1"/>
  <c r="H2450" i="43" s="1"/>
  <c r="F2449" i="43"/>
  <c r="H2449" i="43" s="1"/>
  <c r="E2449" i="43"/>
  <c r="E2448" i="43"/>
  <c r="F2448" i="43" s="1"/>
  <c r="H2448" i="43" s="1"/>
  <c r="E2447" i="43"/>
  <c r="F2447" i="43" s="1"/>
  <c r="H2447" i="43" s="1"/>
  <c r="E2446" i="43"/>
  <c r="F2446" i="43" s="1"/>
  <c r="H2446" i="43" s="1"/>
  <c r="F2445" i="43"/>
  <c r="H2445" i="43" s="1"/>
  <c r="E2445" i="43"/>
  <c r="E2444" i="43"/>
  <c r="F2444" i="43" s="1"/>
  <c r="H2444" i="43" s="1"/>
  <c r="E2443" i="43"/>
  <c r="F2443" i="43" s="1"/>
  <c r="H2443" i="43" s="1"/>
  <c r="E2442" i="43"/>
  <c r="F2442" i="43" s="1"/>
  <c r="H2442" i="43" s="1"/>
  <c r="F2441" i="43"/>
  <c r="H2441" i="43" s="1"/>
  <c r="E2441" i="43"/>
  <c r="E2440" i="43"/>
  <c r="F2440" i="43" s="1"/>
  <c r="H2440" i="43" s="1"/>
  <c r="E2439" i="43"/>
  <c r="F2439" i="43" s="1"/>
  <c r="H2439" i="43" s="1"/>
  <c r="E2438" i="43"/>
  <c r="F2438" i="43" s="1"/>
  <c r="H2438" i="43" s="1"/>
  <c r="F2437" i="43"/>
  <c r="H2437" i="43" s="1"/>
  <c r="E2437" i="43"/>
  <c r="E2436" i="43"/>
  <c r="F2436" i="43" s="1"/>
  <c r="H2436" i="43" s="1"/>
  <c r="E2435" i="43"/>
  <c r="F2435" i="43" s="1"/>
  <c r="H2435" i="43" s="1"/>
  <c r="E2434" i="43"/>
  <c r="F2434" i="43" s="1"/>
  <c r="H2434" i="43" s="1"/>
  <c r="F2433" i="43"/>
  <c r="H2433" i="43" s="1"/>
  <c r="E2433" i="43"/>
  <c r="E2432" i="43"/>
  <c r="F2432" i="43" s="1"/>
  <c r="H2432" i="43" s="1"/>
  <c r="E2431" i="43"/>
  <c r="F2431" i="43" s="1"/>
  <c r="H2431" i="43" s="1"/>
  <c r="E2430" i="43"/>
  <c r="F2430" i="43" s="1"/>
  <c r="H2430" i="43" s="1"/>
  <c r="F2429" i="43"/>
  <c r="H2429" i="43" s="1"/>
  <c r="E2429" i="43"/>
  <c r="E2428" i="43"/>
  <c r="F2428" i="43" s="1"/>
  <c r="H2428" i="43" s="1"/>
  <c r="E2427" i="43"/>
  <c r="F2427" i="43" s="1"/>
  <c r="H2427" i="43" s="1"/>
  <c r="E2426" i="43"/>
  <c r="F2426" i="43" s="1"/>
  <c r="H2426" i="43" s="1"/>
  <c r="F2425" i="43"/>
  <c r="H2425" i="43" s="1"/>
  <c r="E2425" i="43"/>
  <c r="E2424" i="43"/>
  <c r="F2424" i="43" s="1"/>
  <c r="H2424" i="43" s="1"/>
  <c r="E2423" i="43"/>
  <c r="F2423" i="43" s="1"/>
  <c r="H2423" i="43" s="1"/>
  <c r="E2422" i="43"/>
  <c r="F2422" i="43" s="1"/>
  <c r="H2422" i="43" s="1"/>
  <c r="F2421" i="43"/>
  <c r="H2421" i="43" s="1"/>
  <c r="E2421" i="43"/>
  <c r="E2420" i="43"/>
  <c r="F2420" i="43" s="1"/>
  <c r="H2420" i="43" s="1"/>
  <c r="E2419" i="43"/>
  <c r="F2419" i="43" s="1"/>
  <c r="H2419" i="43" s="1"/>
  <c r="E2418" i="43"/>
  <c r="F2418" i="43" s="1"/>
  <c r="H2418" i="43" s="1"/>
  <c r="F2417" i="43"/>
  <c r="H2417" i="43" s="1"/>
  <c r="E2417" i="43"/>
  <c r="E2416" i="43"/>
  <c r="F2416" i="43" s="1"/>
  <c r="H2416" i="43" s="1"/>
  <c r="E2415" i="43"/>
  <c r="F2415" i="43" s="1"/>
  <c r="H2415" i="43" s="1"/>
  <c r="E2414" i="43"/>
  <c r="F2414" i="43" s="1"/>
  <c r="H2414" i="43" s="1"/>
  <c r="F2413" i="43"/>
  <c r="H2413" i="43" s="1"/>
  <c r="E2413" i="43"/>
  <c r="E2412" i="43"/>
  <c r="F2412" i="43" s="1"/>
  <c r="H2412" i="43" s="1"/>
  <c r="E2411" i="43"/>
  <c r="F2411" i="43" s="1"/>
  <c r="H2411" i="43" s="1"/>
  <c r="E2410" i="43"/>
  <c r="F2410" i="43" s="1"/>
  <c r="H2410" i="43" s="1"/>
  <c r="F2409" i="43"/>
  <c r="H2409" i="43" s="1"/>
  <c r="E2409" i="43"/>
  <c r="E2408" i="43"/>
  <c r="F2408" i="43" s="1"/>
  <c r="H2408" i="43" s="1"/>
  <c r="E2407" i="43"/>
  <c r="F2407" i="43" s="1"/>
  <c r="H2407" i="43" s="1"/>
  <c r="E2406" i="43"/>
  <c r="F2406" i="43" s="1"/>
  <c r="H2406" i="43" s="1"/>
  <c r="F2405" i="43"/>
  <c r="H2405" i="43" s="1"/>
  <c r="E2405" i="43"/>
  <c r="E2404" i="43"/>
  <c r="F2404" i="43" s="1"/>
  <c r="H2404" i="43" s="1"/>
  <c r="E2403" i="43"/>
  <c r="F2403" i="43" s="1"/>
  <c r="H2403" i="43" s="1"/>
  <c r="E2402" i="43"/>
  <c r="F2402" i="43" s="1"/>
  <c r="H2402" i="43" s="1"/>
  <c r="F2401" i="43"/>
  <c r="H2401" i="43" s="1"/>
  <c r="E2401" i="43"/>
  <c r="E2400" i="43"/>
  <c r="F2400" i="43" s="1"/>
  <c r="H2400" i="43" s="1"/>
  <c r="E2399" i="43"/>
  <c r="F2399" i="43" s="1"/>
  <c r="H2399" i="43" s="1"/>
  <c r="E2398" i="43"/>
  <c r="F2398" i="43" s="1"/>
  <c r="H2398" i="43" s="1"/>
  <c r="F2397" i="43"/>
  <c r="H2397" i="43" s="1"/>
  <c r="E2397" i="43"/>
  <c r="E2396" i="43"/>
  <c r="F2396" i="43" s="1"/>
  <c r="H2396" i="43" s="1"/>
  <c r="E2395" i="43"/>
  <c r="F2395" i="43" s="1"/>
  <c r="H2395" i="43" s="1"/>
  <c r="E2394" i="43"/>
  <c r="F2394" i="43" s="1"/>
  <c r="H2394" i="43" s="1"/>
  <c r="F2393" i="43"/>
  <c r="H2393" i="43" s="1"/>
  <c r="E2393" i="43"/>
  <c r="E2392" i="43"/>
  <c r="F2392" i="43" s="1"/>
  <c r="H2392" i="43" s="1"/>
  <c r="E2391" i="43"/>
  <c r="F2391" i="43" s="1"/>
  <c r="H2391" i="43" s="1"/>
  <c r="E2390" i="43"/>
  <c r="F2390" i="43" s="1"/>
  <c r="H2390" i="43" s="1"/>
  <c r="F2389" i="43"/>
  <c r="H2389" i="43" s="1"/>
  <c r="E2389" i="43"/>
  <c r="E2388" i="43"/>
  <c r="F2388" i="43" s="1"/>
  <c r="H2388" i="43" s="1"/>
  <c r="E2387" i="43"/>
  <c r="F2387" i="43" s="1"/>
  <c r="H2387" i="43" s="1"/>
  <c r="E2386" i="43"/>
  <c r="F2386" i="43" s="1"/>
  <c r="H2386" i="43" s="1"/>
  <c r="F2385" i="43"/>
  <c r="H2385" i="43" s="1"/>
  <c r="E2385" i="43"/>
  <c r="E2384" i="43"/>
  <c r="F2384" i="43" s="1"/>
  <c r="H2384" i="43" s="1"/>
  <c r="E2383" i="43"/>
  <c r="F2383" i="43" s="1"/>
  <c r="H2383" i="43" s="1"/>
  <c r="E2382" i="43"/>
  <c r="F2382" i="43" s="1"/>
  <c r="H2382" i="43" s="1"/>
  <c r="F2381" i="43"/>
  <c r="H2381" i="43" s="1"/>
  <c r="E2381" i="43"/>
  <c r="E2380" i="43"/>
  <c r="F2380" i="43" s="1"/>
  <c r="H2380" i="43" s="1"/>
  <c r="E2379" i="43"/>
  <c r="F2379" i="43" s="1"/>
  <c r="H2379" i="43" s="1"/>
  <c r="E2378" i="43"/>
  <c r="F2378" i="43" s="1"/>
  <c r="H2378" i="43" s="1"/>
  <c r="F2377" i="43"/>
  <c r="H2377" i="43" s="1"/>
  <c r="E2377" i="43"/>
  <c r="E2376" i="43"/>
  <c r="F2376" i="43" s="1"/>
  <c r="H2376" i="43" s="1"/>
  <c r="E2375" i="43"/>
  <c r="F2375" i="43" s="1"/>
  <c r="H2375" i="43" s="1"/>
  <c r="E2374" i="43"/>
  <c r="F2374" i="43" s="1"/>
  <c r="H2374" i="43" s="1"/>
  <c r="F2373" i="43"/>
  <c r="H2373" i="43" s="1"/>
  <c r="E2373" i="43"/>
  <c r="E2372" i="43"/>
  <c r="F2372" i="43" s="1"/>
  <c r="H2372" i="43" s="1"/>
  <c r="E2371" i="43"/>
  <c r="F2371" i="43" s="1"/>
  <c r="H2371" i="43" s="1"/>
  <c r="E2370" i="43"/>
  <c r="F2370" i="43" s="1"/>
  <c r="H2370" i="43" s="1"/>
  <c r="F2369" i="43"/>
  <c r="H2369" i="43" s="1"/>
  <c r="E2369" i="43"/>
  <c r="E2368" i="43"/>
  <c r="F2368" i="43" s="1"/>
  <c r="H2368" i="43" s="1"/>
  <c r="E2367" i="43"/>
  <c r="F2367" i="43" s="1"/>
  <c r="H2367" i="43" s="1"/>
  <c r="E2366" i="43"/>
  <c r="F2366" i="43" s="1"/>
  <c r="H2366" i="43" s="1"/>
  <c r="F2365" i="43"/>
  <c r="H2365" i="43" s="1"/>
  <c r="E2365" i="43"/>
  <c r="E2364" i="43"/>
  <c r="F2364" i="43" s="1"/>
  <c r="H2364" i="43" s="1"/>
  <c r="E2363" i="43"/>
  <c r="F2363" i="43" s="1"/>
  <c r="H2363" i="43" s="1"/>
  <c r="E2362" i="43"/>
  <c r="F2362" i="43" s="1"/>
  <c r="H2362" i="43" s="1"/>
  <c r="F2361" i="43"/>
  <c r="H2361" i="43" s="1"/>
  <c r="E2361" i="43"/>
  <c r="E2360" i="43"/>
  <c r="F2360" i="43" s="1"/>
  <c r="H2360" i="43" s="1"/>
  <c r="E2359" i="43"/>
  <c r="F2359" i="43" s="1"/>
  <c r="H2359" i="43" s="1"/>
  <c r="E2358" i="43"/>
  <c r="F2358" i="43" s="1"/>
  <c r="H2358" i="43" s="1"/>
  <c r="F2357" i="43"/>
  <c r="H2357" i="43" s="1"/>
  <c r="E2357" i="43"/>
  <c r="E2356" i="43"/>
  <c r="F2356" i="43" s="1"/>
  <c r="H2356" i="43" s="1"/>
  <c r="E2355" i="43"/>
  <c r="F2355" i="43" s="1"/>
  <c r="H2355" i="43" s="1"/>
  <c r="E2354" i="43"/>
  <c r="F2354" i="43" s="1"/>
  <c r="H2354" i="43" s="1"/>
  <c r="F2353" i="43"/>
  <c r="H2353" i="43" s="1"/>
  <c r="E2353" i="43"/>
  <c r="E2352" i="43"/>
  <c r="F2352" i="43" s="1"/>
  <c r="H2352" i="43" s="1"/>
  <c r="E2351" i="43"/>
  <c r="F2351" i="43" s="1"/>
  <c r="H2351" i="43" s="1"/>
  <c r="E2350" i="43"/>
  <c r="F2350" i="43" s="1"/>
  <c r="H2350" i="43" s="1"/>
  <c r="F2349" i="43"/>
  <c r="H2349" i="43" s="1"/>
  <c r="E2349" i="43"/>
  <c r="E2348" i="43"/>
  <c r="F2348" i="43" s="1"/>
  <c r="H2348" i="43" s="1"/>
  <c r="E2347" i="43"/>
  <c r="F2347" i="43" s="1"/>
  <c r="H2347" i="43" s="1"/>
  <c r="E2346" i="43"/>
  <c r="F2346" i="43" s="1"/>
  <c r="H2346" i="43" s="1"/>
  <c r="F2345" i="43"/>
  <c r="H2345" i="43" s="1"/>
  <c r="E2345" i="43"/>
  <c r="E2344" i="43"/>
  <c r="F2344" i="43" s="1"/>
  <c r="H2344" i="43" s="1"/>
  <c r="E2343" i="43"/>
  <c r="F2343" i="43" s="1"/>
  <c r="H2343" i="43" s="1"/>
  <c r="E2342" i="43"/>
  <c r="F2342" i="43" s="1"/>
  <c r="H2342" i="43" s="1"/>
  <c r="F2341" i="43"/>
  <c r="H2341" i="43" s="1"/>
  <c r="E2341" i="43"/>
  <c r="E2340" i="43"/>
  <c r="F2340" i="43" s="1"/>
  <c r="H2340" i="43" s="1"/>
  <c r="E2339" i="43"/>
  <c r="F2339" i="43" s="1"/>
  <c r="H2339" i="43" s="1"/>
  <c r="E2338" i="43"/>
  <c r="F2338" i="43" s="1"/>
  <c r="H2338" i="43" s="1"/>
  <c r="F2337" i="43"/>
  <c r="H2337" i="43" s="1"/>
  <c r="E2337" i="43"/>
  <c r="E2336" i="43"/>
  <c r="F2336" i="43" s="1"/>
  <c r="H2336" i="43" s="1"/>
  <c r="E2335" i="43"/>
  <c r="F2335" i="43" s="1"/>
  <c r="H2335" i="43" s="1"/>
  <c r="E2334" i="43"/>
  <c r="F2334" i="43" s="1"/>
  <c r="H2334" i="43" s="1"/>
  <c r="F2333" i="43"/>
  <c r="H2333" i="43" s="1"/>
  <c r="E2333" i="43"/>
  <c r="E2332" i="43"/>
  <c r="F2332" i="43" s="1"/>
  <c r="H2332" i="43" s="1"/>
  <c r="E2331" i="43"/>
  <c r="F2331" i="43" s="1"/>
  <c r="H2331" i="43" s="1"/>
  <c r="E2330" i="43"/>
  <c r="F2330" i="43" s="1"/>
  <c r="H2330" i="43" s="1"/>
  <c r="F2329" i="43"/>
  <c r="H2329" i="43" s="1"/>
  <c r="E2329" i="43"/>
  <c r="E2328" i="43"/>
  <c r="F2328" i="43" s="1"/>
  <c r="H2328" i="43" s="1"/>
  <c r="E2327" i="43"/>
  <c r="F2327" i="43" s="1"/>
  <c r="H2327" i="43" s="1"/>
  <c r="E2326" i="43"/>
  <c r="F2326" i="43" s="1"/>
  <c r="H2326" i="43" s="1"/>
  <c r="F2325" i="43"/>
  <c r="H2325" i="43" s="1"/>
  <c r="E2325" i="43"/>
  <c r="E2324" i="43"/>
  <c r="F2324" i="43" s="1"/>
  <c r="H2324" i="43" s="1"/>
  <c r="E2323" i="43"/>
  <c r="F2323" i="43" s="1"/>
  <c r="H2323" i="43" s="1"/>
  <c r="E2322" i="43"/>
  <c r="F2322" i="43" s="1"/>
  <c r="H2322" i="43" s="1"/>
  <c r="F2321" i="43"/>
  <c r="H2321" i="43" s="1"/>
  <c r="E2321" i="43"/>
  <c r="E2320" i="43"/>
  <c r="F2320" i="43" s="1"/>
  <c r="H2320" i="43" s="1"/>
  <c r="E2319" i="43"/>
  <c r="F2319" i="43" s="1"/>
  <c r="H2319" i="43" s="1"/>
  <c r="E2318" i="43"/>
  <c r="F2318" i="43" s="1"/>
  <c r="H2318" i="43" s="1"/>
  <c r="F2317" i="43"/>
  <c r="H2317" i="43" s="1"/>
  <c r="E2317" i="43"/>
  <c r="E2316" i="43"/>
  <c r="F2316" i="43" s="1"/>
  <c r="H2316" i="43" s="1"/>
  <c r="E2315" i="43"/>
  <c r="F2315" i="43" s="1"/>
  <c r="H2315" i="43" s="1"/>
  <c r="E2314" i="43"/>
  <c r="F2314" i="43" s="1"/>
  <c r="H2314" i="43" s="1"/>
  <c r="F2313" i="43"/>
  <c r="H2313" i="43" s="1"/>
  <c r="E2313" i="43"/>
  <c r="E2312" i="43"/>
  <c r="F2312" i="43" s="1"/>
  <c r="H2312" i="43" s="1"/>
  <c r="E2311" i="43"/>
  <c r="F2311" i="43" s="1"/>
  <c r="H2311" i="43" s="1"/>
  <c r="E2310" i="43"/>
  <c r="F2310" i="43" s="1"/>
  <c r="H2310" i="43" s="1"/>
  <c r="F2309" i="43"/>
  <c r="H2309" i="43" s="1"/>
  <c r="E2309" i="43"/>
  <c r="E2308" i="43"/>
  <c r="F2308" i="43" s="1"/>
  <c r="H2308" i="43" s="1"/>
  <c r="E2307" i="43"/>
  <c r="F2307" i="43" s="1"/>
  <c r="H2307" i="43" s="1"/>
  <c r="E2306" i="43"/>
  <c r="F2306" i="43" s="1"/>
  <c r="H2306" i="43" s="1"/>
  <c r="F2305" i="43"/>
  <c r="H2305" i="43" s="1"/>
  <c r="E2305" i="43"/>
  <c r="E2304" i="43"/>
  <c r="F2304" i="43" s="1"/>
  <c r="H2304" i="43" s="1"/>
  <c r="E2303" i="43"/>
  <c r="F2303" i="43" s="1"/>
  <c r="H2303" i="43" s="1"/>
  <c r="E2302" i="43"/>
  <c r="F2302" i="43" s="1"/>
  <c r="H2302" i="43" s="1"/>
  <c r="F2301" i="43"/>
  <c r="H2301" i="43" s="1"/>
  <c r="E2301" i="43"/>
  <c r="E2300" i="43"/>
  <c r="F2300" i="43" s="1"/>
  <c r="H2300" i="43" s="1"/>
  <c r="E2299" i="43"/>
  <c r="F2299" i="43" s="1"/>
  <c r="H2299" i="43" s="1"/>
  <c r="E2298" i="43"/>
  <c r="F2298" i="43" s="1"/>
  <c r="H2298" i="43" s="1"/>
  <c r="F2297" i="43"/>
  <c r="H2297" i="43" s="1"/>
  <c r="E2297" i="43"/>
  <c r="E2296" i="43"/>
  <c r="F2296" i="43" s="1"/>
  <c r="H2296" i="43" s="1"/>
  <c r="E2295" i="43"/>
  <c r="F2295" i="43" s="1"/>
  <c r="H2295" i="43" s="1"/>
  <c r="H2294" i="43"/>
  <c r="E2294" i="43"/>
  <c r="F2294" i="43" s="1"/>
  <c r="F2293" i="43"/>
  <c r="H2293" i="43" s="1"/>
  <c r="E2293" i="43"/>
  <c r="E2292" i="43"/>
  <c r="F2292" i="43" s="1"/>
  <c r="H2292" i="43" s="1"/>
  <c r="E2291" i="43"/>
  <c r="F2291" i="43" s="1"/>
  <c r="H2291" i="43" s="1"/>
  <c r="E2290" i="43"/>
  <c r="F2290" i="43" s="1"/>
  <c r="H2290" i="43" s="1"/>
  <c r="F2289" i="43"/>
  <c r="H2289" i="43" s="1"/>
  <c r="E2289" i="43"/>
  <c r="E2288" i="43"/>
  <c r="F2288" i="43" s="1"/>
  <c r="H2288" i="43" s="1"/>
  <c r="E2287" i="43"/>
  <c r="F2287" i="43" s="1"/>
  <c r="H2287" i="43" s="1"/>
  <c r="H2286" i="43"/>
  <c r="E2286" i="43"/>
  <c r="F2286" i="43" s="1"/>
  <c r="F2285" i="43"/>
  <c r="H2285" i="43" s="1"/>
  <c r="E2285" i="43"/>
  <c r="E2284" i="43"/>
  <c r="F2284" i="43" s="1"/>
  <c r="H2284" i="43" s="1"/>
  <c r="E2283" i="43"/>
  <c r="F2283" i="43" s="1"/>
  <c r="H2283" i="43" s="1"/>
  <c r="E2282" i="43"/>
  <c r="F2282" i="43" s="1"/>
  <c r="H2282" i="43" s="1"/>
  <c r="F2281" i="43"/>
  <c r="H2281" i="43" s="1"/>
  <c r="E2281" i="43"/>
  <c r="E2280" i="43"/>
  <c r="F2280" i="43" s="1"/>
  <c r="H2280" i="43" s="1"/>
  <c r="E2279" i="43"/>
  <c r="F2279" i="43" s="1"/>
  <c r="H2279" i="43" s="1"/>
  <c r="H2278" i="43"/>
  <c r="E2278" i="43"/>
  <c r="F2278" i="43" s="1"/>
  <c r="F2277" i="43"/>
  <c r="H2277" i="43" s="1"/>
  <c r="E2277" i="43"/>
  <c r="E2276" i="43"/>
  <c r="F2276" i="43" s="1"/>
  <c r="H2276" i="43" s="1"/>
  <c r="E2275" i="43"/>
  <c r="F2275" i="43" s="1"/>
  <c r="H2275" i="43" s="1"/>
  <c r="E2274" i="43"/>
  <c r="F2274" i="43" s="1"/>
  <c r="H2274" i="43" s="1"/>
  <c r="F2273" i="43"/>
  <c r="H2273" i="43" s="1"/>
  <c r="E2273" i="43"/>
  <c r="E2272" i="43"/>
  <c r="F2272" i="43" s="1"/>
  <c r="H2272" i="43" s="1"/>
  <c r="E2271" i="43"/>
  <c r="F2271" i="43" s="1"/>
  <c r="H2271" i="43" s="1"/>
  <c r="H2270" i="43"/>
  <c r="E2270" i="43"/>
  <c r="F2270" i="43" s="1"/>
  <c r="F2269" i="43"/>
  <c r="H2269" i="43" s="1"/>
  <c r="E2269" i="43"/>
  <c r="E2268" i="43"/>
  <c r="F2268" i="43" s="1"/>
  <c r="H2268" i="43" s="1"/>
  <c r="E2267" i="43"/>
  <c r="F2267" i="43" s="1"/>
  <c r="H2267" i="43" s="1"/>
  <c r="E2266" i="43"/>
  <c r="F2266" i="43" s="1"/>
  <c r="H2266" i="43" s="1"/>
  <c r="F2265" i="43"/>
  <c r="H2265" i="43" s="1"/>
  <c r="E2265" i="43"/>
  <c r="E2264" i="43"/>
  <c r="F2264" i="43" s="1"/>
  <c r="H2264" i="43" s="1"/>
  <c r="E2263" i="43"/>
  <c r="F2263" i="43" s="1"/>
  <c r="H2263" i="43" s="1"/>
  <c r="H2262" i="43"/>
  <c r="E2262" i="43"/>
  <c r="F2262" i="43" s="1"/>
  <c r="F2261" i="43"/>
  <c r="H2261" i="43" s="1"/>
  <c r="E2261" i="43"/>
  <c r="E2260" i="43"/>
  <c r="F2260" i="43" s="1"/>
  <c r="H2260" i="43" s="1"/>
  <c r="E2259" i="43"/>
  <c r="F2259" i="43" s="1"/>
  <c r="H2259" i="43" s="1"/>
  <c r="E2258" i="43"/>
  <c r="F2258" i="43" s="1"/>
  <c r="H2258" i="43" s="1"/>
  <c r="F2257" i="43"/>
  <c r="H2257" i="43" s="1"/>
  <c r="E2257" i="43"/>
  <c r="E2256" i="43"/>
  <c r="F2256" i="43" s="1"/>
  <c r="H2256" i="43" s="1"/>
  <c r="E2255" i="43"/>
  <c r="F2255" i="43" s="1"/>
  <c r="H2255" i="43" s="1"/>
  <c r="H2254" i="43"/>
  <c r="E2254" i="43"/>
  <c r="F2254" i="43" s="1"/>
  <c r="F2253" i="43"/>
  <c r="H2253" i="43" s="1"/>
  <c r="E2253" i="43"/>
  <c r="E2252" i="43"/>
  <c r="F2252" i="43" s="1"/>
  <c r="H2252" i="43" s="1"/>
  <c r="E2251" i="43"/>
  <c r="F2251" i="43" s="1"/>
  <c r="H2251" i="43" s="1"/>
  <c r="E2250" i="43"/>
  <c r="F2250" i="43" s="1"/>
  <c r="H2250" i="43" s="1"/>
  <c r="F2249" i="43"/>
  <c r="H2249" i="43" s="1"/>
  <c r="E2249" i="43"/>
  <c r="E2248" i="43"/>
  <c r="F2248" i="43" s="1"/>
  <c r="H2248" i="43" s="1"/>
  <c r="E2247" i="43"/>
  <c r="F2247" i="43" s="1"/>
  <c r="H2247" i="43" s="1"/>
  <c r="H2246" i="43"/>
  <c r="E2246" i="43"/>
  <c r="F2246" i="43" s="1"/>
  <c r="F2245" i="43"/>
  <c r="H2245" i="43" s="1"/>
  <c r="E2245" i="43"/>
  <c r="E2244" i="43"/>
  <c r="F2244" i="43" s="1"/>
  <c r="H2244" i="43" s="1"/>
  <c r="E2243" i="43"/>
  <c r="F2243" i="43" s="1"/>
  <c r="H2243" i="43" s="1"/>
  <c r="E2242" i="43"/>
  <c r="F2242" i="43" s="1"/>
  <c r="H2242" i="43" s="1"/>
  <c r="F2241" i="43"/>
  <c r="H2241" i="43" s="1"/>
  <c r="E2241" i="43"/>
  <c r="E2240" i="43"/>
  <c r="F2240" i="43" s="1"/>
  <c r="H2240" i="43" s="1"/>
  <c r="E2239" i="43"/>
  <c r="F2239" i="43" s="1"/>
  <c r="H2239" i="43" s="1"/>
  <c r="H2238" i="43"/>
  <c r="E2238" i="43"/>
  <c r="F2238" i="43" s="1"/>
  <c r="F2237" i="43"/>
  <c r="H2237" i="43" s="1"/>
  <c r="E2237" i="43"/>
  <c r="E2236" i="43"/>
  <c r="F2236" i="43" s="1"/>
  <c r="H2236" i="43" s="1"/>
  <c r="E2235" i="43"/>
  <c r="F2235" i="43" s="1"/>
  <c r="H2235" i="43" s="1"/>
  <c r="E2234" i="43"/>
  <c r="F2234" i="43" s="1"/>
  <c r="H2234" i="43" s="1"/>
  <c r="F2233" i="43"/>
  <c r="H2233" i="43" s="1"/>
  <c r="E2233" i="43"/>
  <c r="E2232" i="43"/>
  <c r="F2232" i="43" s="1"/>
  <c r="H2232" i="43" s="1"/>
  <c r="E2231" i="43"/>
  <c r="F2231" i="43" s="1"/>
  <c r="H2231" i="43" s="1"/>
  <c r="H2230" i="43"/>
  <c r="E2230" i="43"/>
  <c r="F2230" i="43" s="1"/>
  <c r="F2229" i="43"/>
  <c r="H2229" i="43" s="1"/>
  <c r="E2229" i="43"/>
  <c r="E2228" i="43"/>
  <c r="F2228" i="43" s="1"/>
  <c r="H2228" i="43" s="1"/>
  <c r="E2227" i="43"/>
  <c r="F2227" i="43" s="1"/>
  <c r="H2227" i="43" s="1"/>
  <c r="E2226" i="43"/>
  <c r="F2226" i="43" s="1"/>
  <c r="H2226" i="43" s="1"/>
  <c r="F2225" i="43"/>
  <c r="H2225" i="43" s="1"/>
  <c r="E2225" i="43"/>
  <c r="E2224" i="43"/>
  <c r="F2224" i="43" s="1"/>
  <c r="H2224" i="43" s="1"/>
  <c r="E2223" i="43"/>
  <c r="F2223" i="43" s="1"/>
  <c r="H2223" i="43" s="1"/>
  <c r="H2222" i="43"/>
  <c r="E2222" i="43"/>
  <c r="F2222" i="43" s="1"/>
  <c r="F2221" i="43"/>
  <c r="H2221" i="43" s="1"/>
  <c r="E2221" i="43"/>
  <c r="E2220" i="43"/>
  <c r="F2220" i="43" s="1"/>
  <c r="H2220" i="43" s="1"/>
  <c r="E2219" i="43"/>
  <c r="F2219" i="43" s="1"/>
  <c r="H2219" i="43" s="1"/>
  <c r="E2218" i="43"/>
  <c r="F2218" i="43" s="1"/>
  <c r="H2218" i="43" s="1"/>
  <c r="F2217" i="43"/>
  <c r="H2217" i="43" s="1"/>
  <c r="E2217" i="43"/>
  <c r="E2216" i="43"/>
  <c r="F2216" i="43" s="1"/>
  <c r="H2216" i="43" s="1"/>
  <c r="E2215" i="43"/>
  <c r="F2215" i="43" s="1"/>
  <c r="H2215" i="43" s="1"/>
  <c r="H2214" i="43"/>
  <c r="E2214" i="43"/>
  <c r="F2214" i="43" s="1"/>
  <c r="F2213" i="43"/>
  <c r="H2213" i="43" s="1"/>
  <c r="E2213" i="43"/>
  <c r="E2212" i="43"/>
  <c r="F2212" i="43" s="1"/>
  <c r="H2212" i="43" s="1"/>
  <c r="E2211" i="43"/>
  <c r="F2211" i="43" s="1"/>
  <c r="H2211" i="43" s="1"/>
  <c r="E2210" i="43"/>
  <c r="F2210" i="43" s="1"/>
  <c r="H2210" i="43" s="1"/>
  <c r="F2209" i="43"/>
  <c r="H2209" i="43" s="1"/>
  <c r="E2209" i="43"/>
  <c r="E2208" i="43"/>
  <c r="F2208" i="43" s="1"/>
  <c r="H2208" i="43" s="1"/>
  <c r="E2207" i="43"/>
  <c r="F2207" i="43" s="1"/>
  <c r="H2207" i="43" s="1"/>
  <c r="H2206" i="43"/>
  <c r="E2206" i="43"/>
  <c r="F2206" i="43" s="1"/>
  <c r="F2205" i="43"/>
  <c r="H2205" i="43" s="1"/>
  <c r="E2205" i="43"/>
  <c r="E2204" i="43"/>
  <c r="F2204" i="43" s="1"/>
  <c r="H2204" i="43" s="1"/>
  <c r="E2203" i="43"/>
  <c r="F2203" i="43" s="1"/>
  <c r="H2203" i="43" s="1"/>
  <c r="E2202" i="43"/>
  <c r="F2202" i="43" s="1"/>
  <c r="H2202" i="43" s="1"/>
  <c r="F2201" i="43"/>
  <c r="H2201" i="43" s="1"/>
  <c r="E2201" i="43"/>
  <c r="E2200" i="43"/>
  <c r="F2200" i="43" s="1"/>
  <c r="H2200" i="43" s="1"/>
  <c r="E2199" i="43"/>
  <c r="F2199" i="43" s="1"/>
  <c r="H2199" i="43" s="1"/>
  <c r="H2198" i="43"/>
  <c r="E2198" i="43"/>
  <c r="F2198" i="43" s="1"/>
  <c r="F2197" i="43"/>
  <c r="H2197" i="43" s="1"/>
  <c r="E2197" i="43"/>
  <c r="E2196" i="43"/>
  <c r="F2196" i="43" s="1"/>
  <c r="H2196" i="43" s="1"/>
  <c r="E2195" i="43"/>
  <c r="F2195" i="43" s="1"/>
  <c r="H2195" i="43" s="1"/>
  <c r="E2194" i="43"/>
  <c r="F2194" i="43" s="1"/>
  <c r="H2194" i="43" s="1"/>
  <c r="F2193" i="43"/>
  <c r="H2193" i="43" s="1"/>
  <c r="E2193" i="43"/>
  <c r="E2192" i="43"/>
  <c r="F2192" i="43" s="1"/>
  <c r="H2192" i="43" s="1"/>
  <c r="E2191" i="43"/>
  <c r="F2191" i="43" s="1"/>
  <c r="H2191" i="43" s="1"/>
  <c r="H2190" i="43"/>
  <c r="E2190" i="43"/>
  <c r="F2190" i="43" s="1"/>
  <c r="F2189" i="43"/>
  <c r="H2189" i="43" s="1"/>
  <c r="E2189" i="43"/>
  <c r="E2188" i="43"/>
  <c r="F2188" i="43" s="1"/>
  <c r="H2188" i="43" s="1"/>
  <c r="E2187" i="43"/>
  <c r="F2187" i="43" s="1"/>
  <c r="H2187" i="43" s="1"/>
  <c r="E2186" i="43"/>
  <c r="F2186" i="43" s="1"/>
  <c r="H2186" i="43" s="1"/>
  <c r="F2185" i="43"/>
  <c r="H2185" i="43" s="1"/>
  <c r="E2185" i="43"/>
  <c r="E2184" i="43"/>
  <c r="F2184" i="43" s="1"/>
  <c r="H2184" i="43" s="1"/>
  <c r="E2183" i="43"/>
  <c r="F2183" i="43" s="1"/>
  <c r="H2183" i="43" s="1"/>
  <c r="H2182" i="43"/>
  <c r="E2182" i="43"/>
  <c r="F2182" i="43" s="1"/>
  <c r="F2181" i="43"/>
  <c r="H2181" i="43" s="1"/>
  <c r="E2181" i="43"/>
  <c r="E2180" i="43"/>
  <c r="F2180" i="43" s="1"/>
  <c r="H2180" i="43" s="1"/>
  <c r="E2179" i="43"/>
  <c r="F2179" i="43" s="1"/>
  <c r="H2179" i="43" s="1"/>
  <c r="E2178" i="43"/>
  <c r="F2178" i="43" s="1"/>
  <c r="H2178" i="43" s="1"/>
  <c r="F2177" i="43"/>
  <c r="H2177" i="43" s="1"/>
  <c r="E2177" i="43"/>
  <c r="E2176" i="43"/>
  <c r="F2176" i="43" s="1"/>
  <c r="H2176" i="43" s="1"/>
  <c r="E2175" i="43"/>
  <c r="F2175" i="43" s="1"/>
  <c r="H2175" i="43" s="1"/>
  <c r="H2174" i="43"/>
  <c r="E2174" i="43"/>
  <c r="F2174" i="43" s="1"/>
  <c r="F2173" i="43"/>
  <c r="H2173" i="43" s="1"/>
  <c r="E2173" i="43"/>
  <c r="E2172" i="43"/>
  <c r="F2172" i="43" s="1"/>
  <c r="H2172" i="43" s="1"/>
  <c r="E2171" i="43"/>
  <c r="F2171" i="43" s="1"/>
  <c r="H2171" i="43" s="1"/>
  <c r="E2170" i="43"/>
  <c r="F2170" i="43" s="1"/>
  <c r="H2170" i="43" s="1"/>
  <c r="F2169" i="43"/>
  <c r="H2169" i="43" s="1"/>
  <c r="E2169" i="43"/>
  <c r="E2168" i="43"/>
  <c r="F2168" i="43" s="1"/>
  <c r="H2168" i="43" s="1"/>
  <c r="E2167" i="43"/>
  <c r="F2167" i="43" s="1"/>
  <c r="H2167" i="43" s="1"/>
  <c r="H2166" i="43"/>
  <c r="E2166" i="43"/>
  <c r="F2166" i="43" s="1"/>
  <c r="F2165" i="43"/>
  <c r="H2165" i="43" s="1"/>
  <c r="E2165" i="43"/>
  <c r="E2164" i="43"/>
  <c r="F2164" i="43" s="1"/>
  <c r="H2164" i="43" s="1"/>
  <c r="E2163" i="43"/>
  <c r="F2163" i="43" s="1"/>
  <c r="H2163" i="43" s="1"/>
  <c r="E2162" i="43"/>
  <c r="F2162" i="43" s="1"/>
  <c r="H2162" i="43" s="1"/>
  <c r="F2161" i="43"/>
  <c r="H2161" i="43" s="1"/>
  <c r="E2161" i="43"/>
  <c r="E2160" i="43"/>
  <c r="F2160" i="43" s="1"/>
  <c r="H2160" i="43" s="1"/>
  <c r="E2159" i="43"/>
  <c r="F2159" i="43" s="1"/>
  <c r="H2159" i="43" s="1"/>
  <c r="H2158" i="43"/>
  <c r="E2158" i="43"/>
  <c r="F2158" i="43" s="1"/>
  <c r="F2157" i="43"/>
  <c r="H2157" i="43" s="1"/>
  <c r="E2157" i="43"/>
  <c r="E2156" i="43"/>
  <c r="F2156" i="43" s="1"/>
  <c r="H2156" i="43" s="1"/>
  <c r="E2155" i="43"/>
  <c r="F2155" i="43" s="1"/>
  <c r="H2155" i="43" s="1"/>
  <c r="H2154" i="43"/>
  <c r="E2154" i="43"/>
  <c r="F2154" i="43" s="1"/>
  <c r="F2153" i="43"/>
  <c r="H2153" i="43" s="1"/>
  <c r="E2153" i="43"/>
  <c r="E2152" i="43"/>
  <c r="F2152" i="43" s="1"/>
  <c r="H2152" i="43" s="1"/>
  <c r="E2151" i="43"/>
  <c r="F2151" i="43" s="1"/>
  <c r="H2151" i="43" s="1"/>
  <c r="H2150" i="43"/>
  <c r="E2150" i="43"/>
  <c r="F2150" i="43" s="1"/>
  <c r="F2149" i="43"/>
  <c r="H2149" i="43" s="1"/>
  <c r="E2149" i="43"/>
  <c r="E2148" i="43"/>
  <c r="F2148" i="43" s="1"/>
  <c r="H2148" i="43" s="1"/>
  <c r="E2147" i="43"/>
  <c r="F2147" i="43" s="1"/>
  <c r="H2147" i="43" s="1"/>
  <c r="H2146" i="43"/>
  <c r="E2146" i="43"/>
  <c r="F2146" i="43" s="1"/>
  <c r="F2145" i="43"/>
  <c r="H2145" i="43" s="1"/>
  <c r="E2145" i="43"/>
  <c r="E2144" i="43"/>
  <c r="F2144" i="43" s="1"/>
  <c r="H2144" i="43" s="1"/>
  <c r="E2143" i="43"/>
  <c r="F2143" i="43" s="1"/>
  <c r="H2143" i="43" s="1"/>
  <c r="H2142" i="43"/>
  <c r="E2142" i="43"/>
  <c r="F2142" i="43" s="1"/>
  <c r="F2141" i="43"/>
  <c r="H2141" i="43" s="1"/>
  <c r="E2141" i="43"/>
  <c r="E2140" i="43"/>
  <c r="F2140" i="43" s="1"/>
  <c r="H2140" i="43" s="1"/>
  <c r="E2139" i="43"/>
  <c r="F2139" i="43" s="1"/>
  <c r="H2139" i="43" s="1"/>
  <c r="H2138" i="43"/>
  <c r="E2138" i="43"/>
  <c r="F2138" i="43" s="1"/>
  <c r="F2137" i="43"/>
  <c r="H2137" i="43" s="1"/>
  <c r="E2137" i="43"/>
  <c r="E2136" i="43"/>
  <c r="F2136" i="43" s="1"/>
  <c r="H2136" i="43" s="1"/>
  <c r="E2135" i="43"/>
  <c r="F2135" i="43" s="1"/>
  <c r="H2135" i="43" s="1"/>
  <c r="H2134" i="43"/>
  <c r="E2134" i="43"/>
  <c r="F2134" i="43" s="1"/>
  <c r="F2133" i="43"/>
  <c r="H2133" i="43" s="1"/>
  <c r="E2133" i="43"/>
  <c r="E2132" i="43"/>
  <c r="F2132" i="43" s="1"/>
  <c r="H2132" i="43" s="1"/>
  <c r="E2131" i="43"/>
  <c r="F2131" i="43" s="1"/>
  <c r="H2131" i="43" s="1"/>
  <c r="H2130" i="43"/>
  <c r="E2130" i="43"/>
  <c r="F2130" i="43" s="1"/>
  <c r="F2129" i="43"/>
  <c r="H2129" i="43" s="1"/>
  <c r="E2129" i="43"/>
  <c r="E2128" i="43"/>
  <c r="F2128" i="43" s="1"/>
  <c r="H2128" i="43" s="1"/>
  <c r="E2127" i="43"/>
  <c r="F2127" i="43" s="1"/>
  <c r="H2127" i="43" s="1"/>
  <c r="H2126" i="43"/>
  <c r="E2126" i="43"/>
  <c r="F2126" i="43" s="1"/>
  <c r="F2125" i="43"/>
  <c r="H2125" i="43" s="1"/>
  <c r="E2125" i="43"/>
  <c r="E2124" i="43"/>
  <c r="F2124" i="43" s="1"/>
  <c r="H2124" i="43" s="1"/>
  <c r="E2123" i="43"/>
  <c r="F2123" i="43" s="1"/>
  <c r="H2123" i="43" s="1"/>
  <c r="H2122" i="43"/>
  <c r="E2122" i="43"/>
  <c r="F2122" i="43" s="1"/>
  <c r="F2121" i="43"/>
  <c r="H2121" i="43" s="1"/>
  <c r="E2121" i="43"/>
  <c r="E2120" i="43"/>
  <c r="F2120" i="43" s="1"/>
  <c r="H2120" i="43" s="1"/>
  <c r="E2119" i="43"/>
  <c r="F2119" i="43" s="1"/>
  <c r="H2119" i="43" s="1"/>
  <c r="H2118" i="43"/>
  <c r="E2118" i="43"/>
  <c r="F2118" i="43" s="1"/>
  <c r="F2117" i="43"/>
  <c r="H2117" i="43" s="1"/>
  <c r="E2117" i="43"/>
  <c r="E2116" i="43"/>
  <c r="F2116" i="43" s="1"/>
  <c r="H2116" i="43" s="1"/>
  <c r="E2115" i="43"/>
  <c r="F2115" i="43" s="1"/>
  <c r="H2115" i="43" s="1"/>
  <c r="H2114" i="43"/>
  <c r="E2114" i="43"/>
  <c r="F2114" i="43" s="1"/>
  <c r="F2113" i="43"/>
  <c r="H2113" i="43" s="1"/>
  <c r="E2113" i="43"/>
  <c r="E2112" i="43"/>
  <c r="F2112" i="43" s="1"/>
  <c r="H2112" i="43" s="1"/>
  <c r="E2111" i="43"/>
  <c r="F2111" i="43" s="1"/>
  <c r="H2111" i="43" s="1"/>
  <c r="H2110" i="43"/>
  <c r="E2110" i="43"/>
  <c r="F2110" i="43" s="1"/>
  <c r="F2109" i="43"/>
  <c r="H2109" i="43" s="1"/>
  <c r="E2109" i="43"/>
  <c r="E2108" i="43"/>
  <c r="F2108" i="43" s="1"/>
  <c r="H2108" i="43" s="1"/>
  <c r="E2107" i="43"/>
  <c r="F2107" i="43" s="1"/>
  <c r="H2107" i="43" s="1"/>
  <c r="H2106" i="43"/>
  <c r="E2106" i="43"/>
  <c r="F2106" i="43" s="1"/>
  <c r="F2105" i="43"/>
  <c r="H2105" i="43" s="1"/>
  <c r="E2105" i="43"/>
  <c r="E2104" i="43"/>
  <c r="F2104" i="43" s="1"/>
  <c r="H2104" i="43" s="1"/>
  <c r="E2103" i="43"/>
  <c r="F2103" i="43" s="1"/>
  <c r="H2103" i="43" s="1"/>
  <c r="H2102" i="43"/>
  <c r="E2102" i="43"/>
  <c r="F2102" i="43" s="1"/>
  <c r="F2101" i="43"/>
  <c r="H2101" i="43" s="1"/>
  <c r="E2101" i="43"/>
  <c r="E2100" i="43"/>
  <c r="F2100" i="43" s="1"/>
  <c r="H2100" i="43" s="1"/>
  <c r="E2099" i="43"/>
  <c r="F2099" i="43" s="1"/>
  <c r="H2099" i="43" s="1"/>
  <c r="H2098" i="43"/>
  <c r="E2098" i="43"/>
  <c r="F2098" i="43" s="1"/>
  <c r="F2097" i="43"/>
  <c r="H2097" i="43" s="1"/>
  <c r="E2097" i="43"/>
  <c r="E2096" i="43"/>
  <c r="F2096" i="43" s="1"/>
  <c r="H2096" i="43" s="1"/>
  <c r="E2095" i="43"/>
  <c r="F2095" i="43" s="1"/>
  <c r="H2095" i="43" s="1"/>
  <c r="H2094" i="43"/>
  <c r="E2094" i="43"/>
  <c r="F2094" i="43" s="1"/>
  <c r="F2093" i="43"/>
  <c r="H2093" i="43" s="1"/>
  <c r="E2093" i="43"/>
  <c r="E2092" i="43"/>
  <c r="F2092" i="43" s="1"/>
  <c r="H2092" i="43" s="1"/>
  <c r="E2091" i="43"/>
  <c r="F2091" i="43" s="1"/>
  <c r="H2091" i="43" s="1"/>
  <c r="H2090" i="43"/>
  <c r="E2090" i="43"/>
  <c r="F2090" i="43" s="1"/>
  <c r="F2089" i="43"/>
  <c r="H2089" i="43" s="1"/>
  <c r="E2089" i="43"/>
  <c r="E2088" i="43"/>
  <c r="F2088" i="43" s="1"/>
  <c r="H2088" i="43" s="1"/>
  <c r="E2087" i="43"/>
  <c r="F2087" i="43" s="1"/>
  <c r="H2087" i="43" s="1"/>
  <c r="H2086" i="43"/>
  <c r="E2086" i="43"/>
  <c r="F2086" i="43" s="1"/>
  <c r="F2085" i="43"/>
  <c r="H2085" i="43" s="1"/>
  <c r="E2085" i="43"/>
  <c r="E2084" i="43"/>
  <c r="F2084" i="43" s="1"/>
  <c r="H2084" i="43" s="1"/>
  <c r="E2083" i="43"/>
  <c r="F2083" i="43" s="1"/>
  <c r="H2083" i="43" s="1"/>
  <c r="H2082" i="43"/>
  <c r="E2082" i="43"/>
  <c r="F2082" i="43" s="1"/>
  <c r="F2081" i="43"/>
  <c r="H2081" i="43" s="1"/>
  <c r="E2081" i="43"/>
  <c r="E2080" i="43"/>
  <c r="F2080" i="43" s="1"/>
  <c r="H2080" i="43" s="1"/>
  <c r="E2079" i="43"/>
  <c r="F2079" i="43" s="1"/>
  <c r="H2079" i="43" s="1"/>
  <c r="H2078" i="43"/>
  <c r="E2078" i="43"/>
  <c r="F2078" i="43" s="1"/>
  <c r="F2077" i="43"/>
  <c r="H2077" i="43" s="1"/>
  <c r="E2077" i="43"/>
  <c r="E2076" i="43"/>
  <c r="F2076" i="43" s="1"/>
  <c r="H2076" i="43" s="1"/>
  <c r="E2075" i="43"/>
  <c r="F2075" i="43" s="1"/>
  <c r="H2075" i="43" s="1"/>
  <c r="H2074" i="43"/>
  <c r="E2074" i="43"/>
  <c r="F2074" i="43" s="1"/>
  <c r="F2073" i="43"/>
  <c r="H2073" i="43" s="1"/>
  <c r="E2073" i="43"/>
  <c r="E2072" i="43"/>
  <c r="F2072" i="43" s="1"/>
  <c r="H2072" i="43" s="1"/>
  <c r="E2071" i="43"/>
  <c r="F2071" i="43" s="1"/>
  <c r="H2071" i="43" s="1"/>
  <c r="H2070" i="43"/>
  <c r="E2070" i="43"/>
  <c r="F2070" i="43" s="1"/>
  <c r="F2069" i="43"/>
  <c r="H2069" i="43" s="1"/>
  <c r="E2069" i="43"/>
  <c r="E2068" i="43"/>
  <c r="F2068" i="43" s="1"/>
  <c r="H2068" i="43" s="1"/>
  <c r="E2067" i="43"/>
  <c r="F2067" i="43" s="1"/>
  <c r="H2067" i="43" s="1"/>
  <c r="H2066" i="43"/>
  <c r="E2066" i="43"/>
  <c r="F2066" i="43" s="1"/>
  <c r="F2065" i="43"/>
  <c r="H2065" i="43" s="1"/>
  <c r="E2065" i="43"/>
  <c r="E2064" i="43"/>
  <c r="F2064" i="43" s="1"/>
  <c r="H2064" i="43" s="1"/>
  <c r="E2063" i="43"/>
  <c r="F2063" i="43" s="1"/>
  <c r="H2063" i="43" s="1"/>
  <c r="H2062" i="43"/>
  <c r="E2062" i="43"/>
  <c r="F2062" i="43" s="1"/>
  <c r="F2061" i="43"/>
  <c r="H2061" i="43" s="1"/>
  <c r="E2061" i="43"/>
  <c r="E2060" i="43"/>
  <c r="F2060" i="43" s="1"/>
  <c r="H2060" i="43" s="1"/>
  <c r="E2059" i="43"/>
  <c r="F2059" i="43" s="1"/>
  <c r="H2059" i="43" s="1"/>
  <c r="H2058" i="43"/>
  <c r="E2058" i="43"/>
  <c r="F2058" i="43" s="1"/>
  <c r="F2057" i="43"/>
  <c r="H2057" i="43" s="1"/>
  <c r="E2057" i="43"/>
  <c r="E2056" i="43"/>
  <c r="F2056" i="43" s="1"/>
  <c r="H2056" i="43" s="1"/>
  <c r="E2055" i="43"/>
  <c r="F2055" i="43" s="1"/>
  <c r="H2055" i="43" s="1"/>
  <c r="H2054" i="43"/>
  <c r="E2054" i="43"/>
  <c r="F2054" i="43" s="1"/>
  <c r="F2053" i="43"/>
  <c r="H2053" i="43" s="1"/>
  <c r="E2053" i="43"/>
  <c r="E2052" i="43"/>
  <c r="F2052" i="43" s="1"/>
  <c r="H2052" i="43" s="1"/>
  <c r="E2051" i="43"/>
  <c r="F2051" i="43" s="1"/>
  <c r="H2051" i="43" s="1"/>
  <c r="H2050" i="43"/>
  <c r="E2050" i="43"/>
  <c r="F2050" i="43" s="1"/>
  <c r="F2049" i="43"/>
  <c r="H2049" i="43" s="1"/>
  <c r="E2049" i="43"/>
  <c r="E2048" i="43"/>
  <c r="F2048" i="43" s="1"/>
  <c r="H2048" i="43" s="1"/>
  <c r="E2047" i="43"/>
  <c r="F2047" i="43" s="1"/>
  <c r="H2047" i="43" s="1"/>
  <c r="H2046" i="43"/>
  <c r="E2046" i="43"/>
  <c r="F2046" i="43" s="1"/>
  <c r="F2045" i="43"/>
  <c r="H2045" i="43" s="1"/>
  <c r="E2045" i="43"/>
  <c r="E2044" i="43"/>
  <c r="F2044" i="43" s="1"/>
  <c r="H2044" i="43" s="1"/>
  <c r="E2043" i="43"/>
  <c r="F2043" i="43" s="1"/>
  <c r="H2043" i="43" s="1"/>
  <c r="H2042" i="43"/>
  <c r="E2042" i="43"/>
  <c r="F2042" i="43" s="1"/>
  <c r="F2041" i="43"/>
  <c r="H2041" i="43" s="1"/>
  <c r="E2041" i="43"/>
  <c r="E2040" i="43"/>
  <c r="F2040" i="43" s="1"/>
  <c r="H2040" i="43" s="1"/>
  <c r="E2039" i="43"/>
  <c r="F2039" i="43" s="1"/>
  <c r="H2039" i="43" s="1"/>
  <c r="H2038" i="43"/>
  <c r="E2038" i="43"/>
  <c r="F2038" i="43" s="1"/>
  <c r="F2037" i="43"/>
  <c r="H2037" i="43" s="1"/>
  <c r="E2037" i="43"/>
  <c r="E2036" i="43"/>
  <c r="F2036" i="43" s="1"/>
  <c r="H2036" i="43" s="1"/>
  <c r="E2035" i="43"/>
  <c r="F2035" i="43" s="1"/>
  <c r="H2035" i="43" s="1"/>
  <c r="H2034" i="43"/>
  <c r="E2034" i="43"/>
  <c r="F2034" i="43" s="1"/>
  <c r="F2033" i="43"/>
  <c r="H2033" i="43" s="1"/>
  <c r="E2033" i="43"/>
  <c r="E2032" i="43"/>
  <c r="F2032" i="43" s="1"/>
  <c r="H2032" i="43" s="1"/>
  <c r="E2031" i="43"/>
  <c r="F2031" i="43" s="1"/>
  <c r="H2031" i="43" s="1"/>
  <c r="H2030" i="43"/>
  <c r="E2030" i="43"/>
  <c r="F2030" i="43" s="1"/>
  <c r="F2029" i="43"/>
  <c r="H2029" i="43" s="1"/>
  <c r="E2029" i="43"/>
  <c r="E2028" i="43"/>
  <c r="F2028" i="43" s="1"/>
  <c r="H2028" i="43" s="1"/>
  <c r="E2027" i="43"/>
  <c r="F2027" i="43" s="1"/>
  <c r="H2027" i="43" s="1"/>
  <c r="H2026" i="43"/>
  <c r="E2026" i="43"/>
  <c r="F2026" i="43" s="1"/>
  <c r="F2025" i="43"/>
  <c r="H2025" i="43" s="1"/>
  <c r="E2025" i="43"/>
  <c r="E2024" i="43"/>
  <c r="F2024" i="43" s="1"/>
  <c r="H2024" i="43" s="1"/>
  <c r="E2023" i="43"/>
  <c r="F2023" i="43" s="1"/>
  <c r="H2023" i="43" s="1"/>
  <c r="H2022" i="43"/>
  <c r="E2022" i="43"/>
  <c r="F2022" i="43" s="1"/>
  <c r="F2021" i="43"/>
  <c r="H2021" i="43" s="1"/>
  <c r="E2021" i="43"/>
  <c r="E2020" i="43"/>
  <c r="F2020" i="43" s="1"/>
  <c r="H2020" i="43" s="1"/>
  <c r="E2019" i="43"/>
  <c r="F2019" i="43" s="1"/>
  <c r="H2019" i="43" s="1"/>
  <c r="H2018" i="43"/>
  <c r="E2018" i="43"/>
  <c r="F2018" i="43" s="1"/>
  <c r="F2017" i="43"/>
  <c r="H2017" i="43" s="1"/>
  <c r="E2017" i="43"/>
  <c r="E2016" i="43"/>
  <c r="F2016" i="43" s="1"/>
  <c r="H2016" i="43" s="1"/>
  <c r="E2015" i="43"/>
  <c r="F2015" i="43" s="1"/>
  <c r="H2015" i="43" s="1"/>
  <c r="H2014" i="43"/>
  <c r="E2014" i="43"/>
  <c r="F2014" i="43" s="1"/>
  <c r="F2013" i="43"/>
  <c r="H2013" i="43" s="1"/>
  <c r="E2013" i="43"/>
  <c r="E2012" i="43"/>
  <c r="F2012" i="43" s="1"/>
  <c r="H2012" i="43" s="1"/>
  <c r="E2011" i="43"/>
  <c r="F2011" i="43" s="1"/>
  <c r="H2011" i="43" s="1"/>
  <c r="H2010" i="43"/>
  <c r="E2010" i="43"/>
  <c r="F2010" i="43" s="1"/>
  <c r="F2009" i="43"/>
  <c r="H2009" i="43" s="1"/>
  <c r="E2009" i="43"/>
  <c r="E2008" i="43"/>
  <c r="F2008" i="43" s="1"/>
  <c r="H2008" i="43" s="1"/>
  <c r="E2007" i="43"/>
  <c r="F2007" i="43" s="1"/>
  <c r="H2007" i="43" s="1"/>
  <c r="H2006" i="43"/>
  <c r="E2006" i="43"/>
  <c r="F2006" i="43" s="1"/>
  <c r="F2005" i="43"/>
  <c r="H2005" i="43" s="1"/>
  <c r="E2005" i="43"/>
  <c r="E2004" i="43"/>
  <c r="F2004" i="43" s="1"/>
  <c r="H2004" i="43" s="1"/>
  <c r="E2003" i="43"/>
  <c r="F2003" i="43" s="1"/>
  <c r="H2003" i="43" s="1"/>
  <c r="H2002" i="43"/>
  <c r="E2002" i="43"/>
  <c r="F2002" i="43" s="1"/>
  <c r="F2001" i="43"/>
  <c r="H2001" i="43" s="1"/>
  <c r="E2001" i="43"/>
  <c r="E2000" i="43"/>
  <c r="F2000" i="43" s="1"/>
  <c r="H2000" i="43" s="1"/>
  <c r="E1999" i="43"/>
  <c r="F1999" i="43" s="1"/>
  <c r="H1999" i="43" s="1"/>
  <c r="H1998" i="43"/>
  <c r="E1998" i="43"/>
  <c r="F1998" i="43" s="1"/>
  <c r="F1997" i="43"/>
  <c r="H1997" i="43" s="1"/>
  <c r="E1997" i="43"/>
  <c r="E1996" i="43"/>
  <c r="F1996" i="43" s="1"/>
  <c r="H1996" i="43" s="1"/>
  <c r="E1995" i="43"/>
  <c r="F1995" i="43" s="1"/>
  <c r="H1995" i="43" s="1"/>
  <c r="H1994" i="43"/>
  <c r="E1994" i="43"/>
  <c r="F1994" i="43" s="1"/>
  <c r="F1993" i="43"/>
  <c r="H1993" i="43" s="1"/>
  <c r="E1993" i="43"/>
  <c r="E1992" i="43"/>
  <c r="F1992" i="43" s="1"/>
  <c r="H1992" i="43" s="1"/>
  <c r="E1991" i="43"/>
  <c r="F1991" i="43" s="1"/>
  <c r="H1991" i="43" s="1"/>
  <c r="H1990" i="43"/>
  <c r="E1990" i="43"/>
  <c r="F1990" i="43" s="1"/>
  <c r="F1989" i="43"/>
  <c r="H1989" i="43" s="1"/>
  <c r="E1989" i="43"/>
  <c r="E1988" i="43"/>
  <c r="F1988" i="43" s="1"/>
  <c r="H1988" i="43" s="1"/>
  <c r="E1987" i="43"/>
  <c r="F1987" i="43" s="1"/>
  <c r="H1987" i="43" s="1"/>
  <c r="H1986" i="43"/>
  <c r="E1986" i="43"/>
  <c r="F1986" i="43" s="1"/>
  <c r="F1985" i="43"/>
  <c r="H1985" i="43" s="1"/>
  <c r="E1985" i="43"/>
  <c r="E1984" i="43"/>
  <c r="F1984" i="43" s="1"/>
  <c r="H1984" i="43" s="1"/>
  <c r="E1983" i="43"/>
  <c r="F1983" i="43" s="1"/>
  <c r="H1983" i="43" s="1"/>
  <c r="H1982" i="43"/>
  <c r="E1982" i="43"/>
  <c r="F1982" i="43" s="1"/>
  <c r="F1981" i="43"/>
  <c r="H1981" i="43" s="1"/>
  <c r="E1981" i="43"/>
  <c r="E1980" i="43"/>
  <c r="F1980" i="43" s="1"/>
  <c r="H1980" i="43" s="1"/>
  <c r="E1979" i="43"/>
  <c r="F1979" i="43" s="1"/>
  <c r="H1979" i="43" s="1"/>
  <c r="H1978" i="43"/>
  <c r="E1978" i="43"/>
  <c r="F1978" i="43" s="1"/>
  <c r="F1977" i="43"/>
  <c r="H1977" i="43" s="1"/>
  <c r="E1977" i="43"/>
  <c r="E1976" i="43"/>
  <c r="F1976" i="43" s="1"/>
  <c r="H1976" i="43" s="1"/>
  <c r="E1975" i="43"/>
  <c r="F1975" i="43" s="1"/>
  <c r="H1975" i="43" s="1"/>
  <c r="H1974" i="43"/>
  <c r="E1974" i="43"/>
  <c r="F1974" i="43" s="1"/>
  <c r="F1973" i="43"/>
  <c r="H1973" i="43" s="1"/>
  <c r="E1973" i="43"/>
  <c r="E1972" i="43"/>
  <c r="F1972" i="43" s="1"/>
  <c r="H1972" i="43" s="1"/>
  <c r="E1971" i="43"/>
  <c r="F1971" i="43" s="1"/>
  <c r="H1971" i="43" s="1"/>
  <c r="H1970" i="43"/>
  <c r="E1970" i="43"/>
  <c r="F1970" i="43" s="1"/>
  <c r="F1969" i="43"/>
  <c r="H1969" i="43" s="1"/>
  <c r="E1969" i="43"/>
  <c r="E1968" i="43"/>
  <c r="F1968" i="43" s="1"/>
  <c r="H1968" i="43" s="1"/>
  <c r="E1967" i="43"/>
  <c r="F1967" i="43" s="1"/>
  <c r="H1967" i="43" s="1"/>
  <c r="H1966" i="43"/>
  <c r="E1966" i="43"/>
  <c r="F1966" i="43" s="1"/>
  <c r="F1965" i="43"/>
  <c r="H1965" i="43" s="1"/>
  <c r="E1965" i="43"/>
  <c r="E1964" i="43"/>
  <c r="F1964" i="43" s="1"/>
  <c r="H1964" i="43" s="1"/>
  <c r="E1963" i="43"/>
  <c r="F1963" i="43" s="1"/>
  <c r="H1963" i="43" s="1"/>
  <c r="H1962" i="43"/>
  <c r="E1962" i="43"/>
  <c r="F1962" i="43" s="1"/>
  <c r="F1961" i="43"/>
  <c r="H1961" i="43" s="1"/>
  <c r="E1961" i="43"/>
  <c r="E1960" i="43"/>
  <c r="F1960" i="43" s="1"/>
  <c r="H1960" i="43" s="1"/>
  <c r="E1959" i="43"/>
  <c r="F1959" i="43" s="1"/>
  <c r="H1959" i="43" s="1"/>
  <c r="H1958" i="43"/>
  <c r="E1958" i="43"/>
  <c r="F1958" i="43" s="1"/>
  <c r="F1957" i="43"/>
  <c r="H1957" i="43" s="1"/>
  <c r="E1957" i="43"/>
  <c r="E1956" i="43"/>
  <c r="F1956" i="43" s="1"/>
  <c r="H1956" i="43" s="1"/>
  <c r="E1955" i="43"/>
  <c r="F1955" i="43" s="1"/>
  <c r="H1955" i="43" s="1"/>
  <c r="H1954" i="43"/>
  <c r="E1954" i="43"/>
  <c r="F1954" i="43" s="1"/>
  <c r="F1953" i="43"/>
  <c r="H1953" i="43" s="1"/>
  <c r="E1953" i="43"/>
  <c r="E1952" i="43"/>
  <c r="F1952" i="43" s="1"/>
  <c r="H1952" i="43" s="1"/>
  <c r="E1951" i="43"/>
  <c r="F1951" i="43" s="1"/>
  <c r="H1951" i="43" s="1"/>
  <c r="H1950" i="43"/>
  <c r="E1950" i="43"/>
  <c r="F1950" i="43" s="1"/>
  <c r="F1949" i="43"/>
  <c r="H1949" i="43" s="1"/>
  <c r="E1949" i="43"/>
  <c r="E1948" i="43"/>
  <c r="F1948" i="43" s="1"/>
  <c r="H1948" i="43" s="1"/>
  <c r="E1947" i="43"/>
  <c r="F1947" i="43" s="1"/>
  <c r="H1947" i="43" s="1"/>
  <c r="H1946" i="43"/>
  <c r="E1946" i="43"/>
  <c r="F1946" i="43" s="1"/>
  <c r="F1945" i="43"/>
  <c r="H1945" i="43" s="1"/>
  <c r="E1945" i="43"/>
  <c r="E1944" i="43"/>
  <c r="F1944" i="43" s="1"/>
  <c r="H1944" i="43" s="1"/>
  <c r="E1943" i="43"/>
  <c r="F1943" i="43" s="1"/>
  <c r="H1943" i="43" s="1"/>
  <c r="H1942" i="43"/>
  <c r="E1942" i="43"/>
  <c r="F1942" i="43" s="1"/>
  <c r="F1941" i="43"/>
  <c r="H1941" i="43" s="1"/>
  <c r="E1941" i="43"/>
  <c r="E1940" i="43"/>
  <c r="F1940" i="43" s="1"/>
  <c r="H1940" i="43" s="1"/>
  <c r="E1939" i="43"/>
  <c r="F1939" i="43" s="1"/>
  <c r="H1939" i="43" s="1"/>
  <c r="H1938" i="43"/>
  <c r="E1938" i="43"/>
  <c r="F1938" i="43" s="1"/>
  <c r="F1937" i="43"/>
  <c r="H1937" i="43" s="1"/>
  <c r="E1937" i="43"/>
  <c r="E1936" i="43"/>
  <c r="F1936" i="43" s="1"/>
  <c r="H1936" i="43" s="1"/>
  <c r="E1935" i="43"/>
  <c r="F1935" i="43" s="1"/>
  <c r="H1935" i="43" s="1"/>
  <c r="H1934" i="43"/>
  <c r="E1934" i="43"/>
  <c r="F1934" i="43" s="1"/>
  <c r="F1933" i="43"/>
  <c r="H1933" i="43" s="1"/>
  <c r="E1933" i="43"/>
  <c r="E1932" i="43"/>
  <c r="F1932" i="43" s="1"/>
  <c r="H1932" i="43" s="1"/>
  <c r="E1931" i="43"/>
  <c r="F1931" i="43" s="1"/>
  <c r="H1931" i="43" s="1"/>
  <c r="H1930" i="43"/>
  <c r="E1930" i="43"/>
  <c r="F1930" i="43" s="1"/>
  <c r="F1929" i="43"/>
  <c r="H1929" i="43" s="1"/>
  <c r="E1929" i="43"/>
  <c r="E1928" i="43"/>
  <c r="F1928" i="43" s="1"/>
  <c r="H1928" i="43" s="1"/>
  <c r="E1927" i="43"/>
  <c r="F1927" i="43" s="1"/>
  <c r="H1927" i="43" s="1"/>
  <c r="H1926" i="43"/>
  <c r="E1926" i="43"/>
  <c r="F1926" i="43" s="1"/>
  <c r="F1925" i="43"/>
  <c r="H1925" i="43" s="1"/>
  <c r="E1925" i="43"/>
  <c r="E1924" i="43"/>
  <c r="F1924" i="43" s="1"/>
  <c r="H1924" i="43" s="1"/>
  <c r="E1923" i="43"/>
  <c r="F1923" i="43" s="1"/>
  <c r="H1923" i="43" s="1"/>
  <c r="H1922" i="43"/>
  <c r="E1922" i="43"/>
  <c r="F1922" i="43" s="1"/>
  <c r="F1921" i="43"/>
  <c r="H1921" i="43" s="1"/>
  <c r="E1921" i="43"/>
  <c r="E1920" i="43"/>
  <c r="F1920" i="43" s="1"/>
  <c r="H1920" i="43" s="1"/>
  <c r="E1919" i="43"/>
  <c r="F1919" i="43" s="1"/>
  <c r="H1919" i="43" s="1"/>
  <c r="H1918" i="43"/>
  <c r="E1918" i="43"/>
  <c r="F1918" i="43" s="1"/>
  <c r="F1917" i="43"/>
  <c r="H1917" i="43" s="1"/>
  <c r="E1917" i="43"/>
  <c r="E1916" i="43"/>
  <c r="F1916" i="43" s="1"/>
  <c r="H1916" i="43" s="1"/>
  <c r="E1915" i="43"/>
  <c r="F1915" i="43" s="1"/>
  <c r="H1915" i="43" s="1"/>
  <c r="H1914" i="43"/>
  <c r="E1914" i="43"/>
  <c r="F1914" i="43" s="1"/>
  <c r="F1913" i="43"/>
  <c r="H1913" i="43" s="1"/>
  <c r="E1913" i="43"/>
  <c r="E1912" i="43"/>
  <c r="F1912" i="43" s="1"/>
  <c r="H1912" i="43" s="1"/>
  <c r="E1911" i="43"/>
  <c r="F1911" i="43" s="1"/>
  <c r="H1911" i="43" s="1"/>
  <c r="H1910" i="43"/>
  <c r="E1910" i="43"/>
  <c r="F1910" i="43" s="1"/>
  <c r="F1909" i="43"/>
  <c r="H1909" i="43" s="1"/>
  <c r="E1909" i="43"/>
  <c r="E1908" i="43"/>
  <c r="F1908" i="43" s="1"/>
  <c r="H1908" i="43" s="1"/>
  <c r="E1907" i="43"/>
  <c r="F1907" i="43" s="1"/>
  <c r="H1907" i="43" s="1"/>
  <c r="H1906" i="43"/>
  <c r="E1906" i="43"/>
  <c r="F1906" i="43" s="1"/>
  <c r="F1905" i="43"/>
  <c r="H1905" i="43" s="1"/>
  <c r="E1905" i="43"/>
  <c r="E1904" i="43"/>
  <c r="F1904" i="43" s="1"/>
  <c r="H1904" i="43" s="1"/>
  <c r="E1903" i="43"/>
  <c r="F1903" i="43" s="1"/>
  <c r="H1903" i="43" s="1"/>
  <c r="H1902" i="43"/>
  <c r="E1902" i="43"/>
  <c r="F1902" i="43" s="1"/>
  <c r="F1901" i="43"/>
  <c r="H1901" i="43" s="1"/>
  <c r="E1901" i="43"/>
  <c r="E1900" i="43"/>
  <c r="F1900" i="43" s="1"/>
  <c r="H1900" i="43" s="1"/>
  <c r="E1899" i="43"/>
  <c r="F1899" i="43" s="1"/>
  <c r="H1899" i="43" s="1"/>
  <c r="H1898" i="43"/>
  <c r="E1898" i="43"/>
  <c r="F1898" i="43" s="1"/>
  <c r="F1897" i="43"/>
  <c r="H1897" i="43" s="1"/>
  <c r="E1897" i="43"/>
  <c r="E1896" i="43"/>
  <c r="F1896" i="43" s="1"/>
  <c r="H1896" i="43" s="1"/>
  <c r="E1895" i="43"/>
  <c r="F1895" i="43" s="1"/>
  <c r="H1895" i="43" s="1"/>
  <c r="H1894" i="43"/>
  <c r="E1894" i="43"/>
  <c r="F1894" i="43" s="1"/>
  <c r="F1893" i="43"/>
  <c r="H1893" i="43" s="1"/>
  <c r="E1893" i="43"/>
  <c r="E1892" i="43"/>
  <c r="F1892" i="43" s="1"/>
  <c r="H1892" i="43" s="1"/>
  <c r="E1891" i="43"/>
  <c r="F1891" i="43" s="1"/>
  <c r="H1891" i="43" s="1"/>
  <c r="H1890" i="43"/>
  <c r="E1890" i="43"/>
  <c r="F1890" i="43" s="1"/>
  <c r="F1889" i="43"/>
  <c r="H1889" i="43" s="1"/>
  <c r="E1889" i="43"/>
  <c r="E1888" i="43"/>
  <c r="F1888" i="43" s="1"/>
  <c r="H1888" i="43" s="1"/>
  <c r="H1887" i="43"/>
  <c r="F1887" i="43"/>
  <c r="E1887" i="43"/>
  <c r="F1886" i="43"/>
  <c r="H1886" i="43" s="1"/>
  <c r="E1886" i="43"/>
  <c r="E1885" i="43"/>
  <c r="F1885" i="43" s="1"/>
  <c r="H1885" i="43" s="1"/>
  <c r="E1884" i="43"/>
  <c r="F1884" i="43" s="1"/>
  <c r="H1884" i="43" s="1"/>
  <c r="H1883" i="43"/>
  <c r="F1883" i="43"/>
  <c r="E1883" i="43"/>
  <c r="F1882" i="43"/>
  <c r="H1882" i="43" s="1"/>
  <c r="E1882" i="43"/>
  <c r="E1881" i="43"/>
  <c r="F1881" i="43" s="1"/>
  <c r="H1881" i="43" s="1"/>
  <c r="E1880" i="43"/>
  <c r="F1880" i="43" s="1"/>
  <c r="H1880" i="43" s="1"/>
  <c r="H1879" i="43"/>
  <c r="F1879" i="43"/>
  <c r="E1879" i="43"/>
  <c r="F1878" i="43"/>
  <c r="H1878" i="43" s="1"/>
  <c r="E1878" i="43"/>
  <c r="E1877" i="43"/>
  <c r="F1877" i="43" s="1"/>
  <c r="H1877" i="43" s="1"/>
  <c r="E1876" i="43"/>
  <c r="F1876" i="43" s="1"/>
  <c r="H1876" i="43" s="1"/>
  <c r="H1875" i="43"/>
  <c r="F1875" i="43"/>
  <c r="E1875" i="43"/>
  <c r="F1874" i="43"/>
  <c r="H1874" i="43" s="1"/>
  <c r="E1874" i="43"/>
  <c r="E1873" i="43"/>
  <c r="F1873" i="43" s="1"/>
  <c r="H1873" i="43" s="1"/>
  <c r="E1872" i="43"/>
  <c r="F1872" i="43" s="1"/>
  <c r="H1872" i="43" s="1"/>
  <c r="H1871" i="43"/>
  <c r="F1871" i="43"/>
  <c r="E1871" i="43"/>
  <c r="F1870" i="43"/>
  <c r="H1870" i="43" s="1"/>
  <c r="E1870" i="43"/>
  <c r="E1869" i="43"/>
  <c r="F1869" i="43" s="1"/>
  <c r="H1869" i="43" s="1"/>
  <c r="E1868" i="43"/>
  <c r="F1868" i="43" s="1"/>
  <c r="H1868" i="43" s="1"/>
  <c r="H1867" i="43"/>
  <c r="F1867" i="43"/>
  <c r="E1867" i="43"/>
  <c r="F1866" i="43"/>
  <c r="H1866" i="43" s="1"/>
  <c r="E1866" i="43"/>
  <c r="E1865" i="43"/>
  <c r="F1865" i="43" s="1"/>
  <c r="H1865" i="43" s="1"/>
  <c r="E1864" i="43"/>
  <c r="F1864" i="43" s="1"/>
  <c r="H1864" i="43" s="1"/>
  <c r="H1863" i="43"/>
  <c r="F1863" i="43"/>
  <c r="E1863" i="43"/>
  <c r="F1862" i="43"/>
  <c r="H1862" i="43" s="1"/>
  <c r="E1862" i="43"/>
  <c r="E1861" i="43"/>
  <c r="F1861" i="43" s="1"/>
  <c r="H1861" i="43" s="1"/>
  <c r="E1860" i="43"/>
  <c r="F1860" i="43" s="1"/>
  <c r="H1860" i="43" s="1"/>
  <c r="H1859" i="43"/>
  <c r="F1859" i="43"/>
  <c r="E1859" i="43"/>
  <c r="F1858" i="43"/>
  <c r="H1858" i="43" s="1"/>
  <c r="E1858" i="43"/>
  <c r="E1857" i="43"/>
  <c r="F1857" i="43" s="1"/>
  <c r="H1857" i="43" s="1"/>
  <c r="E1856" i="43"/>
  <c r="F1856" i="43" s="1"/>
  <c r="H1856" i="43" s="1"/>
  <c r="H1855" i="43"/>
  <c r="F1855" i="43"/>
  <c r="E1855" i="43"/>
  <c r="F1854" i="43"/>
  <c r="H1854" i="43" s="1"/>
  <c r="E1854" i="43"/>
  <c r="E1853" i="43"/>
  <c r="F1853" i="43" s="1"/>
  <c r="H1853" i="43" s="1"/>
  <c r="E1852" i="43"/>
  <c r="F1852" i="43" s="1"/>
  <c r="H1852" i="43" s="1"/>
  <c r="H1851" i="43"/>
  <c r="F1851" i="43"/>
  <c r="E1851" i="43"/>
  <c r="F1850" i="43"/>
  <c r="H1850" i="43" s="1"/>
  <c r="E1850" i="43"/>
  <c r="E1849" i="43"/>
  <c r="F1849" i="43" s="1"/>
  <c r="H1849" i="43" s="1"/>
  <c r="E1848" i="43"/>
  <c r="F1848" i="43" s="1"/>
  <c r="H1848" i="43" s="1"/>
  <c r="H1847" i="43"/>
  <c r="F1847" i="43"/>
  <c r="E1847" i="43"/>
  <c r="F1846" i="43"/>
  <c r="H1846" i="43" s="1"/>
  <c r="E1846" i="43"/>
  <c r="E1845" i="43"/>
  <c r="F1845" i="43" s="1"/>
  <c r="H1845" i="43" s="1"/>
  <c r="E1844" i="43"/>
  <c r="F1844" i="43" s="1"/>
  <c r="H1844" i="43" s="1"/>
  <c r="H1843" i="43"/>
  <c r="F1843" i="43"/>
  <c r="E1843" i="43"/>
  <c r="F1842" i="43"/>
  <c r="H1842" i="43" s="1"/>
  <c r="E1842" i="43"/>
  <c r="E1841" i="43"/>
  <c r="F1841" i="43" s="1"/>
  <c r="H1841" i="43" s="1"/>
  <c r="E1840" i="43"/>
  <c r="F1840" i="43" s="1"/>
  <c r="H1840" i="43" s="1"/>
  <c r="H1839" i="43"/>
  <c r="F1839" i="43"/>
  <c r="E1839" i="43"/>
  <c r="F1838" i="43"/>
  <c r="H1838" i="43" s="1"/>
  <c r="E1838" i="43"/>
  <c r="E1837" i="43"/>
  <c r="F1837" i="43" s="1"/>
  <c r="H1837" i="43" s="1"/>
  <c r="E1836" i="43"/>
  <c r="F1836" i="43" s="1"/>
  <c r="H1836" i="43" s="1"/>
  <c r="H1835" i="43"/>
  <c r="F1835" i="43"/>
  <c r="E1835" i="43"/>
  <c r="F1834" i="43"/>
  <c r="H1834" i="43" s="1"/>
  <c r="E1834" i="43"/>
  <c r="E1833" i="43"/>
  <c r="F1833" i="43" s="1"/>
  <c r="H1833" i="43" s="1"/>
  <c r="E1832" i="43"/>
  <c r="F1832" i="43" s="1"/>
  <c r="H1832" i="43" s="1"/>
  <c r="H1831" i="43"/>
  <c r="F1831" i="43"/>
  <c r="E1831" i="43"/>
  <c r="F1830" i="43"/>
  <c r="H1830" i="43" s="1"/>
  <c r="E1830" i="43"/>
  <c r="E1829" i="43"/>
  <c r="F1829" i="43" s="1"/>
  <c r="H1829" i="43" s="1"/>
  <c r="E1828" i="43"/>
  <c r="F1828" i="43" s="1"/>
  <c r="H1828" i="43" s="1"/>
  <c r="H1827" i="43"/>
  <c r="F1827" i="43"/>
  <c r="E1827" i="43"/>
  <c r="F1826" i="43"/>
  <c r="H1826" i="43" s="1"/>
  <c r="E1826" i="43"/>
  <c r="E1825" i="43"/>
  <c r="F1825" i="43" s="1"/>
  <c r="H1825" i="43" s="1"/>
  <c r="E1824" i="43"/>
  <c r="F1824" i="43" s="1"/>
  <c r="H1824" i="43" s="1"/>
  <c r="H1823" i="43"/>
  <c r="F1823" i="43"/>
  <c r="E1823" i="43"/>
  <c r="F1822" i="43"/>
  <c r="H1822" i="43" s="1"/>
  <c r="E1822" i="43"/>
  <c r="E1821" i="43"/>
  <c r="F1821" i="43" s="1"/>
  <c r="H1821" i="43" s="1"/>
  <c r="E1820" i="43"/>
  <c r="F1820" i="43" s="1"/>
  <c r="H1820" i="43" s="1"/>
  <c r="H1819" i="43"/>
  <c r="F1819" i="43"/>
  <c r="E1819" i="43"/>
  <c r="F1818" i="43"/>
  <c r="H1818" i="43" s="1"/>
  <c r="E1818" i="43"/>
  <c r="E1817" i="43"/>
  <c r="F1817" i="43" s="1"/>
  <c r="H1817" i="43" s="1"/>
  <c r="E1816" i="43"/>
  <c r="F1816" i="43" s="1"/>
  <c r="H1816" i="43" s="1"/>
  <c r="H1815" i="43"/>
  <c r="F1815" i="43"/>
  <c r="E1815" i="43"/>
  <c r="F1814" i="43"/>
  <c r="H1814" i="43" s="1"/>
  <c r="E1814" i="43"/>
  <c r="E1813" i="43"/>
  <c r="F1813" i="43" s="1"/>
  <c r="H1813" i="43" s="1"/>
  <c r="E1812" i="43"/>
  <c r="F1812" i="43" s="1"/>
  <c r="H1812" i="43" s="1"/>
  <c r="H1811" i="43"/>
  <c r="F1811" i="43"/>
  <c r="E1811" i="43"/>
  <c r="F1810" i="43"/>
  <c r="H1810" i="43" s="1"/>
  <c r="E1810" i="43"/>
  <c r="E1809" i="43"/>
  <c r="F1809" i="43" s="1"/>
  <c r="H1809" i="43" s="1"/>
  <c r="E1808" i="43"/>
  <c r="F1808" i="43" s="1"/>
  <c r="H1808" i="43" s="1"/>
  <c r="H1807" i="43"/>
  <c r="F1807" i="43"/>
  <c r="E1807" i="43"/>
  <c r="F1806" i="43"/>
  <c r="H1806" i="43" s="1"/>
  <c r="E1806" i="43"/>
  <c r="E1805" i="43"/>
  <c r="F1805" i="43" s="1"/>
  <c r="H1805" i="43" s="1"/>
  <c r="E1804" i="43"/>
  <c r="F1804" i="43" s="1"/>
  <c r="H1804" i="43" s="1"/>
  <c r="H1803" i="43"/>
  <c r="F1803" i="43"/>
  <c r="E1803" i="43"/>
  <c r="F1802" i="43"/>
  <c r="H1802" i="43" s="1"/>
  <c r="E1802" i="43"/>
  <c r="E1801" i="43"/>
  <c r="F1801" i="43" s="1"/>
  <c r="H1801" i="43" s="1"/>
  <c r="E1800" i="43"/>
  <c r="F1800" i="43" s="1"/>
  <c r="H1800" i="43" s="1"/>
  <c r="H1799" i="43"/>
  <c r="F1799" i="43"/>
  <c r="E1799" i="43"/>
  <c r="F1798" i="43"/>
  <c r="H1798" i="43" s="1"/>
  <c r="E1798" i="43"/>
  <c r="E1797" i="43"/>
  <c r="F1797" i="43" s="1"/>
  <c r="H1797" i="43" s="1"/>
  <c r="E1796" i="43"/>
  <c r="F1796" i="43" s="1"/>
  <c r="H1796" i="43" s="1"/>
  <c r="H1795" i="43"/>
  <c r="F1795" i="43"/>
  <c r="E1795" i="43"/>
  <c r="F1794" i="43"/>
  <c r="H1794" i="43" s="1"/>
  <c r="E1794" i="43"/>
  <c r="E1793" i="43"/>
  <c r="F1793" i="43" s="1"/>
  <c r="H1793" i="43" s="1"/>
  <c r="E1792" i="43"/>
  <c r="F1792" i="43" s="1"/>
  <c r="H1792" i="43" s="1"/>
  <c r="H1791" i="43"/>
  <c r="F1791" i="43"/>
  <c r="E1791" i="43"/>
  <c r="F1790" i="43"/>
  <c r="H1790" i="43" s="1"/>
  <c r="E1790" i="43"/>
  <c r="E1789" i="43"/>
  <c r="F1789" i="43" s="1"/>
  <c r="H1789" i="43" s="1"/>
  <c r="E1788" i="43"/>
  <c r="F1788" i="43" s="1"/>
  <c r="H1788" i="43" s="1"/>
  <c r="H1787" i="43"/>
  <c r="F1787" i="43"/>
  <c r="E1787" i="43"/>
  <c r="F1786" i="43"/>
  <c r="H1786" i="43" s="1"/>
  <c r="E1786" i="43"/>
  <c r="E1785" i="43"/>
  <c r="F1785" i="43" s="1"/>
  <c r="H1785" i="43" s="1"/>
  <c r="E1784" i="43"/>
  <c r="F1784" i="43" s="1"/>
  <c r="H1784" i="43" s="1"/>
  <c r="H1783" i="43"/>
  <c r="F1783" i="43"/>
  <c r="E1783" i="43"/>
  <c r="F1782" i="43"/>
  <c r="H1782" i="43" s="1"/>
  <c r="E1782" i="43"/>
  <c r="E1781" i="43"/>
  <c r="F1781" i="43" s="1"/>
  <c r="H1781" i="43" s="1"/>
  <c r="E1780" i="43"/>
  <c r="F1780" i="43" s="1"/>
  <c r="H1780" i="43" s="1"/>
  <c r="H1779" i="43"/>
  <c r="F1779" i="43"/>
  <c r="E1779" i="43"/>
  <c r="F1778" i="43"/>
  <c r="H1778" i="43" s="1"/>
  <c r="E1778" i="43"/>
  <c r="E1777" i="43"/>
  <c r="F1777" i="43" s="1"/>
  <c r="H1777" i="43" s="1"/>
  <c r="E1776" i="43"/>
  <c r="F1776" i="43" s="1"/>
  <c r="H1776" i="43" s="1"/>
  <c r="H1775" i="43"/>
  <c r="F1775" i="43"/>
  <c r="E1775" i="43"/>
  <c r="F1774" i="43"/>
  <c r="H1774" i="43" s="1"/>
  <c r="E1774" i="43"/>
  <c r="E1773" i="43"/>
  <c r="F1773" i="43" s="1"/>
  <c r="H1773" i="43" s="1"/>
  <c r="E1772" i="43"/>
  <c r="F1772" i="43" s="1"/>
  <c r="H1772" i="43" s="1"/>
  <c r="H1771" i="43"/>
  <c r="F1771" i="43"/>
  <c r="E1771" i="43"/>
  <c r="F1770" i="43"/>
  <c r="H1770" i="43" s="1"/>
  <c r="E1770" i="43"/>
  <c r="E1769" i="43"/>
  <c r="F1769" i="43" s="1"/>
  <c r="H1769" i="43" s="1"/>
  <c r="E1768" i="43"/>
  <c r="F1768" i="43" s="1"/>
  <c r="H1768" i="43" s="1"/>
  <c r="H1767" i="43"/>
  <c r="F1767" i="43"/>
  <c r="E1767" i="43"/>
  <c r="F1766" i="43"/>
  <c r="H1766" i="43" s="1"/>
  <c r="E1766" i="43"/>
  <c r="E1765" i="43"/>
  <c r="F1765" i="43" s="1"/>
  <c r="H1765" i="43" s="1"/>
  <c r="E1764" i="43"/>
  <c r="F1764" i="43" s="1"/>
  <c r="H1764" i="43" s="1"/>
  <c r="H1763" i="43"/>
  <c r="F1763" i="43"/>
  <c r="E1763" i="43"/>
  <c r="F1762" i="43"/>
  <c r="H1762" i="43" s="1"/>
  <c r="E1762" i="43"/>
  <c r="E1761" i="43"/>
  <c r="F1761" i="43" s="1"/>
  <c r="H1761" i="43" s="1"/>
  <c r="E1760" i="43"/>
  <c r="F1760" i="43" s="1"/>
  <c r="H1760" i="43" s="1"/>
  <c r="H1759" i="43"/>
  <c r="F1759" i="43"/>
  <c r="E1759" i="43"/>
  <c r="F1758" i="43"/>
  <c r="H1758" i="43" s="1"/>
  <c r="E1758" i="43"/>
  <c r="E1757" i="43"/>
  <c r="F1757" i="43" s="1"/>
  <c r="H1757" i="43" s="1"/>
  <c r="E1756" i="43"/>
  <c r="F1756" i="43" s="1"/>
  <c r="H1756" i="43" s="1"/>
  <c r="H1755" i="43"/>
  <c r="F1755" i="43"/>
  <c r="E1755" i="43"/>
  <c r="F1754" i="43"/>
  <c r="H1754" i="43" s="1"/>
  <c r="E1754" i="43"/>
  <c r="E1753" i="43"/>
  <c r="F1753" i="43" s="1"/>
  <c r="H1753" i="43" s="1"/>
  <c r="E1752" i="43"/>
  <c r="F1752" i="43" s="1"/>
  <c r="H1752" i="43" s="1"/>
  <c r="H1751" i="43"/>
  <c r="F1751" i="43"/>
  <c r="E1751" i="43"/>
  <c r="F1750" i="43"/>
  <c r="H1750" i="43" s="1"/>
  <c r="E1750" i="43"/>
  <c r="E1749" i="43"/>
  <c r="F1749" i="43" s="1"/>
  <c r="H1749" i="43" s="1"/>
  <c r="E1748" i="43"/>
  <c r="F1748" i="43" s="1"/>
  <c r="H1748" i="43" s="1"/>
  <c r="H1747" i="43"/>
  <c r="F1747" i="43"/>
  <c r="E1747" i="43"/>
  <c r="F1746" i="43"/>
  <c r="H1746" i="43" s="1"/>
  <c r="E1746" i="43"/>
  <c r="E1745" i="43"/>
  <c r="F1745" i="43" s="1"/>
  <c r="H1745" i="43" s="1"/>
  <c r="E1744" i="43"/>
  <c r="F1744" i="43" s="1"/>
  <c r="H1744" i="43" s="1"/>
  <c r="H1743" i="43"/>
  <c r="F1743" i="43"/>
  <c r="E1743" i="43"/>
  <c r="F1742" i="43"/>
  <c r="H1742" i="43" s="1"/>
  <c r="E1742" i="43"/>
  <c r="E1741" i="43"/>
  <c r="F1741" i="43" s="1"/>
  <c r="H1741" i="43" s="1"/>
  <c r="E1740" i="43"/>
  <c r="F1740" i="43" s="1"/>
  <c r="H1740" i="43" s="1"/>
  <c r="H1739" i="43"/>
  <c r="F1739" i="43"/>
  <c r="E1739" i="43"/>
  <c r="F1738" i="43"/>
  <c r="H1738" i="43" s="1"/>
  <c r="E1738" i="43"/>
  <c r="E1737" i="43"/>
  <c r="F1737" i="43" s="1"/>
  <c r="H1737" i="43" s="1"/>
  <c r="E1736" i="43"/>
  <c r="F1736" i="43" s="1"/>
  <c r="H1736" i="43" s="1"/>
  <c r="H1735" i="43"/>
  <c r="F1735" i="43"/>
  <c r="E1735" i="43"/>
  <c r="F1734" i="43"/>
  <c r="H1734" i="43" s="1"/>
  <c r="E1734" i="43"/>
  <c r="E1733" i="43"/>
  <c r="F1733" i="43" s="1"/>
  <c r="H1733" i="43" s="1"/>
  <c r="E1732" i="43"/>
  <c r="F1732" i="43" s="1"/>
  <c r="H1732" i="43" s="1"/>
  <c r="H1731" i="43"/>
  <c r="F1731" i="43"/>
  <c r="E1731" i="43"/>
  <c r="F1730" i="43"/>
  <c r="H1730" i="43" s="1"/>
  <c r="E1730" i="43"/>
  <c r="E1729" i="43"/>
  <c r="F1729" i="43" s="1"/>
  <c r="H1729" i="43" s="1"/>
  <c r="E1728" i="43"/>
  <c r="F1728" i="43" s="1"/>
  <c r="H1728" i="43" s="1"/>
  <c r="H1727" i="43"/>
  <c r="F1727" i="43"/>
  <c r="E1727" i="43"/>
  <c r="F1726" i="43"/>
  <c r="H1726" i="43" s="1"/>
  <c r="E1726" i="43"/>
  <c r="E1725" i="43"/>
  <c r="F1725" i="43" s="1"/>
  <c r="H1725" i="43" s="1"/>
  <c r="E1724" i="43"/>
  <c r="F1724" i="43" s="1"/>
  <c r="H1724" i="43" s="1"/>
  <c r="H1723" i="43"/>
  <c r="F1723" i="43"/>
  <c r="E1723" i="43"/>
  <c r="F1722" i="43"/>
  <c r="H1722" i="43" s="1"/>
  <c r="E1722" i="43"/>
  <c r="E1721" i="43"/>
  <c r="F1721" i="43" s="1"/>
  <c r="H1721" i="43" s="1"/>
  <c r="E1720" i="43"/>
  <c r="F1720" i="43" s="1"/>
  <c r="H1720" i="43" s="1"/>
  <c r="H1719" i="43"/>
  <c r="F1719" i="43"/>
  <c r="E1719" i="43"/>
  <c r="F1718" i="43"/>
  <c r="H1718" i="43" s="1"/>
  <c r="E1718" i="43"/>
  <c r="E1717" i="43"/>
  <c r="F1717" i="43" s="1"/>
  <c r="H1717" i="43" s="1"/>
  <c r="E1716" i="43"/>
  <c r="F1716" i="43" s="1"/>
  <c r="H1716" i="43" s="1"/>
  <c r="H1715" i="43"/>
  <c r="F1715" i="43"/>
  <c r="E1715" i="43"/>
  <c r="F1714" i="43"/>
  <c r="H1714" i="43" s="1"/>
  <c r="E1714" i="43"/>
  <c r="E1713" i="43"/>
  <c r="F1713" i="43" s="1"/>
  <c r="H1713" i="43" s="1"/>
  <c r="E1712" i="43"/>
  <c r="F1712" i="43" s="1"/>
  <c r="H1712" i="43" s="1"/>
  <c r="H1711" i="43"/>
  <c r="F1711" i="43"/>
  <c r="E1711" i="43"/>
  <c r="F1710" i="43"/>
  <c r="H1710" i="43" s="1"/>
  <c r="E1710" i="43"/>
  <c r="E1709" i="43"/>
  <c r="F1709" i="43" s="1"/>
  <c r="H1709" i="43" s="1"/>
  <c r="E1708" i="43"/>
  <c r="F1708" i="43" s="1"/>
  <c r="H1708" i="43" s="1"/>
  <c r="H1707" i="43"/>
  <c r="F1707" i="43"/>
  <c r="E1707" i="43"/>
  <c r="F1706" i="43"/>
  <c r="H1706" i="43" s="1"/>
  <c r="E1706" i="43"/>
  <c r="E1705" i="43"/>
  <c r="F1705" i="43" s="1"/>
  <c r="H1705" i="43" s="1"/>
  <c r="E1704" i="43"/>
  <c r="F1704" i="43" s="1"/>
  <c r="H1704" i="43" s="1"/>
  <c r="H1703" i="43"/>
  <c r="F1703" i="43"/>
  <c r="E1703" i="43"/>
  <c r="F1702" i="43"/>
  <c r="H1702" i="43" s="1"/>
  <c r="E1702" i="43"/>
  <c r="E1701" i="43"/>
  <c r="F1701" i="43" s="1"/>
  <c r="H1701" i="43" s="1"/>
  <c r="E1700" i="43"/>
  <c r="F1700" i="43" s="1"/>
  <c r="H1700" i="43" s="1"/>
  <c r="H1699" i="43"/>
  <c r="F1699" i="43"/>
  <c r="E1699" i="43"/>
  <c r="F1698" i="43"/>
  <c r="H1698" i="43" s="1"/>
  <c r="E1698" i="43"/>
  <c r="E1697" i="43"/>
  <c r="F1697" i="43" s="1"/>
  <c r="H1697" i="43" s="1"/>
  <c r="E1696" i="43"/>
  <c r="F1696" i="43" s="1"/>
  <c r="H1696" i="43" s="1"/>
  <c r="H1695" i="43"/>
  <c r="F1695" i="43"/>
  <c r="E1695" i="43"/>
  <c r="F1694" i="43"/>
  <c r="H1694" i="43" s="1"/>
  <c r="E1694" i="43"/>
  <c r="E1693" i="43"/>
  <c r="F1693" i="43" s="1"/>
  <c r="H1693" i="43" s="1"/>
  <c r="E1692" i="43"/>
  <c r="F1692" i="43" s="1"/>
  <c r="H1692" i="43" s="1"/>
  <c r="H1691" i="43"/>
  <c r="F1691" i="43"/>
  <c r="E1691" i="43"/>
  <c r="F1690" i="43"/>
  <c r="H1690" i="43" s="1"/>
  <c r="E1690" i="43"/>
  <c r="E1689" i="43"/>
  <c r="F1689" i="43" s="1"/>
  <c r="H1689" i="43" s="1"/>
  <c r="E1688" i="43"/>
  <c r="F1688" i="43" s="1"/>
  <c r="H1688" i="43" s="1"/>
  <c r="H1687" i="43"/>
  <c r="F1687" i="43"/>
  <c r="E1687" i="43"/>
  <c r="F1686" i="43"/>
  <c r="H1686" i="43" s="1"/>
  <c r="E1686" i="43"/>
  <c r="E1685" i="43"/>
  <c r="F1685" i="43" s="1"/>
  <c r="H1685" i="43" s="1"/>
  <c r="E1684" i="43"/>
  <c r="F1684" i="43" s="1"/>
  <c r="H1684" i="43" s="1"/>
  <c r="H1683" i="43"/>
  <c r="F1683" i="43"/>
  <c r="E1683" i="43"/>
  <c r="F1682" i="43"/>
  <c r="H1682" i="43" s="1"/>
  <c r="E1682" i="43"/>
  <c r="E1681" i="43"/>
  <c r="F1681" i="43" s="1"/>
  <c r="H1681" i="43" s="1"/>
  <c r="E1680" i="43"/>
  <c r="F1680" i="43" s="1"/>
  <c r="H1680" i="43" s="1"/>
  <c r="H1679" i="43"/>
  <c r="F1679" i="43"/>
  <c r="E1679" i="43"/>
  <c r="F1678" i="43"/>
  <c r="H1678" i="43" s="1"/>
  <c r="E1678" i="43"/>
  <c r="E1677" i="43"/>
  <c r="F1677" i="43" s="1"/>
  <c r="H1677" i="43" s="1"/>
  <c r="E1676" i="43"/>
  <c r="F1676" i="43" s="1"/>
  <c r="H1676" i="43" s="1"/>
  <c r="H1675" i="43"/>
  <c r="F1675" i="43"/>
  <c r="E1675" i="43"/>
  <c r="F1674" i="43"/>
  <c r="H1674" i="43" s="1"/>
  <c r="E1674" i="43"/>
  <c r="E1673" i="43"/>
  <c r="F1673" i="43" s="1"/>
  <c r="H1673" i="43" s="1"/>
  <c r="E1672" i="43"/>
  <c r="F1672" i="43" s="1"/>
  <c r="H1672" i="43" s="1"/>
  <c r="H1671" i="43"/>
  <c r="F1671" i="43"/>
  <c r="E1671" i="43"/>
  <c r="F1670" i="43"/>
  <c r="H1670" i="43" s="1"/>
  <c r="E1670" i="43"/>
  <c r="E1669" i="43"/>
  <c r="F1669" i="43" s="1"/>
  <c r="H1669" i="43" s="1"/>
  <c r="E1668" i="43"/>
  <c r="F1668" i="43" s="1"/>
  <c r="H1668" i="43" s="1"/>
  <c r="H1667" i="43"/>
  <c r="F1667" i="43"/>
  <c r="E1667" i="43"/>
  <c r="F1666" i="43"/>
  <c r="H1666" i="43" s="1"/>
  <c r="E1666" i="43"/>
  <c r="E1665" i="43"/>
  <c r="F1665" i="43" s="1"/>
  <c r="H1665" i="43" s="1"/>
  <c r="E1664" i="43"/>
  <c r="F1664" i="43" s="1"/>
  <c r="H1664" i="43" s="1"/>
  <c r="H1663" i="43"/>
  <c r="F1663" i="43"/>
  <c r="E1663" i="43"/>
  <c r="F1662" i="43"/>
  <c r="H1662" i="43" s="1"/>
  <c r="E1662" i="43"/>
  <c r="E1661" i="43"/>
  <c r="F1661" i="43" s="1"/>
  <c r="H1661" i="43" s="1"/>
  <c r="E1660" i="43"/>
  <c r="F1660" i="43" s="1"/>
  <c r="H1660" i="43" s="1"/>
  <c r="H1659" i="43"/>
  <c r="F1659" i="43"/>
  <c r="E1659" i="43"/>
  <c r="F1658" i="43"/>
  <c r="H1658" i="43" s="1"/>
  <c r="E1658" i="43"/>
  <c r="E1657" i="43"/>
  <c r="F1657" i="43" s="1"/>
  <c r="H1657" i="43" s="1"/>
  <c r="E1656" i="43"/>
  <c r="F1656" i="43" s="1"/>
  <c r="H1656" i="43" s="1"/>
  <c r="H1655" i="43"/>
  <c r="F1655" i="43"/>
  <c r="E1655" i="43"/>
  <c r="F1654" i="43"/>
  <c r="H1654" i="43" s="1"/>
  <c r="E1654" i="43"/>
  <c r="E1653" i="43"/>
  <c r="F1653" i="43" s="1"/>
  <c r="H1653" i="43" s="1"/>
  <c r="E1652" i="43"/>
  <c r="F1652" i="43" s="1"/>
  <c r="H1652" i="43" s="1"/>
  <c r="H1651" i="43"/>
  <c r="F1651" i="43"/>
  <c r="E1651" i="43"/>
  <c r="F1650" i="43"/>
  <c r="H1650" i="43" s="1"/>
  <c r="E1650" i="43"/>
  <c r="E1649" i="43"/>
  <c r="F1649" i="43" s="1"/>
  <c r="H1649" i="43" s="1"/>
  <c r="E1648" i="43"/>
  <c r="F1648" i="43" s="1"/>
  <c r="H1648" i="43" s="1"/>
  <c r="H1647" i="43"/>
  <c r="F1647" i="43"/>
  <c r="E1647" i="43"/>
  <c r="F1646" i="43"/>
  <c r="H1646" i="43" s="1"/>
  <c r="E1646" i="43"/>
  <c r="E1645" i="43"/>
  <c r="F1645" i="43" s="1"/>
  <c r="H1645" i="43" s="1"/>
  <c r="E1644" i="43"/>
  <c r="F1644" i="43" s="1"/>
  <c r="H1644" i="43" s="1"/>
  <c r="H1643" i="43"/>
  <c r="F1643" i="43"/>
  <c r="E1643" i="43"/>
  <c r="F1642" i="43"/>
  <c r="H1642" i="43" s="1"/>
  <c r="E1642" i="43"/>
  <c r="E1641" i="43"/>
  <c r="F1641" i="43" s="1"/>
  <c r="H1641" i="43" s="1"/>
  <c r="E1640" i="43"/>
  <c r="F1640" i="43" s="1"/>
  <c r="H1640" i="43" s="1"/>
  <c r="H1639" i="43"/>
  <c r="F1639" i="43"/>
  <c r="E1639" i="43"/>
  <c r="F1638" i="43"/>
  <c r="H1638" i="43" s="1"/>
  <c r="E1638" i="43"/>
  <c r="E1637" i="43"/>
  <c r="F1637" i="43" s="1"/>
  <c r="H1637" i="43" s="1"/>
  <c r="E1636" i="43"/>
  <c r="F1636" i="43" s="1"/>
  <c r="H1636" i="43" s="1"/>
  <c r="H1635" i="43"/>
  <c r="F1635" i="43"/>
  <c r="E1635" i="43"/>
  <c r="F1634" i="43"/>
  <c r="H1634" i="43" s="1"/>
  <c r="E1634" i="43"/>
  <c r="E1633" i="43"/>
  <c r="F1633" i="43" s="1"/>
  <c r="H1633" i="43" s="1"/>
  <c r="E1632" i="43"/>
  <c r="F1632" i="43" s="1"/>
  <c r="H1632" i="43" s="1"/>
  <c r="H1631" i="43"/>
  <c r="F1631" i="43"/>
  <c r="E1631" i="43"/>
  <c r="F1630" i="43"/>
  <c r="H1630" i="43" s="1"/>
  <c r="E1630" i="43"/>
  <c r="E1629" i="43"/>
  <c r="F1629" i="43" s="1"/>
  <c r="H1629" i="43" s="1"/>
  <c r="E1628" i="43"/>
  <c r="F1628" i="43" s="1"/>
  <c r="H1628" i="43" s="1"/>
  <c r="H1627" i="43"/>
  <c r="F1627" i="43"/>
  <c r="E1627" i="43"/>
  <c r="F1626" i="43"/>
  <c r="H1626" i="43" s="1"/>
  <c r="E1626" i="43"/>
  <c r="E1625" i="43"/>
  <c r="F1625" i="43" s="1"/>
  <c r="H1625" i="43" s="1"/>
  <c r="E1624" i="43"/>
  <c r="F1624" i="43" s="1"/>
  <c r="H1624" i="43" s="1"/>
  <c r="H1623" i="43"/>
  <c r="F1623" i="43"/>
  <c r="E1623" i="43"/>
  <c r="F1622" i="43"/>
  <c r="H1622" i="43" s="1"/>
  <c r="E1622" i="43"/>
  <c r="E1621" i="43"/>
  <c r="F1621" i="43" s="1"/>
  <c r="H1621" i="43" s="1"/>
  <c r="E1620" i="43"/>
  <c r="F1620" i="43" s="1"/>
  <c r="H1620" i="43" s="1"/>
  <c r="H1619" i="43"/>
  <c r="F1619" i="43"/>
  <c r="E1619" i="43"/>
  <c r="F1618" i="43"/>
  <c r="H1618" i="43" s="1"/>
  <c r="E1618" i="43"/>
  <c r="E1617" i="43"/>
  <c r="F1617" i="43" s="1"/>
  <c r="H1617" i="43" s="1"/>
  <c r="E1616" i="43"/>
  <c r="F1616" i="43" s="1"/>
  <c r="H1616" i="43" s="1"/>
  <c r="H1615" i="43"/>
  <c r="F1615" i="43"/>
  <c r="E1615" i="43"/>
  <c r="F1614" i="43"/>
  <c r="H1614" i="43" s="1"/>
  <c r="E1614" i="43"/>
  <c r="E1613" i="43"/>
  <c r="F1613" i="43" s="1"/>
  <c r="H1613" i="43" s="1"/>
  <c r="E1612" i="43"/>
  <c r="F1612" i="43" s="1"/>
  <c r="H1612" i="43" s="1"/>
  <c r="H1611" i="43"/>
  <c r="F1611" i="43"/>
  <c r="E1611" i="43"/>
  <c r="F1610" i="43"/>
  <c r="H1610" i="43" s="1"/>
  <c r="E1610" i="43"/>
  <c r="E1609" i="43"/>
  <c r="F1609" i="43" s="1"/>
  <c r="H1609" i="43" s="1"/>
  <c r="E1608" i="43"/>
  <c r="F1608" i="43" s="1"/>
  <c r="H1608" i="43" s="1"/>
  <c r="H1607" i="43"/>
  <c r="F1607" i="43"/>
  <c r="E1607" i="43"/>
  <c r="F1606" i="43"/>
  <c r="H1606" i="43" s="1"/>
  <c r="E1606" i="43"/>
  <c r="E1605" i="43"/>
  <c r="F1605" i="43" s="1"/>
  <c r="H1605" i="43" s="1"/>
  <c r="E1604" i="43"/>
  <c r="F1604" i="43" s="1"/>
  <c r="H1604" i="43" s="1"/>
  <c r="H1603" i="43"/>
  <c r="F1603" i="43"/>
  <c r="E1603" i="43"/>
  <c r="F1602" i="43"/>
  <c r="H1602" i="43" s="1"/>
  <c r="E1602" i="43"/>
  <c r="E1601" i="43"/>
  <c r="F1601" i="43" s="1"/>
  <c r="H1601" i="43" s="1"/>
  <c r="E1600" i="43"/>
  <c r="F1600" i="43" s="1"/>
  <c r="H1600" i="43" s="1"/>
  <c r="H1599" i="43"/>
  <c r="F1599" i="43"/>
  <c r="E1599" i="43"/>
  <c r="F1598" i="43"/>
  <c r="H1598" i="43" s="1"/>
  <c r="E1598" i="43"/>
  <c r="E1597" i="43"/>
  <c r="F1597" i="43" s="1"/>
  <c r="H1597" i="43" s="1"/>
  <c r="E1596" i="43"/>
  <c r="F1596" i="43" s="1"/>
  <c r="H1596" i="43" s="1"/>
  <c r="H1595" i="43"/>
  <c r="F1595" i="43"/>
  <c r="E1595" i="43"/>
  <c r="F1594" i="43"/>
  <c r="H1594" i="43" s="1"/>
  <c r="E1594" i="43"/>
  <c r="E1593" i="43"/>
  <c r="F1593" i="43" s="1"/>
  <c r="H1593" i="43" s="1"/>
  <c r="E1592" i="43"/>
  <c r="F1592" i="43" s="1"/>
  <c r="H1592" i="43" s="1"/>
  <c r="H1591" i="43"/>
  <c r="F1591" i="43"/>
  <c r="E1591" i="43"/>
  <c r="F1590" i="43"/>
  <c r="H1590" i="43" s="1"/>
  <c r="E1590" i="43"/>
  <c r="E1589" i="43"/>
  <c r="F1589" i="43" s="1"/>
  <c r="H1589" i="43" s="1"/>
  <c r="E1588" i="43"/>
  <c r="F1588" i="43" s="1"/>
  <c r="H1588" i="43" s="1"/>
  <c r="H1587" i="43"/>
  <c r="F1587" i="43"/>
  <c r="E1587" i="43"/>
  <c r="F1586" i="43"/>
  <c r="H1586" i="43" s="1"/>
  <c r="E1586" i="43"/>
  <c r="E1585" i="43"/>
  <c r="F1585" i="43" s="1"/>
  <c r="H1585" i="43" s="1"/>
  <c r="E1584" i="43"/>
  <c r="F1584" i="43" s="1"/>
  <c r="H1584" i="43" s="1"/>
  <c r="F1583" i="43"/>
  <c r="H1583" i="43" s="1"/>
  <c r="E1583" i="43"/>
  <c r="F1582" i="43"/>
  <c r="H1582" i="43" s="1"/>
  <c r="E1582" i="43"/>
  <c r="E1581" i="43"/>
  <c r="F1581" i="43" s="1"/>
  <c r="H1581" i="43" s="1"/>
  <c r="E1580" i="43"/>
  <c r="F1580" i="43" s="1"/>
  <c r="H1580" i="43" s="1"/>
  <c r="F1579" i="43"/>
  <c r="H1579" i="43" s="1"/>
  <c r="E1579" i="43"/>
  <c r="F1578" i="43"/>
  <c r="H1578" i="43" s="1"/>
  <c r="E1578" i="43"/>
  <c r="E1577" i="43"/>
  <c r="F1577" i="43" s="1"/>
  <c r="H1577" i="43" s="1"/>
  <c r="E1576" i="43"/>
  <c r="F1576" i="43" s="1"/>
  <c r="H1576" i="43" s="1"/>
  <c r="F1575" i="43"/>
  <c r="H1575" i="43" s="1"/>
  <c r="E1575" i="43"/>
  <c r="F1574" i="43"/>
  <c r="H1574" i="43" s="1"/>
  <c r="E1574" i="43"/>
  <c r="E1573" i="43"/>
  <c r="F1573" i="43" s="1"/>
  <c r="H1573" i="43" s="1"/>
  <c r="E1572" i="43"/>
  <c r="F1572" i="43" s="1"/>
  <c r="H1572" i="43" s="1"/>
  <c r="F1571" i="43"/>
  <c r="H1571" i="43" s="1"/>
  <c r="E1571" i="43"/>
  <c r="F1570" i="43"/>
  <c r="H1570" i="43" s="1"/>
  <c r="E1570" i="43"/>
  <c r="E1569" i="43"/>
  <c r="F1569" i="43" s="1"/>
  <c r="H1569" i="43" s="1"/>
  <c r="E1568" i="43"/>
  <c r="F1568" i="43" s="1"/>
  <c r="H1568" i="43" s="1"/>
  <c r="F1567" i="43"/>
  <c r="H1567" i="43" s="1"/>
  <c r="E1567" i="43"/>
  <c r="F1566" i="43"/>
  <c r="H1566" i="43" s="1"/>
  <c r="E1566" i="43"/>
  <c r="E1565" i="43"/>
  <c r="F1565" i="43" s="1"/>
  <c r="H1565" i="43" s="1"/>
  <c r="E1564" i="43"/>
  <c r="F1564" i="43" s="1"/>
  <c r="H1564" i="43" s="1"/>
  <c r="F1563" i="43"/>
  <c r="H1563" i="43" s="1"/>
  <c r="E1563" i="43"/>
  <c r="F1562" i="43"/>
  <c r="H1562" i="43" s="1"/>
  <c r="E1562" i="43"/>
  <c r="E1561" i="43"/>
  <c r="F1561" i="43" s="1"/>
  <c r="H1561" i="43" s="1"/>
  <c r="E1560" i="43"/>
  <c r="F1560" i="43" s="1"/>
  <c r="H1560" i="43" s="1"/>
  <c r="F1559" i="43"/>
  <c r="H1559" i="43" s="1"/>
  <c r="E1559" i="43"/>
  <c r="F1558" i="43"/>
  <c r="H1558" i="43" s="1"/>
  <c r="E1558" i="43"/>
  <c r="E1557" i="43"/>
  <c r="F1557" i="43" s="1"/>
  <c r="H1557" i="43" s="1"/>
  <c r="E1556" i="43"/>
  <c r="F1556" i="43" s="1"/>
  <c r="H1556" i="43" s="1"/>
  <c r="F1555" i="43"/>
  <c r="H1555" i="43" s="1"/>
  <c r="E1555" i="43"/>
  <c r="F1554" i="43"/>
  <c r="H1554" i="43" s="1"/>
  <c r="E1554" i="43"/>
  <c r="E1553" i="43"/>
  <c r="F1553" i="43" s="1"/>
  <c r="H1553" i="43" s="1"/>
  <c r="E1552" i="43"/>
  <c r="F1552" i="43" s="1"/>
  <c r="H1552" i="43" s="1"/>
  <c r="F1551" i="43"/>
  <c r="H1551" i="43" s="1"/>
  <c r="E1551" i="43"/>
  <c r="F1550" i="43"/>
  <c r="H1550" i="43" s="1"/>
  <c r="E1550" i="43"/>
  <c r="E1549" i="43"/>
  <c r="F1549" i="43" s="1"/>
  <c r="H1549" i="43" s="1"/>
  <c r="E1548" i="43"/>
  <c r="F1548" i="43" s="1"/>
  <c r="H1548" i="43" s="1"/>
  <c r="F1547" i="43"/>
  <c r="H1547" i="43" s="1"/>
  <c r="E1547" i="43"/>
  <c r="F1546" i="43"/>
  <c r="H1546" i="43" s="1"/>
  <c r="E1546" i="43"/>
  <c r="E1545" i="43"/>
  <c r="F1545" i="43" s="1"/>
  <c r="H1545" i="43" s="1"/>
  <c r="E1544" i="43"/>
  <c r="F1544" i="43" s="1"/>
  <c r="H1544" i="43" s="1"/>
  <c r="F1543" i="43"/>
  <c r="H1543" i="43" s="1"/>
  <c r="E1543" i="43"/>
  <c r="F1542" i="43"/>
  <c r="H1542" i="43" s="1"/>
  <c r="E1542" i="43"/>
  <c r="E1541" i="43"/>
  <c r="F1541" i="43" s="1"/>
  <c r="H1541" i="43" s="1"/>
  <c r="E1540" i="43"/>
  <c r="F1540" i="43" s="1"/>
  <c r="H1540" i="43" s="1"/>
  <c r="F1539" i="43"/>
  <c r="H1539" i="43" s="1"/>
  <c r="E1539" i="43"/>
  <c r="F1538" i="43"/>
  <c r="H1538" i="43" s="1"/>
  <c r="E1538" i="43"/>
  <c r="E1537" i="43"/>
  <c r="F1537" i="43" s="1"/>
  <c r="H1537" i="43" s="1"/>
  <c r="E1536" i="43"/>
  <c r="F1536" i="43" s="1"/>
  <c r="H1536" i="43" s="1"/>
  <c r="F1535" i="43"/>
  <c r="H1535" i="43" s="1"/>
  <c r="E1535" i="43"/>
  <c r="F1534" i="43"/>
  <c r="H1534" i="43" s="1"/>
  <c r="E1534" i="43"/>
  <c r="E1533" i="43"/>
  <c r="F1533" i="43" s="1"/>
  <c r="H1533" i="43" s="1"/>
  <c r="E1532" i="43"/>
  <c r="F1532" i="43" s="1"/>
  <c r="H1532" i="43" s="1"/>
  <c r="F1531" i="43"/>
  <c r="H1531" i="43" s="1"/>
  <c r="E1531" i="43"/>
  <c r="F1530" i="43"/>
  <c r="H1530" i="43" s="1"/>
  <c r="E1530" i="43"/>
  <c r="E1529" i="43"/>
  <c r="F1529" i="43" s="1"/>
  <c r="H1529" i="43" s="1"/>
  <c r="E1528" i="43"/>
  <c r="F1528" i="43" s="1"/>
  <c r="H1528" i="43" s="1"/>
  <c r="F1527" i="43"/>
  <c r="H1527" i="43" s="1"/>
  <c r="E1527" i="43"/>
  <c r="F1526" i="43"/>
  <c r="H1526" i="43" s="1"/>
  <c r="E1526" i="43"/>
  <c r="E1525" i="43"/>
  <c r="F1525" i="43" s="1"/>
  <c r="H1525" i="43" s="1"/>
  <c r="E1524" i="43"/>
  <c r="F1524" i="43" s="1"/>
  <c r="H1524" i="43" s="1"/>
  <c r="F1523" i="43"/>
  <c r="H1523" i="43" s="1"/>
  <c r="E1523" i="43"/>
  <c r="F1522" i="43"/>
  <c r="H1522" i="43" s="1"/>
  <c r="E1522" i="43"/>
  <c r="E1521" i="43"/>
  <c r="F1521" i="43" s="1"/>
  <c r="H1521" i="43" s="1"/>
  <c r="E1520" i="43"/>
  <c r="F1520" i="43" s="1"/>
  <c r="H1520" i="43" s="1"/>
  <c r="F1519" i="43"/>
  <c r="H1519" i="43" s="1"/>
  <c r="E1519" i="43"/>
  <c r="F1518" i="43"/>
  <c r="H1518" i="43" s="1"/>
  <c r="E1518" i="43"/>
  <c r="E1517" i="43"/>
  <c r="F1517" i="43" s="1"/>
  <c r="H1517" i="43" s="1"/>
  <c r="E1516" i="43"/>
  <c r="F1516" i="43" s="1"/>
  <c r="H1516" i="43" s="1"/>
  <c r="F1515" i="43"/>
  <c r="H1515" i="43" s="1"/>
  <c r="E1515" i="43"/>
  <c r="F1514" i="43"/>
  <c r="H1514" i="43" s="1"/>
  <c r="E1514" i="43"/>
  <c r="E1513" i="43"/>
  <c r="F1513" i="43" s="1"/>
  <c r="H1513" i="43" s="1"/>
  <c r="E1512" i="43"/>
  <c r="F1512" i="43" s="1"/>
  <c r="H1512" i="43" s="1"/>
  <c r="F1511" i="43"/>
  <c r="H1511" i="43" s="1"/>
  <c r="E1511" i="43"/>
  <c r="F1510" i="43"/>
  <c r="H1510" i="43" s="1"/>
  <c r="E1510" i="43"/>
  <c r="E1509" i="43"/>
  <c r="F1509" i="43" s="1"/>
  <c r="H1509" i="43" s="1"/>
  <c r="E1508" i="43"/>
  <c r="F1508" i="43" s="1"/>
  <c r="H1508" i="43" s="1"/>
  <c r="F1507" i="43"/>
  <c r="H1507" i="43" s="1"/>
  <c r="E1507" i="43"/>
  <c r="F1506" i="43"/>
  <c r="H1506" i="43" s="1"/>
  <c r="E1506" i="43"/>
  <c r="E1505" i="43"/>
  <c r="F1505" i="43" s="1"/>
  <c r="H1505" i="43" s="1"/>
  <c r="E1504" i="43"/>
  <c r="F1504" i="43" s="1"/>
  <c r="H1504" i="43" s="1"/>
  <c r="F1503" i="43"/>
  <c r="H1503" i="43" s="1"/>
  <c r="E1503" i="43"/>
  <c r="F1502" i="43"/>
  <c r="H1502" i="43" s="1"/>
  <c r="E1502" i="43"/>
  <c r="E1501" i="43"/>
  <c r="F1501" i="43" s="1"/>
  <c r="H1501" i="43" s="1"/>
  <c r="E1500" i="43"/>
  <c r="F1500" i="43" s="1"/>
  <c r="H1500" i="43" s="1"/>
  <c r="F1499" i="43"/>
  <c r="H1499" i="43" s="1"/>
  <c r="E1499" i="43"/>
  <c r="F1498" i="43"/>
  <c r="H1498" i="43" s="1"/>
  <c r="E1498" i="43"/>
  <c r="E1497" i="43"/>
  <c r="F1497" i="43" s="1"/>
  <c r="H1497" i="43" s="1"/>
  <c r="E1496" i="43"/>
  <c r="F1496" i="43" s="1"/>
  <c r="H1496" i="43" s="1"/>
  <c r="F1495" i="43"/>
  <c r="H1495" i="43" s="1"/>
  <c r="E1495" i="43"/>
  <c r="F1494" i="43"/>
  <c r="H1494" i="43" s="1"/>
  <c r="E1494" i="43"/>
  <c r="E1493" i="43"/>
  <c r="F1493" i="43" s="1"/>
  <c r="H1493" i="43" s="1"/>
  <c r="E1492" i="43"/>
  <c r="F1492" i="43" s="1"/>
  <c r="H1492" i="43" s="1"/>
  <c r="F1491" i="43"/>
  <c r="H1491" i="43" s="1"/>
  <c r="E1491" i="43"/>
  <c r="F1490" i="43"/>
  <c r="H1490" i="43" s="1"/>
  <c r="E1490" i="43"/>
  <c r="E1489" i="43"/>
  <c r="F1489" i="43" s="1"/>
  <c r="H1489" i="43" s="1"/>
  <c r="E1488" i="43"/>
  <c r="F1488" i="43" s="1"/>
  <c r="H1488" i="43" s="1"/>
  <c r="F1487" i="43"/>
  <c r="H1487" i="43" s="1"/>
  <c r="E1487" i="43"/>
  <c r="F1486" i="43"/>
  <c r="H1486" i="43" s="1"/>
  <c r="E1486" i="43"/>
  <c r="E1485" i="43"/>
  <c r="F1485" i="43" s="1"/>
  <c r="H1485" i="43" s="1"/>
  <c r="E1484" i="43"/>
  <c r="F1484" i="43" s="1"/>
  <c r="H1484" i="43" s="1"/>
  <c r="F1483" i="43"/>
  <c r="H1483" i="43" s="1"/>
  <c r="E1483" i="43"/>
  <c r="F1482" i="43"/>
  <c r="H1482" i="43" s="1"/>
  <c r="E1482" i="43"/>
  <c r="E1481" i="43"/>
  <c r="F1481" i="43" s="1"/>
  <c r="H1481" i="43" s="1"/>
  <c r="E1480" i="43"/>
  <c r="F1480" i="43" s="1"/>
  <c r="H1480" i="43" s="1"/>
  <c r="F1479" i="43"/>
  <c r="H1479" i="43" s="1"/>
  <c r="E1479" i="43"/>
  <c r="F1478" i="43"/>
  <c r="H1478" i="43" s="1"/>
  <c r="E1478" i="43"/>
  <c r="E1477" i="43"/>
  <c r="F1477" i="43" s="1"/>
  <c r="H1477" i="43" s="1"/>
  <c r="E1476" i="43"/>
  <c r="F1476" i="43" s="1"/>
  <c r="H1476" i="43" s="1"/>
  <c r="F1475" i="43"/>
  <c r="H1475" i="43" s="1"/>
  <c r="E1475" i="43"/>
  <c r="F1474" i="43"/>
  <c r="H1474" i="43" s="1"/>
  <c r="E1474" i="43"/>
  <c r="E1473" i="43"/>
  <c r="F1473" i="43" s="1"/>
  <c r="H1473" i="43" s="1"/>
  <c r="E1472" i="43"/>
  <c r="F1472" i="43" s="1"/>
  <c r="H1472" i="43" s="1"/>
  <c r="F1471" i="43"/>
  <c r="H1471" i="43" s="1"/>
  <c r="E1471" i="43"/>
  <c r="F1470" i="43"/>
  <c r="H1470" i="43" s="1"/>
  <c r="E1470" i="43"/>
  <c r="E1469" i="43"/>
  <c r="F1469" i="43" s="1"/>
  <c r="H1469" i="43" s="1"/>
  <c r="E1468" i="43"/>
  <c r="F1468" i="43" s="1"/>
  <c r="H1468" i="43" s="1"/>
  <c r="F1467" i="43"/>
  <c r="H1467" i="43" s="1"/>
  <c r="E1467" i="43"/>
  <c r="F1466" i="43"/>
  <c r="H1466" i="43" s="1"/>
  <c r="E1466" i="43"/>
  <c r="E1465" i="43"/>
  <c r="F1465" i="43" s="1"/>
  <c r="H1465" i="43" s="1"/>
  <c r="E1464" i="43"/>
  <c r="F1464" i="43" s="1"/>
  <c r="H1464" i="43" s="1"/>
  <c r="F1463" i="43"/>
  <c r="H1463" i="43" s="1"/>
  <c r="E1463" i="43"/>
  <c r="F1462" i="43"/>
  <c r="H1462" i="43" s="1"/>
  <c r="E1462" i="43"/>
  <c r="E1461" i="43"/>
  <c r="F1461" i="43" s="1"/>
  <c r="H1461" i="43" s="1"/>
  <c r="E1460" i="43"/>
  <c r="F1460" i="43" s="1"/>
  <c r="H1460" i="43" s="1"/>
  <c r="F1459" i="43"/>
  <c r="H1459" i="43" s="1"/>
  <c r="E1459" i="43"/>
  <c r="F1458" i="43"/>
  <c r="H1458" i="43" s="1"/>
  <c r="E1458" i="43"/>
  <c r="E1457" i="43"/>
  <c r="F1457" i="43" s="1"/>
  <c r="H1457" i="43" s="1"/>
  <c r="E1456" i="43"/>
  <c r="F1456" i="43" s="1"/>
  <c r="H1456" i="43" s="1"/>
  <c r="F1455" i="43"/>
  <c r="H1455" i="43" s="1"/>
  <c r="E1455" i="43"/>
  <c r="F1454" i="43"/>
  <c r="H1454" i="43" s="1"/>
  <c r="E1454" i="43"/>
  <c r="E1453" i="43"/>
  <c r="F1453" i="43" s="1"/>
  <c r="H1453" i="43" s="1"/>
  <c r="E1452" i="43"/>
  <c r="F1452" i="43" s="1"/>
  <c r="H1452" i="43" s="1"/>
  <c r="F1451" i="43"/>
  <c r="H1451" i="43" s="1"/>
  <c r="E1451" i="43"/>
  <c r="F1450" i="43"/>
  <c r="H1450" i="43" s="1"/>
  <c r="E1450" i="43"/>
  <c r="E1449" i="43"/>
  <c r="F1449" i="43" s="1"/>
  <c r="H1449" i="43" s="1"/>
  <c r="E1448" i="43"/>
  <c r="F1448" i="43" s="1"/>
  <c r="H1448" i="43" s="1"/>
  <c r="F1447" i="43"/>
  <c r="H1447" i="43" s="1"/>
  <c r="E1447" i="43"/>
  <c r="F1446" i="43"/>
  <c r="H1446" i="43" s="1"/>
  <c r="E1446" i="43"/>
  <c r="E1445" i="43"/>
  <c r="F1445" i="43" s="1"/>
  <c r="H1445" i="43" s="1"/>
  <c r="E1444" i="43"/>
  <c r="F1444" i="43" s="1"/>
  <c r="H1444" i="43" s="1"/>
  <c r="F1443" i="43"/>
  <c r="H1443" i="43" s="1"/>
  <c r="E1443" i="43"/>
  <c r="F1442" i="43"/>
  <c r="H1442" i="43" s="1"/>
  <c r="E1442" i="43"/>
  <c r="E1441" i="43"/>
  <c r="F1441" i="43" s="1"/>
  <c r="H1441" i="43" s="1"/>
  <c r="E1440" i="43"/>
  <c r="F1440" i="43" s="1"/>
  <c r="H1440" i="43" s="1"/>
  <c r="F1439" i="43"/>
  <c r="H1439" i="43" s="1"/>
  <c r="E1439" i="43"/>
  <c r="F1438" i="43"/>
  <c r="H1438" i="43" s="1"/>
  <c r="E1438" i="43"/>
  <c r="E1437" i="43"/>
  <c r="F1437" i="43" s="1"/>
  <c r="H1437" i="43" s="1"/>
  <c r="E1436" i="43"/>
  <c r="F1436" i="43" s="1"/>
  <c r="H1436" i="43" s="1"/>
  <c r="F1435" i="43"/>
  <c r="H1435" i="43" s="1"/>
  <c r="E1435" i="43"/>
  <c r="F1434" i="43"/>
  <c r="H1434" i="43" s="1"/>
  <c r="E1434" i="43"/>
  <c r="E1433" i="43"/>
  <c r="F1433" i="43" s="1"/>
  <c r="H1433" i="43" s="1"/>
  <c r="E1432" i="43"/>
  <c r="F1432" i="43" s="1"/>
  <c r="H1432" i="43" s="1"/>
  <c r="F1431" i="43"/>
  <c r="H1431" i="43" s="1"/>
  <c r="E1431" i="43"/>
  <c r="F1430" i="43"/>
  <c r="H1430" i="43" s="1"/>
  <c r="E1430" i="43"/>
  <c r="E1429" i="43"/>
  <c r="F1429" i="43" s="1"/>
  <c r="H1429" i="43" s="1"/>
  <c r="E1428" i="43"/>
  <c r="F1428" i="43" s="1"/>
  <c r="H1428" i="43" s="1"/>
  <c r="F1427" i="43"/>
  <c r="H1427" i="43" s="1"/>
  <c r="E1427" i="43"/>
  <c r="F1426" i="43"/>
  <c r="H1426" i="43" s="1"/>
  <c r="E1426" i="43"/>
  <c r="E1425" i="43"/>
  <c r="F1425" i="43" s="1"/>
  <c r="H1425" i="43" s="1"/>
  <c r="E1424" i="43"/>
  <c r="F1424" i="43" s="1"/>
  <c r="H1424" i="43" s="1"/>
  <c r="F1423" i="43"/>
  <c r="H1423" i="43" s="1"/>
  <c r="E1423" i="43"/>
  <c r="F1422" i="43"/>
  <c r="H1422" i="43" s="1"/>
  <c r="E1422" i="43"/>
  <c r="E1421" i="43"/>
  <c r="F1421" i="43" s="1"/>
  <c r="H1421" i="43" s="1"/>
  <c r="E1420" i="43"/>
  <c r="F1420" i="43" s="1"/>
  <c r="H1420" i="43" s="1"/>
  <c r="F1419" i="43"/>
  <c r="H1419" i="43" s="1"/>
  <c r="E1419" i="43"/>
  <c r="F1418" i="43"/>
  <c r="H1418" i="43" s="1"/>
  <c r="E1418" i="43"/>
  <c r="E1417" i="43"/>
  <c r="F1417" i="43" s="1"/>
  <c r="H1417" i="43" s="1"/>
  <c r="E1416" i="43"/>
  <c r="F1416" i="43" s="1"/>
  <c r="H1416" i="43" s="1"/>
  <c r="F1415" i="43"/>
  <c r="H1415" i="43" s="1"/>
  <c r="E1415" i="43"/>
  <c r="F1414" i="43"/>
  <c r="H1414" i="43" s="1"/>
  <c r="E1414" i="43"/>
  <c r="E1413" i="43"/>
  <c r="F1413" i="43" s="1"/>
  <c r="H1413" i="43" s="1"/>
  <c r="E1412" i="43"/>
  <c r="F1412" i="43" s="1"/>
  <c r="H1412" i="43" s="1"/>
  <c r="F1411" i="43"/>
  <c r="H1411" i="43" s="1"/>
  <c r="E1411" i="43"/>
  <c r="F1410" i="43"/>
  <c r="H1410" i="43" s="1"/>
  <c r="E1410" i="43"/>
  <c r="E1409" i="43"/>
  <c r="F1409" i="43" s="1"/>
  <c r="H1409" i="43" s="1"/>
  <c r="E1408" i="43"/>
  <c r="F1408" i="43" s="1"/>
  <c r="H1408" i="43" s="1"/>
  <c r="F1407" i="43"/>
  <c r="H1407" i="43" s="1"/>
  <c r="E1407" i="43"/>
  <c r="F1406" i="43"/>
  <c r="H1406" i="43" s="1"/>
  <c r="E1406" i="43"/>
  <c r="E1405" i="43"/>
  <c r="F1405" i="43" s="1"/>
  <c r="H1405" i="43" s="1"/>
  <c r="E1404" i="43"/>
  <c r="F1404" i="43" s="1"/>
  <c r="H1404" i="43" s="1"/>
  <c r="F1403" i="43"/>
  <c r="H1403" i="43" s="1"/>
  <c r="E1403" i="43"/>
  <c r="F1402" i="43"/>
  <c r="H1402" i="43" s="1"/>
  <c r="E1402" i="43"/>
  <c r="E1401" i="43"/>
  <c r="F1401" i="43" s="1"/>
  <c r="H1401" i="43" s="1"/>
  <c r="E1400" i="43"/>
  <c r="F1400" i="43" s="1"/>
  <c r="H1400" i="43" s="1"/>
  <c r="F1399" i="43"/>
  <c r="H1399" i="43" s="1"/>
  <c r="E1399" i="43"/>
  <c r="F1398" i="43"/>
  <c r="H1398" i="43" s="1"/>
  <c r="E1398" i="43"/>
  <c r="E1397" i="43"/>
  <c r="F1397" i="43" s="1"/>
  <c r="H1397" i="43" s="1"/>
  <c r="E1396" i="43"/>
  <c r="F1396" i="43" s="1"/>
  <c r="H1396" i="43" s="1"/>
  <c r="F1395" i="43"/>
  <c r="H1395" i="43" s="1"/>
  <c r="E1395" i="43"/>
  <c r="F1394" i="43"/>
  <c r="H1394" i="43" s="1"/>
  <c r="E1394" i="43"/>
  <c r="E1393" i="43"/>
  <c r="F1393" i="43" s="1"/>
  <c r="H1393" i="43" s="1"/>
  <c r="E1392" i="43"/>
  <c r="F1392" i="43" s="1"/>
  <c r="H1392" i="43" s="1"/>
  <c r="F1391" i="43"/>
  <c r="H1391" i="43" s="1"/>
  <c r="E1391" i="43"/>
  <c r="F1390" i="43"/>
  <c r="H1390" i="43" s="1"/>
  <c r="E1390" i="43"/>
  <c r="E1389" i="43"/>
  <c r="F1389" i="43" s="1"/>
  <c r="H1389" i="43" s="1"/>
  <c r="E1388" i="43"/>
  <c r="F1388" i="43" s="1"/>
  <c r="H1388" i="43" s="1"/>
  <c r="F1387" i="43"/>
  <c r="H1387" i="43" s="1"/>
  <c r="E1387" i="43"/>
  <c r="F1386" i="43"/>
  <c r="H1386" i="43" s="1"/>
  <c r="E1386" i="43"/>
  <c r="E1385" i="43"/>
  <c r="F1385" i="43" s="1"/>
  <c r="H1385" i="43" s="1"/>
  <c r="E1384" i="43"/>
  <c r="F1384" i="43" s="1"/>
  <c r="H1384" i="43" s="1"/>
  <c r="F1383" i="43"/>
  <c r="H1383" i="43" s="1"/>
  <c r="E1383" i="43"/>
  <c r="F1382" i="43"/>
  <c r="H1382" i="43" s="1"/>
  <c r="E1382" i="43"/>
  <c r="E1381" i="43"/>
  <c r="F1381" i="43" s="1"/>
  <c r="H1381" i="43" s="1"/>
  <c r="E1380" i="43"/>
  <c r="F1380" i="43" s="1"/>
  <c r="H1380" i="43" s="1"/>
  <c r="F1379" i="43"/>
  <c r="H1379" i="43" s="1"/>
  <c r="E1379" i="43"/>
  <c r="F1378" i="43"/>
  <c r="H1378" i="43" s="1"/>
  <c r="E1378" i="43"/>
  <c r="E1377" i="43"/>
  <c r="F1377" i="43" s="1"/>
  <c r="H1377" i="43" s="1"/>
  <c r="F1376" i="43"/>
  <c r="H1376" i="43" s="1"/>
  <c r="E1376" i="43"/>
  <c r="E1375" i="43"/>
  <c r="F1375" i="43" s="1"/>
  <c r="H1375" i="43" s="1"/>
  <c r="F1374" i="43"/>
  <c r="H1374" i="43" s="1"/>
  <c r="E1374" i="43"/>
  <c r="E1373" i="43"/>
  <c r="F1373" i="43" s="1"/>
  <c r="H1373" i="43" s="1"/>
  <c r="F1372" i="43"/>
  <c r="H1372" i="43" s="1"/>
  <c r="E1372" i="43"/>
  <c r="E1371" i="43"/>
  <c r="F1371" i="43" s="1"/>
  <c r="H1371" i="43" s="1"/>
  <c r="F1370" i="43"/>
  <c r="H1370" i="43" s="1"/>
  <c r="E1370" i="43"/>
  <c r="E1369" i="43"/>
  <c r="F1369" i="43" s="1"/>
  <c r="H1369" i="43" s="1"/>
  <c r="F1368" i="43"/>
  <c r="H1368" i="43" s="1"/>
  <c r="E1368" i="43"/>
  <c r="E1367" i="43"/>
  <c r="F1367" i="43" s="1"/>
  <c r="H1367" i="43" s="1"/>
  <c r="F1366" i="43"/>
  <c r="H1366" i="43" s="1"/>
  <c r="E1366" i="43"/>
  <c r="E1365" i="43"/>
  <c r="F1365" i="43" s="1"/>
  <c r="H1365" i="43" s="1"/>
  <c r="F1364" i="43"/>
  <c r="H1364" i="43" s="1"/>
  <c r="E1364" i="43"/>
  <c r="E1363" i="43"/>
  <c r="F1363" i="43" s="1"/>
  <c r="H1363" i="43" s="1"/>
  <c r="F1362" i="43"/>
  <c r="H1362" i="43" s="1"/>
  <c r="E1362" i="43"/>
  <c r="E1361" i="43"/>
  <c r="F1361" i="43" s="1"/>
  <c r="H1361" i="43" s="1"/>
  <c r="F1360" i="43"/>
  <c r="H1360" i="43" s="1"/>
  <c r="E1360" i="43"/>
  <c r="E1359" i="43"/>
  <c r="F1359" i="43" s="1"/>
  <c r="H1359" i="43" s="1"/>
  <c r="F1358" i="43"/>
  <c r="H1358" i="43" s="1"/>
  <c r="E1358" i="43"/>
  <c r="E1357" i="43"/>
  <c r="F1357" i="43" s="1"/>
  <c r="H1357" i="43" s="1"/>
  <c r="F1356" i="43"/>
  <c r="H1356" i="43" s="1"/>
  <c r="E1356" i="43"/>
  <c r="E1355" i="43"/>
  <c r="F1355" i="43" s="1"/>
  <c r="H1355" i="43" s="1"/>
  <c r="F1354" i="43"/>
  <c r="H1354" i="43" s="1"/>
  <c r="E1354" i="43"/>
  <c r="E1353" i="43"/>
  <c r="F1353" i="43" s="1"/>
  <c r="H1353" i="43" s="1"/>
  <c r="F1352" i="43"/>
  <c r="H1352" i="43" s="1"/>
  <c r="E1352" i="43"/>
  <c r="E1351" i="43"/>
  <c r="F1351" i="43" s="1"/>
  <c r="H1351" i="43" s="1"/>
  <c r="F1350" i="43"/>
  <c r="H1350" i="43" s="1"/>
  <c r="E1350" i="43"/>
  <c r="E1349" i="43"/>
  <c r="F1349" i="43" s="1"/>
  <c r="H1349" i="43" s="1"/>
  <c r="F1348" i="43"/>
  <c r="H1348" i="43" s="1"/>
  <c r="E1348" i="43"/>
  <c r="E1347" i="43"/>
  <c r="F1347" i="43" s="1"/>
  <c r="H1347" i="43" s="1"/>
  <c r="F1346" i="43"/>
  <c r="H1346" i="43" s="1"/>
  <c r="E1346" i="43"/>
  <c r="E1345" i="43"/>
  <c r="F1345" i="43" s="1"/>
  <c r="H1345" i="43" s="1"/>
  <c r="F1344" i="43"/>
  <c r="H1344" i="43" s="1"/>
  <c r="E1344" i="43"/>
  <c r="E1343" i="43"/>
  <c r="F1343" i="43" s="1"/>
  <c r="H1343" i="43" s="1"/>
  <c r="F1342" i="43"/>
  <c r="H1342" i="43" s="1"/>
  <c r="E1342" i="43"/>
  <c r="E1341" i="43"/>
  <c r="F1341" i="43" s="1"/>
  <c r="H1341" i="43" s="1"/>
  <c r="F1340" i="43"/>
  <c r="H1340" i="43" s="1"/>
  <c r="E1340" i="43"/>
  <c r="E1339" i="43"/>
  <c r="F1339" i="43" s="1"/>
  <c r="H1339" i="43" s="1"/>
  <c r="F1338" i="43"/>
  <c r="H1338" i="43" s="1"/>
  <c r="E1338" i="43"/>
  <c r="E1337" i="43"/>
  <c r="F1337" i="43" s="1"/>
  <c r="H1337" i="43" s="1"/>
  <c r="F1336" i="43"/>
  <c r="H1336" i="43" s="1"/>
  <c r="E1336" i="43"/>
  <c r="E1335" i="43"/>
  <c r="F1335" i="43" s="1"/>
  <c r="H1335" i="43" s="1"/>
  <c r="F1334" i="43"/>
  <c r="H1334" i="43" s="1"/>
  <c r="E1334" i="43"/>
  <c r="E1333" i="43"/>
  <c r="F1333" i="43" s="1"/>
  <c r="H1333" i="43" s="1"/>
  <c r="F1332" i="43"/>
  <c r="H1332" i="43" s="1"/>
  <c r="E1332" i="43"/>
  <c r="E1331" i="43"/>
  <c r="F1331" i="43" s="1"/>
  <c r="H1331" i="43" s="1"/>
  <c r="F1330" i="43"/>
  <c r="H1330" i="43" s="1"/>
  <c r="E1330" i="43"/>
  <c r="E1329" i="43"/>
  <c r="F1329" i="43" s="1"/>
  <c r="H1329" i="43" s="1"/>
  <c r="F1328" i="43"/>
  <c r="H1328" i="43" s="1"/>
  <c r="E1328" i="43"/>
  <c r="E1327" i="43"/>
  <c r="F1327" i="43" s="1"/>
  <c r="H1327" i="43" s="1"/>
  <c r="F1326" i="43"/>
  <c r="H1326" i="43" s="1"/>
  <c r="E1326" i="43"/>
  <c r="E1325" i="43"/>
  <c r="F1325" i="43" s="1"/>
  <c r="H1325" i="43" s="1"/>
  <c r="F1324" i="43"/>
  <c r="H1324" i="43" s="1"/>
  <c r="E1324" i="43"/>
  <c r="E1323" i="43"/>
  <c r="F1323" i="43" s="1"/>
  <c r="H1323" i="43" s="1"/>
  <c r="F1322" i="43"/>
  <c r="H1322" i="43" s="1"/>
  <c r="E1322" i="43"/>
  <c r="E1321" i="43"/>
  <c r="F1321" i="43" s="1"/>
  <c r="H1321" i="43" s="1"/>
  <c r="F1320" i="43"/>
  <c r="H1320" i="43" s="1"/>
  <c r="E1320" i="43"/>
  <c r="E1319" i="43"/>
  <c r="F1319" i="43" s="1"/>
  <c r="H1319" i="43" s="1"/>
  <c r="F1318" i="43"/>
  <c r="H1318" i="43" s="1"/>
  <c r="E1318" i="43"/>
  <c r="E1317" i="43"/>
  <c r="F1317" i="43" s="1"/>
  <c r="H1317" i="43" s="1"/>
  <c r="F1316" i="43"/>
  <c r="H1316" i="43" s="1"/>
  <c r="E1316" i="43"/>
  <c r="E1315" i="43"/>
  <c r="F1315" i="43" s="1"/>
  <c r="H1315" i="43" s="1"/>
  <c r="F1314" i="43"/>
  <c r="H1314" i="43" s="1"/>
  <c r="E1314" i="43"/>
  <c r="E1313" i="43"/>
  <c r="F1313" i="43" s="1"/>
  <c r="H1313" i="43" s="1"/>
  <c r="F1312" i="43"/>
  <c r="H1312" i="43" s="1"/>
  <c r="E1312" i="43"/>
  <c r="E1311" i="43"/>
  <c r="F1311" i="43" s="1"/>
  <c r="H1311" i="43" s="1"/>
  <c r="F1310" i="43"/>
  <c r="H1310" i="43" s="1"/>
  <c r="E1310" i="43"/>
  <c r="E1309" i="43"/>
  <c r="F1309" i="43" s="1"/>
  <c r="H1309" i="43" s="1"/>
  <c r="F1308" i="43"/>
  <c r="H1308" i="43" s="1"/>
  <c r="E1308" i="43"/>
  <c r="E1307" i="43"/>
  <c r="F1307" i="43" s="1"/>
  <c r="H1307" i="43" s="1"/>
  <c r="F1306" i="43"/>
  <c r="H1306" i="43" s="1"/>
  <c r="E1306" i="43"/>
  <c r="E1305" i="43"/>
  <c r="F1305" i="43" s="1"/>
  <c r="H1305" i="43" s="1"/>
  <c r="F1304" i="43"/>
  <c r="H1304" i="43" s="1"/>
  <c r="E1304" i="43"/>
  <c r="E1303" i="43"/>
  <c r="F1303" i="43" s="1"/>
  <c r="H1303" i="43" s="1"/>
  <c r="F1302" i="43"/>
  <c r="H1302" i="43" s="1"/>
  <c r="E1302" i="43"/>
  <c r="E1301" i="43"/>
  <c r="F1301" i="43" s="1"/>
  <c r="H1301" i="43" s="1"/>
  <c r="F1300" i="43"/>
  <c r="H1300" i="43" s="1"/>
  <c r="E1300" i="43"/>
  <c r="E1299" i="43"/>
  <c r="F1299" i="43" s="1"/>
  <c r="H1299" i="43" s="1"/>
  <c r="F1298" i="43"/>
  <c r="H1298" i="43" s="1"/>
  <c r="E1298" i="43"/>
  <c r="E1297" i="43"/>
  <c r="F1297" i="43" s="1"/>
  <c r="H1297" i="43" s="1"/>
  <c r="F1296" i="43"/>
  <c r="H1296" i="43" s="1"/>
  <c r="E1296" i="43"/>
  <c r="E1295" i="43"/>
  <c r="F1295" i="43" s="1"/>
  <c r="H1295" i="43" s="1"/>
  <c r="F1294" i="43"/>
  <c r="H1294" i="43" s="1"/>
  <c r="E1294" i="43"/>
  <c r="E1293" i="43"/>
  <c r="F1293" i="43" s="1"/>
  <c r="H1293" i="43" s="1"/>
  <c r="F1292" i="43"/>
  <c r="H1292" i="43" s="1"/>
  <c r="E1292" i="43"/>
  <c r="E1291" i="43"/>
  <c r="F1291" i="43" s="1"/>
  <c r="H1291" i="43" s="1"/>
  <c r="F1290" i="43"/>
  <c r="H1290" i="43" s="1"/>
  <c r="E1290" i="43"/>
  <c r="E1289" i="43"/>
  <c r="F1289" i="43" s="1"/>
  <c r="H1289" i="43" s="1"/>
  <c r="F1288" i="43"/>
  <c r="H1288" i="43" s="1"/>
  <c r="E1288" i="43"/>
  <c r="E1287" i="43"/>
  <c r="F1287" i="43" s="1"/>
  <c r="H1287" i="43" s="1"/>
  <c r="F1286" i="43"/>
  <c r="H1286" i="43" s="1"/>
  <c r="E1286" i="43"/>
  <c r="E1285" i="43"/>
  <c r="F1285" i="43" s="1"/>
  <c r="H1285" i="43" s="1"/>
  <c r="F1284" i="43"/>
  <c r="H1284" i="43" s="1"/>
  <c r="E1284" i="43"/>
  <c r="E1283" i="43"/>
  <c r="F1283" i="43" s="1"/>
  <c r="H1283" i="43" s="1"/>
  <c r="F1282" i="43"/>
  <c r="H1282" i="43" s="1"/>
  <c r="E1282" i="43"/>
  <c r="E1281" i="43"/>
  <c r="F1281" i="43" s="1"/>
  <c r="H1281" i="43" s="1"/>
  <c r="F1280" i="43"/>
  <c r="H1280" i="43" s="1"/>
  <c r="E1280" i="43"/>
  <c r="E1279" i="43"/>
  <c r="F1279" i="43" s="1"/>
  <c r="H1279" i="43" s="1"/>
  <c r="F1278" i="43"/>
  <c r="H1278" i="43" s="1"/>
  <c r="E1278" i="43"/>
  <c r="E1277" i="43"/>
  <c r="F1277" i="43" s="1"/>
  <c r="H1277" i="43" s="1"/>
  <c r="F1276" i="43"/>
  <c r="H1276" i="43" s="1"/>
  <c r="E1276" i="43"/>
  <c r="E1275" i="43"/>
  <c r="F1275" i="43" s="1"/>
  <c r="H1275" i="43" s="1"/>
  <c r="F1274" i="43"/>
  <c r="H1274" i="43" s="1"/>
  <c r="E1274" i="43"/>
  <c r="E1273" i="43"/>
  <c r="F1273" i="43" s="1"/>
  <c r="H1273" i="43" s="1"/>
  <c r="F1272" i="43"/>
  <c r="H1272" i="43" s="1"/>
  <c r="E1272" i="43"/>
  <c r="E1271" i="43"/>
  <c r="F1271" i="43" s="1"/>
  <c r="H1271" i="43" s="1"/>
  <c r="F1270" i="43"/>
  <c r="H1270" i="43" s="1"/>
  <c r="E1270" i="43"/>
  <c r="E1269" i="43"/>
  <c r="F1269" i="43" s="1"/>
  <c r="H1269" i="43" s="1"/>
  <c r="F1268" i="43"/>
  <c r="H1268" i="43" s="1"/>
  <c r="E1268" i="43"/>
  <c r="E1267" i="43"/>
  <c r="F1267" i="43" s="1"/>
  <c r="H1267" i="43" s="1"/>
  <c r="F1266" i="43"/>
  <c r="H1266" i="43" s="1"/>
  <c r="E1266" i="43"/>
  <c r="E1265" i="43"/>
  <c r="F1265" i="43" s="1"/>
  <c r="H1265" i="43" s="1"/>
  <c r="F1264" i="43"/>
  <c r="H1264" i="43" s="1"/>
  <c r="E1264" i="43"/>
  <c r="E1263" i="43"/>
  <c r="F1263" i="43" s="1"/>
  <c r="H1263" i="43" s="1"/>
  <c r="F1262" i="43"/>
  <c r="H1262" i="43" s="1"/>
  <c r="E1262" i="43"/>
  <c r="E1261" i="43"/>
  <c r="F1261" i="43" s="1"/>
  <c r="H1261" i="43" s="1"/>
  <c r="F1260" i="43"/>
  <c r="H1260" i="43" s="1"/>
  <c r="E1260" i="43"/>
  <c r="E1259" i="43"/>
  <c r="F1259" i="43" s="1"/>
  <c r="H1259" i="43" s="1"/>
  <c r="F1258" i="43"/>
  <c r="H1258" i="43" s="1"/>
  <c r="E1258" i="43"/>
  <c r="E1257" i="43"/>
  <c r="F1257" i="43" s="1"/>
  <c r="H1257" i="43" s="1"/>
  <c r="F1256" i="43"/>
  <c r="H1256" i="43" s="1"/>
  <c r="E1256" i="43"/>
  <c r="E1255" i="43"/>
  <c r="F1255" i="43" s="1"/>
  <c r="H1255" i="43" s="1"/>
  <c r="F1254" i="43"/>
  <c r="H1254" i="43" s="1"/>
  <c r="E1254" i="43"/>
  <c r="E1253" i="43"/>
  <c r="F1253" i="43" s="1"/>
  <c r="H1253" i="43" s="1"/>
  <c r="F1252" i="43"/>
  <c r="H1252" i="43" s="1"/>
  <c r="E1252" i="43"/>
  <c r="E1251" i="43"/>
  <c r="F1251" i="43" s="1"/>
  <c r="H1251" i="43" s="1"/>
  <c r="F1250" i="43"/>
  <c r="H1250" i="43" s="1"/>
  <c r="E1250" i="43"/>
  <c r="E1249" i="43"/>
  <c r="F1249" i="43" s="1"/>
  <c r="H1249" i="43" s="1"/>
  <c r="F1248" i="43"/>
  <c r="H1248" i="43" s="1"/>
  <c r="E1248" i="43"/>
  <c r="E1247" i="43"/>
  <c r="F1247" i="43" s="1"/>
  <c r="H1247" i="43" s="1"/>
  <c r="F1246" i="43"/>
  <c r="H1246" i="43" s="1"/>
  <c r="E1246" i="43"/>
  <c r="E1245" i="43"/>
  <c r="F1245" i="43" s="1"/>
  <c r="H1245" i="43" s="1"/>
  <c r="F1244" i="43"/>
  <c r="H1244" i="43" s="1"/>
  <c r="E1244" i="43"/>
  <c r="E1243" i="43"/>
  <c r="F1243" i="43" s="1"/>
  <c r="H1243" i="43" s="1"/>
  <c r="F1242" i="43"/>
  <c r="H1242" i="43" s="1"/>
  <c r="E1242" i="43"/>
  <c r="E1241" i="43"/>
  <c r="F1241" i="43" s="1"/>
  <c r="H1241" i="43" s="1"/>
  <c r="F1240" i="43"/>
  <c r="H1240" i="43" s="1"/>
  <c r="E1240" i="43"/>
  <c r="E1239" i="43"/>
  <c r="F1239" i="43" s="1"/>
  <c r="H1239" i="43" s="1"/>
  <c r="F1238" i="43"/>
  <c r="H1238" i="43" s="1"/>
  <c r="E1238" i="43"/>
  <c r="E1237" i="43"/>
  <c r="F1237" i="43" s="1"/>
  <c r="H1237" i="43" s="1"/>
  <c r="F1236" i="43"/>
  <c r="H1236" i="43" s="1"/>
  <c r="E1236" i="43"/>
  <c r="E1235" i="43"/>
  <c r="F1235" i="43" s="1"/>
  <c r="H1235" i="43" s="1"/>
  <c r="F1234" i="43"/>
  <c r="H1234" i="43" s="1"/>
  <c r="E1234" i="43"/>
  <c r="E1233" i="43"/>
  <c r="F1233" i="43" s="1"/>
  <c r="H1233" i="43" s="1"/>
  <c r="F1232" i="43"/>
  <c r="H1232" i="43" s="1"/>
  <c r="E1232" i="43"/>
  <c r="E1231" i="43"/>
  <c r="F1231" i="43" s="1"/>
  <c r="H1231" i="43" s="1"/>
  <c r="F1230" i="43"/>
  <c r="H1230" i="43" s="1"/>
  <c r="E1230" i="43"/>
  <c r="E1229" i="43"/>
  <c r="F1229" i="43" s="1"/>
  <c r="H1229" i="43" s="1"/>
  <c r="F1228" i="43"/>
  <c r="H1228" i="43" s="1"/>
  <c r="E1228" i="43"/>
  <c r="E1227" i="43"/>
  <c r="F1227" i="43" s="1"/>
  <c r="H1227" i="43" s="1"/>
  <c r="F1226" i="43"/>
  <c r="H1226" i="43" s="1"/>
  <c r="E1226" i="43"/>
  <c r="E1225" i="43"/>
  <c r="F1225" i="43" s="1"/>
  <c r="H1225" i="43" s="1"/>
  <c r="F1224" i="43"/>
  <c r="H1224" i="43" s="1"/>
  <c r="E1224" i="43"/>
  <c r="E1223" i="43"/>
  <c r="F1223" i="43" s="1"/>
  <c r="H1223" i="43" s="1"/>
  <c r="F1222" i="43"/>
  <c r="H1222" i="43" s="1"/>
  <c r="E1222" i="43"/>
  <c r="E1221" i="43"/>
  <c r="F1221" i="43" s="1"/>
  <c r="H1221" i="43" s="1"/>
  <c r="F1220" i="43"/>
  <c r="H1220" i="43" s="1"/>
  <c r="E1220" i="43"/>
  <c r="E1219" i="43"/>
  <c r="F1219" i="43" s="1"/>
  <c r="H1219" i="43" s="1"/>
  <c r="F1218" i="43"/>
  <c r="H1218" i="43" s="1"/>
  <c r="E1218" i="43"/>
  <c r="E1217" i="43"/>
  <c r="F1217" i="43" s="1"/>
  <c r="H1217" i="43" s="1"/>
  <c r="F1216" i="43"/>
  <c r="H1216" i="43" s="1"/>
  <c r="E1216" i="43"/>
  <c r="E1215" i="43"/>
  <c r="F1215" i="43" s="1"/>
  <c r="H1215" i="43" s="1"/>
  <c r="F1214" i="43"/>
  <c r="H1214" i="43" s="1"/>
  <c r="E1214" i="43"/>
  <c r="E1213" i="43"/>
  <c r="F1213" i="43" s="1"/>
  <c r="H1213" i="43" s="1"/>
  <c r="F1212" i="43"/>
  <c r="H1212" i="43" s="1"/>
  <c r="E1212" i="43"/>
  <c r="E1211" i="43"/>
  <c r="F1211" i="43" s="1"/>
  <c r="H1211" i="43" s="1"/>
  <c r="F1210" i="43"/>
  <c r="H1210" i="43" s="1"/>
  <c r="E1210" i="43"/>
  <c r="E1209" i="43"/>
  <c r="F1209" i="43" s="1"/>
  <c r="H1209" i="43" s="1"/>
  <c r="F1208" i="43"/>
  <c r="H1208" i="43" s="1"/>
  <c r="E1208" i="43"/>
  <c r="E1207" i="43"/>
  <c r="F1207" i="43" s="1"/>
  <c r="H1207" i="43" s="1"/>
  <c r="F1206" i="43"/>
  <c r="H1206" i="43" s="1"/>
  <c r="E1206" i="43"/>
  <c r="E1205" i="43"/>
  <c r="F1205" i="43" s="1"/>
  <c r="H1205" i="43" s="1"/>
  <c r="F1204" i="43"/>
  <c r="H1204" i="43" s="1"/>
  <c r="E1204" i="43"/>
  <c r="E1203" i="43"/>
  <c r="F1203" i="43" s="1"/>
  <c r="H1203" i="43" s="1"/>
  <c r="F1202" i="43"/>
  <c r="H1202" i="43" s="1"/>
  <c r="E1202" i="43"/>
  <c r="E1201" i="43"/>
  <c r="F1201" i="43" s="1"/>
  <c r="H1201" i="43" s="1"/>
  <c r="F1200" i="43"/>
  <c r="H1200" i="43" s="1"/>
  <c r="E1200" i="43"/>
  <c r="E1199" i="43"/>
  <c r="F1199" i="43" s="1"/>
  <c r="H1199" i="43" s="1"/>
  <c r="F1198" i="43"/>
  <c r="H1198" i="43" s="1"/>
  <c r="E1198" i="43"/>
  <c r="E1197" i="43"/>
  <c r="F1197" i="43" s="1"/>
  <c r="H1197" i="43" s="1"/>
  <c r="F1196" i="43"/>
  <c r="H1196" i="43" s="1"/>
  <c r="E1196" i="43"/>
  <c r="E1195" i="43"/>
  <c r="F1195" i="43" s="1"/>
  <c r="H1195" i="43" s="1"/>
  <c r="F1194" i="43"/>
  <c r="H1194" i="43" s="1"/>
  <c r="E1194" i="43"/>
  <c r="E1193" i="43"/>
  <c r="F1193" i="43" s="1"/>
  <c r="H1193" i="43" s="1"/>
  <c r="F1192" i="43"/>
  <c r="H1192" i="43" s="1"/>
  <c r="E1192" i="43"/>
  <c r="E1191" i="43"/>
  <c r="F1191" i="43" s="1"/>
  <c r="H1191" i="43" s="1"/>
  <c r="F1190" i="43"/>
  <c r="H1190" i="43" s="1"/>
  <c r="E1190" i="43"/>
  <c r="E1189" i="43"/>
  <c r="F1189" i="43" s="1"/>
  <c r="H1189" i="43" s="1"/>
  <c r="F1188" i="43"/>
  <c r="H1188" i="43" s="1"/>
  <c r="E1188" i="43"/>
  <c r="E1187" i="43"/>
  <c r="F1187" i="43" s="1"/>
  <c r="H1187" i="43" s="1"/>
  <c r="F1186" i="43"/>
  <c r="H1186" i="43" s="1"/>
  <c r="E1186" i="43"/>
  <c r="E1185" i="43"/>
  <c r="F1185" i="43" s="1"/>
  <c r="H1185" i="43" s="1"/>
  <c r="F1184" i="43"/>
  <c r="H1184" i="43" s="1"/>
  <c r="E1184" i="43"/>
  <c r="E1183" i="43"/>
  <c r="F1183" i="43" s="1"/>
  <c r="H1183" i="43" s="1"/>
  <c r="F1182" i="43"/>
  <c r="H1182" i="43" s="1"/>
  <c r="E1182" i="43"/>
  <c r="E1181" i="43"/>
  <c r="F1181" i="43" s="1"/>
  <c r="H1181" i="43" s="1"/>
  <c r="F1180" i="43"/>
  <c r="H1180" i="43" s="1"/>
  <c r="E1180" i="43"/>
  <c r="E1179" i="43"/>
  <c r="F1179" i="43" s="1"/>
  <c r="H1179" i="43" s="1"/>
  <c r="F1178" i="43"/>
  <c r="H1178" i="43" s="1"/>
  <c r="E1178" i="43"/>
  <c r="E1177" i="43"/>
  <c r="F1177" i="43" s="1"/>
  <c r="H1177" i="43" s="1"/>
  <c r="F1176" i="43"/>
  <c r="H1176" i="43" s="1"/>
  <c r="E1176" i="43"/>
  <c r="E1175" i="43"/>
  <c r="F1175" i="43" s="1"/>
  <c r="H1175" i="43" s="1"/>
  <c r="F1174" i="43"/>
  <c r="H1174" i="43" s="1"/>
  <c r="E1174" i="43"/>
  <c r="E1173" i="43"/>
  <c r="F1173" i="43" s="1"/>
  <c r="H1173" i="43" s="1"/>
  <c r="F1172" i="43"/>
  <c r="H1172" i="43" s="1"/>
  <c r="E1172" i="43"/>
  <c r="E1171" i="43"/>
  <c r="F1171" i="43" s="1"/>
  <c r="H1171" i="43" s="1"/>
  <c r="F1170" i="43"/>
  <c r="H1170" i="43" s="1"/>
  <c r="E1170" i="43"/>
  <c r="E1169" i="43"/>
  <c r="F1169" i="43" s="1"/>
  <c r="H1169" i="43" s="1"/>
  <c r="F1168" i="43"/>
  <c r="H1168" i="43" s="1"/>
  <c r="E1168" i="43"/>
  <c r="E1167" i="43"/>
  <c r="F1167" i="43" s="1"/>
  <c r="H1167" i="43" s="1"/>
  <c r="F1166" i="43"/>
  <c r="H1166" i="43" s="1"/>
  <c r="E1166" i="43"/>
  <c r="E1165" i="43"/>
  <c r="F1165" i="43" s="1"/>
  <c r="H1165" i="43" s="1"/>
  <c r="F1164" i="43"/>
  <c r="H1164" i="43" s="1"/>
  <c r="E1164" i="43"/>
  <c r="E1163" i="43"/>
  <c r="F1163" i="43" s="1"/>
  <c r="H1163" i="43" s="1"/>
  <c r="F1162" i="43"/>
  <c r="H1162" i="43" s="1"/>
  <c r="E1162" i="43"/>
  <c r="E1161" i="43"/>
  <c r="F1161" i="43" s="1"/>
  <c r="H1161" i="43" s="1"/>
  <c r="F1160" i="43"/>
  <c r="H1160" i="43" s="1"/>
  <c r="E1160" i="43"/>
  <c r="E1159" i="43"/>
  <c r="F1159" i="43" s="1"/>
  <c r="H1159" i="43" s="1"/>
  <c r="F1158" i="43"/>
  <c r="H1158" i="43" s="1"/>
  <c r="E1158" i="43"/>
  <c r="E1157" i="43"/>
  <c r="F1157" i="43" s="1"/>
  <c r="H1157" i="43" s="1"/>
  <c r="F1156" i="43"/>
  <c r="H1156" i="43" s="1"/>
  <c r="E1156" i="43"/>
  <c r="E1155" i="43"/>
  <c r="F1155" i="43" s="1"/>
  <c r="H1155" i="43" s="1"/>
  <c r="F1154" i="43"/>
  <c r="H1154" i="43" s="1"/>
  <c r="E1154" i="43"/>
  <c r="E1153" i="43"/>
  <c r="F1153" i="43" s="1"/>
  <c r="H1153" i="43" s="1"/>
  <c r="F1152" i="43"/>
  <c r="H1152" i="43" s="1"/>
  <c r="E1152" i="43"/>
  <c r="E1151" i="43"/>
  <c r="F1151" i="43" s="1"/>
  <c r="H1151" i="43" s="1"/>
  <c r="F1150" i="43"/>
  <c r="H1150" i="43" s="1"/>
  <c r="E1150" i="43"/>
  <c r="E1149" i="43"/>
  <c r="F1149" i="43" s="1"/>
  <c r="H1149" i="43" s="1"/>
  <c r="F1148" i="43"/>
  <c r="H1148" i="43" s="1"/>
  <c r="E1148" i="43"/>
  <c r="E1147" i="43"/>
  <c r="F1147" i="43" s="1"/>
  <c r="H1147" i="43" s="1"/>
  <c r="F1146" i="43"/>
  <c r="H1146" i="43" s="1"/>
  <c r="E1146" i="43"/>
  <c r="E1145" i="43"/>
  <c r="F1145" i="43" s="1"/>
  <c r="H1145" i="43" s="1"/>
  <c r="F1144" i="43"/>
  <c r="H1144" i="43" s="1"/>
  <c r="E1144" i="43"/>
  <c r="E1143" i="43"/>
  <c r="F1143" i="43" s="1"/>
  <c r="H1143" i="43" s="1"/>
  <c r="F1142" i="43"/>
  <c r="H1142" i="43" s="1"/>
  <c r="E1142" i="43"/>
  <c r="E1141" i="43"/>
  <c r="F1141" i="43" s="1"/>
  <c r="H1141" i="43" s="1"/>
  <c r="F1140" i="43"/>
  <c r="H1140" i="43" s="1"/>
  <c r="E1140" i="43"/>
  <c r="E1139" i="43"/>
  <c r="F1139" i="43" s="1"/>
  <c r="H1139" i="43" s="1"/>
  <c r="F1138" i="43"/>
  <c r="H1138" i="43" s="1"/>
  <c r="E1138" i="43"/>
  <c r="E1137" i="43"/>
  <c r="F1137" i="43" s="1"/>
  <c r="H1137" i="43" s="1"/>
  <c r="F1136" i="43"/>
  <c r="H1136" i="43" s="1"/>
  <c r="E1136" i="43"/>
  <c r="E1135" i="43"/>
  <c r="F1135" i="43" s="1"/>
  <c r="H1135" i="43" s="1"/>
  <c r="F1134" i="43"/>
  <c r="H1134" i="43" s="1"/>
  <c r="E1134" i="43"/>
  <c r="E1133" i="43"/>
  <c r="F1133" i="43" s="1"/>
  <c r="H1133" i="43" s="1"/>
  <c r="F1132" i="43"/>
  <c r="H1132" i="43" s="1"/>
  <c r="E1132" i="43"/>
  <c r="E1131" i="43"/>
  <c r="F1131" i="43" s="1"/>
  <c r="H1131" i="43" s="1"/>
  <c r="F1130" i="43"/>
  <c r="H1130" i="43" s="1"/>
  <c r="E1130" i="43"/>
  <c r="E1129" i="43"/>
  <c r="F1129" i="43" s="1"/>
  <c r="H1129" i="43" s="1"/>
  <c r="F1128" i="43"/>
  <c r="H1128" i="43" s="1"/>
  <c r="E1128" i="43"/>
  <c r="E1127" i="43"/>
  <c r="F1127" i="43" s="1"/>
  <c r="H1127" i="43" s="1"/>
  <c r="F1126" i="43"/>
  <c r="H1126" i="43" s="1"/>
  <c r="E1126" i="43"/>
  <c r="E1125" i="43"/>
  <c r="F1125" i="43" s="1"/>
  <c r="H1125" i="43" s="1"/>
  <c r="F1124" i="43"/>
  <c r="H1124" i="43" s="1"/>
  <c r="E1124" i="43"/>
  <c r="H1123" i="43"/>
  <c r="E1123" i="43"/>
  <c r="F1123" i="43" s="1"/>
  <c r="F1122" i="43"/>
  <c r="H1122" i="43" s="1"/>
  <c r="E1122" i="43"/>
  <c r="E1121" i="43"/>
  <c r="F1121" i="43" s="1"/>
  <c r="H1121" i="43" s="1"/>
  <c r="F1120" i="43"/>
  <c r="H1120" i="43" s="1"/>
  <c r="E1120" i="43"/>
  <c r="E1119" i="43"/>
  <c r="F1119" i="43" s="1"/>
  <c r="H1119" i="43" s="1"/>
  <c r="F1118" i="43"/>
  <c r="H1118" i="43" s="1"/>
  <c r="E1118" i="43"/>
  <c r="E1117" i="43"/>
  <c r="F1117" i="43" s="1"/>
  <c r="H1117" i="43" s="1"/>
  <c r="F1116" i="43"/>
  <c r="H1116" i="43" s="1"/>
  <c r="E1116" i="43"/>
  <c r="E1115" i="43"/>
  <c r="F1115" i="43" s="1"/>
  <c r="H1115" i="43" s="1"/>
  <c r="F1114" i="43"/>
  <c r="H1114" i="43" s="1"/>
  <c r="E1114" i="43"/>
  <c r="E1113" i="43"/>
  <c r="F1113" i="43" s="1"/>
  <c r="H1113" i="43" s="1"/>
  <c r="F1112" i="43"/>
  <c r="H1112" i="43" s="1"/>
  <c r="E1112" i="43"/>
  <c r="E1111" i="43"/>
  <c r="F1111" i="43" s="1"/>
  <c r="H1111" i="43" s="1"/>
  <c r="F1110" i="43"/>
  <c r="H1110" i="43" s="1"/>
  <c r="E1110" i="43"/>
  <c r="E1109" i="43"/>
  <c r="F1109" i="43" s="1"/>
  <c r="H1109" i="43" s="1"/>
  <c r="F1108" i="43"/>
  <c r="H1108" i="43" s="1"/>
  <c r="E1108" i="43"/>
  <c r="H1107" i="43"/>
  <c r="E1107" i="43"/>
  <c r="F1107" i="43" s="1"/>
  <c r="F1106" i="43"/>
  <c r="H1106" i="43" s="1"/>
  <c r="E1106" i="43"/>
  <c r="E1105" i="43"/>
  <c r="F1105" i="43" s="1"/>
  <c r="H1105" i="43" s="1"/>
  <c r="F1104" i="43"/>
  <c r="H1104" i="43" s="1"/>
  <c r="E1104" i="43"/>
  <c r="E1103" i="43"/>
  <c r="F1103" i="43" s="1"/>
  <c r="H1103" i="43" s="1"/>
  <c r="F1102" i="43"/>
  <c r="H1102" i="43" s="1"/>
  <c r="E1102" i="43"/>
  <c r="E1101" i="43"/>
  <c r="F1101" i="43" s="1"/>
  <c r="H1101" i="43" s="1"/>
  <c r="F1100" i="43"/>
  <c r="H1100" i="43" s="1"/>
  <c r="E1100" i="43"/>
  <c r="E1099" i="43"/>
  <c r="F1099" i="43" s="1"/>
  <c r="H1099" i="43" s="1"/>
  <c r="F1098" i="43"/>
  <c r="H1098" i="43" s="1"/>
  <c r="E1098" i="43"/>
  <c r="E1097" i="43"/>
  <c r="F1097" i="43" s="1"/>
  <c r="H1097" i="43" s="1"/>
  <c r="F1096" i="43"/>
  <c r="H1096" i="43" s="1"/>
  <c r="E1096" i="43"/>
  <c r="E1095" i="43"/>
  <c r="F1095" i="43" s="1"/>
  <c r="H1095" i="43" s="1"/>
  <c r="F1094" i="43"/>
  <c r="H1094" i="43" s="1"/>
  <c r="E1094" i="43"/>
  <c r="E1093" i="43"/>
  <c r="F1093" i="43" s="1"/>
  <c r="H1093" i="43" s="1"/>
  <c r="F1092" i="43"/>
  <c r="H1092" i="43" s="1"/>
  <c r="E1092" i="43"/>
  <c r="H1091" i="43"/>
  <c r="E1091" i="43"/>
  <c r="F1091" i="43" s="1"/>
  <c r="F1090" i="43"/>
  <c r="H1090" i="43" s="1"/>
  <c r="E1090" i="43"/>
  <c r="E1089" i="43"/>
  <c r="F1089" i="43" s="1"/>
  <c r="H1089" i="43" s="1"/>
  <c r="F1088" i="43"/>
  <c r="H1088" i="43" s="1"/>
  <c r="E1088" i="43"/>
  <c r="E1087" i="43"/>
  <c r="F1087" i="43" s="1"/>
  <c r="H1087" i="43" s="1"/>
  <c r="F1086" i="43"/>
  <c r="H1086" i="43" s="1"/>
  <c r="E1086" i="43"/>
  <c r="E1085" i="43"/>
  <c r="F1085" i="43" s="1"/>
  <c r="H1085" i="43" s="1"/>
  <c r="F1084" i="43"/>
  <c r="H1084" i="43" s="1"/>
  <c r="E1084" i="43"/>
  <c r="E1083" i="43"/>
  <c r="F1083" i="43" s="1"/>
  <c r="H1083" i="43" s="1"/>
  <c r="F1082" i="43"/>
  <c r="H1082" i="43" s="1"/>
  <c r="E1082" i="43"/>
  <c r="E1081" i="43"/>
  <c r="F1081" i="43" s="1"/>
  <c r="H1081" i="43" s="1"/>
  <c r="F1080" i="43"/>
  <c r="H1080" i="43" s="1"/>
  <c r="E1080" i="43"/>
  <c r="E1079" i="43"/>
  <c r="F1079" i="43" s="1"/>
  <c r="H1079" i="43" s="1"/>
  <c r="F1078" i="43"/>
  <c r="H1078" i="43" s="1"/>
  <c r="E1078" i="43"/>
  <c r="E1077" i="43"/>
  <c r="F1077" i="43" s="1"/>
  <c r="H1077" i="43" s="1"/>
  <c r="F1076" i="43"/>
  <c r="H1076" i="43" s="1"/>
  <c r="E1076" i="43"/>
  <c r="H1075" i="43"/>
  <c r="E1075" i="43"/>
  <c r="F1075" i="43" s="1"/>
  <c r="F1074" i="43"/>
  <c r="H1074" i="43" s="1"/>
  <c r="E1074" i="43"/>
  <c r="E1073" i="43"/>
  <c r="F1073" i="43" s="1"/>
  <c r="H1073" i="43" s="1"/>
  <c r="F1072" i="43"/>
  <c r="H1072" i="43" s="1"/>
  <c r="E1072" i="43"/>
  <c r="E1071" i="43"/>
  <c r="F1071" i="43" s="1"/>
  <c r="H1071" i="43" s="1"/>
  <c r="F1070" i="43"/>
  <c r="H1070" i="43" s="1"/>
  <c r="E1070" i="43"/>
  <c r="E1069" i="43"/>
  <c r="F1069" i="43" s="1"/>
  <c r="H1069" i="43" s="1"/>
  <c r="F1068" i="43"/>
  <c r="H1068" i="43" s="1"/>
  <c r="E1068" i="43"/>
  <c r="E1067" i="43"/>
  <c r="F1067" i="43" s="1"/>
  <c r="H1067" i="43" s="1"/>
  <c r="F1066" i="43"/>
  <c r="H1066" i="43" s="1"/>
  <c r="E1066" i="43"/>
  <c r="E1065" i="43"/>
  <c r="F1065" i="43" s="1"/>
  <c r="H1065" i="43" s="1"/>
  <c r="F1064" i="43"/>
  <c r="H1064" i="43" s="1"/>
  <c r="E1064" i="43"/>
  <c r="E1063" i="43"/>
  <c r="F1063" i="43" s="1"/>
  <c r="H1063" i="43" s="1"/>
  <c r="F1062" i="43"/>
  <c r="H1062" i="43" s="1"/>
  <c r="E1062" i="43"/>
  <c r="E1061" i="43"/>
  <c r="F1061" i="43" s="1"/>
  <c r="H1061" i="43" s="1"/>
  <c r="F1060" i="43"/>
  <c r="H1060" i="43" s="1"/>
  <c r="E1060" i="43"/>
  <c r="H1059" i="43"/>
  <c r="E1059" i="43"/>
  <c r="F1059" i="43" s="1"/>
  <c r="F1058" i="43"/>
  <c r="H1058" i="43" s="1"/>
  <c r="E1058" i="43"/>
  <c r="E1057" i="43"/>
  <c r="F1057" i="43" s="1"/>
  <c r="H1057" i="43" s="1"/>
  <c r="F1056" i="43"/>
  <c r="H1056" i="43" s="1"/>
  <c r="E1056" i="43"/>
  <c r="E1055" i="43"/>
  <c r="F1055" i="43" s="1"/>
  <c r="H1055" i="43" s="1"/>
  <c r="F1054" i="43"/>
  <c r="H1054" i="43" s="1"/>
  <c r="E1054" i="43"/>
  <c r="E1053" i="43"/>
  <c r="F1053" i="43" s="1"/>
  <c r="H1053" i="43" s="1"/>
  <c r="F1052" i="43"/>
  <c r="H1052" i="43" s="1"/>
  <c r="E1052" i="43"/>
  <c r="E1051" i="43"/>
  <c r="F1051" i="43" s="1"/>
  <c r="H1051" i="43" s="1"/>
  <c r="F1050" i="43"/>
  <c r="H1050" i="43" s="1"/>
  <c r="E1050" i="43"/>
  <c r="E1049" i="43"/>
  <c r="F1049" i="43" s="1"/>
  <c r="H1049" i="43" s="1"/>
  <c r="F1048" i="43"/>
  <c r="H1048" i="43" s="1"/>
  <c r="E1048" i="43"/>
  <c r="E1047" i="43"/>
  <c r="F1047" i="43" s="1"/>
  <c r="H1047" i="43" s="1"/>
  <c r="F1046" i="43"/>
  <c r="H1046" i="43" s="1"/>
  <c r="E1046" i="43"/>
  <c r="E1045" i="43"/>
  <c r="F1045" i="43" s="1"/>
  <c r="H1045" i="43" s="1"/>
  <c r="F1044" i="43"/>
  <c r="H1044" i="43" s="1"/>
  <c r="E1044" i="43"/>
  <c r="H1043" i="43"/>
  <c r="E1043" i="43"/>
  <c r="F1043" i="43" s="1"/>
  <c r="F1042" i="43"/>
  <c r="H1042" i="43" s="1"/>
  <c r="E1042" i="43"/>
  <c r="E1041" i="43"/>
  <c r="F1041" i="43" s="1"/>
  <c r="H1041" i="43" s="1"/>
  <c r="F1040" i="43"/>
  <c r="H1040" i="43" s="1"/>
  <c r="E1040" i="43"/>
  <c r="E1039" i="43"/>
  <c r="F1039" i="43" s="1"/>
  <c r="H1039" i="43" s="1"/>
  <c r="F1038" i="43"/>
  <c r="H1038" i="43" s="1"/>
  <c r="E1038" i="43"/>
  <c r="E1037" i="43"/>
  <c r="F1037" i="43" s="1"/>
  <c r="H1037" i="43" s="1"/>
  <c r="F1036" i="43"/>
  <c r="H1036" i="43" s="1"/>
  <c r="E1036" i="43"/>
  <c r="E1035" i="43"/>
  <c r="F1035" i="43" s="1"/>
  <c r="H1035" i="43" s="1"/>
  <c r="F1034" i="43"/>
  <c r="H1034" i="43" s="1"/>
  <c r="E1034" i="43"/>
  <c r="E1033" i="43"/>
  <c r="F1033" i="43" s="1"/>
  <c r="H1033" i="43" s="1"/>
  <c r="F1032" i="43"/>
  <c r="H1032" i="43" s="1"/>
  <c r="E1032" i="43"/>
  <c r="E1031" i="43"/>
  <c r="F1031" i="43" s="1"/>
  <c r="H1031" i="43" s="1"/>
  <c r="F1030" i="43"/>
  <c r="H1030" i="43" s="1"/>
  <c r="E1030" i="43"/>
  <c r="E1029" i="43"/>
  <c r="F1029" i="43" s="1"/>
  <c r="H1029" i="43" s="1"/>
  <c r="F1028" i="43"/>
  <c r="H1028" i="43" s="1"/>
  <c r="E1028" i="43"/>
  <c r="H1027" i="43"/>
  <c r="E1027" i="43"/>
  <c r="F1027" i="43" s="1"/>
  <c r="F1026" i="43"/>
  <c r="H1026" i="43" s="1"/>
  <c r="E1026" i="43"/>
  <c r="E1025" i="43"/>
  <c r="F1025" i="43" s="1"/>
  <c r="H1025" i="43" s="1"/>
  <c r="F1024" i="43"/>
  <c r="H1024" i="43" s="1"/>
  <c r="E1024" i="43"/>
  <c r="E1023" i="43"/>
  <c r="F1023" i="43" s="1"/>
  <c r="H1023" i="43" s="1"/>
  <c r="F1022" i="43"/>
  <c r="H1022" i="43" s="1"/>
  <c r="E1022" i="43"/>
  <c r="E1021" i="43"/>
  <c r="F1021" i="43" s="1"/>
  <c r="H1021" i="43" s="1"/>
  <c r="F1020" i="43"/>
  <c r="H1020" i="43" s="1"/>
  <c r="E1020" i="43"/>
  <c r="E1019" i="43"/>
  <c r="F1019" i="43" s="1"/>
  <c r="H1019" i="43" s="1"/>
  <c r="F1018" i="43"/>
  <c r="H1018" i="43" s="1"/>
  <c r="E1018" i="43"/>
  <c r="E1017" i="43"/>
  <c r="F1017" i="43" s="1"/>
  <c r="H1017" i="43" s="1"/>
  <c r="F1016" i="43"/>
  <c r="H1016" i="43" s="1"/>
  <c r="E1016" i="43"/>
  <c r="E1015" i="43"/>
  <c r="F1015" i="43" s="1"/>
  <c r="H1015" i="43" s="1"/>
  <c r="F1014" i="43"/>
  <c r="H1014" i="43" s="1"/>
  <c r="E1014" i="43"/>
  <c r="E1013" i="43"/>
  <c r="F1013" i="43" s="1"/>
  <c r="H1013" i="43" s="1"/>
  <c r="F1012" i="43"/>
  <c r="H1012" i="43" s="1"/>
  <c r="E1012" i="43"/>
  <c r="H1011" i="43"/>
  <c r="E1011" i="43"/>
  <c r="F1011" i="43" s="1"/>
  <c r="F1010" i="43"/>
  <c r="H1010" i="43" s="1"/>
  <c r="E1010" i="43"/>
  <c r="E1009" i="43"/>
  <c r="F1009" i="43" s="1"/>
  <c r="H1009" i="43" s="1"/>
  <c r="F1008" i="43"/>
  <c r="H1008" i="43" s="1"/>
  <c r="E1008" i="43"/>
  <c r="E1007" i="43"/>
  <c r="F1007" i="43" s="1"/>
  <c r="H1007" i="43" s="1"/>
  <c r="F1006" i="43"/>
  <c r="H1006" i="43" s="1"/>
  <c r="E1006" i="43"/>
  <c r="E1005" i="43"/>
  <c r="F1005" i="43" s="1"/>
  <c r="H1005" i="43" s="1"/>
  <c r="F1004" i="43"/>
  <c r="H1004" i="43" s="1"/>
  <c r="E1004" i="43"/>
  <c r="E1003" i="43"/>
  <c r="F1003" i="43" s="1"/>
  <c r="H1003" i="43" s="1"/>
  <c r="F1002" i="43"/>
  <c r="H1002" i="43" s="1"/>
  <c r="E1002" i="43"/>
  <c r="E1001" i="43"/>
  <c r="F1001" i="43" s="1"/>
  <c r="H1001" i="43" s="1"/>
  <c r="F1000" i="43"/>
  <c r="H1000" i="43" s="1"/>
  <c r="E1000" i="43"/>
  <c r="E999" i="43"/>
  <c r="F999" i="43" s="1"/>
  <c r="H999" i="43" s="1"/>
  <c r="F998" i="43"/>
  <c r="H998" i="43" s="1"/>
  <c r="E998" i="43"/>
  <c r="E997" i="43"/>
  <c r="F997" i="43" s="1"/>
  <c r="H997" i="43" s="1"/>
  <c r="F996" i="43"/>
  <c r="H996" i="43" s="1"/>
  <c r="E996" i="43"/>
  <c r="E995" i="43"/>
  <c r="F995" i="43" s="1"/>
  <c r="H995" i="43" s="1"/>
  <c r="F994" i="43"/>
  <c r="H994" i="43" s="1"/>
  <c r="E994" i="43"/>
  <c r="E993" i="43"/>
  <c r="F993" i="43" s="1"/>
  <c r="H993" i="43" s="1"/>
  <c r="F992" i="43"/>
  <c r="H992" i="43" s="1"/>
  <c r="E992" i="43"/>
  <c r="E991" i="43"/>
  <c r="F991" i="43" s="1"/>
  <c r="H991" i="43" s="1"/>
  <c r="F990" i="43"/>
  <c r="H990" i="43" s="1"/>
  <c r="E990" i="43"/>
  <c r="E989" i="43"/>
  <c r="F989" i="43" s="1"/>
  <c r="H989" i="43" s="1"/>
  <c r="F988" i="43"/>
  <c r="H988" i="43" s="1"/>
  <c r="E988" i="43"/>
  <c r="E987" i="43"/>
  <c r="F987" i="43" s="1"/>
  <c r="H987" i="43" s="1"/>
  <c r="F986" i="43"/>
  <c r="H986" i="43" s="1"/>
  <c r="E986" i="43"/>
  <c r="E985" i="43"/>
  <c r="F985" i="43" s="1"/>
  <c r="H985" i="43" s="1"/>
  <c r="F984" i="43"/>
  <c r="H984" i="43" s="1"/>
  <c r="E984" i="43"/>
  <c r="E983" i="43"/>
  <c r="F983" i="43" s="1"/>
  <c r="H983" i="43" s="1"/>
  <c r="F982" i="43"/>
  <c r="H982" i="43" s="1"/>
  <c r="E982" i="43"/>
  <c r="E981" i="43"/>
  <c r="F981" i="43" s="1"/>
  <c r="H981" i="43" s="1"/>
  <c r="F980" i="43"/>
  <c r="H980" i="43" s="1"/>
  <c r="E980" i="43"/>
  <c r="E979" i="43"/>
  <c r="F979" i="43" s="1"/>
  <c r="H979" i="43" s="1"/>
  <c r="F978" i="43"/>
  <c r="H978" i="43" s="1"/>
  <c r="E978" i="43"/>
  <c r="E977" i="43"/>
  <c r="F977" i="43" s="1"/>
  <c r="H977" i="43" s="1"/>
  <c r="F976" i="43"/>
  <c r="H976" i="43" s="1"/>
  <c r="E976" i="43"/>
  <c r="E975" i="43"/>
  <c r="F975" i="43" s="1"/>
  <c r="H975" i="43" s="1"/>
  <c r="F974" i="43"/>
  <c r="H974" i="43" s="1"/>
  <c r="E974" i="43"/>
  <c r="E973" i="43"/>
  <c r="F973" i="43" s="1"/>
  <c r="H973" i="43" s="1"/>
  <c r="F972" i="43"/>
  <c r="H972" i="43" s="1"/>
  <c r="E972" i="43"/>
  <c r="E971" i="43"/>
  <c r="F971" i="43" s="1"/>
  <c r="H971" i="43" s="1"/>
  <c r="F970" i="43"/>
  <c r="H970" i="43" s="1"/>
  <c r="E970" i="43"/>
  <c r="E969" i="43"/>
  <c r="F969" i="43" s="1"/>
  <c r="H969" i="43" s="1"/>
  <c r="F968" i="43"/>
  <c r="H968" i="43" s="1"/>
  <c r="E968" i="43"/>
  <c r="E967" i="43"/>
  <c r="F967" i="43" s="1"/>
  <c r="H967" i="43" s="1"/>
  <c r="F966" i="43"/>
  <c r="H966" i="43" s="1"/>
  <c r="E966" i="43"/>
  <c r="E965" i="43"/>
  <c r="F965" i="43" s="1"/>
  <c r="H965" i="43" s="1"/>
  <c r="F964" i="43"/>
  <c r="H964" i="43" s="1"/>
  <c r="E964" i="43"/>
  <c r="E963" i="43"/>
  <c r="F963" i="43" s="1"/>
  <c r="H963" i="43" s="1"/>
  <c r="F962" i="43"/>
  <c r="H962" i="43" s="1"/>
  <c r="E962" i="43"/>
  <c r="E961" i="43"/>
  <c r="F961" i="43" s="1"/>
  <c r="H961" i="43" s="1"/>
  <c r="F960" i="43"/>
  <c r="H960" i="43" s="1"/>
  <c r="E960" i="43"/>
  <c r="E959" i="43"/>
  <c r="F959" i="43" s="1"/>
  <c r="H959" i="43" s="1"/>
  <c r="F958" i="43"/>
  <c r="H958" i="43" s="1"/>
  <c r="E958" i="43"/>
  <c r="E957" i="43"/>
  <c r="F957" i="43" s="1"/>
  <c r="H957" i="43" s="1"/>
  <c r="F956" i="43"/>
  <c r="H956" i="43" s="1"/>
  <c r="E956" i="43"/>
  <c r="E955" i="43"/>
  <c r="F955" i="43" s="1"/>
  <c r="H955" i="43" s="1"/>
  <c r="F954" i="43"/>
  <c r="H954" i="43" s="1"/>
  <c r="E954" i="43"/>
  <c r="E953" i="43"/>
  <c r="F953" i="43" s="1"/>
  <c r="H953" i="43" s="1"/>
  <c r="F952" i="43"/>
  <c r="H952" i="43" s="1"/>
  <c r="E952" i="43"/>
  <c r="E951" i="43"/>
  <c r="F951" i="43" s="1"/>
  <c r="H951" i="43" s="1"/>
  <c r="F950" i="43"/>
  <c r="H950" i="43" s="1"/>
  <c r="E950" i="43"/>
  <c r="E949" i="43"/>
  <c r="F949" i="43" s="1"/>
  <c r="H949" i="43" s="1"/>
  <c r="F948" i="43"/>
  <c r="H948" i="43" s="1"/>
  <c r="E948" i="43"/>
  <c r="E947" i="43"/>
  <c r="F947" i="43" s="1"/>
  <c r="H947" i="43" s="1"/>
  <c r="F946" i="43"/>
  <c r="H946" i="43" s="1"/>
  <c r="E946" i="43"/>
  <c r="E945" i="43"/>
  <c r="F945" i="43" s="1"/>
  <c r="H945" i="43" s="1"/>
  <c r="F944" i="43"/>
  <c r="H944" i="43" s="1"/>
  <c r="E944" i="43"/>
  <c r="E943" i="43"/>
  <c r="F943" i="43" s="1"/>
  <c r="H943" i="43" s="1"/>
  <c r="F942" i="43"/>
  <c r="H942" i="43" s="1"/>
  <c r="E942" i="43"/>
  <c r="E941" i="43"/>
  <c r="F941" i="43" s="1"/>
  <c r="H941" i="43" s="1"/>
  <c r="F940" i="43"/>
  <c r="H940" i="43" s="1"/>
  <c r="E940" i="43"/>
  <c r="E939" i="43"/>
  <c r="F939" i="43" s="1"/>
  <c r="H939" i="43" s="1"/>
  <c r="F938" i="43"/>
  <c r="H938" i="43" s="1"/>
  <c r="E938" i="43"/>
  <c r="E937" i="43"/>
  <c r="F937" i="43" s="1"/>
  <c r="H937" i="43" s="1"/>
  <c r="F936" i="43"/>
  <c r="H936" i="43" s="1"/>
  <c r="E936" i="43"/>
  <c r="E935" i="43"/>
  <c r="F935" i="43" s="1"/>
  <c r="H935" i="43" s="1"/>
  <c r="F934" i="43"/>
  <c r="H934" i="43" s="1"/>
  <c r="E934" i="43"/>
  <c r="E933" i="43"/>
  <c r="F933" i="43" s="1"/>
  <c r="H933" i="43" s="1"/>
  <c r="F932" i="43"/>
  <c r="H932" i="43" s="1"/>
  <c r="E932" i="43"/>
  <c r="E931" i="43"/>
  <c r="F931" i="43" s="1"/>
  <c r="H931" i="43" s="1"/>
  <c r="F930" i="43"/>
  <c r="H930" i="43" s="1"/>
  <c r="E930" i="43"/>
  <c r="E929" i="43"/>
  <c r="F929" i="43" s="1"/>
  <c r="H929" i="43" s="1"/>
  <c r="F928" i="43"/>
  <c r="H928" i="43" s="1"/>
  <c r="E928" i="43"/>
  <c r="E927" i="43"/>
  <c r="F927" i="43" s="1"/>
  <c r="H927" i="43" s="1"/>
  <c r="F926" i="43"/>
  <c r="H926" i="43" s="1"/>
  <c r="E926" i="43"/>
  <c r="E925" i="43"/>
  <c r="F925" i="43" s="1"/>
  <c r="H925" i="43" s="1"/>
  <c r="F924" i="43"/>
  <c r="H924" i="43" s="1"/>
  <c r="E924" i="43"/>
  <c r="E923" i="43"/>
  <c r="F923" i="43" s="1"/>
  <c r="H923" i="43" s="1"/>
  <c r="F922" i="43"/>
  <c r="H922" i="43" s="1"/>
  <c r="E922" i="43"/>
  <c r="E921" i="43"/>
  <c r="F921" i="43" s="1"/>
  <c r="H921" i="43" s="1"/>
  <c r="F920" i="43"/>
  <c r="H920" i="43" s="1"/>
  <c r="E920" i="43"/>
  <c r="E919" i="43"/>
  <c r="F919" i="43" s="1"/>
  <c r="H919" i="43" s="1"/>
  <c r="F918" i="43"/>
  <c r="H918" i="43" s="1"/>
  <c r="E918" i="43"/>
  <c r="F917" i="43"/>
  <c r="H917" i="43" s="1"/>
  <c r="E917" i="43"/>
  <c r="E916" i="43"/>
  <c r="F916" i="43" s="1"/>
  <c r="H916" i="43" s="1"/>
  <c r="H915" i="43"/>
  <c r="E915" i="43"/>
  <c r="F915" i="43" s="1"/>
  <c r="F914" i="43"/>
  <c r="H914" i="43" s="1"/>
  <c r="E914" i="43"/>
  <c r="E913" i="43"/>
  <c r="F913" i="43" s="1"/>
  <c r="H913" i="43" s="1"/>
  <c r="F912" i="43"/>
  <c r="H912" i="43" s="1"/>
  <c r="E912" i="43"/>
  <c r="E911" i="43"/>
  <c r="F911" i="43" s="1"/>
  <c r="H911" i="43" s="1"/>
  <c r="H910" i="43"/>
  <c r="F910" i="43"/>
  <c r="E910" i="43"/>
  <c r="F909" i="43"/>
  <c r="H909" i="43" s="1"/>
  <c r="E909" i="43"/>
  <c r="E908" i="43"/>
  <c r="F908" i="43" s="1"/>
  <c r="H908" i="43" s="1"/>
  <c r="H907" i="43"/>
  <c r="E907" i="43"/>
  <c r="F907" i="43" s="1"/>
  <c r="F906" i="43"/>
  <c r="H906" i="43" s="1"/>
  <c r="E906" i="43"/>
  <c r="E905" i="43"/>
  <c r="F905" i="43" s="1"/>
  <c r="H905" i="43" s="1"/>
  <c r="F904" i="43"/>
  <c r="H904" i="43" s="1"/>
  <c r="E904" i="43"/>
  <c r="E903" i="43"/>
  <c r="F903" i="43" s="1"/>
  <c r="H903" i="43" s="1"/>
  <c r="H902" i="43"/>
  <c r="F902" i="43"/>
  <c r="E902" i="43"/>
  <c r="F901" i="43"/>
  <c r="H901" i="43" s="1"/>
  <c r="E901" i="43"/>
  <c r="E900" i="43"/>
  <c r="F900" i="43" s="1"/>
  <c r="H900" i="43" s="1"/>
  <c r="H899" i="43"/>
  <c r="E899" i="43"/>
  <c r="F899" i="43" s="1"/>
  <c r="F898" i="43"/>
  <c r="H898" i="43" s="1"/>
  <c r="E898" i="43"/>
  <c r="E897" i="43"/>
  <c r="F897" i="43" s="1"/>
  <c r="H897" i="43" s="1"/>
  <c r="F896" i="43"/>
  <c r="H896" i="43" s="1"/>
  <c r="E896" i="43"/>
  <c r="E895" i="43"/>
  <c r="F895" i="43" s="1"/>
  <c r="H895" i="43" s="1"/>
  <c r="H894" i="43"/>
  <c r="F894" i="43"/>
  <c r="E894" i="43"/>
  <c r="F893" i="43"/>
  <c r="H893" i="43" s="1"/>
  <c r="E893" i="43"/>
  <c r="E892" i="43"/>
  <c r="F892" i="43" s="1"/>
  <c r="H892" i="43" s="1"/>
  <c r="H891" i="43"/>
  <c r="E891" i="43"/>
  <c r="F891" i="43" s="1"/>
  <c r="F890" i="43"/>
  <c r="H890" i="43" s="1"/>
  <c r="E890" i="43"/>
  <c r="E889" i="43"/>
  <c r="F889" i="43" s="1"/>
  <c r="H889" i="43" s="1"/>
  <c r="F888" i="43"/>
  <c r="H888" i="43" s="1"/>
  <c r="E888" i="43"/>
  <c r="E887" i="43"/>
  <c r="F887" i="43" s="1"/>
  <c r="H887" i="43" s="1"/>
  <c r="H886" i="43"/>
  <c r="F886" i="43"/>
  <c r="E886" i="43"/>
  <c r="F885" i="43"/>
  <c r="H885" i="43" s="1"/>
  <c r="E885" i="43"/>
  <c r="E884" i="43"/>
  <c r="F884" i="43" s="1"/>
  <c r="H884" i="43" s="1"/>
  <c r="H883" i="43"/>
  <c r="E883" i="43"/>
  <c r="F883" i="43" s="1"/>
  <c r="F882" i="43"/>
  <c r="H882" i="43" s="1"/>
  <c r="E882" i="43"/>
  <c r="E881" i="43"/>
  <c r="F881" i="43" s="1"/>
  <c r="H881" i="43" s="1"/>
  <c r="F880" i="43"/>
  <c r="H880" i="43" s="1"/>
  <c r="E880" i="43"/>
  <c r="E879" i="43"/>
  <c r="F879" i="43" s="1"/>
  <c r="H879" i="43" s="1"/>
  <c r="H878" i="43"/>
  <c r="F878" i="43"/>
  <c r="E878" i="43"/>
  <c r="F877" i="43"/>
  <c r="H877" i="43" s="1"/>
  <c r="E877" i="43"/>
  <c r="E876" i="43"/>
  <c r="F876" i="43" s="1"/>
  <c r="H876" i="43" s="1"/>
  <c r="H875" i="43"/>
  <c r="E875" i="43"/>
  <c r="F875" i="43" s="1"/>
  <c r="F874" i="43"/>
  <c r="H874" i="43" s="1"/>
  <c r="E874" i="43"/>
  <c r="E873" i="43"/>
  <c r="F873" i="43" s="1"/>
  <c r="H873" i="43" s="1"/>
  <c r="F872" i="43"/>
  <c r="H872" i="43" s="1"/>
  <c r="E872" i="43"/>
  <c r="E871" i="43"/>
  <c r="F871" i="43" s="1"/>
  <c r="H871" i="43" s="1"/>
  <c r="H870" i="43"/>
  <c r="F870" i="43"/>
  <c r="E870" i="43"/>
  <c r="F869" i="43"/>
  <c r="H869" i="43" s="1"/>
  <c r="E869" i="43"/>
  <c r="E868" i="43"/>
  <c r="F868" i="43" s="1"/>
  <c r="H868" i="43" s="1"/>
  <c r="H867" i="43"/>
  <c r="E867" i="43"/>
  <c r="F867" i="43" s="1"/>
  <c r="F866" i="43"/>
  <c r="H866" i="43" s="1"/>
  <c r="E866" i="43"/>
  <c r="E865" i="43"/>
  <c r="F865" i="43" s="1"/>
  <c r="H865" i="43" s="1"/>
  <c r="F864" i="43"/>
  <c r="H864" i="43" s="1"/>
  <c r="E864" i="43"/>
  <c r="E863" i="43"/>
  <c r="F863" i="43" s="1"/>
  <c r="H863" i="43" s="1"/>
  <c r="H862" i="43"/>
  <c r="F862" i="43"/>
  <c r="E862" i="43"/>
  <c r="F861" i="43"/>
  <c r="H861" i="43" s="1"/>
  <c r="E861" i="43"/>
  <c r="E860" i="43"/>
  <c r="F860" i="43" s="1"/>
  <c r="H860" i="43" s="1"/>
  <c r="H859" i="43"/>
  <c r="E859" i="43"/>
  <c r="F859" i="43" s="1"/>
  <c r="F858" i="43"/>
  <c r="H858" i="43" s="1"/>
  <c r="E858" i="43"/>
  <c r="E857" i="43"/>
  <c r="F857" i="43" s="1"/>
  <c r="H857" i="43" s="1"/>
  <c r="F856" i="43"/>
  <c r="H856" i="43" s="1"/>
  <c r="E856" i="43"/>
  <c r="E855" i="43"/>
  <c r="F855" i="43" s="1"/>
  <c r="H855" i="43" s="1"/>
  <c r="H854" i="43"/>
  <c r="F854" i="43"/>
  <c r="E854" i="43"/>
  <c r="F853" i="43"/>
  <c r="H853" i="43" s="1"/>
  <c r="E853" i="43"/>
  <c r="E852" i="43"/>
  <c r="F852" i="43" s="1"/>
  <c r="H852" i="43" s="1"/>
  <c r="H851" i="43"/>
  <c r="E851" i="43"/>
  <c r="F851" i="43" s="1"/>
  <c r="F850" i="43"/>
  <c r="H850" i="43" s="1"/>
  <c r="E850" i="43"/>
  <c r="E849" i="43"/>
  <c r="F849" i="43" s="1"/>
  <c r="H849" i="43" s="1"/>
  <c r="F848" i="43"/>
  <c r="H848" i="43" s="1"/>
  <c r="E848" i="43"/>
  <c r="E847" i="43"/>
  <c r="F847" i="43" s="1"/>
  <c r="H847" i="43" s="1"/>
  <c r="H846" i="43"/>
  <c r="F846" i="43"/>
  <c r="E846" i="43"/>
  <c r="F845" i="43"/>
  <c r="H845" i="43" s="1"/>
  <c r="E845" i="43"/>
  <c r="E844" i="43"/>
  <c r="F844" i="43" s="1"/>
  <c r="H844" i="43" s="1"/>
  <c r="H843" i="43"/>
  <c r="E843" i="43"/>
  <c r="F843" i="43" s="1"/>
  <c r="F842" i="43"/>
  <c r="H842" i="43" s="1"/>
  <c r="E842" i="43"/>
  <c r="E841" i="43"/>
  <c r="F841" i="43" s="1"/>
  <c r="H841" i="43" s="1"/>
  <c r="F840" i="43"/>
  <c r="H840" i="43" s="1"/>
  <c r="E840" i="43"/>
  <c r="E839" i="43"/>
  <c r="F839" i="43" s="1"/>
  <c r="H839" i="43" s="1"/>
  <c r="H838" i="43"/>
  <c r="F838" i="43"/>
  <c r="E838" i="43"/>
  <c r="F837" i="43"/>
  <c r="H837" i="43" s="1"/>
  <c r="E837" i="43"/>
  <c r="E836" i="43"/>
  <c r="F836" i="43" s="1"/>
  <c r="H836" i="43" s="1"/>
  <c r="H835" i="43"/>
  <c r="E835" i="43"/>
  <c r="F835" i="43" s="1"/>
  <c r="F834" i="43"/>
  <c r="H834" i="43" s="1"/>
  <c r="E834" i="43"/>
  <c r="E833" i="43"/>
  <c r="F833" i="43" s="1"/>
  <c r="H833" i="43" s="1"/>
  <c r="F832" i="43"/>
  <c r="H832" i="43" s="1"/>
  <c r="E832" i="43"/>
  <c r="E831" i="43"/>
  <c r="F831" i="43" s="1"/>
  <c r="H831" i="43" s="1"/>
  <c r="H830" i="43"/>
  <c r="F830" i="43"/>
  <c r="E830" i="43"/>
  <c r="F829" i="43"/>
  <c r="H829" i="43" s="1"/>
  <c r="E829" i="43"/>
  <c r="E828" i="43"/>
  <c r="F828" i="43" s="1"/>
  <c r="H828" i="43" s="1"/>
  <c r="H827" i="43"/>
  <c r="E827" i="43"/>
  <c r="F827" i="43" s="1"/>
  <c r="F826" i="43"/>
  <c r="H826" i="43" s="1"/>
  <c r="E826" i="43"/>
  <c r="E825" i="43"/>
  <c r="F825" i="43" s="1"/>
  <c r="H825" i="43" s="1"/>
  <c r="F824" i="43"/>
  <c r="H824" i="43" s="1"/>
  <c r="E824" i="43"/>
  <c r="E823" i="43"/>
  <c r="F823" i="43" s="1"/>
  <c r="H823" i="43" s="1"/>
  <c r="H822" i="43"/>
  <c r="F822" i="43"/>
  <c r="E822" i="43"/>
  <c r="F821" i="43"/>
  <c r="H821" i="43" s="1"/>
  <c r="E821" i="43"/>
  <c r="E820" i="43"/>
  <c r="F820" i="43" s="1"/>
  <c r="H820" i="43" s="1"/>
  <c r="H819" i="43"/>
  <c r="E819" i="43"/>
  <c r="F819" i="43" s="1"/>
  <c r="F818" i="43"/>
  <c r="H818" i="43" s="1"/>
  <c r="E818" i="43"/>
  <c r="E817" i="43"/>
  <c r="F817" i="43" s="1"/>
  <c r="H817" i="43" s="1"/>
  <c r="F816" i="43"/>
  <c r="H816" i="43" s="1"/>
  <c r="E816" i="43"/>
  <c r="E815" i="43"/>
  <c r="F815" i="43" s="1"/>
  <c r="H815" i="43" s="1"/>
  <c r="H814" i="43"/>
  <c r="F814" i="43"/>
  <c r="E814" i="43"/>
  <c r="F813" i="43"/>
  <c r="H813" i="43" s="1"/>
  <c r="E813" i="43"/>
  <c r="E812" i="43"/>
  <c r="F812" i="43" s="1"/>
  <c r="H812" i="43" s="1"/>
  <c r="H811" i="43"/>
  <c r="E811" i="43"/>
  <c r="F811" i="43" s="1"/>
  <c r="F810" i="43"/>
  <c r="H810" i="43" s="1"/>
  <c r="E810" i="43"/>
  <c r="E809" i="43"/>
  <c r="F809" i="43" s="1"/>
  <c r="H809" i="43" s="1"/>
  <c r="F808" i="43"/>
  <c r="H808" i="43" s="1"/>
  <c r="E808" i="43"/>
  <c r="E807" i="43"/>
  <c r="F807" i="43" s="1"/>
  <c r="H807" i="43" s="1"/>
  <c r="H806" i="43"/>
  <c r="F806" i="43"/>
  <c r="E806" i="43"/>
  <c r="F805" i="43"/>
  <c r="H805" i="43" s="1"/>
  <c r="E805" i="43"/>
  <c r="E804" i="43"/>
  <c r="F804" i="43" s="1"/>
  <c r="H804" i="43" s="1"/>
  <c r="H803" i="43"/>
  <c r="E803" i="43"/>
  <c r="F803" i="43" s="1"/>
  <c r="F802" i="43"/>
  <c r="H802" i="43" s="1"/>
  <c r="E802" i="43"/>
  <c r="E801" i="43"/>
  <c r="F801" i="43" s="1"/>
  <c r="H801" i="43" s="1"/>
  <c r="F800" i="43"/>
  <c r="H800" i="43" s="1"/>
  <c r="E800" i="43"/>
  <c r="E799" i="43"/>
  <c r="F799" i="43" s="1"/>
  <c r="H799" i="43" s="1"/>
  <c r="E798" i="43"/>
  <c r="F798" i="43" s="1"/>
  <c r="H798" i="43" s="1"/>
  <c r="H797" i="43"/>
  <c r="F797" i="43"/>
  <c r="E797" i="43"/>
  <c r="F796" i="43"/>
  <c r="H796" i="43" s="1"/>
  <c r="E796" i="43"/>
  <c r="E795" i="43"/>
  <c r="F795" i="43" s="1"/>
  <c r="H795" i="43" s="1"/>
  <c r="E794" i="43"/>
  <c r="F794" i="43" s="1"/>
  <c r="H794" i="43" s="1"/>
  <c r="H793" i="43"/>
  <c r="F793" i="43"/>
  <c r="E793" i="43"/>
  <c r="F792" i="43"/>
  <c r="H792" i="43" s="1"/>
  <c r="E792" i="43"/>
  <c r="E791" i="43"/>
  <c r="F791" i="43" s="1"/>
  <c r="H791" i="43" s="1"/>
  <c r="E790" i="43"/>
  <c r="F790" i="43" s="1"/>
  <c r="H790" i="43" s="1"/>
  <c r="H789" i="43"/>
  <c r="F789" i="43"/>
  <c r="E789" i="43"/>
  <c r="F788" i="43"/>
  <c r="H788" i="43" s="1"/>
  <c r="E788" i="43"/>
  <c r="E787" i="43"/>
  <c r="F787" i="43" s="1"/>
  <c r="H787" i="43" s="1"/>
  <c r="E786" i="43"/>
  <c r="F786" i="43" s="1"/>
  <c r="H786" i="43" s="1"/>
  <c r="H785" i="43"/>
  <c r="F785" i="43"/>
  <c r="E785" i="43"/>
  <c r="F784" i="43"/>
  <c r="H784" i="43" s="1"/>
  <c r="E784" i="43"/>
  <c r="E783" i="43"/>
  <c r="F783" i="43" s="1"/>
  <c r="H783" i="43" s="1"/>
  <c r="E782" i="43"/>
  <c r="F782" i="43" s="1"/>
  <c r="H782" i="43" s="1"/>
  <c r="H781" i="43"/>
  <c r="F781" i="43"/>
  <c r="E781" i="43"/>
  <c r="F780" i="43"/>
  <c r="H780" i="43" s="1"/>
  <c r="E780" i="43"/>
  <c r="E779" i="43"/>
  <c r="F779" i="43" s="1"/>
  <c r="H779" i="43" s="1"/>
  <c r="E778" i="43"/>
  <c r="F778" i="43" s="1"/>
  <c r="H778" i="43" s="1"/>
  <c r="H777" i="43"/>
  <c r="F777" i="43"/>
  <c r="E777" i="43"/>
  <c r="F776" i="43"/>
  <c r="H776" i="43" s="1"/>
  <c r="E776" i="43"/>
  <c r="E775" i="43"/>
  <c r="F775" i="43" s="1"/>
  <c r="H775" i="43" s="1"/>
  <c r="E774" i="43"/>
  <c r="F774" i="43" s="1"/>
  <c r="H774" i="43" s="1"/>
  <c r="H773" i="43"/>
  <c r="F773" i="43"/>
  <c r="E773" i="43"/>
  <c r="F772" i="43"/>
  <c r="H772" i="43" s="1"/>
  <c r="E772" i="43"/>
  <c r="E771" i="43"/>
  <c r="F771" i="43" s="1"/>
  <c r="H771" i="43" s="1"/>
  <c r="E770" i="43"/>
  <c r="F770" i="43" s="1"/>
  <c r="H770" i="43" s="1"/>
  <c r="H769" i="43"/>
  <c r="F769" i="43"/>
  <c r="E769" i="43"/>
  <c r="F768" i="43"/>
  <c r="H768" i="43" s="1"/>
  <c r="E768" i="43"/>
  <c r="E767" i="43"/>
  <c r="F767" i="43" s="1"/>
  <c r="H767" i="43" s="1"/>
  <c r="E766" i="43"/>
  <c r="F766" i="43" s="1"/>
  <c r="H766" i="43" s="1"/>
  <c r="H765" i="43"/>
  <c r="F765" i="43"/>
  <c r="E765" i="43"/>
  <c r="F764" i="43"/>
  <c r="H764" i="43" s="1"/>
  <c r="E764" i="43"/>
  <c r="E763" i="43"/>
  <c r="F763" i="43" s="1"/>
  <c r="H763" i="43" s="1"/>
  <c r="E762" i="43"/>
  <c r="F762" i="43" s="1"/>
  <c r="H762" i="43" s="1"/>
  <c r="H761" i="43"/>
  <c r="F761" i="43"/>
  <c r="E761" i="43"/>
  <c r="F760" i="43"/>
  <c r="H760" i="43" s="1"/>
  <c r="E760" i="43"/>
  <c r="E759" i="43"/>
  <c r="F759" i="43" s="1"/>
  <c r="H759" i="43" s="1"/>
  <c r="E758" i="43"/>
  <c r="F758" i="43" s="1"/>
  <c r="H758" i="43" s="1"/>
  <c r="H757" i="43"/>
  <c r="F757" i="43"/>
  <c r="E757" i="43"/>
  <c r="F756" i="43"/>
  <c r="H756" i="43" s="1"/>
  <c r="E756" i="43"/>
  <c r="E755" i="43"/>
  <c r="F755" i="43" s="1"/>
  <c r="H755" i="43" s="1"/>
  <c r="E754" i="43"/>
  <c r="F754" i="43" s="1"/>
  <c r="H754" i="43" s="1"/>
  <c r="H753" i="43"/>
  <c r="F753" i="43"/>
  <c r="E753" i="43"/>
  <c r="F752" i="43"/>
  <c r="H752" i="43" s="1"/>
  <c r="E752" i="43"/>
  <c r="E751" i="43"/>
  <c r="F751" i="43" s="1"/>
  <c r="H751" i="43" s="1"/>
  <c r="E750" i="43"/>
  <c r="F750" i="43" s="1"/>
  <c r="H750" i="43" s="1"/>
  <c r="H749" i="43"/>
  <c r="F749" i="43"/>
  <c r="E749" i="43"/>
  <c r="F748" i="43"/>
  <c r="H748" i="43" s="1"/>
  <c r="E748" i="43"/>
  <c r="E747" i="43"/>
  <c r="F747" i="43" s="1"/>
  <c r="H747" i="43" s="1"/>
  <c r="E746" i="43"/>
  <c r="F746" i="43" s="1"/>
  <c r="H746" i="43" s="1"/>
  <c r="H745" i="43"/>
  <c r="F745" i="43"/>
  <c r="E745" i="43"/>
  <c r="F744" i="43"/>
  <c r="H744" i="43" s="1"/>
  <c r="E744" i="43"/>
  <c r="E743" i="43"/>
  <c r="F743" i="43" s="1"/>
  <c r="H743" i="43" s="1"/>
  <c r="E742" i="43"/>
  <c r="F742" i="43" s="1"/>
  <c r="H742" i="43" s="1"/>
  <c r="H741" i="43"/>
  <c r="F741" i="43"/>
  <c r="E741" i="43"/>
  <c r="F740" i="43"/>
  <c r="H740" i="43" s="1"/>
  <c r="E740" i="43"/>
  <c r="E739" i="43"/>
  <c r="F739" i="43" s="1"/>
  <c r="H739" i="43" s="1"/>
  <c r="E738" i="43"/>
  <c r="F738" i="43" s="1"/>
  <c r="H738" i="43" s="1"/>
  <c r="H737" i="43"/>
  <c r="F737" i="43"/>
  <c r="E737" i="43"/>
  <c r="F736" i="43"/>
  <c r="H736" i="43" s="1"/>
  <c r="E736" i="43"/>
  <c r="E735" i="43"/>
  <c r="F735" i="43" s="1"/>
  <c r="H735" i="43" s="1"/>
  <c r="E734" i="43"/>
  <c r="F734" i="43" s="1"/>
  <c r="H734" i="43" s="1"/>
  <c r="H733" i="43"/>
  <c r="F733" i="43"/>
  <c r="E733" i="43"/>
  <c r="F732" i="43"/>
  <c r="H732" i="43" s="1"/>
  <c r="E732" i="43"/>
  <c r="E731" i="43"/>
  <c r="F731" i="43" s="1"/>
  <c r="H731" i="43" s="1"/>
  <c r="E730" i="43"/>
  <c r="F730" i="43" s="1"/>
  <c r="H730" i="43" s="1"/>
  <c r="H729" i="43"/>
  <c r="F729" i="43"/>
  <c r="E729" i="43"/>
  <c r="F728" i="43"/>
  <c r="H728" i="43" s="1"/>
  <c r="E728" i="43"/>
  <c r="E727" i="43"/>
  <c r="F727" i="43" s="1"/>
  <c r="H727" i="43" s="1"/>
  <c r="E726" i="43"/>
  <c r="F726" i="43" s="1"/>
  <c r="H726" i="43" s="1"/>
  <c r="H725" i="43"/>
  <c r="F725" i="43"/>
  <c r="E725" i="43"/>
  <c r="F724" i="43"/>
  <c r="H724" i="43" s="1"/>
  <c r="E724" i="43"/>
  <c r="E723" i="43"/>
  <c r="F723" i="43" s="1"/>
  <c r="H723" i="43" s="1"/>
  <c r="E722" i="43"/>
  <c r="F722" i="43" s="1"/>
  <c r="H722" i="43" s="1"/>
  <c r="H721" i="43"/>
  <c r="F721" i="43"/>
  <c r="E721" i="43"/>
  <c r="F720" i="43"/>
  <c r="H720" i="43" s="1"/>
  <c r="E720" i="43"/>
  <c r="E719" i="43"/>
  <c r="F719" i="43" s="1"/>
  <c r="H719" i="43" s="1"/>
  <c r="E718" i="43"/>
  <c r="F718" i="43" s="1"/>
  <c r="H718" i="43" s="1"/>
  <c r="H717" i="43"/>
  <c r="F717" i="43"/>
  <c r="E717" i="43"/>
  <c r="F716" i="43"/>
  <c r="H716" i="43" s="1"/>
  <c r="E716" i="43"/>
  <c r="E715" i="43"/>
  <c r="F715" i="43" s="1"/>
  <c r="H715" i="43" s="1"/>
  <c r="E714" i="43"/>
  <c r="F714" i="43" s="1"/>
  <c r="H714" i="43" s="1"/>
  <c r="H713" i="43"/>
  <c r="F713" i="43"/>
  <c r="E713" i="43"/>
  <c r="F712" i="43"/>
  <c r="H712" i="43" s="1"/>
  <c r="E712" i="43"/>
  <c r="E711" i="43"/>
  <c r="F711" i="43" s="1"/>
  <c r="H711" i="43" s="1"/>
  <c r="E710" i="43"/>
  <c r="F710" i="43" s="1"/>
  <c r="H710" i="43" s="1"/>
  <c r="H709" i="43"/>
  <c r="F709" i="43"/>
  <c r="E709" i="43"/>
  <c r="F708" i="43"/>
  <c r="H708" i="43" s="1"/>
  <c r="E708" i="43"/>
  <c r="E707" i="43"/>
  <c r="F707" i="43" s="1"/>
  <c r="H707" i="43" s="1"/>
  <c r="E706" i="43"/>
  <c r="F706" i="43" s="1"/>
  <c r="H706" i="43" s="1"/>
  <c r="H705" i="43"/>
  <c r="F705" i="43"/>
  <c r="E705" i="43"/>
  <c r="F704" i="43"/>
  <c r="H704" i="43" s="1"/>
  <c r="E704" i="43"/>
  <c r="E703" i="43"/>
  <c r="F703" i="43" s="1"/>
  <c r="H703" i="43" s="1"/>
  <c r="E702" i="43"/>
  <c r="F702" i="43" s="1"/>
  <c r="H702" i="43" s="1"/>
  <c r="H701" i="43"/>
  <c r="F701" i="43"/>
  <c r="E701" i="43"/>
  <c r="F700" i="43"/>
  <c r="H700" i="43" s="1"/>
  <c r="E700" i="43"/>
  <c r="E699" i="43"/>
  <c r="F699" i="43" s="1"/>
  <c r="H699" i="43" s="1"/>
  <c r="E698" i="43"/>
  <c r="F698" i="43" s="1"/>
  <c r="H698" i="43" s="1"/>
  <c r="H697" i="43"/>
  <c r="F697" i="43"/>
  <c r="E697" i="43"/>
  <c r="F696" i="43"/>
  <c r="H696" i="43" s="1"/>
  <c r="E696" i="43"/>
  <c r="E695" i="43"/>
  <c r="F695" i="43" s="1"/>
  <c r="H695" i="43" s="1"/>
  <c r="E694" i="43"/>
  <c r="F694" i="43" s="1"/>
  <c r="H694" i="43" s="1"/>
  <c r="H693" i="43"/>
  <c r="F693" i="43"/>
  <c r="E693" i="43"/>
  <c r="F692" i="43"/>
  <c r="H692" i="43" s="1"/>
  <c r="E692" i="43"/>
  <c r="E691" i="43"/>
  <c r="F691" i="43" s="1"/>
  <c r="H691" i="43" s="1"/>
  <c r="E690" i="43"/>
  <c r="F690" i="43" s="1"/>
  <c r="H690" i="43" s="1"/>
  <c r="H689" i="43"/>
  <c r="F689" i="43"/>
  <c r="E689" i="43"/>
  <c r="F688" i="43"/>
  <c r="H688" i="43" s="1"/>
  <c r="E688" i="43"/>
  <c r="E687" i="43"/>
  <c r="F687" i="43" s="1"/>
  <c r="H687" i="43" s="1"/>
  <c r="E686" i="43"/>
  <c r="F686" i="43" s="1"/>
  <c r="H686" i="43" s="1"/>
  <c r="H685" i="43"/>
  <c r="F685" i="43"/>
  <c r="E685" i="43"/>
  <c r="F684" i="43"/>
  <c r="H684" i="43" s="1"/>
  <c r="E684" i="43"/>
  <c r="E683" i="43"/>
  <c r="F683" i="43" s="1"/>
  <c r="H683" i="43" s="1"/>
  <c r="E682" i="43"/>
  <c r="F682" i="43" s="1"/>
  <c r="H682" i="43" s="1"/>
  <c r="H681" i="43"/>
  <c r="F681" i="43"/>
  <c r="E681" i="43"/>
  <c r="F680" i="43"/>
  <c r="H680" i="43" s="1"/>
  <c r="E680" i="43"/>
  <c r="E679" i="43"/>
  <c r="F679" i="43" s="1"/>
  <c r="H679" i="43" s="1"/>
  <c r="E678" i="43"/>
  <c r="F678" i="43" s="1"/>
  <c r="H678" i="43" s="1"/>
  <c r="H677" i="43"/>
  <c r="F677" i="43"/>
  <c r="E677" i="43"/>
  <c r="F676" i="43"/>
  <c r="H676" i="43" s="1"/>
  <c r="E676" i="43"/>
  <c r="E675" i="43"/>
  <c r="F675" i="43" s="1"/>
  <c r="H675" i="43" s="1"/>
  <c r="E674" i="43"/>
  <c r="F674" i="43" s="1"/>
  <c r="H674" i="43" s="1"/>
  <c r="H673" i="43"/>
  <c r="F673" i="43"/>
  <c r="E673" i="43"/>
  <c r="F672" i="43"/>
  <c r="H672" i="43" s="1"/>
  <c r="E672" i="43"/>
  <c r="E671" i="43"/>
  <c r="F671" i="43" s="1"/>
  <c r="H671" i="43" s="1"/>
  <c r="E670" i="43"/>
  <c r="F670" i="43" s="1"/>
  <c r="H670" i="43" s="1"/>
  <c r="H669" i="43"/>
  <c r="F669" i="43"/>
  <c r="E669" i="43"/>
  <c r="F668" i="43"/>
  <c r="H668" i="43" s="1"/>
  <c r="E668" i="43"/>
  <c r="E667" i="43"/>
  <c r="F667" i="43" s="1"/>
  <c r="H667" i="43" s="1"/>
  <c r="E666" i="43"/>
  <c r="F666" i="43" s="1"/>
  <c r="H666" i="43" s="1"/>
  <c r="H665" i="43"/>
  <c r="F665" i="43"/>
  <c r="E665" i="43"/>
  <c r="F664" i="43"/>
  <c r="H664" i="43" s="1"/>
  <c r="E664" i="43"/>
  <c r="E663" i="43"/>
  <c r="F663" i="43" s="1"/>
  <c r="H663" i="43" s="1"/>
  <c r="E662" i="43"/>
  <c r="F662" i="43" s="1"/>
  <c r="H662" i="43" s="1"/>
  <c r="H661" i="43"/>
  <c r="F661" i="43"/>
  <c r="E661" i="43"/>
  <c r="F660" i="43"/>
  <c r="H660" i="43" s="1"/>
  <c r="E660" i="43"/>
  <c r="E659" i="43"/>
  <c r="F659" i="43" s="1"/>
  <c r="H659" i="43" s="1"/>
  <c r="E658" i="43"/>
  <c r="F658" i="43" s="1"/>
  <c r="H658" i="43" s="1"/>
  <c r="H657" i="43"/>
  <c r="F657" i="43"/>
  <c r="E657" i="43"/>
  <c r="F656" i="43"/>
  <c r="H656" i="43" s="1"/>
  <c r="E656" i="43"/>
  <c r="E655" i="43"/>
  <c r="F655" i="43" s="1"/>
  <c r="H655" i="43" s="1"/>
  <c r="E654" i="43"/>
  <c r="F654" i="43" s="1"/>
  <c r="H654" i="43" s="1"/>
  <c r="H653" i="43"/>
  <c r="F653" i="43"/>
  <c r="E653" i="43"/>
  <c r="F652" i="43"/>
  <c r="H652" i="43" s="1"/>
  <c r="E652" i="43"/>
  <c r="E651" i="43"/>
  <c r="F651" i="43" s="1"/>
  <c r="H651" i="43" s="1"/>
  <c r="E650" i="43"/>
  <c r="F650" i="43" s="1"/>
  <c r="H650" i="43" s="1"/>
  <c r="H649" i="43"/>
  <c r="F649" i="43"/>
  <c r="E649" i="43"/>
  <c r="F648" i="43"/>
  <c r="H648" i="43" s="1"/>
  <c r="E648" i="43"/>
  <c r="E647" i="43"/>
  <c r="F647" i="43" s="1"/>
  <c r="H647" i="43" s="1"/>
  <c r="E646" i="43"/>
  <c r="F646" i="43" s="1"/>
  <c r="H646" i="43" s="1"/>
  <c r="H645" i="43"/>
  <c r="F645" i="43"/>
  <c r="E645" i="43"/>
  <c r="F644" i="43"/>
  <c r="H644" i="43" s="1"/>
  <c r="E644" i="43"/>
  <c r="E643" i="43"/>
  <c r="F643" i="43" s="1"/>
  <c r="H643" i="43" s="1"/>
  <c r="E642" i="43"/>
  <c r="F642" i="43" s="1"/>
  <c r="H642" i="43" s="1"/>
  <c r="H641" i="43"/>
  <c r="F641" i="43"/>
  <c r="E641" i="43"/>
  <c r="F640" i="43"/>
  <c r="H640" i="43" s="1"/>
  <c r="E640" i="43"/>
  <c r="E639" i="43"/>
  <c r="F639" i="43" s="1"/>
  <c r="H639" i="43" s="1"/>
  <c r="E638" i="43"/>
  <c r="F638" i="43" s="1"/>
  <c r="H638" i="43" s="1"/>
  <c r="H637" i="43"/>
  <c r="F637" i="43"/>
  <c r="E637" i="43"/>
  <c r="F636" i="43"/>
  <c r="H636" i="43" s="1"/>
  <c r="E636" i="43"/>
  <c r="E635" i="43"/>
  <c r="F635" i="43" s="1"/>
  <c r="H635" i="43" s="1"/>
  <c r="E634" i="43"/>
  <c r="F634" i="43" s="1"/>
  <c r="H634" i="43" s="1"/>
  <c r="H633" i="43"/>
  <c r="F633" i="43"/>
  <c r="E633" i="43"/>
  <c r="F632" i="43"/>
  <c r="H632" i="43" s="1"/>
  <c r="E632" i="43"/>
  <c r="E631" i="43"/>
  <c r="F631" i="43" s="1"/>
  <c r="H631" i="43" s="1"/>
  <c r="E630" i="43"/>
  <c r="F630" i="43" s="1"/>
  <c r="H630" i="43" s="1"/>
  <c r="H629" i="43"/>
  <c r="F629" i="43"/>
  <c r="E629" i="43"/>
  <c r="F628" i="43"/>
  <c r="H628" i="43" s="1"/>
  <c r="E628" i="43"/>
  <c r="E627" i="43"/>
  <c r="F627" i="43" s="1"/>
  <c r="H627" i="43" s="1"/>
  <c r="E626" i="43"/>
  <c r="F626" i="43" s="1"/>
  <c r="H626" i="43" s="1"/>
  <c r="H625" i="43"/>
  <c r="F625" i="43"/>
  <c r="E625" i="43"/>
  <c r="F624" i="43"/>
  <c r="H624" i="43" s="1"/>
  <c r="E624" i="43"/>
  <c r="E623" i="43"/>
  <c r="F623" i="43" s="1"/>
  <c r="H623" i="43" s="1"/>
  <c r="E622" i="43"/>
  <c r="F622" i="43" s="1"/>
  <c r="H622" i="43" s="1"/>
  <c r="H621" i="43"/>
  <c r="F621" i="43"/>
  <c r="E621" i="43"/>
  <c r="F620" i="43"/>
  <c r="H620" i="43" s="1"/>
  <c r="E620" i="43"/>
  <c r="E619" i="43"/>
  <c r="F619" i="43" s="1"/>
  <c r="H619" i="43" s="1"/>
  <c r="E618" i="43"/>
  <c r="F618" i="43" s="1"/>
  <c r="H618" i="43" s="1"/>
  <c r="H617" i="43"/>
  <c r="F617" i="43"/>
  <c r="E617" i="43"/>
  <c r="F616" i="43"/>
  <c r="H616" i="43" s="1"/>
  <c r="E616" i="43"/>
  <c r="E615" i="43"/>
  <c r="F615" i="43" s="1"/>
  <c r="H615" i="43" s="1"/>
  <c r="E614" i="43"/>
  <c r="F614" i="43" s="1"/>
  <c r="H614" i="43" s="1"/>
  <c r="H613" i="43"/>
  <c r="F613" i="43"/>
  <c r="E613" i="43"/>
  <c r="F612" i="43"/>
  <c r="H612" i="43" s="1"/>
  <c r="E612" i="43"/>
  <c r="E611" i="43"/>
  <c r="F611" i="43" s="1"/>
  <c r="H611" i="43" s="1"/>
  <c r="E610" i="43"/>
  <c r="F610" i="43" s="1"/>
  <c r="H610" i="43" s="1"/>
  <c r="H609" i="43"/>
  <c r="F609" i="43"/>
  <c r="E609" i="43"/>
  <c r="F608" i="43"/>
  <c r="H608" i="43" s="1"/>
  <c r="E608" i="43"/>
  <c r="E607" i="43"/>
  <c r="F607" i="43" s="1"/>
  <c r="H607" i="43" s="1"/>
  <c r="E606" i="43"/>
  <c r="F606" i="43" s="1"/>
  <c r="H606" i="43" s="1"/>
  <c r="H605" i="43"/>
  <c r="F605" i="43"/>
  <c r="E605" i="43"/>
  <c r="F604" i="43"/>
  <c r="H604" i="43" s="1"/>
  <c r="E604" i="43"/>
  <c r="E603" i="43"/>
  <c r="F603" i="43" s="1"/>
  <c r="H603" i="43" s="1"/>
  <c r="E602" i="43"/>
  <c r="F602" i="43" s="1"/>
  <c r="H602" i="43" s="1"/>
  <c r="H601" i="43"/>
  <c r="F601" i="43"/>
  <c r="E601" i="43"/>
  <c r="F600" i="43"/>
  <c r="H600" i="43" s="1"/>
  <c r="E600" i="43"/>
  <c r="E599" i="43"/>
  <c r="F599" i="43" s="1"/>
  <c r="H599" i="43" s="1"/>
  <c r="E598" i="43"/>
  <c r="F598" i="43" s="1"/>
  <c r="H598" i="43" s="1"/>
  <c r="H597" i="43"/>
  <c r="F597" i="43"/>
  <c r="E597" i="43"/>
  <c r="F596" i="43"/>
  <c r="H596" i="43" s="1"/>
  <c r="E596" i="43"/>
  <c r="E595" i="43"/>
  <c r="F595" i="43" s="1"/>
  <c r="H595" i="43" s="1"/>
  <c r="E594" i="43"/>
  <c r="F594" i="43" s="1"/>
  <c r="H594" i="43" s="1"/>
  <c r="H593" i="43"/>
  <c r="F593" i="43"/>
  <c r="E593" i="43"/>
  <c r="F592" i="43"/>
  <c r="H592" i="43" s="1"/>
  <c r="E592" i="43"/>
  <c r="E591" i="43"/>
  <c r="F591" i="43" s="1"/>
  <c r="H591" i="43" s="1"/>
  <c r="E590" i="43"/>
  <c r="F590" i="43" s="1"/>
  <c r="H590" i="43" s="1"/>
  <c r="H589" i="43"/>
  <c r="F589" i="43"/>
  <c r="E589" i="43"/>
  <c r="F588" i="43"/>
  <c r="H588" i="43" s="1"/>
  <c r="E588" i="43"/>
  <c r="E587" i="43"/>
  <c r="F587" i="43" s="1"/>
  <c r="H587" i="43" s="1"/>
  <c r="E586" i="43"/>
  <c r="F586" i="43" s="1"/>
  <c r="H586" i="43" s="1"/>
  <c r="H585" i="43"/>
  <c r="F585" i="43"/>
  <c r="E585" i="43"/>
  <c r="F584" i="43"/>
  <c r="H584" i="43" s="1"/>
  <c r="E584" i="43"/>
  <c r="E583" i="43"/>
  <c r="F583" i="43" s="1"/>
  <c r="H583" i="43" s="1"/>
  <c r="E582" i="43"/>
  <c r="F582" i="43" s="1"/>
  <c r="H582" i="43" s="1"/>
  <c r="H581" i="43"/>
  <c r="F581" i="43"/>
  <c r="E581" i="43"/>
  <c r="F580" i="43"/>
  <c r="H580" i="43" s="1"/>
  <c r="E580" i="43"/>
  <c r="E579" i="43"/>
  <c r="F579" i="43" s="1"/>
  <c r="H579" i="43" s="1"/>
  <c r="E578" i="43"/>
  <c r="F578" i="43" s="1"/>
  <c r="H578" i="43" s="1"/>
  <c r="H577" i="43"/>
  <c r="F577" i="43"/>
  <c r="E577" i="43"/>
  <c r="F576" i="43"/>
  <c r="H576" i="43" s="1"/>
  <c r="E576" i="43"/>
  <c r="E575" i="43"/>
  <c r="F575" i="43" s="1"/>
  <c r="H575" i="43" s="1"/>
  <c r="E574" i="43"/>
  <c r="F574" i="43" s="1"/>
  <c r="H574" i="43" s="1"/>
  <c r="H573" i="43"/>
  <c r="F573" i="43"/>
  <c r="E573" i="43"/>
  <c r="F572" i="43"/>
  <c r="H572" i="43" s="1"/>
  <c r="E572" i="43"/>
  <c r="E571" i="43"/>
  <c r="F571" i="43" s="1"/>
  <c r="H571" i="43" s="1"/>
  <c r="E570" i="43"/>
  <c r="F570" i="43" s="1"/>
  <c r="H570" i="43" s="1"/>
  <c r="H569" i="43"/>
  <c r="F569" i="43"/>
  <c r="E569" i="43"/>
  <c r="F568" i="43"/>
  <c r="H568" i="43" s="1"/>
  <c r="E568" i="43"/>
  <c r="E567" i="43"/>
  <c r="F567" i="43" s="1"/>
  <c r="H567" i="43" s="1"/>
  <c r="E566" i="43"/>
  <c r="F566" i="43" s="1"/>
  <c r="H566" i="43" s="1"/>
  <c r="H565" i="43"/>
  <c r="F565" i="43"/>
  <c r="E565" i="43"/>
  <c r="F564" i="43"/>
  <c r="H564" i="43" s="1"/>
  <c r="E564" i="43"/>
  <c r="E563" i="43"/>
  <c r="F563" i="43" s="1"/>
  <c r="H563" i="43" s="1"/>
  <c r="E562" i="43"/>
  <c r="F562" i="43" s="1"/>
  <c r="H562" i="43" s="1"/>
  <c r="H561" i="43"/>
  <c r="F561" i="43"/>
  <c r="E561" i="43"/>
  <c r="F560" i="43"/>
  <c r="H560" i="43" s="1"/>
  <c r="E560" i="43"/>
  <c r="E559" i="43"/>
  <c r="F559" i="43" s="1"/>
  <c r="H559" i="43" s="1"/>
  <c r="E558" i="43"/>
  <c r="F558" i="43" s="1"/>
  <c r="H558" i="43" s="1"/>
  <c r="H557" i="43"/>
  <c r="F557" i="43"/>
  <c r="E557" i="43"/>
  <c r="F556" i="43"/>
  <c r="H556" i="43" s="1"/>
  <c r="E556" i="43"/>
  <c r="E555" i="43"/>
  <c r="F555" i="43" s="1"/>
  <c r="H555" i="43" s="1"/>
  <c r="E554" i="43"/>
  <c r="F554" i="43" s="1"/>
  <c r="H554" i="43" s="1"/>
  <c r="H553" i="43"/>
  <c r="F553" i="43"/>
  <c r="E553" i="43"/>
  <c r="F552" i="43"/>
  <c r="H552" i="43" s="1"/>
  <c r="E552" i="43"/>
  <c r="E551" i="43"/>
  <c r="F551" i="43" s="1"/>
  <c r="H551" i="43" s="1"/>
  <c r="E550" i="43"/>
  <c r="F550" i="43" s="1"/>
  <c r="H550" i="43" s="1"/>
  <c r="H549" i="43"/>
  <c r="F549" i="43"/>
  <c r="E549" i="43"/>
  <c r="F548" i="43"/>
  <c r="H548" i="43" s="1"/>
  <c r="E548" i="43"/>
  <c r="E547" i="43"/>
  <c r="F547" i="43" s="1"/>
  <c r="H547" i="43" s="1"/>
  <c r="E546" i="43"/>
  <c r="F546" i="43" s="1"/>
  <c r="H546" i="43" s="1"/>
  <c r="H545" i="43"/>
  <c r="F545" i="43"/>
  <c r="E545" i="43"/>
  <c r="F544" i="43"/>
  <c r="H544" i="43" s="1"/>
  <c r="E544" i="43"/>
  <c r="E543" i="43"/>
  <c r="F543" i="43" s="1"/>
  <c r="H543" i="43" s="1"/>
  <c r="E542" i="43"/>
  <c r="F542" i="43" s="1"/>
  <c r="H542" i="43" s="1"/>
  <c r="H541" i="43"/>
  <c r="F541" i="43"/>
  <c r="E541" i="43"/>
  <c r="F540" i="43"/>
  <c r="H540" i="43" s="1"/>
  <c r="E540" i="43"/>
  <c r="E539" i="43"/>
  <c r="F539" i="43" s="1"/>
  <c r="H539" i="43" s="1"/>
  <c r="E538" i="43"/>
  <c r="F538" i="43" s="1"/>
  <c r="H538" i="43" s="1"/>
  <c r="H537" i="43"/>
  <c r="F537" i="43"/>
  <c r="E537" i="43"/>
  <c r="F536" i="43"/>
  <c r="H536" i="43" s="1"/>
  <c r="E536" i="43"/>
  <c r="E535" i="43"/>
  <c r="F535" i="43" s="1"/>
  <c r="H535" i="43" s="1"/>
  <c r="E534" i="43"/>
  <c r="F534" i="43" s="1"/>
  <c r="H534" i="43" s="1"/>
  <c r="H533" i="43"/>
  <c r="F533" i="43"/>
  <c r="E533" i="43"/>
  <c r="F532" i="43"/>
  <c r="H532" i="43" s="1"/>
  <c r="E532" i="43"/>
  <c r="E531" i="43"/>
  <c r="F531" i="43" s="1"/>
  <c r="H531" i="43" s="1"/>
  <c r="E530" i="43"/>
  <c r="F530" i="43" s="1"/>
  <c r="H530" i="43" s="1"/>
  <c r="H529" i="43"/>
  <c r="F529" i="43"/>
  <c r="E529" i="43"/>
  <c r="F528" i="43"/>
  <c r="H528" i="43" s="1"/>
  <c r="E528" i="43"/>
  <c r="E527" i="43"/>
  <c r="F527" i="43" s="1"/>
  <c r="H527" i="43" s="1"/>
  <c r="E526" i="43"/>
  <c r="F526" i="43" s="1"/>
  <c r="H526" i="43" s="1"/>
  <c r="H525" i="43"/>
  <c r="F525" i="43"/>
  <c r="E525" i="43"/>
  <c r="F524" i="43"/>
  <c r="H524" i="43" s="1"/>
  <c r="E524" i="43"/>
  <c r="E523" i="43"/>
  <c r="F523" i="43" s="1"/>
  <c r="H523" i="43" s="1"/>
  <c r="E522" i="43"/>
  <c r="F522" i="43" s="1"/>
  <c r="H522" i="43" s="1"/>
  <c r="H521" i="43"/>
  <c r="F521" i="43"/>
  <c r="E521" i="43"/>
  <c r="F520" i="43"/>
  <c r="H520" i="43" s="1"/>
  <c r="E520" i="43"/>
  <c r="E519" i="43"/>
  <c r="F519" i="43" s="1"/>
  <c r="H519" i="43" s="1"/>
  <c r="E518" i="43"/>
  <c r="F518" i="43" s="1"/>
  <c r="H518" i="43" s="1"/>
  <c r="H517" i="43"/>
  <c r="F517" i="43"/>
  <c r="E517" i="43"/>
  <c r="F516" i="43"/>
  <c r="H516" i="43" s="1"/>
  <c r="E516" i="43"/>
  <c r="E515" i="43"/>
  <c r="F515" i="43" s="1"/>
  <c r="H515" i="43" s="1"/>
  <c r="E514" i="43"/>
  <c r="F514" i="43" s="1"/>
  <c r="H514" i="43" s="1"/>
  <c r="H513" i="43"/>
  <c r="F513" i="43"/>
  <c r="E513" i="43"/>
  <c r="F512" i="43"/>
  <c r="H512" i="43" s="1"/>
  <c r="E512" i="43"/>
  <c r="E511" i="43"/>
  <c r="F511" i="43" s="1"/>
  <c r="H511" i="43" s="1"/>
  <c r="E510" i="43"/>
  <c r="F510" i="43" s="1"/>
  <c r="H510" i="43" s="1"/>
  <c r="H509" i="43"/>
  <c r="F509" i="43"/>
  <c r="E509" i="43"/>
  <c r="F508" i="43"/>
  <c r="H508" i="43" s="1"/>
  <c r="E508" i="43"/>
  <c r="E507" i="43"/>
  <c r="F507" i="43" s="1"/>
  <c r="H507" i="43" s="1"/>
  <c r="E506" i="43"/>
  <c r="F506" i="43" s="1"/>
  <c r="H506" i="43" s="1"/>
  <c r="H505" i="43"/>
  <c r="F505" i="43"/>
  <c r="E505" i="43"/>
  <c r="F504" i="43"/>
  <c r="H504" i="43" s="1"/>
  <c r="E504" i="43"/>
  <c r="E503" i="43"/>
  <c r="F503" i="43" s="1"/>
  <c r="H503" i="43" s="1"/>
  <c r="E502" i="43"/>
  <c r="F502" i="43" s="1"/>
  <c r="H502" i="43" s="1"/>
  <c r="H501" i="43"/>
  <c r="F501" i="43"/>
  <c r="E501" i="43"/>
  <c r="F500" i="43"/>
  <c r="H500" i="43" s="1"/>
  <c r="E500" i="43"/>
  <c r="E499" i="43"/>
  <c r="F499" i="43" s="1"/>
  <c r="H499" i="43" s="1"/>
  <c r="E498" i="43"/>
  <c r="F498" i="43" s="1"/>
  <c r="H498" i="43" s="1"/>
  <c r="H497" i="43"/>
  <c r="F497" i="43"/>
  <c r="E497" i="43"/>
  <c r="F496" i="43"/>
  <c r="H496" i="43" s="1"/>
  <c r="E496" i="43"/>
  <c r="E495" i="43"/>
  <c r="F495" i="43" s="1"/>
  <c r="H495" i="43" s="1"/>
  <c r="E494" i="43"/>
  <c r="F494" i="43" s="1"/>
  <c r="H494" i="43" s="1"/>
  <c r="H493" i="43"/>
  <c r="F493" i="43"/>
  <c r="E493" i="43"/>
  <c r="F492" i="43"/>
  <c r="H492" i="43" s="1"/>
  <c r="E492" i="43"/>
  <c r="E491" i="43"/>
  <c r="F491" i="43" s="1"/>
  <c r="H491" i="43" s="1"/>
  <c r="E490" i="43"/>
  <c r="F490" i="43" s="1"/>
  <c r="H490" i="43" s="1"/>
  <c r="H489" i="43"/>
  <c r="F489" i="43"/>
  <c r="E489" i="43"/>
  <c r="F488" i="43"/>
  <c r="H488" i="43" s="1"/>
  <c r="E488" i="43"/>
  <c r="E487" i="43"/>
  <c r="F487" i="43" s="1"/>
  <c r="H487" i="43" s="1"/>
  <c r="E486" i="43"/>
  <c r="F486" i="43" s="1"/>
  <c r="H486" i="43" s="1"/>
  <c r="H485" i="43"/>
  <c r="F485" i="43"/>
  <c r="E485" i="43"/>
  <c r="F484" i="43"/>
  <c r="H484" i="43" s="1"/>
  <c r="E484" i="43"/>
  <c r="E483" i="43"/>
  <c r="F483" i="43" s="1"/>
  <c r="H483" i="43" s="1"/>
  <c r="E482" i="43"/>
  <c r="F482" i="43" s="1"/>
  <c r="H482" i="43" s="1"/>
  <c r="H481" i="43"/>
  <c r="F481" i="43"/>
  <c r="E481" i="43"/>
  <c r="F480" i="43"/>
  <c r="H480" i="43" s="1"/>
  <c r="E480" i="43"/>
  <c r="E479" i="43"/>
  <c r="F479" i="43" s="1"/>
  <c r="H479" i="43" s="1"/>
  <c r="E478" i="43"/>
  <c r="F478" i="43" s="1"/>
  <c r="H478" i="43" s="1"/>
  <c r="H477" i="43"/>
  <c r="F477" i="43"/>
  <c r="E477" i="43"/>
  <c r="F476" i="43"/>
  <c r="H476" i="43" s="1"/>
  <c r="E476" i="43"/>
  <c r="E475" i="43"/>
  <c r="F475" i="43" s="1"/>
  <c r="H475" i="43" s="1"/>
  <c r="E474" i="43"/>
  <c r="F474" i="43" s="1"/>
  <c r="H474" i="43" s="1"/>
  <c r="H473" i="43"/>
  <c r="F473" i="43"/>
  <c r="E473" i="43"/>
  <c r="F472" i="43"/>
  <c r="H472" i="43" s="1"/>
  <c r="E472" i="43"/>
  <c r="E471" i="43"/>
  <c r="F471" i="43" s="1"/>
  <c r="H471" i="43" s="1"/>
  <c r="E470" i="43"/>
  <c r="F470" i="43" s="1"/>
  <c r="H470" i="43" s="1"/>
  <c r="H469" i="43"/>
  <c r="F469" i="43"/>
  <c r="E469" i="43"/>
  <c r="F468" i="43"/>
  <c r="H468" i="43" s="1"/>
  <c r="E468" i="43"/>
  <c r="E467" i="43"/>
  <c r="F467" i="43" s="1"/>
  <c r="H467" i="43" s="1"/>
  <c r="E466" i="43"/>
  <c r="F466" i="43" s="1"/>
  <c r="H466" i="43" s="1"/>
  <c r="H465" i="43"/>
  <c r="F465" i="43"/>
  <c r="E465" i="43"/>
  <c r="F464" i="43"/>
  <c r="H464" i="43" s="1"/>
  <c r="E464" i="43"/>
  <c r="E463" i="43"/>
  <c r="F463" i="43" s="1"/>
  <c r="H463" i="43" s="1"/>
  <c r="E462" i="43"/>
  <c r="F462" i="43" s="1"/>
  <c r="H462" i="43" s="1"/>
  <c r="H461" i="43"/>
  <c r="F461" i="43"/>
  <c r="E461" i="43"/>
  <c r="F460" i="43"/>
  <c r="H460" i="43" s="1"/>
  <c r="E460" i="43"/>
  <c r="E459" i="43"/>
  <c r="F459" i="43" s="1"/>
  <c r="H459" i="43" s="1"/>
  <c r="E458" i="43"/>
  <c r="F458" i="43" s="1"/>
  <c r="H458" i="43" s="1"/>
  <c r="H457" i="43"/>
  <c r="F457" i="43"/>
  <c r="E457" i="43"/>
  <c r="F456" i="43"/>
  <c r="H456" i="43" s="1"/>
  <c r="E456" i="43"/>
  <c r="E455" i="43"/>
  <c r="F455" i="43" s="1"/>
  <c r="H455" i="43" s="1"/>
  <c r="E454" i="43"/>
  <c r="F454" i="43" s="1"/>
  <c r="H454" i="43" s="1"/>
  <c r="H453" i="43"/>
  <c r="F453" i="43"/>
  <c r="E453" i="43"/>
  <c r="F452" i="43"/>
  <c r="H452" i="43" s="1"/>
  <c r="E452" i="43"/>
  <c r="E451" i="43"/>
  <c r="F451" i="43" s="1"/>
  <c r="H451" i="43" s="1"/>
  <c r="E450" i="43"/>
  <c r="F450" i="43" s="1"/>
  <c r="H450" i="43" s="1"/>
  <c r="H449" i="43"/>
  <c r="F449" i="43"/>
  <c r="E449" i="43"/>
  <c r="F448" i="43"/>
  <c r="H448" i="43" s="1"/>
  <c r="E448" i="43"/>
  <c r="E447" i="43"/>
  <c r="F447" i="43" s="1"/>
  <c r="H447" i="43" s="1"/>
  <c r="E446" i="43"/>
  <c r="F446" i="43" s="1"/>
  <c r="H446" i="43" s="1"/>
  <c r="H445" i="43"/>
  <c r="F445" i="43"/>
  <c r="E445" i="43"/>
  <c r="F444" i="43"/>
  <c r="H444" i="43" s="1"/>
  <c r="E444" i="43"/>
  <c r="E443" i="43"/>
  <c r="F443" i="43" s="1"/>
  <c r="H443" i="43" s="1"/>
  <c r="E442" i="43"/>
  <c r="F442" i="43" s="1"/>
  <c r="H442" i="43" s="1"/>
  <c r="H441" i="43"/>
  <c r="F441" i="43"/>
  <c r="E441" i="43"/>
  <c r="F440" i="43"/>
  <c r="H440" i="43" s="1"/>
  <c r="E440" i="43"/>
  <c r="E439" i="43"/>
  <c r="F439" i="43" s="1"/>
  <c r="H439" i="43" s="1"/>
  <c r="E438" i="43"/>
  <c r="F438" i="43" s="1"/>
  <c r="H438" i="43" s="1"/>
  <c r="H437" i="43"/>
  <c r="F437" i="43"/>
  <c r="E437" i="43"/>
  <c r="F436" i="43"/>
  <c r="H436" i="43" s="1"/>
  <c r="E436" i="43"/>
  <c r="E435" i="43"/>
  <c r="F435" i="43" s="1"/>
  <c r="H435" i="43" s="1"/>
  <c r="E434" i="43"/>
  <c r="F434" i="43" s="1"/>
  <c r="H434" i="43" s="1"/>
  <c r="H433" i="43"/>
  <c r="F433" i="43"/>
  <c r="E433" i="43"/>
  <c r="F432" i="43"/>
  <c r="H432" i="43" s="1"/>
  <c r="E432" i="43"/>
  <c r="E431" i="43"/>
  <c r="F431" i="43" s="1"/>
  <c r="H431" i="43" s="1"/>
  <c r="E430" i="43"/>
  <c r="F430" i="43" s="1"/>
  <c r="H430" i="43" s="1"/>
  <c r="H429" i="43"/>
  <c r="F429" i="43"/>
  <c r="E429" i="43"/>
  <c r="F428" i="43"/>
  <c r="H428" i="43" s="1"/>
  <c r="E428" i="43"/>
  <c r="E427" i="43"/>
  <c r="F427" i="43" s="1"/>
  <c r="H427" i="43" s="1"/>
  <c r="E426" i="43"/>
  <c r="F426" i="43" s="1"/>
  <c r="H426" i="43" s="1"/>
  <c r="H425" i="43"/>
  <c r="F425" i="43"/>
  <c r="E425" i="43"/>
  <c r="F424" i="43"/>
  <c r="H424" i="43" s="1"/>
  <c r="E424" i="43"/>
  <c r="E423" i="43"/>
  <c r="F423" i="43" s="1"/>
  <c r="H423" i="43" s="1"/>
  <c r="E422" i="43"/>
  <c r="F422" i="43" s="1"/>
  <c r="H422" i="43" s="1"/>
  <c r="H421" i="43"/>
  <c r="F421" i="43"/>
  <c r="E421" i="43"/>
  <c r="F420" i="43"/>
  <c r="H420" i="43" s="1"/>
  <c r="E420" i="43"/>
  <c r="E419" i="43"/>
  <c r="F419" i="43" s="1"/>
  <c r="H419" i="43" s="1"/>
  <c r="E418" i="43"/>
  <c r="F418" i="43" s="1"/>
  <c r="H418" i="43" s="1"/>
  <c r="H417" i="43"/>
  <c r="F417" i="43"/>
  <c r="E417" i="43"/>
  <c r="F416" i="43"/>
  <c r="H416" i="43" s="1"/>
  <c r="E416" i="43"/>
  <c r="E415" i="43"/>
  <c r="F415" i="43" s="1"/>
  <c r="H415" i="43" s="1"/>
  <c r="E414" i="43"/>
  <c r="F414" i="43" s="1"/>
  <c r="H414" i="43" s="1"/>
  <c r="H413" i="43"/>
  <c r="F413" i="43"/>
  <c r="E413" i="43"/>
  <c r="F412" i="43"/>
  <c r="H412" i="43" s="1"/>
  <c r="E412" i="43"/>
  <c r="E411" i="43"/>
  <c r="F411" i="43" s="1"/>
  <c r="H411" i="43" s="1"/>
  <c r="E410" i="43"/>
  <c r="F410" i="43" s="1"/>
  <c r="H410" i="43" s="1"/>
  <c r="H409" i="43"/>
  <c r="F409" i="43"/>
  <c r="E409" i="43"/>
  <c r="F408" i="43"/>
  <c r="H408" i="43" s="1"/>
  <c r="E408" i="43"/>
  <c r="E407" i="43"/>
  <c r="F407" i="43" s="1"/>
  <c r="H407" i="43" s="1"/>
  <c r="E406" i="43"/>
  <c r="F406" i="43" s="1"/>
  <c r="H406" i="43" s="1"/>
  <c r="H405" i="43"/>
  <c r="F405" i="43"/>
  <c r="E405" i="43"/>
  <c r="F404" i="43"/>
  <c r="H404" i="43" s="1"/>
  <c r="E404" i="43"/>
  <c r="E403" i="43"/>
  <c r="F403" i="43" s="1"/>
  <c r="H403" i="43" s="1"/>
  <c r="E402" i="43"/>
  <c r="F402" i="43" s="1"/>
  <c r="H402" i="43" s="1"/>
  <c r="H401" i="43"/>
  <c r="F401" i="43"/>
  <c r="E401" i="43"/>
  <c r="F400" i="43"/>
  <c r="H400" i="43" s="1"/>
  <c r="E400" i="43"/>
  <c r="E399" i="43"/>
  <c r="F399" i="43" s="1"/>
  <c r="H399" i="43" s="1"/>
  <c r="E398" i="43"/>
  <c r="F398" i="43" s="1"/>
  <c r="H398" i="43" s="1"/>
  <c r="H397" i="43"/>
  <c r="F397" i="43"/>
  <c r="E397" i="43"/>
  <c r="F396" i="43"/>
  <c r="H396" i="43" s="1"/>
  <c r="E396" i="43"/>
  <c r="E395" i="43"/>
  <c r="F395" i="43" s="1"/>
  <c r="H395" i="43" s="1"/>
  <c r="E394" i="43"/>
  <c r="F394" i="43" s="1"/>
  <c r="H394" i="43" s="1"/>
  <c r="H393" i="43"/>
  <c r="F393" i="43"/>
  <c r="E393" i="43"/>
  <c r="F392" i="43"/>
  <c r="H392" i="43" s="1"/>
  <c r="E392" i="43"/>
  <c r="E391" i="43"/>
  <c r="F391" i="43" s="1"/>
  <c r="H391" i="43" s="1"/>
  <c r="E390" i="43"/>
  <c r="F390" i="43" s="1"/>
  <c r="H390" i="43" s="1"/>
  <c r="H389" i="43"/>
  <c r="F389" i="43"/>
  <c r="E389" i="43"/>
  <c r="F388" i="43"/>
  <c r="H388" i="43" s="1"/>
  <c r="E388" i="43"/>
  <c r="E387" i="43"/>
  <c r="F387" i="43" s="1"/>
  <c r="H387" i="43" s="1"/>
  <c r="E386" i="43"/>
  <c r="F386" i="43" s="1"/>
  <c r="H386" i="43" s="1"/>
  <c r="H385" i="43"/>
  <c r="F385" i="43"/>
  <c r="E385" i="43"/>
  <c r="F384" i="43"/>
  <c r="H384" i="43" s="1"/>
  <c r="E384" i="43"/>
  <c r="E383" i="43"/>
  <c r="F383" i="43" s="1"/>
  <c r="H383" i="43" s="1"/>
  <c r="E382" i="43"/>
  <c r="F382" i="43" s="1"/>
  <c r="H382" i="43" s="1"/>
  <c r="H381" i="43"/>
  <c r="F381" i="43"/>
  <c r="E381" i="43"/>
  <c r="F380" i="43"/>
  <c r="H380" i="43" s="1"/>
  <c r="E380" i="43"/>
  <c r="E379" i="43"/>
  <c r="F379" i="43" s="1"/>
  <c r="H379" i="43" s="1"/>
  <c r="E378" i="43"/>
  <c r="F378" i="43" s="1"/>
  <c r="H378" i="43" s="1"/>
  <c r="H377" i="43"/>
  <c r="F377" i="43"/>
  <c r="E377" i="43"/>
  <c r="F376" i="43"/>
  <c r="H376" i="43" s="1"/>
  <c r="E376" i="43"/>
  <c r="E375" i="43"/>
  <c r="F375" i="43" s="1"/>
  <c r="H375" i="43" s="1"/>
  <c r="E374" i="43"/>
  <c r="F374" i="43" s="1"/>
  <c r="H374" i="43" s="1"/>
  <c r="H373" i="43"/>
  <c r="F373" i="43"/>
  <c r="E373" i="43"/>
  <c r="F372" i="43"/>
  <c r="H372" i="43" s="1"/>
  <c r="E372" i="43"/>
  <c r="E371" i="43"/>
  <c r="F371" i="43" s="1"/>
  <c r="H371" i="43" s="1"/>
  <c r="E370" i="43"/>
  <c r="F370" i="43" s="1"/>
  <c r="H370" i="43" s="1"/>
  <c r="H369" i="43"/>
  <c r="F369" i="43"/>
  <c r="E369" i="43"/>
  <c r="F368" i="43"/>
  <c r="H368" i="43" s="1"/>
  <c r="E368" i="43"/>
  <c r="E367" i="43"/>
  <c r="F367" i="43" s="1"/>
  <c r="H367" i="43" s="1"/>
  <c r="E366" i="43"/>
  <c r="F366" i="43" s="1"/>
  <c r="H366" i="43" s="1"/>
  <c r="H365" i="43"/>
  <c r="F365" i="43"/>
  <c r="E365" i="43"/>
  <c r="F364" i="43"/>
  <c r="H364" i="43" s="1"/>
  <c r="E364" i="43"/>
  <c r="E363" i="43"/>
  <c r="F363" i="43" s="1"/>
  <c r="H363" i="43" s="1"/>
  <c r="E362" i="43"/>
  <c r="F362" i="43" s="1"/>
  <c r="H362" i="43" s="1"/>
  <c r="H361" i="43"/>
  <c r="F361" i="43"/>
  <c r="E361" i="43"/>
  <c r="F360" i="43"/>
  <c r="H360" i="43" s="1"/>
  <c r="E360" i="43"/>
  <c r="E359" i="43"/>
  <c r="F359" i="43" s="1"/>
  <c r="H359" i="43" s="1"/>
  <c r="E358" i="43"/>
  <c r="F358" i="43" s="1"/>
  <c r="H358" i="43" s="1"/>
  <c r="H357" i="43"/>
  <c r="F357" i="43"/>
  <c r="E357" i="43"/>
  <c r="F356" i="43"/>
  <c r="H356" i="43" s="1"/>
  <c r="E356" i="43"/>
  <c r="E355" i="43"/>
  <c r="F355" i="43" s="1"/>
  <c r="H355" i="43" s="1"/>
  <c r="E354" i="43"/>
  <c r="F354" i="43" s="1"/>
  <c r="H354" i="43" s="1"/>
  <c r="H353" i="43"/>
  <c r="F353" i="43"/>
  <c r="E353" i="43"/>
  <c r="F352" i="43"/>
  <c r="H352" i="43" s="1"/>
  <c r="E352" i="43"/>
  <c r="E351" i="43"/>
  <c r="F351" i="43" s="1"/>
  <c r="H351" i="43" s="1"/>
  <c r="E350" i="43"/>
  <c r="F350" i="43" s="1"/>
  <c r="H350" i="43" s="1"/>
  <c r="H349" i="43"/>
  <c r="F349" i="43"/>
  <c r="E349" i="43"/>
  <c r="F348" i="43"/>
  <c r="H348" i="43" s="1"/>
  <c r="E348" i="43"/>
  <c r="E347" i="43"/>
  <c r="F347" i="43" s="1"/>
  <c r="H347" i="43" s="1"/>
  <c r="E346" i="43"/>
  <c r="F346" i="43" s="1"/>
  <c r="H346" i="43" s="1"/>
  <c r="H345" i="43"/>
  <c r="F345" i="43"/>
  <c r="E345" i="43"/>
  <c r="F344" i="43"/>
  <c r="H344" i="43" s="1"/>
  <c r="E344" i="43"/>
  <c r="E343" i="43"/>
  <c r="F343" i="43" s="1"/>
  <c r="H343" i="43" s="1"/>
  <c r="E342" i="43"/>
  <c r="F342" i="43" s="1"/>
  <c r="H342" i="43" s="1"/>
  <c r="H341" i="43"/>
  <c r="F341" i="43"/>
  <c r="E341" i="43"/>
  <c r="F340" i="43"/>
  <c r="H340" i="43" s="1"/>
  <c r="E340" i="43"/>
  <c r="E339" i="43"/>
  <c r="F339" i="43" s="1"/>
  <c r="H339" i="43" s="1"/>
  <c r="E338" i="43"/>
  <c r="F338" i="43" s="1"/>
  <c r="H338" i="43" s="1"/>
  <c r="H337" i="43"/>
  <c r="F337" i="43"/>
  <c r="E337" i="43"/>
  <c r="F336" i="43"/>
  <c r="H336" i="43" s="1"/>
  <c r="E336" i="43"/>
  <c r="E335" i="43"/>
  <c r="F335" i="43" s="1"/>
  <c r="H335" i="43" s="1"/>
  <c r="E334" i="43"/>
  <c r="F334" i="43" s="1"/>
  <c r="H334" i="43" s="1"/>
  <c r="H333" i="43"/>
  <c r="F333" i="43"/>
  <c r="E333" i="43"/>
  <c r="F332" i="43"/>
  <c r="H332" i="43" s="1"/>
  <c r="E332" i="43"/>
  <c r="E331" i="43"/>
  <c r="F331" i="43" s="1"/>
  <c r="H331" i="43" s="1"/>
  <c r="E330" i="43"/>
  <c r="F330" i="43" s="1"/>
  <c r="H330" i="43" s="1"/>
  <c r="H329" i="43"/>
  <c r="F329" i="43"/>
  <c r="E329" i="43"/>
  <c r="F328" i="43"/>
  <c r="H328" i="43" s="1"/>
  <c r="E328" i="43"/>
  <c r="E327" i="43"/>
  <c r="F327" i="43" s="1"/>
  <c r="H327" i="43" s="1"/>
  <c r="E326" i="43"/>
  <c r="F326" i="43" s="1"/>
  <c r="H326" i="43" s="1"/>
  <c r="H325" i="43"/>
  <c r="F325" i="43"/>
  <c r="E325" i="43"/>
  <c r="F324" i="43"/>
  <c r="H324" i="43" s="1"/>
  <c r="E324" i="43"/>
  <c r="E323" i="43"/>
  <c r="F323" i="43" s="1"/>
  <c r="H323" i="43" s="1"/>
  <c r="E322" i="43"/>
  <c r="F322" i="43" s="1"/>
  <c r="H322" i="43" s="1"/>
  <c r="H321" i="43"/>
  <c r="F321" i="43"/>
  <c r="E321" i="43"/>
  <c r="F320" i="43"/>
  <c r="H320" i="43" s="1"/>
  <c r="E320" i="43"/>
  <c r="E319" i="43"/>
  <c r="F319" i="43" s="1"/>
  <c r="H319" i="43" s="1"/>
  <c r="E318" i="43"/>
  <c r="F318" i="43" s="1"/>
  <c r="H318" i="43" s="1"/>
  <c r="H317" i="43"/>
  <c r="F317" i="43"/>
  <c r="E317" i="43"/>
  <c r="F316" i="43"/>
  <c r="H316" i="43" s="1"/>
  <c r="E316" i="43"/>
  <c r="E315" i="43"/>
  <c r="F315" i="43" s="1"/>
  <c r="H315" i="43" s="1"/>
  <c r="E314" i="43"/>
  <c r="F314" i="43" s="1"/>
  <c r="H314" i="43" s="1"/>
  <c r="H313" i="43"/>
  <c r="F313" i="43"/>
  <c r="E313" i="43"/>
  <c r="F312" i="43"/>
  <c r="H312" i="43" s="1"/>
  <c r="E312" i="43"/>
  <c r="E311" i="43"/>
  <c r="F311" i="43" s="1"/>
  <c r="H311" i="43" s="1"/>
  <c r="E310" i="43"/>
  <c r="F310" i="43" s="1"/>
  <c r="H310" i="43" s="1"/>
  <c r="H309" i="43"/>
  <c r="F309" i="43"/>
  <c r="E309" i="43"/>
  <c r="F308" i="43"/>
  <c r="H308" i="43" s="1"/>
  <c r="E308" i="43"/>
  <c r="E307" i="43"/>
  <c r="F307" i="43" s="1"/>
  <c r="H307" i="43" s="1"/>
  <c r="E306" i="43"/>
  <c r="F306" i="43" s="1"/>
  <c r="H306" i="43" s="1"/>
  <c r="H305" i="43"/>
  <c r="F305" i="43"/>
  <c r="E305" i="43"/>
  <c r="F304" i="43"/>
  <c r="H304" i="43" s="1"/>
  <c r="E304" i="43"/>
  <c r="E303" i="43"/>
  <c r="F303" i="43" s="1"/>
  <c r="H303" i="43" s="1"/>
  <c r="E302" i="43"/>
  <c r="F302" i="43" s="1"/>
  <c r="H302" i="43" s="1"/>
  <c r="H301" i="43"/>
  <c r="F301" i="43"/>
  <c r="E301" i="43"/>
  <c r="F300" i="43"/>
  <c r="H300" i="43" s="1"/>
  <c r="E300" i="43"/>
  <c r="E299" i="43"/>
  <c r="F299" i="43" s="1"/>
  <c r="H299" i="43" s="1"/>
  <c r="E298" i="43"/>
  <c r="F298" i="43" s="1"/>
  <c r="H298" i="43" s="1"/>
  <c r="H297" i="43"/>
  <c r="F297" i="43"/>
  <c r="E297" i="43"/>
  <c r="F296" i="43"/>
  <c r="H296" i="43" s="1"/>
  <c r="E296" i="43"/>
  <c r="E295" i="43"/>
  <c r="F295" i="43" s="1"/>
  <c r="H295" i="43" s="1"/>
  <c r="E294" i="43"/>
  <c r="F294" i="43" s="1"/>
  <c r="H294" i="43" s="1"/>
  <c r="H293" i="43"/>
  <c r="F293" i="43"/>
  <c r="E293" i="43"/>
  <c r="F292" i="43"/>
  <c r="H292" i="43" s="1"/>
  <c r="E292" i="43"/>
  <c r="E291" i="43"/>
  <c r="F291" i="43" s="1"/>
  <c r="H291" i="43" s="1"/>
  <c r="E290" i="43"/>
  <c r="F290" i="43" s="1"/>
  <c r="H290" i="43" s="1"/>
  <c r="H289" i="43"/>
  <c r="F289" i="43"/>
  <c r="E289" i="43"/>
  <c r="F288" i="43"/>
  <c r="H288" i="43" s="1"/>
  <c r="E288" i="43"/>
  <c r="E287" i="43"/>
  <c r="F287" i="43" s="1"/>
  <c r="H287" i="43" s="1"/>
  <c r="E286" i="43"/>
  <c r="F286" i="43" s="1"/>
  <c r="H286" i="43" s="1"/>
  <c r="H285" i="43"/>
  <c r="F285" i="43"/>
  <c r="E285" i="43"/>
  <c r="F284" i="43"/>
  <c r="H284" i="43" s="1"/>
  <c r="E284" i="43"/>
  <c r="E283" i="43"/>
  <c r="F283" i="43" s="1"/>
  <c r="H283" i="43" s="1"/>
  <c r="E282" i="43"/>
  <c r="F282" i="43" s="1"/>
  <c r="H282" i="43" s="1"/>
  <c r="H281" i="43"/>
  <c r="F281" i="43"/>
  <c r="E281" i="43"/>
  <c r="F280" i="43"/>
  <c r="H280" i="43" s="1"/>
  <c r="E280" i="43"/>
  <c r="E279" i="43"/>
  <c r="F279" i="43" s="1"/>
  <c r="H279" i="43" s="1"/>
  <c r="E278" i="43"/>
  <c r="F278" i="43" s="1"/>
  <c r="H278" i="43" s="1"/>
  <c r="H277" i="43"/>
  <c r="F277" i="43"/>
  <c r="E277" i="43"/>
  <c r="F276" i="43"/>
  <c r="H276" i="43" s="1"/>
  <c r="E276" i="43"/>
  <c r="E275" i="43"/>
  <c r="F275" i="43" s="1"/>
  <c r="H275" i="43" s="1"/>
  <c r="E274" i="43"/>
  <c r="F274" i="43" s="1"/>
  <c r="H274" i="43" s="1"/>
  <c r="H273" i="43"/>
  <c r="F273" i="43"/>
  <c r="E273" i="43"/>
  <c r="F272" i="43"/>
  <c r="H272" i="43" s="1"/>
  <c r="E272" i="43"/>
  <c r="E271" i="43"/>
  <c r="F271" i="43" s="1"/>
  <c r="H271" i="43" s="1"/>
  <c r="E270" i="43"/>
  <c r="F270" i="43" s="1"/>
  <c r="H270" i="43" s="1"/>
  <c r="H269" i="43"/>
  <c r="F269" i="43"/>
  <c r="E269" i="43"/>
  <c r="F268" i="43"/>
  <c r="H268" i="43" s="1"/>
  <c r="E268" i="43"/>
  <c r="E267" i="43"/>
  <c r="F267" i="43" s="1"/>
  <c r="H267" i="43" s="1"/>
  <c r="E266" i="43"/>
  <c r="F266" i="43" s="1"/>
  <c r="H266" i="43" s="1"/>
  <c r="H265" i="43"/>
  <c r="F265" i="43"/>
  <c r="E265" i="43"/>
  <c r="F264" i="43"/>
  <c r="H264" i="43" s="1"/>
  <c r="E264" i="43"/>
  <c r="E263" i="43"/>
  <c r="F263" i="43" s="1"/>
  <c r="H263" i="43" s="1"/>
  <c r="E262" i="43"/>
  <c r="F262" i="43" s="1"/>
  <c r="H262" i="43" s="1"/>
  <c r="H261" i="43"/>
  <c r="F261" i="43"/>
  <c r="E261" i="43"/>
  <c r="F260" i="43"/>
  <c r="H260" i="43" s="1"/>
  <c r="E260" i="43"/>
  <c r="E259" i="43"/>
  <c r="F259" i="43" s="1"/>
  <c r="H259" i="43" s="1"/>
  <c r="E258" i="43"/>
  <c r="F258" i="43" s="1"/>
  <c r="H258" i="43" s="1"/>
  <c r="H257" i="43"/>
  <c r="F257" i="43"/>
  <c r="E257" i="43"/>
  <c r="F256" i="43"/>
  <c r="H256" i="43" s="1"/>
  <c r="E256" i="43"/>
  <c r="E255" i="43"/>
  <c r="F255" i="43" s="1"/>
  <c r="H255" i="43" s="1"/>
  <c r="E254" i="43"/>
  <c r="F254" i="43" s="1"/>
  <c r="H254" i="43" s="1"/>
  <c r="H253" i="43"/>
  <c r="F253" i="43"/>
  <c r="E253" i="43"/>
  <c r="F252" i="43"/>
  <c r="H252" i="43" s="1"/>
  <c r="E252" i="43"/>
  <c r="E251" i="43"/>
  <c r="F251" i="43" s="1"/>
  <c r="H251" i="43" s="1"/>
  <c r="E250" i="43"/>
  <c r="F250" i="43" s="1"/>
  <c r="H250" i="43" s="1"/>
  <c r="H249" i="43"/>
  <c r="F249" i="43"/>
  <c r="E249" i="43"/>
  <c r="H248" i="43"/>
  <c r="F248" i="43"/>
  <c r="E248" i="43"/>
  <c r="E247" i="43"/>
  <c r="F247" i="43" s="1"/>
  <c r="H247" i="43" s="1"/>
  <c r="E246" i="43"/>
  <c r="F246" i="43" s="1"/>
  <c r="H246" i="43" s="1"/>
  <c r="H245" i="43"/>
  <c r="F245" i="43"/>
  <c r="E245" i="43"/>
  <c r="H244" i="43"/>
  <c r="F244" i="43"/>
  <c r="E244" i="43"/>
  <c r="E243" i="43"/>
  <c r="F243" i="43" s="1"/>
  <c r="H243" i="43" s="1"/>
  <c r="E242" i="43"/>
  <c r="F242" i="43" s="1"/>
  <c r="H242" i="43" s="1"/>
  <c r="H241" i="43"/>
  <c r="F241" i="43"/>
  <c r="E241" i="43"/>
  <c r="F240" i="43"/>
  <c r="H240" i="43" s="1"/>
  <c r="E240" i="43"/>
  <c r="F239" i="43"/>
  <c r="H239" i="43" s="1"/>
  <c r="E239" i="43"/>
  <c r="E238" i="43"/>
  <c r="F238" i="43" s="1"/>
  <c r="H238" i="43" s="1"/>
  <c r="H237" i="43"/>
  <c r="F237" i="43"/>
  <c r="E237" i="43"/>
  <c r="F236" i="43"/>
  <c r="H236" i="43" s="1"/>
  <c r="E236" i="43"/>
  <c r="E235" i="43"/>
  <c r="F235" i="43" s="1"/>
  <c r="H235" i="43" s="1"/>
  <c r="E234" i="43"/>
  <c r="F234" i="43" s="1"/>
  <c r="H234" i="43" s="1"/>
  <c r="H233" i="43"/>
  <c r="F233" i="43"/>
  <c r="E233" i="43"/>
  <c r="H232" i="43"/>
  <c r="F232" i="43"/>
  <c r="E232" i="43"/>
  <c r="E231" i="43"/>
  <c r="F231" i="43" s="1"/>
  <c r="H231" i="43" s="1"/>
  <c r="E230" i="43"/>
  <c r="F230" i="43" s="1"/>
  <c r="H230" i="43" s="1"/>
  <c r="H229" i="43"/>
  <c r="F229" i="43"/>
  <c r="E229" i="43"/>
  <c r="H228" i="43"/>
  <c r="F228" i="43"/>
  <c r="E228" i="43"/>
  <c r="F227" i="43"/>
  <c r="H227" i="43" s="1"/>
  <c r="E227" i="43"/>
  <c r="E226" i="43"/>
  <c r="F226" i="43" s="1"/>
  <c r="H226" i="43" s="1"/>
  <c r="H225" i="43"/>
  <c r="F225" i="43"/>
  <c r="E225" i="43"/>
  <c r="F224" i="43"/>
  <c r="H224" i="43" s="1"/>
  <c r="E224" i="43"/>
  <c r="F223" i="43"/>
  <c r="H223" i="43" s="1"/>
  <c r="E223" i="43"/>
  <c r="E222" i="43"/>
  <c r="F222" i="43" s="1"/>
  <c r="H222" i="43" s="1"/>
  <c r="H221" i="43"/>
  <c r="F221" i="43"/>
  <c r="E221" i="43"/>
  <c r="F220" i="43"/>
  <c r="H220" i="43" s="1"/>
  <c r="E220" i="43"/>
  <c r="E219" i="43"/>
  <c r="F219" i="43" s="1"/>
  <c r="H219" i="43" s="1"/>
  <c r="E218" i="43"/>
  <c r="F218" i="43" s="1"/>
  <c r="H218" i="43" s="1"/>
  <c r="H217" i="43"/>
  <c r="F217" i="43"/>
  <c r="E217" i="43"/>
  <c r="H216" i="43"/>
  <c r="F216" i="43"/>
  <c r="E216" i="43"/>
  <c r="E215" i="43"/>
  <c r="F215" i="43" s="1"/>
  <c r="H215" i="43" s="1"/>
  <c r="E214" i="43"/>
  <c r="F214" i="43" s="1"/>
  <c r="H214" i="43" s="1"/>
  <c r="H213" i="43"/>
  <c r="F213" i="43"/>
  <c r="E213" i="43"/>
  <c r="H212" i="43"/>
  <c r="F212" i="43"/>
  <c r="E212" i="43"/>
  <c r="F211" i="43"/>
  <c r="H211" i="43" s="1"/>
  <c r="E211" i="43"/>
  <c r="E210" i="43"/>
  <c r="F210" i="43" s="1"/>
  <c r="H210" i="43" s="1"/>
  <c r="H209" i="43"/>
  <c r="F209" i="43"/>
  <c r="E209" i="43"/>
  <c r="F208" i="43"/>
  <c r="H208" i="43" s="1"/>
  <c r="E208" i="43"/>
  <c r="F207" i="43"/>
  <c r="H207" i="43" s="1"/>
  <c r="E207" i="43"/>
  <c r="E206" i="43"/>
  <c r="F206" i="43" s="1"/>
  <c r="H206" i="43" s="1"/>
  <c r="H205" i="43"/>
  <c r="F205" i="43"/>
  <c r="E205" i="43"/>
  <c r="F204" i="43"/>
  <c r="H204" i="43" s="1"/>
  <c r="E204" i="43"/>
  <c r="E203" i="43"/>
  <c r="F203" i="43" s="1"/>
  <c r="H203" i="43" s="1"/>
  <c r="E202" i="43"/>
  <c r="F202" i="43" s="1"/>
  <c r="H202" i="43" s="1"/>
  <c r="H201" i="43"/>
  <c r="F201" i="43"/>
  <c r="E201" i="43"/>
  <c r="H200" i="43"/>
  <c r="F200" i="43"/>
  <c r="E200" i="43"/>
  <c r="E199" i="43"/>
  <c r="F199" i="43" s="1"/>
  <c r="H199" i="43" s="1"/>
  <c r="E198" i="43"/>
  <c r="F198" i="43" s="1"/>
  <c r="H198" i="43" s="1"/>
  <c r="H197" i="43"/>
  <c r="F197" i="43"/>
  <c r="E197" i="43"/>
  <c r="H196" i="43"/>
  <c r="F196" i="43"/>
  <c r="E196" i="43"/>
  <c r="F195" i="43"/>
  <c r="H195" i="43" s="1"/>
  <c r="E195" i="43"/>
  <c r="E194" i="43"/>
  <c r="F194" i="43" s="1"/>
  <c r="H194" i="43" s="1"/>
  <c r="H193" i="43"/>
  <c r="F193" i="43"/>
  <c r="E193" i="43"/>
  <c r="F192" i="43"/>
  <c r="H192" i="43" s="1"/>
  <c r="E192" i="43"/>
  <c r="F191" i="43"/>
  <c r="H191" i="43" s="1"/>
  <c r="E191" i="43"/>
  <c r="E190" i="43"/>
  <c r="F190" i="43" s="1"/>
  <c r="H190" i="43" s="1"/>
  <c r="H189" i="43"/>
  <c r="F189" i="43"/>
  <c r="E189" i="43"/>
  <c r="F188" i="43"/>
  <c r="H188" i="43" s="1"/>
  <c r="E188" i="43"/>
  <c r="E187" i="43"/>
  <c r="F187" i="43" s="1"/>
  <c r="H187" i="43" s="1"/>
  <c r="E186" i="43"/>
  <c r="F186" i="43" s="1"/>
  <c r="H186" i="43" s="1"/>
  <c r="H185" i="43"/>
  <c r="F185" i="43"/>
  <c r="E185" i="43"/>
  <c r="H184" i="43"/>
  <c r="F184" i="43"/>
  <c r="E184" i="43"/>
  <c r="E183" i="43"/>
  <c r="F183" i="43" s="1"/>
  <c r="H183" i="43" s="1"/>
  <c r="E182" i="43"/>
  <c r="F182" i="43" s="1"/>
  <c r="H182" i="43" s="1"/>
  <c r="H181" i="43"/>
  <c r="F181" i="43"/>
  <c r="E181" i="43"/>
  <c r="H180" i="43"/>
  <c r="F180" i="43"/>
  <c r="E180" i="43"/>
  <c r="E179" i="43"/>
  <c r="F179" i="43" s="1"/>
  <c r="H179" i="43" s="1"/>
  <c r="E178" i="43"/>
  <c r="F178" i="43" s="1"/>
  <c r="H178" i="43" s="1"/>
  <c r="H177" i="43"/>
  <c r="F177" i="43"/>
  <c r="E177" i="43"/>
  <c r="F176" i="43"/>
  <c r="H176" i="43" s="1"/>
  <c r="E176" i="43"/>
  <c r="F175" i="43"/>
  <c r="H175" i="43" s="1"/>
  <c r="E175" i="43"/>
  <c r="E174" i="43"/>
  <c r="F174" i="43" s="1"/>
  <c r="H174" i="43" s="1"/>
  <c r="H173" i="43"/>
  <c r="F173" i="43"/>
  <c r="E173" i="43"/>
  <c r="F172" i="43"/>
  <c r="H172" i="43" s="1"/>
  <c r="E172" i="43"/>
  <c r="E171" i="43"/>
  <c r="F171" i="43" s="1"/>
  <c r="H171" i="43" s="1"/>
  <c r="E170" i="43"/>
  <c r="F170" i="43" s="1"/>
  <c r="H170" i="43" s="1"/>
  <c r="H169" i="43"/>
  <c r="F169" i="43"/>
  <c r="E169" i="43"/>
  <c r="H168" i="43"/>
  <c r="F168" i="43"/>
  <c r="E168" i="43"/>
  <c r="E167" i="43"/>
  <c r="F167" i="43" s="1"/>
  <c r="H167" i="43" s="1"/>
  <c r="E166" i="43"/>
  <c r="F166" i="43" s="1"/>
  <c r="H166" i="43" s="1"/>
  <c r="H165" i="43"/>
  <c r="F165" i="43"/>
  <c r="E165" i="43"/>
  <c r="H164" i="43"/>
  <c r="F164" i="43"/>
  <c r="E164" i="43"/>
  <c r="E163" i="43"/>
  <c r="F163" i="43" s="1"/>
  <c r="H163" i="43" s="1"/>
  <c r="E162" i="43"/>
  <c r="F162" i="43" s="1"/>
  <c r="H162" i="43" s="1"/>
  <c r="H161" i="43"/>
  <c r="F161" i="43"/>
  <c r="E161" i="43"/>
  <c r="F160" i="43"/>
  <c r="H160" i="43" s="1"/>
  <c r="E160" i="43"/>
  <c r="F159" i="43"/>
  <c r="H159" i="43" s="1"/>
  <c r="E159" i="43"/>
  <c r="E158" i="43"/>
  <c r="F158" i="43" s="1"/>
  <c r="H158" i="43" s="1"/>
  <c r="H157" i="43"/>
  <c r="F157" i="43"/>
  <c r="E157" i="43"/>
  <c r="F156" i="43"/>
  <c r="H156" i="43" s="1"/>
  <c r="E156" i="43"/>
  <c r="E155" i="43"/>
  <c r="F155" i="43" s="1"/>
  <c r="H155" i="43" s="1"/>
  <c r="E154" i="43"/>
  <c r="F154" i="43" s="1"/>
  <c r="H154" i="43" s="1"/>
  <c r="H153" i="43"/>
  <c r="F153" i="43"/>
  <c r="E153" i="43"/>
  <c r="H152" i="43"/>
  <c r="F152" i="43"/>
  <c r="E152" i="43"/>
  <c r="E151" i="43"/>
  <c r="F151" i="43" s="1"/>
  <c r="H151" i="43" s="1"/>
  <c r="E150" i="43"/>
  <c r="F150" i="43" s="1"/>
  <c r="H150" i="43" s="1"/>
  <c r="H149" i="43"/>
  <c r="F149" i="43"/>
  <c r="E149" i="43"/>
  <c r="H148" i="43"/>
  <c r="F148" i="43"/>
  <c r="E148" i="43"/>
  <c r="E147" i="43"/>
  <c r="F147" i="43" s="1"/>
  <c r="H147" i="43" s="1"/>
  <c r="E146" i="43"/>
  <c r="F146" i="43" s="1"/>
  <c r="H146" i="43" s="1"/>
  <c r="H145" i="43"/>
  <c r="F145" i="43"/>
  <c r="E145" i="43"/>
  <c r="F144" i="43"/>
  <c r="H144" i="43" s="1"/>
  <c r="E144" i="43"/>
  <c r="F143" i="43"/>
  <c r="H143" i="43" s="1"/>
  <c r="E143" i="43"/>
  <c r="E142" i="43"/>
  <c r="F142" i="43" s="1"/>
  <c r="H142" i="43" s="1"/>
  <c r="H141" i="43"/>
  <c r="F141" i="43"/>
  <c r="E141" i="43"/>
  <c r="F140" i="43"/>
  <c r="H140" i="43" s="1"/>
  <c r="E140" i="43"/>
  <c r="E139" i="43"/>
  <c r="F139" i="43" s="1"/>
  <c r="H139" i="43" s="1"/>
  <c r="E138" i="43"/>
  <c r="F138" i="43" s="1"/>
  <c r="H138" i="43" s="1"/>
  <c r="H137" i="43"/>
  <c r="F137" i="43"/>
  <c r="E137" i="43"/>
  <c r="H136" i="43"/>
  <c r="F136" i="43"/>
  <c r="E136" i="43"/>
  <c r="E135" i="43"/>
  <c r="F135" i="43" s="1"/>
  <c r="H135" i="43" s="1"/>
  <c r="E134" i="43"/>
  <c r="F134" i="43" s="1"/>
  <c r="H134" i="43" s="1"/>
  <c r="H133" i="43"/>
  <c r="F133" i="43"/>
  <c r="E133" i="43"/>
  <c r="H132" i="43"/>
  <c r="F132" i="43"/>
  <c r="E132" i="43"/>
  <c r="E131" i="43"/>
  <c r="F131" i="43" s="1"/>
  <c r="H131" i="43" s="1"/>
  <c r="E130" i="43"/>
  <c r="F130" i="43" s="1"/>
  <c r="H130" i="43" s="1"/>
  <c r="H129" i="43"/>
  <c r="F129" i="43"/>
  <c r="E129" i="43"/>
  <c r="F128" i="43"/>
  <c r="H128" i="43" s="1"/>
  <c r="E128" i="43"/>
  <c r="F127" i="43"/>
  <c r="H127" i="43" s="1"/>
  <c r="E127" i="43"/>
  <c r="E126" i="43"/>
  <c r="F126" i="43" s="1"/>
  <c r="H126" i="43" s="1"/>
  <c r="H125" i="43"/>
  <c r="F125" i="43"/>
  <c r="E125" i="43"/>
  <c r="F124" i="43"/>
  <c r="H124" i="43" s="1"/>
  <c r="E124" i="43"/>
  <c r="E123" i="43"/>
  <c r="F123" i="43" s="1"/>
  <c r="H123" i="43" s="1"/>
  <c r="E122" i="43"/>
  <c r="F122" i="43" s="1"/>
  <c r="H122" i="43" s="1"/>
  <c r="H121" i="43"/>
  <c r="F121" i="43"/>
  <c r="E121" i="43"/>
  <c r="F120" i="43"/>
  <c r="H120" i="43" s="1"/>
  <c r="E120" i="43"/>
  <c r="E119" i="43"/>
  <c r="F119" i="43" s="1"/>
  <c r="H119" i="43" s="1"/>
  <c r="E118" i="43"/>
  <c r="F118" i="43" s="1"/>
  <c r="H118" i="43" s="1"/>
  <c r="H117" i="43"/>
  <c r="F117" i="43"/>
  <c r="E117" i="43"/>
  <c r="H116" i="43"/>
  <c r="F116" i="43"/>
  <c r="E116" i="43"/>
  <c r="E115" i="43"/>
  <c r="F115" i="43" s="1"/>
  <c r="H115" i="43" s="1"/>
  <c r="E114" i="43"/>
  <c r="F114" i="43" s="1"/>
  <c r="H114" i="43" s="1"/>
  <c r="H113" i="43"/>
  <c r="F113" i="43"/>
  <c r="E113" i="43"/>
  <c r="F112" i="43"/>
  <c r="H112" i="43" s="1"/>
  <c r="E112" i="43"/>
  <c r="F111" i="43"/>
  <c r="H111" i="43" s="1"/>
  <c r="E111" i="43"/>
  <c r="E110" i="43"/>
  <c r="F110" i="43" s="1"/>
  <c r="H110" i="43" s="1"/>
  <c r="H109" i="43"/>
  <c r="F109" i="43"/>
  <c r="E109" i="43"/>
  <c r="F108" i="43"/>
  <c r="H108" i="43" s="1"/>
  <c r="E108" i="43"/>
  <c r="E107" i="43"/>
  <c r="F107" i="43" s="1"/>
  <c r="H107" i="43" s="1"/>
  <c r="E106" i="43"/>
  <c r="F106" i="43" s="1"/>
  <c r="H106" i="43" s="1"/>
  <c r="H105" i="43"/>
  <c r="F105" i="43"/>
  <c r="E105" i="43"/>
  <c r="F104" i="43"/>
  <c r="H104" i="43" s="1"/>
  <c r="E104" i="43"/>
  <c r="E103" i="43"/>
  <c r="F103" i="43" s="1"/>
  <c r="H103" i="43" s="1"/>
  <c r="H102" i="43"/>
  <c r="E102" i="43"/>
  <c r="F102" i="43" s="1"/>
  <c r="F101" i="43"/>
  <c r="H101" i="43" s="1"/>
  <c r="E101" i="43"/>
  <c r="E100" i="43"/>
  <c r="F100" i="43" s="1"/>
  <c r="H100" i="43" s="1"/>
  <c r="F99" i="43"/>
  <c r="H99" i="43" s="1"/>
  <c r="E99" i="43"/>
  <c r="E98" i="43"/>
  <c r="F98" i="43" s="1"/>
  <c r="H98" i="43" s="1"/>
  <c r="H97" i="43"/>
  <c r="F97" i="43"/>
  <c r="E97" i="43"/>
  <c r="H96" i="43"/>
  <c r="F96" i="43"/>
  <c r="E96" i="43"/>
  <c r="E95" i="43"/>
  <c r="F95" i="43" s="1"/>
  <c r="H95" i="43" s="1"/>
  <c r="H94" i="43"/>
  <c r="E94" i="43"/>
  <c r="F94" i="43" s="1"/>
  <c r="F93" i="43"/>
  <c r="H93" i="43" s="1"/>
  <c r="E93" i="43"/>
  <c r="E92" i="43"/>
  <c r="F92" i="43" s="1"/>
  <c r="H92" i="43" s="1"/>
  <c r="F91" i="43"/>
  <c r="H91" i="43" s="1"/>
  <c r="E91" i="43"/>
  <c r="E90" i="43"/>
  <c r="F90" i="43" s="1"/>
  <c r="H90" i="43" s="1"/>
  <c r="H89" i="43"/>
  <c r="F89" i="43"/>
  <c r="E89" i="43"/>
  <c r="H88" i="43"/>
  <c r="F88" i="43"/>
  <c r="E88" i="43"/>
  <c r="E87" i="43"/>
  <c r="F87" i="43" s="1"/>
  <c r="H87" i="43" s="1"/>
  <c r="H86" i="43"/>
  <c r="E86" i="43"/>
  <c r="F86" i="43" s="1"/>
  <c r="F85" i="43"/>
  <c r="H85" i="43" s="1"/>
  <c r="E85" i="43"/>
  <c r="E84" i="43"/>
  <c r="F84" i="43" s="1"/>
  <c r="H84" i="43" s="1"/>
  <c r="F83" i="43"/>
  <c r="H83" i="43" s="1"/>
  <c r="E83" i="43"/>
  <c r="E82" i="43"/>
  <c r="F82" i="43" s="1"/>
  <c r="H82" i="43" s="1"/>
  <c r="H81" i="43"/>
  <c r="F81" i="43"/>
  <c r="E81" i="43"/>
  <c r="H80" i="43"/>
  <c r="F80" i="43"/>
  <c r="E80" i="43"/>
  <c r="E79" i="43"/>
  <c r="F79" i="43" s="1"/>
  <c r="H79" i="43" s="1"/>
  <c r="H78" i="43"/>
  <c r="E78" i="43"/>
  <c r="F78" i="43" s="1"/>
  <c r="F77" i="43"/>
  <c r="H77" i="43" s="1"/>
  <c r="E77" i="43"/>
  <c r="E76" i="43"/>
  <c r="F76" i="43" s="1"/>
  <c r="H76" i="43" s="1"/>
  <c r="F75" i="43"/>
  <c r="H75" i="43" s="1"/>
  <c r="E75" i="43"/>
  <c r="E74" i="43"/>
  <c r="F74" i="43" s="1"/>
  <c r="H74" i="43" s="1"/>
  <c r="H73" i="43"/>
  <c r="F73" i="43"/>
  <c r="E73" i="43"/>
  <c r="H72" i="43"/>
  <c r="F72" i="43"/>
  <c r="E72" i="43"/>
  <c r="E71" i="43"/>
  <c r="F71" i="43" s="1"/>
  <c r="H71" i="43" s="1"/>
  <c r="H70" i="43"/>
  <c r="E70" i="43"/>
  <c r="F70" i="43" s="1"/>
  <c r="F69" i="43"/>
  <c r="H69" i="43" s="1"/>
  <c r="E69" i="43"/>
  <c r="E68" i="43"/>
  <c r="F68" i="43" s="1"/>
  <c r="H68" i="43" s="1"/>
  <c r="F67" i="43"/>
  <c r="H67" i="43" s="1"/>
  <c r="E67" i="43"/>
  <c r="E66" i="43"/>
  <c r="F66" i="43" s="1"/>
  <c r="H66" i="43" s="1"/>
  <c r="H65" i="43"/>
  <c r="F65" i="43"/>
  <c r="E65" i="43"/>
  <c r="H64" i="43"/>
  <c r="F64" i="43"/>
  <c r="E64" i="43"/>
  <c r="E63" i="43"/>
  <c r="F63" i="43" s="1"/>
  <c r="H63" i="43" s="1"/>
  <c r="H62" i="43"/>
  <c r="E62" i="43"/>
  <c r="F62" i="43" s="1"/>
  <c r="F61" i="43"/>
  <c r="H61" i="43" s="1"/>
  <c r="E61" i="43"/>
  <c r="E60" i="43"/>
  <c r="F60" i="43" s="1"/>
  <c r="H60" i="43" s="1"/>
  <c r="F59" i="43"/>
  <c r="H59" i="43" s="1"/>
  <c r="E59" i="43"/>
  <c r="E58" i="43"/>
  <c r="F58" i="43" s="1"/>
  <c r="H58" i="43" s="1"/>
  <c r="H57" i="43"/>
  <c r="F57" i="43"/>
  <c r="E57" i="43"/>
  <c r="H56" i="43"/>
  <c r="F56" i="43"/>
  <c r="E56" i="43"/>
  <c r="E55" i="43"/>
  <c r="F55" i="43" s="1"/>
  <c r="H55" i="43" s="1"/>
  <c r="H54" i="43"/>
  <c r="E54" i="43"/>
  <c r="F54" i="43" s="1"/>
  <c r="F53" i="43"/>
  <c r="H53" i="43" s="1"/>
  <c r="E53" i="43"/>
  <c r="E52" i="43"/>
  <c r="F52" i="43" s="1"/>
  <c r="H52" i="43" s="1"/>
  <c r="F51" i="43"/>
  <c r="H51" i="43" s="1"/>
  <c r="E51" i="43"/>
  <c r="E50" i="43"/>
  <c r="F50" i="43" s="1"/>
  <c r="H50" i="43" s="1"/>
  <c r="H49" i="43"/>
  <c r="F49" i="43"/>
  <c r="E49" i="43"/>
  <c r="H48" i="43"/>
  <c r="F48" i="43"/>
  <c r="E48" i="43"/>
  <c r="F47" i="43"/>
  <c r="H47" i="43" s="1"/>
  <c r="E47" i="43"/>
  <c r="E46" i="43"/>
  <c r="F46" i="43" s="1"/>
  <c r="H46" i="43" s="1"/>
  <c r="H45" i="43"/>
  <c r="F45" i="43"/>
  <c r="E45" i="43"/>
  <c r="H44" i="43"/>
  <c r="F44" i="43"/>
  <c r="E44" i="43"/>
  <c r="F43" i="43"/>
  <c r="H43" i="43" s="1"/>
  <c r="E43" i="43"/>
  <c r="E42" i="43"/>
  <c r="F42" i="43" s="1"/>
  <c r="H42" i="43" s="1"/>
  <c r="H41" i="43"/>
  <c r="F41" i="43"/>
  <c r="E41" i="43"/>
  <c r="H40" i="43"/>
  <c r="F40" i="43"/>
  <c r="E40" i="43"/>
  <c r="F39" i="43"/>
  <c r="H39" i="43" s="1"/>
  <c r="E39" i="43"/>
  <c r="E38" i="43"/>
  <c r="F38" i="43" s="1"/>
  <c r="H38" i="43" s="1"/>
  <c r="H37" i="43"/>
  <c r="F37" i="43"/>
  <c r="E37" i="43"/>
  <c r="H36" i="43"/>
  <c r="F36" i="43"/>
  <c r="E36" i="43"/>
  <c r="F35" i="43"/>
  <c r="H35" i="43" s="1"/>
  <c r="E35" i="43"/>
  <c r="E34" i="43"/>
  <c r="F34" i="43" s="1"/>
  <c r="H34" i="43" s="1"/>
  <c r="H33" i="43"/>
  <c r="F33" i="43"/>
  <c r="E33" i="43"/>
  <c r="H32" i="43"/>
  <c r="F32" i="43"/>
  <c r="E32" i="43"/>
  <c r="F31" i="43"/>
  <c r="H31" i="43" s="1"/>
  <c r="E31" i="43"/>
  <c r="E30" i="43"/>
  <c r="F30" i="43" s="1"/>
  <c r="H30" i="43" s="1"/>
  <c r="H29" i="43"/>
  <c r="F29" i="43"/>
  <c r="E29" i="43"/>
  <c r="H28" i="43"/>
  <c r="F28" i="43"/>
  <c r="E28" i="43"/>
  <c r="F27" i="43"/>
  <c r="H27" i="43" s="1"/>
  <c r="E27" i="43"/>
  <c r="E26" i="43"/>
  <c r="F26" i="43" s="1"/>
  <c r="H26" i="43" s="1"/>
  <c r="H25" i="43"/>
  <c r="F25" i="43"/>
  <c r="E25" i="43"/>
  <c r="H24" i="43"/>
  <c r="F24" i="43"/>
  <c r="E24" i="43"/>
  <c r="F23" i="43"/>
  <c r="H23" i="43" s="1"/>
  <c r="E23" i="43"/>
  <c r="E22" i="43"/>
  <c r="F22" i="43" s="1"/>
  <c r="H22" i="43" s="1"/>
  <c r="H21" i="43"/>
  <c r="F21" i="43"/>
  <c r="E21" i="43"/>
  <c r="H20" i="43"/>
  <c r="F20" i="43"/>
  <c r="E20" i="43"/>
  <c r="F19" i="43"/>
  <c r="H19" i="43" s="1"/>
  <c r="E19" i="43"/>
  <c r="E18" i="43"/>
  <c r="F18" i="43" s="1"/>
  <c r="H18" i="43" s="1"/>
  <c r="H17" i="43"/>
  <c r="F17" i="43"/>
  <c r="E17" i="43"/>
  <c r="H16" i="43"/>
  <c r="F16" i="43"/>
  <c r="E16" i="43"/>
  <c r="F15" i="43"/>
  <c r="H15" i="43" s="1"/>
  <c r="E15" i="43"/>
  <c r="E14" i="43"/>
  <c r="F14" i="43" s="1"/>
  <c r="H14" i="43" s="1"/>
  <c r="H13" i="43"/>
  <c r="F13" i="43"/>
  <c r="E13" i="43"/>
  <c r="H12" i="43"/>
  <c r="F12" i="43"/>
  <c r="E12" i="43"/>
  <c r="F11" i="43"/>
  <c r="H11" i="43" s="1"/>
  <c r="E11" i="43"/>
  <c r="E10" i="43"/>
  <c r="F10" i="43" s="1"/>
  <c r="H10" i="43" s="1"/>
  <c r="H9" i="43"/>
  <c r="F9" i="43"/>
  <c r="E9" i="43"/>
  <c r="H8" i="43"/>
  <c r="F8" i="43"/>
  <c r="E8" i="43"/>
  <c r="F7" i="43"/>
  <c r="H7" i="43" s="1"/>
  <c r="E7" i="43"/>
  <c r="E6" i="43"/>
  <c r="F6" i="43" s="1"/>
  <c r="H6" i="43" s="1"/>
  <c r="H5" i="43"/>
  <c r="F5" i="43"/>
  <c r="E5" i="43"/>
  <c r="H4" i="43"/>
  <c r="F4" i="43"/>
  <c r="E4" i="43"/>
  <c r="F3" i="43"/>
  <c r="H3" i="43" s="1"/>
  <c r="E3" i="43"/>
  <c r="E2" i="43"/>
  <c r="F2" i="43" s="1"/>
  <c r="H2" i="43" s="1"/>
  <c r="E3" i="42"/>
  <c r="F3" i="42" s="1"/>
  <c r="H3" i="42" s="1"/>
  <c r="K3" i="42" s="1"/>
  <c r="E4" i="42"/>
  <c r="F4" i="42" s="1"/>
  <c r="H4" i="42" s="1"/>
  <c r="K4" i="42" s="1"/>
  <c r="E5" i="42"/>
  <c r="F5" i="42" s="1"/>
  <c r="H5" i="42" s="1"/>
  <c r="K5" i="42" s="1"/>
  <c r="E6" i="42"/>
  <c r="F6" i="42" s="1"/>
  <c r="H6" i="42" s="1"/>
  <c r="K6" i="42" s="1"/>
  <c r="E7" i="42"/>
  <c r="F7" i="42" s="1"/>
  <c r="H7" i="42" s="1"/>
  <c r="K7" i="42" s="1"/>
  <c r="E8" i="42"/>
  <c r="F8" i="42" s="1"/>
  <c r="H8" i="42" s="1"/>
  <c r="K8" i="42" s="1"/>
  <c r="E9" i="42"/>
  <c r="F9" i="42" s="1"/>
  <c r="H9" i="42" s="1"/>
  <c r="K9" i="42" s="1"/>
  <c r="E10" i="42"/>
  <c r="F10" i="42" s="1"/>
  <c r="H10" i="42" s="1"/>
  <c r="K10" i="42" s="1"/>
  <c r="E11" i="42"/>
  <c r="F11" i="42" s="1"/>
  <c r="H11" i="42" s="1"/>
  <c r="K11" i="42" s="1"/>
  <c r="E12" i="42"/>
  <c r="F12" i="42" s="1"/>
  <c r="H12" i="42" s="1"/>
  <c r="K12" i="42" s="1"/>
  <c r="E13" i="42"/>
  <c r="F13" i="42" s="1"/>
  <c r="H13" i="42" s="1"/>
  <c r="K13" i="42" s="1"/>
  <c r="E14" i="42"/>
  <c r="F14" i="42" s="1"/>
  <c r="H14" i="42" s="1"/>
  <c r="K14" i="42" s="1"/>
  <c r="E15" i="42"/>
  <c r="F15" i="42" s="1"/>
  <c r="H15" i="42" s="1"/>
  <c r="K15" i="42" s="1"/>
  <c r="E16" i="42"/>
  <c r="F16" i="42" s="1"/>
  <c r="H16" i="42" s="1"/>
  <c r="K16" i="42" s="1"/>
  <c r="E17" i="42"/>
  <c r="F17" i="42" s="1"/>
  <c r="H17" i="42" s="1"/>
  <c r="K17" i="42" s="1"/>
  <c r="E18" i="42"/>
  <c r="F18" i="42" s="1"/>
  <c r="H18" i="42" s="1"/>
  <c r="K18" i="42" s="1"/>
  <c r="E19" i="42"/>
  <c r="F19" i="42" s="1"/>
  <c r="H19" i="42" s="1"/>
  <c r="K19" i="42" s="1"/>
  <c r="E20" i="42"/>
  <c r="F20" i="42" s="1"/>
  <c r="H20" i="42" s="1"/>
  <c r="K20" i="42" s="1"/>
  <c r="E21" i="42"/>
  <c r="F21" i="42" s="1"/>
  <c r="H21" i="42" s="1"/>
  <c r="K21" i="42" s="1"/>
  <c r="E22" i="42"/>
  <c r="F22" i="42" s="1"/>
  <c r="H22" i="42" s="1"/>
  <c r="K22" i="42" s="1"/>
  <c r="E23" i="42"/>
  <c r="F23" i="42" s="1"/>
  <c r="H23" i="42" s="1"/>
  <c r="K23" i="42" s="1"/>
  <c r="E24" i="42"/>
  <c r="F24" i="42" s="1"/>
  <c r="H24" i="42" s="1"/>
  <c r="K24" i="42" s="1"/>
  <c r="E25" i="42"/>
  <c r="F25" i="42" s="1"/>
  <c r="H25" i="42" s="1"/>
  <c r="K25" i="42" s="1"/>
  <c r="E26" i="42"/>
  <c r="F26" i="42" s="1"/>
  <c r="H26" i="42" s="1"/>
  <c r="K26" i="42" s="1"/>
  <c r="E27" i="42"/>
  <c r="F27" i="42" s="1"/>
  <c r="H27" i="42" s="1"/>
  <c r="K27" i="42" s="1"/>
  <c r="E28" i="42"/>
  <c r="F28" i="42" s="1"/>
  <c r="H28" i="42" s="1"/>
  <c r="K28" i="42" s="1"/>
  <c r="E29" i="42"/>
  <c r="F29" i="42" s="1"/>
  <c r="H29" i="42" s="1"/>
  <c r="K29" i="42" s="1"/>
  <c r="E30" i="42"/>
  <c r="F30" i="42" s="1"/>
  <c r="H30" i="42" s="1"/>
  <c r="K30" i="42" s="1"/>
  <c r="E31" i="42"/>
  <c r="F31" i="42" s="1"/>
  <c r="H31" i="42" s="1"/>
  <c r="K31" i="42" s="1"/>
  <c r="E32" i="42"/>
  <c r="F32" i="42" s="1"/>
  <c r="H32" i="42" s="1"/>
  <c r="K32" i="42" s="1"/>
  <c r="E33" i="42"/>
  <c r="F33" i="42" s="1"/>
  <c r="H33" i="42" s="1"/>
  <c r="K33" i="42" s="1"/>
  <c r="E34" i="42"/>
  <c r="F34" i="42" s="1"/>
  <c r="H34" i="42" s="1"/>
  <c r="K34" i="42" s="1"/>
  <c r="E35" i="42"/>
  <c r="F35" i="42" s="1"/>
  <c r="H35" i="42" s="1"/>
  <c r="K35" i="42" s="1"/>
  <c r="E36" i="42"/>
  <c r="F36" i="42" s="1"/>
  <c r="H36" i="42" s="1"/>
  <c r="K36" i="42" s="1"/>
  <c r="E37" i="42"/>
  <c r="F37" i="42" s="1"/>
  <c r="H37" i="42" s="1"/>
  <c r="K37" i="42" s="1"/>
  <c r="E38" i="42"/>
  <c r="F38" i="42" s="1"/>
  <c r="H38" i="42" s="1"/>
  <c r="K38" i="42" s="1"/>
  <c r="E39" i="42"/>
  <c r="F39" i="42" s="1"/>
  <c r="H39" i="42" s="1"/>
  <c r="K39" i="42" s="1"/>
  <c r="E40" i="42"/>
  <c r="F40" i="42" s="1"/>
  <c r="H40" i="42" s="1"/>
  <c r="K40" i="42" s="1"/>
  <c r="E41" i="42"/>
  <c r="F41" i="42" s="1"/>
  <c r="H41" i="42" s="1"/>
  <c r="K41" i="42" s="1"/>
  <c r="E42" i="42"/>
  <c r="F42" i="42" s="1"/>
  <c r="H42" i="42" s="1"/>
  <c r="K42" i="42" s="1"/>
  <c r="E43" i="42"/>
  <c r="F43" i="42" s="1"/>
  <c r="H43" i="42" s="1"/>
  <c r="K43" i="42" s="1"/>
  <c r="E44" i="42"/>
  <c r="F44" i="42" s="1"/>
  <c r="H44" i="42" s="1"/>
  <c r="K44" i="42" s="1"/>
  <c r="E45" i="42"/>
  <c r="F45" i="42" s="1"/>
  <c r="H45" i="42" s="1"/>
  <c r="K45" i="42" s="1"/>
  <c r="E46" i="42"/>
  <c r="F46" i="42" s="1"/>
  <c r="H46" i="42" s="1"/>
  <c r="K46" i="42" s="1"/>
  <c r="E47" i="42"/>
  <c r="F47" i="42" s="1"/>
  <c r="H47" i="42" s="1"/>
  <c r="K47" i="42" s="1"/>
  <c r="E48" i="42"/>
  <c r="F48" i="42" s="1"/>
  <c r="H48" i="42" s="1"/>
  <c r="K48" i="42" s="1"/>
  <c r="E49" i="42"/>
  <c r="F49" i="42" s="1"/>
  <c r="H49" i="42" s="1"/>
  <c r="K49" i="42" s="1"/>
  <c r="E50" i="42"/>
  <c r="F50" i="42" s="1"/>
  <c r="H50" i="42" s="1"/>
  <c r="K50" i="42" s="1"/>
  <c r="E51" i="42"/>
  <c r="F51" i="42" s="1"/>
  <c r="H51" i="42" s="1"/>
  <c r="K51" i="42" s="1"/>
  <c r="E52" i="42"/>
  <c r="F52" i="42" s="1"/>
  <c r="H52" i="42" s="1"/>
  <c r="K52" i="42" s="1"/>
  <c r="E53" i="42"/>
  <c r="F53" i="42" s="1"/>
  <c r="H53" i="42" s="1"/>
  <c r="K53" i="42" s="1"/>
  <c r="L3" i="42" s="1"/>
  <c r="E54" i="42"/>
  <c r="F54" i="42" s="1"/>
  <c r="H54" i="42" s="1"/>
  <c r="K54" i="42" s="1"/>
  <c r="E55" i="42"/>
  <c r="F55" i="42" s="1"/>
  <c r="H55" i="42" s="1"/>
  <c r="K55" i="42" s="1"/>
  <c r="E56" i="42"/>
  <c r="F56" i="42" s="1"/>
  <c r="H56" i="42" s="1"/>
  <c r="K56" i="42" s="1"/>
  <c r="E57" i="42"/>
  <c r="F57" i="42" s="1"/>
  <c r="H57" i="42" s="1"/>
  <c r="K57" i="42" s="1"/>
  <c r="E58" i="42"/>
  <c r="F58" i="42" s="1"/>
  <c r="H58" i="42" s="1"/>
  <c r="K58" i="42" s="1"/>
  <c r="E59" i="42"/>
  <c r="F59" i="42" s="1"/>
  <c r="H59" i="42" s="1"/>
  <c r="K59" i="42" s="1"/>
  <c r="E60" i="42"/>
  <c r="F60" i="42" s="1"/>
  <c r="H60" i="42" s="1"/>
  <c r="K60" i="42" s="1"/>
  <c r="E61" i="42"/>
  <c r="F61" i="42" s="1"/>
  <c r="H61" i="42" s="1"/>
  <c r="K61" i="42" s="1"/>
  <c r="E62" i="42"/>
  <c r="F62" i="42" s="1"/>
  <c r="H62" i="42" s="1"/>
  <c r="K62" i="42" s="1"/>
  <c r="E63" i="42"/>
  <c r="F63" i="42" s="1"/>
  <c r="H63" i="42" s="1"/>
  <c r="K63" i="42" s="1"/>
  <c r="E64" i="42"/>
  <c r="F64" i="42" s="1"/>
  <c r="H64" i="42" s="1"/>
  <c r="K64" i="42" s="1"/>
  <c r="E65" i="42"/>
  <c r="F65" i="42" s="1"/>
  <c r="H65" i="42" s="1"/>
  <c r="K65" i="42" s="1"/>
  <c r="E66" i="42"/>
  <c r="F66" i="42" s="1"/>
  <c r="H66" i="42" s="1"/>
  <c r="K66" i="42" s="1"/>
  <c r="E67" i="42"/>
  <c r="F67" i="42" s="1"/>
  <c r="H67" i="42" s="1"/>
  <c r="K67" i="42" s="1"/>
  <c r="E68" i="42"/>
  <c r="F68" i="42" s="1"/>
  <c r="H68" i="42" s="1"/>
  <c r="K68" i="42" s="1"/>
  <c r="E69" i="42"/>
  <c r="F69" i="42" s="1"/>
  <c r="H69" i="42" s="1"/>
  <c r="K69" i="42" s="1"/>
  <c r="E70" i="42"/>
  <c r="F70" i="42" s="1"/>
  <c r="H70" i="42" s="1"/>
  <c r="K70" i="42" s="1"/>
  <c r="E71" i="42"/>
  <c r="F71" i="42" s="1"/>
  <c r="H71" i="42" s="1"/>
  <c r="K71" i="42" s="1"/>
  <c r="E72" i="42"/>
  <c r="F72" i="42" s="1"/>
  <c r="H72" i="42" s="1"/>
  <c r="K72" i="42" s="1"/>
  <c r="E73" i="42"/>
  <c r="F73" i="42" s="1"/>
  <c r="H73" i="42" s="1"/>
  <c r="K73" i="42" s="1"/>
  <c r="E74" i="42"/>
  <c r="F74" i="42" s="1"/>
  <c r="H74" i="42" s="1"/>
  <c r="K74" i="42" s="1"/>
  <c r="E75" i="42"/>
  <c r="F75" i="42" s="1"/>
  <c r="H75" i="42" s="1"/>
  <c r="K75" i="42" s="1"/>
  <c r="E76" i="42"/>
  <c r="F76" i="42" s="1"/>
  <c r="H76" i="42" s="1"/>
  <c r="K76" i="42" s="1"/>
  <c r="E77" i="42"/>
  <c r="F77" i="42" s="1"/>
  <c r="H77" i="42" s="1"/>
  <c r="K77" i="42" s="1"/>
  <c r="E78" i="42"/>
  <c r="F78" i="42" s="1"/>
  <c r="H78" i="42" s="1"/>
  <c r="K78" i="42" s="1"/>
  <c r="E79" i="42"/>
  <c r="F79" i="42" s="1"/>
  <c r="H79" i="42" s="1"/>
  <c r="K79" i="42" s="1"/>
  <c r="E80" i="42"/>
  <c r="F80" i="42" s="1"/>
  <c r="H80" i="42" s="1"/>
  <c r="K80" i="42" s="1"/>
  <c r="E81" i="42"/>
  <c r="F81" i="42" s="1"/>
  <c r="H81" i="42" s="1"/>
  <c r="K81" i="42" s="1"/>
  <c r="E82" i="42"/>
  <c r="F82" i="42" s="1"/>
  <c r="H82" i="42" s="1"/>
  <c r="K82" i="42" s="1"/>
  <c r="E83" i="42"/>
  <c r="F83" i="42" s="1"/>
  <c r="H83" i="42" s="1"/>
  <c r="K83" i="42" s="1"/>
  <c r="E84" i="42"/>
  <c r="F84" i="42" s="1"/>
  <c r="H84" i="42" s="1"/>
  <c r="K84" i="42" s="1"/>
  <c r="E85" i="42"/>
  <c r="F85" i="42" s="1"/>
  <c r="H85" i="42" s="1"/>
  <c r="K85" i="42" s="1"/>
  <c r="E86" i="42"/>
  <c r="F86" i="42" s="1"/>
  <c r="H86" i="42" s="1"/>
  <c r="K86" i="42" s="1"/>
  <c r="E87" i="42"/>
  <c r="F87" i="42" s="1"/>
  <c r="H87" i="42" s="1"/>
  <c r="K87" i="42" s="1"/>
  <c r="E88" i="42"/>
  <c r="F88" i="42" s="1"/>
  <c r="H88" i="42" s="1"/>
  <c r="K88" i="42" s="1"/>
  <c r="E89" i="42"/>
  <c r="F89" i="42" s="1"/>
  <c r="H89" i="42" s="1"/>
  <c r="K89" i="42" s="1"/>
  <c r="E90" i="42"/>
  <c r="F90" i="42" s="1"/>
  <c r="H90" i="42" s="1"/>
  <c r="K90" i="42" s="1"/>
  <c r="E91" i="42"/>
  <c r="F91" i="42" s="1"/>
  <c r="H91" i="42" s="1"/>
  <c r="K91" i="42" s="1"/>
  <c r="E92" i="42"/>
  <c r="F92" i="42" s="1"/>
  <c r="H92" i="42" s="1"/>
  <c r="K92" i="42" s="1"/>
  <c r="E93" i="42"/>
  <c r="F93" i="42" s="1"/>
  <c r="H93" i="42" s="1"/>
  <c r="K93" i="42" s="1"/>
  <c r="E94" i="42"/>
  <c r="F94" i="42" s="1"/>
  <c r="H94" i="42" s="1"/>
  <c r="K94" i="42" s="1"/>
  <c r="E95" i="42"/>
  <c r="F95" i="42" s="1"/>
  <c r="H95" i="42" s="1"/>
  <c r="K95" i="42" s="1"/>
  <c r="E96" i="42"/>
  <c r="F96" i="42" s="1"/>
  <c r="H96" i="42" s="1"/>
  <c r="K96" i="42" s="1"/>
  <c r="E97" i="42"/>
  <c r="F97" i="42" s="1"/>
  <c r="H97" i="42" s="1"/>
  <c r="K97" i="42" s="1"/>
  <c r="E98" i="42"/>
  <c r="F98" i="42" s="1"/>
  <c r="H98" i="42" s="1"/>
  <c r="K98" i="42" s="1"/>
  <c r="E99" i="42"/>
  <c r="F99" i="42" s="1"/>
  <c r="H99" i="42" s="1"/>
  <c r="K99" i="42" s="1"/>
  <c r="E100" i="42"/>
  <c r="F100" i="42" s="1"/>
  <c r="H100" i="42" s="1"/>
  <c r="K100" i="42" s="1"/>
  <c r="E101" i="42"/>
  <c r="F101" i="42" s="1"/>
  <c r="H101" i="42" s="1"/>
  <c r="K101" i="42" s="1"/>
  <c r="E102" i="42"/>
  <c r="F102" i="42" s="1"/>
  <c r="H102" i="42" s="1"/>
  <c r="K102" i="42" s="1"/>
  <c r="E103" i="42"/>
  <c r="F103" i="42" s="1"/>
  <c r="H103" i="42" s="1"/>
  <c r="K103" i="42" s="1"/>
  <c r="E104" i="42"/>
  <c r="F104" i="42" s="1"/>
  <c r="H104" i="42" s="1"/>
  <c r="K104" i="42" s="1"/>
  <c r="L4" i="42" s="1"/>
  <c r="E105" i="42"/>
  <c r="F105" i="42" s="1"/>
  <c r="H105" i="42" s="1"/>
  <c r="K105" i="42" s="1"/>
  <c r="L69" i="42" s="1"/>
  <c r="E106" i="42"/>
  <c r="F106" i="42" s="1"/>
  <c r="H106" i="42" s="1"/>
  <c r="K106" i="42" s="1"/>
  <c r="E107" i="42"/>
  <c r="F107" i="42" s="1"/>
  <c r="H107" i="42" s="1"/>
  <c r="K107" i="42" s="1"/>
  <c r="E108" i="42"/>
  <c r="F108" i="42" s="1"/>
  <c r="H108" i="42" s="1"/>
  <c r="K108" i="42" s="1"/>
  <c r="E109" i="42"/>
  <c r="F109" i="42" s="1"/>
  <c r="H109" i="42" s="1"/>
  <c r="K109" i="42" s="1"/>
  <c r="E110" i="42"/>
  <c r="F110" i="42" s="1"/>
  <c r="H110" i="42" s="1"/>
  <c r="K110" i="42" s="1"/>
  <c r="E111" i="42"/>
  <c r="F111" i="42" s="1"/>
  <c r="H111" i="42" s="1"/>
  <c r="K111" i="42" s="1"/>
  <c r="E112" i="42"/>
  <c r="F112" i="42" s="1"/>
  <c r="H112" i="42" s="1"/>
  <c r="K112" i="42" s="1"/>
  <c r="E113" i="42"/>
  <c r="F113" i="42" s="1"/>
  <c r="H113" i="42" s="1"/>
  <c r="K113" i="42" s="1"/>
  <c r="E114" i="42"/>
  <c r="F114" i="42" s="1"/>
  <c r="H114" i="42" s="1"/>
  <c r="K114" i="42" s="1"/>
  <c r="E115" i="42"/>
  <c r="F115" i="42" s="1"/>
  <c r="H115" i="42" s="1"/>
  <c r="K115" i="42" s="1"/>
  <c r="E116" i="42"/>
  <c r="F116" i="42" s="1"/>
  <c r="H116" i="42" s="1"/>
  <c r="K116" i="42" s="1"/>
  <c r="E117" i="42"/>
  <c r="F117" i="42" s="1"/>
  <c r="H117" i="42" s="1"/>
  <c r="K117" i="42" s="1"/>
  <c r="E118" i="42"/>
  <c r="F118" i="42" s="1"/>
  <c r="H118" i="42" s="1"/>
  <c r="K118" i="42" s="1"/>
  <c r="E119" i="42"/>
  <c r="F119" i="42" s="1"/>
  <c r="H119" i="42" s="1"/>
  <c r="K119" i="42" s="1"/>
  <c r="E120" i="42"/>
  <c r="F120" i="42" s="1"/>
  <c r="H120" i="42" s="1"/>
  <c r="K120" i="42" s="1"/>
  <c r="E121" i="42"/>
  <c r="F121" i="42" s="1"/>
  <c r="H121" i="42" s="1"/>
  <c r="K121" i="42" s="1"/>
  <c r="E122" i="42"/>
  <c r="F122" i="42" s="1"/>
  <c r="H122" i="42" s="1"/>
  <c r="K122" i="42" s="1"/>
  <c r="E123" i="42"/>
  <c r="F123" i="42" s="1"/>
  <c r="H123" i="42" s="1"/>
  <c r="K123" i="42" s="1"/>
  <c r="E124" i="42"/>
  <c r="F124" i="42" s="1"/>
  <c r="H124" i="42" s="1"/>
  <c r="K124" i="42" s="1"/>
  <c r="E125" i="42"/>
  <c r="F125" i="42" s="1"/>
  <c r="H125" i="42" s="1"/>
  <c r="K125" i="42" s="1"/>
  <c r="E126" i="42"/>
  <c r="F126" i="42" s="1"/>
  <c r="H126" i="42" s="1"/>
  <c r="K126" i="42" s="1"/>
  <c r="E127" i="42"/>
  <c r="F127" i="42" s="1"/>
  <c r="H127" i="42" s="1"/>
  <c r="K127" i="42" s="1"/>
  <c r="E128" i="42"/>
  <c r="F128" i="42" s="1"/>
  <c r="H128" i="42" s="1"/>
  <c r="K128" i="42" s="1"/>
  <c r="E129" i="42"/>
  <c r="F129" i="42" s="1"/>
  <c r="H129" i="42" s="1"/>
  <c r="K129" i="42" s="1"/>
  <c r="E130" i="42"/>
  <c r="F130" i="42" s="1"/>
  <c r="H130" i="42" s="1"/>
  <c r="K130" i="42" s="1"/>
  <c r="E131" i="42"/>
  <c r="F131" i="42" s="1"/>
  <c r="H131" i="42" s="1"/>
  <c r="K131" i="42" s="1"/>
  <c r="E132" i="42"/>
  <c r="F132" i="42" s="1"/>
  <c r="H132" i="42" s="1"/>
  <c r="K132" i="42" s="1"/>
  <c r="E133" i="42"/>
  <c r="F133" i="42" s="1"/>
  <c r="H133" i="42" s="1"/>
  <c r="K133" i="42" s="1"/>
  <c r="E134" i="42"/>
  <c r="F134" i="42" s="1"/>
  <c r="H134" i="42" s="1"/>
  <c r="K134" i="42" s="1"/>
  <c r="E135" i="42"/>
  <c r="F135" i="42" s="1"/>
  <c r="H135" i="42" s="1"/>
  <c r="K135" i="42" s="1"/>
  <c r="E136" i="42"/>
  <c r="F136" i="42" s="1"/>
  <c r="H136" i="42" s="1"/>
  <c r="K136" i="42" s="1"/>
  <c r="E137" i="42"/>
  <c r="F137" i="42" s="1"/>
  <c r="H137" i="42" s="1"/>
  <c r="K137" i="42" s="1"/>
  <c r="E138" i="42"/>
  <c r="F138" i="42" s="1"/>
  <c r="H138" i="42" s="1"/>
  <c r="K138" i="42" s="1"/>
  <c r="E139" i="42"/>
  <c r="F139" i="42" s="1"/>
  <c r="H139" i="42" s="1"/>
  <c r="K139" i="42" s="1"/>
  <c r="E140" i="42"/>
  <c r="F140" i="42" s="1"/>
  <c r="H140" i="42" s="1"/>
  <c r="K140" i="42" s="1"/>
  <c r="E141" i="42"/>
  <c r="F141" i="42" s="1"/>
  <c r="H141" i="42" s="1"/>
  <c r="K141" i="42" s="1"/>
  <c r="E142" i="42"/>
  <c r="F142" i="42" s="1"/>
  <c r="H142" i="42" s="1"/>
  <c r="K142" i="42" s="1"/>
  <c r="E143" i="42"/>
  <c r="F143" i="42" s="1"/>
  <c r="H143" i="42" s="1"/>
  <c r="K143" i="42" s="1"/>
  <c r="E144" i="42"/>
  <c r="F144" i="42" s="1"/>
  <c r="H144" i="42" s="1"/>
  <c r="K144" i="42" s="1"/>
  <c r="E145" i="42"/>
  <c r="F145" i="42" s="1"/>
  <c r="H145" i="42" s="1"/>
  <c r="K145" i="42" s="1"/>
  <c r="E146" i="42"/>
  <c r="F146" i="42" s="1"/>
  <c r="H146" i="42" s="1"/>
  <c r="K146" i="42" s="1"/>
  <c r="E147" i="42"/>
  <c r="F147" i="42" s="1"/>
  <c r="H147" i="42" s="1"/>
  <c r="K147" i="42" s="1"/>
  <c r="E148" i="42"/>
  <c r="F148" i="42" s="1"/>
  <c r="H148" i="42" s="1"/>
  <c r="K148" i="42" s="1"/>
  <c r="E149" i="42"/>
  <c r="F149" i="42" s="1"/>
  <c r="H149" i="42" s="1"/>
  <c r="K149" i="42" s="1"/>
  <c r="E150" i="42"/>
  <c r="F150" i="42" s="1"/>
  <c r="H150" i="42" s="1"/>
  <c r="K150" i="42" s="1"/>
  <c r="E151" i="42"/>
  <c r="F151" i="42" s="1"/>
  <c r="H151" i="42" s="1"/>
  <c r="K151" i="42" s="1"/>
  <c r="E152" i="42"/>
  <c r="F152" i="42" s="1"/>
  <c r="H152" i="42" s="1"/>
  <c r="K152" i="42" s="1"/>
  <c r="E153" i="42"/>
  <c r="F153" i="42" s="1"/>
  <c r="H153" i="42" s="1"/>
  <c r="K153" i="42" s="1"/>
  <c r="E154" i="42"/>
  <c r="F154" i="42" s="1"/>
  <c r="H154" i="42" s="1"/>
  <c r="K154" i="42" s="1"/>
  <c r="E155" i="42"/>
  <c r="F155" i="42" s="1"/>
  <c r="H155" i="42" s="1"/>
  <c r="K155" i="42" s="1"/>
  <c r="E156" i="42"/>
  <c r="F156" i="42" s="1"/>
  <c r="H156" i="42" s="1"/>
  <c r="K156" i="42" s="1"/>
  <c r="L70" i="42" s="1"/>
  <c r="E157" i="42"/>
  <c r="F157" i="42" s="1"/>
  <c r="H157" i="42" s="1"/>
  <c r="K157" i="42" s="1"/>
  <c r="L135" i="42" s="1"/>
  <c r="E158" i="42"/>
  <c r="F158" i="42" s="1"/>
  <c r="H158" i="42" s="1"/>
  <c r="K158" i="42" s="1"/>
  <c r="E159" i="42"/>
  <c r="F159" i="42" s="1"/>
  <c r="H159" i="42" s="1"/>
  <c r="K159" i="42" s="1"/>
  <c r="E160" i="42"/>
  <c r="F160" i="42" s="1"/>
  <c r="H160" i="42" s="1"/>
  <c r="K160" i="42" s="1"/>
  <c r="E161" i="42"/>
  <c r="F161" i="42" s="1"/>
  <c r="H161" i="42" s="1"/>
  <c r="K161" i="42" s="1"/>
  <c r="E162" i="42"/>
  <c r="F162" i="42" s="1"/>
  <c r="H162" i="42" s="1"/>
  <c r="K162" i="42" s="1"/>
  <c r="E163" i="42"/>
  <c r="F163" i="42" s="1"/>
  <c r="H163" i="42" s="1"/>
  <c r="K163" i="42" s="1"/>
  <c r="E164" i="42"/>
  <c r="F164" i="42" s="1"/>
  <c r="H164" i="42" s="1"/>
  <c r="K164" i="42" s="1"/>
  <c r="E165" i="42"/>
  <c r="F165" i="42" s="1"/>
  <c r="H165" i="42" s="1"/>
  <c r="K165" i="42" s="1"/>
  <c r="E166" i="42"/>
  <c r="F166" i="42" s="1"/>
  <c r="H166" i="42" s="1"/>
  <c r="K166" i="42" s="1"/>
  <c r="E167" i="42"/>
  <c r="F167" i="42" s="1"/>
  <c r="H167" i="42" s="1"/>
  <c r="K167" i="42" s="1"/>
  <c r="E168" i="42"/>
  <c r="F168" i="42" s="1"/>
  <c r="H168" i="42" s="1"/>
  <c r="K168" i="42" s="1"/>
  <c r="E169" i="42"/>
  <c r="F169" i="42" s="1"/>
  <c r="H169" i="42" s="1"/>
  <c r="K169" i="42" s="1"/>
  <c r="E170" i="42"/>
  <c r="F170" i="42" s="1"/>
  <c r="H170" i="42" s="1"/>
  <c r="K170" i="42" s="1"/>
  <c r="E171" i="42"/>
  <c r="F171" i="42" s="1"/>
  <c r="H171" i="42" s="1"/>
  <c r="K171" i="42" s="1"/>
  <c r="E172" i="42"/>
  <c r="F172" i="42" s="1"/>
  <c r="H172" i="42" s="1"/>
  <c r="K172" i="42" s="1"/>
  <c r="E173" i="42"/>
  <c r="F173" i="42" s="1"/>
  <c r="H173" i="42" s="1"/>
  <c r="K173" i="42" s="1"/>
  <c r="E174" i="42"/>
  <c r="F174" i="42" s="1"/>
  <c r="H174" i="42" s="1"/>
  <c r="K174" i="42" s="1"/>
  <c r="E175" i="42"/>
  <c r="F175" i="42" s="1"/>
  <c r="H175" i="42" s="1"/>
  <c r="K175" i="42" s="1"/>
  <c r="E176" i="42"/>
  <c r="F176" i="42" s="1"/>
  <c r="H176" i="42" s="1"/>
  <c r="K176" i="42" s="1"/>
  <c r="E177" i="42"/>
  <c r="F177" i="42" s="1"/>
  <c r="H177" i="42" s="1"/>
  <c r="K177" i="42" s="1"/>
  <c r="E178" i="42"/>
  <c r="F178" i="42" s="1"/>
  <c r="H178" i="42" s="1"/>
  <c r="K178" i="42" s="1"/>
  <c r="E179" i="42"/>
  <c r="F179" i="42" s="1"/>
  <c r="H179" i="42" s="1"/>
  <c r="K179" i="42" s="1"/>
  <c r="E180" i="42"/>
  <c r="F180" i="42" s="1"/>
  <c r="H180" i="42" s="1"/>
  <c r="K180" i="42" s="1"/>
  <c r="E181" i="42"/>
  <c r="F181" i="42" s="1"/>
  <c r="H181" i="42" s="1"/>
  <c r="K181" i="42" s="1"/>
  <c r="E182" i="42"/>
  <c r="F182" i="42" s="1"/>
  <c r="H182" i="42" s="1"/>
  <c r="K182" i="42" s="1"/>
  <c r="E183" i="42"/>
  <c r="F183" i="42" s="1"/>
  <c r="H183" i="42" s="1"/>
  <c r="K183" i="42" s="1"/>
  <c r="E184" i="42"/>
  <c r="F184" i="42" s="1"/>
  <c r="H184" i="42" s="1"/>
  <c r="K184" i="42" s="1"/>
  <c r="E185" i="42"/>
  <c r="F185" i="42" s="1"/>
  <c r="H185" i="42" s="1"/>
  <c r="K185" i="42" s="1"/>
  <c r="E186" i="42"/>
  <c r="F186" i="42" s="1"/>
  <c r="H186" i="42" s="1"/>
  <c r="K186" i="42" s="1"/>
  <c r="E187" i="42"/>
  <c r="F187" i="42" s="1"/>
  <c r="H187" i="42" s="1"/>
  <c r="K187" i="42" s="1"/>
  <c r="E188" i="42"/>
  <c r="F188" i="42" s="1"/>
  <c r="H188" i="42" s="1"/>
  <c r="K188" i="42" s="1"/>
  <c r="E189" i="42"/>
  <c r="F189" i="42" s="1"/>
  <c r="H189" i="42" s="1"/>
  <c r="K189" i="42" s="1"/>
  <c r="E190" i="42"/>
  <c r="F190" i="42" s="1"/>
  <c r="H190" i="42" s="1"/>
  <c r="K190" i="42" s="1"/>
  <c r="E191" i="42"/>
  <c r="F191" i="42" s="1"/>
  <c r="H191" i="42" s="1"/>
  <c r="K191" i="42" s="1"/>
  <c r="E192" i="42"/>
  <c r="F192" i="42" s="1"/>
  <c r="H192" i="42" s="1"/>
  <c r="K192" i="42" s="1"/>
  <c r="E193" i="42"/>
  <c r="F193" i="42" s="1"/>
  <c r="H193" i="42" s="1"/>
  <c r="K193" i="42" s="1"/>
  <c r="E194" i="42"/>
  <c r="F194" i="42" s="1"/>
  <c r="H194" i="42" s="1"/>
  <c r="K194" i="42" s="1"/>
  <c r="E195" i="42"/>
  <c r="F195" i="42" s="1"/>
  <c r="H195" i="42" s="1"/>
  <c r="K195" i="42" s="1"/>
  <c r="E196" i="42"/>
  <c r="F196" i="42" s="1"/>
  <c r="H196" i="42" s="1"/>
  <c r="K196" i="42" s="1"/>
  <c r="E197" i="42"/>
  <c r="F197" i="42" s="1"/>
  <c r="H197" i="42" s="1"/>
  <c r="K197" i="42" s="1"/>
  <c r="E198" i="42"/>
  <c r="F198" i="42" s="1"/>
  <c r="H198" i="42" s="1"/>
  <c r="K198" i="42" s="1"/>
  <c r="E199" i="42"/>
  <c r="F199" i="42" s="1"/>
  <c r="H199" i="42" s="1"/>
  <c r="K199" i="42" s="1"/>
  <c r="E200" i="42"/>
  <c r="F200" i="42" s="1"/>
  <c r="H200" i="42" s="1"/>
  <c r="K200" i="42" s="1"/>
  <c r="E201" i="42"/>
  <c r="F201" i="42" s="1"/>
  <c r="H201" i="42" s="1"/>
  <c r="K201" i="42" s="1"/>
  <c r="E202" i="42"/>
  <c r="F202" i="42" s="1"/>
  <c r="H202" i="42" s="1"/>
  <c r="K202" i="42" s="1"/>
  <c r="E203" i="42"/>
  <c r="F203" i="42" s="1"/>
  <c r="H203" i="42" s="1"/>
  <c r="K203" i="42" s="1"/>
  <c r="E204" i="42"/>
  <c r="F204" i="42" s="1"/>
  <c r="H204" i="42" s="1"/>
  <c r="K204" i="42" s="1"/>
  <c r="E205" i="42"/>
  <c r="F205" i="42" s="1"/>
  <c r="H205" i="42" s="1"/>
  <c r="K205" i="42" s="1"/>
  <c r="E206" i="42"/>
  <c r="F206" i="42" s="1"/>
  <c r="H206" i="42" s="1"/>
  <c r="K206" i="42" s="1"/>
  <c r="L6" i="42" s="1"/>
  <c r="E207" i="42"/>
  <c r="F207" i="42" s="1"/>
  <c r="H207" i="42" s="1"/>
  <c r="K207" i="42" s="1"/>
  <c r="L71" i="42" s="1"/>
  <c r="E208" i="42"/>
  <c r="F208" i="42" s="1"/>
  <c r="H208" i="42" s="1"/>
  <c r="K208" i="42" s="1"/>
  <c r="L136" i="42" s="1"/>
  <c r="E209" i="42"/>
  <c r="F209" i="42" s="1"/>
  <c r="H209" i="42" s="1"/>
  <c r="K209" i="42" s="1"/>
  <c r="L201" i="42" s="1"/>
  <c r="E210" i="42"/>
  <c r="F210" i="42" s="1"/>
  <c r="H210" i="42" s="1"/>
  <c r="K210" i="42" s="1"/>
  <c r="E211" i="42"/>
  <c r="F211" i="42" s="1"/>
  <c r="H211" i="42" s="1"/>
  <c r="K211" i="42" s="1"/>
  <c r="E212" i="42"/>
  <c r="F212" i="42" s="1"/>
  <c r="H212" i="42" s="1"/>
  <c r="K212" i="42" s="1"/>
  <c r="E213" i="42"/>
  <c r="F213" i="42" s="1"/>
  <c r="H213" i="42" s="1"/>
  <c r="K213" i="42" s="1"/>
  <c r="E214" i="42"/>
  <c r="F214" i="42" s="1"/>
  <c r="H214" i="42" s="1"/>
  <c r="K214" i="42" s="1"/>
  <c r="E215" i="42"/>
  <c r="F215" i="42" s="1"/>
  <c r="H215" i="42" s="1"/>
  <c r="K215" i="42" s="1"/>
  <c r="E216" i="42"/>
  <c r="F216" i="42" s="1"/>
  <c r="H216" i="42" s="1"/>
  <c r="K216" i="42" s="1"/>
  <c r="E217" i="42"/>
  <c r="F217" i="42" s="1"/>
  <c r="H217" i="42" s="1"/>
  <c r="K217" i="42" s="1"/>
  <c r="E218" i="42"/>
  <c r="F218" i="42" s="1"/>
  <c r="H218" i="42" s="1"/>
  <c r="K218" i="42" s="1"/>
  <c r="E219" i="42"/>
  <c r="F219" i="42" s="1"/>
  <c r="H219" i="42" s="1"/>
  <c r="K219" i="42" s="1"/>
  <c r="E220" i="42"/>
  <c r="F220" i="42" s="1"/>
  <c r="H220" i="42" s="1"/>
  <c r="K220" i="42" s="1"/>
  <c r="E221" i="42"/>
  <c r="F221" i="42" s="1"/>
  <c r="H221" i="42" s="1"/>
  <c r="K221" i="42" s="1"/>
  <c r="E222" i="42"/>
  <c r="F222" i="42" s="1"/>
  <c r="H222" i="42" s="1"/>
  <c r="K222" i="42" s="1"/>
  <c r="E223" i="42"/>
  <c r="F223" i="42" s="1"/>
  <c r="H223" i="42" s="1"/>
  <c r="K223" i="42" s="1"/>
  <c r="E224" i="42"/>
  <c r="F224" i="42" s="1"/>
  <c r="H224" i="42" s="1"/>
  <c r="K224" i="42" s="1"/>
  <c r="E225" i="42"/>
  <c r="F225" i="42" s="1"/>
  <c r="H225" i="42" s="1"/>
  <c r="K225" i="42" s="1"/>
  <c r="E226" i="42"/>
  <c r="F226" i="42" s="1"/>
  <c r="H226" i="42" s="1"/>
  <c r="K226" i="42" s="1"/>
  <c r="E227" i="42"/>
  <c r="F227" i="42" s="1"/>
  <c r="H227" i="42" s="1"/>
  <c r="K227" i="42" s="1"/>
  <c r="E228" i="42"/>
  <c r="F228" i="42" s="1"/>
  <c r="H228" i="42" s="1"/>
  <c r="K228" i="42" s="1"/>
  <c r="E229" i="42"/>
  <c r="F229" i="42" s="1"/>
  <c r="H229" i="42" s="1"/>
  <c r="K229" i="42" s="1"/>
  <c r="E230" i="42"/>
  <c r="F230" i="42" s="1"/>
  <c r="H230" i="42" s="1"/>
  <c r="K230" i="42" s="1"/>
  <c r="E231" i="42"/>
  <c r="F231" i="42" s="1"/>
  <c r="H231" i="42" s="1"/>
  <c r="K231" i="42" s="1"/>
  <c r="E232" i="42"/>
  <c r="F232" i="42" s="1"/>
  <c r="H232" i="42" s="1"/>
  <c r="K232" i="42" s="1"/>
  <c r="E233" i="42"/>
  <c r="F233" i="42" s="1"/>
  <c r="H233" i="42" s="1"/>
  <c r="K233" i="42" s="1"/>
  <c r="E234" i="42"/>
  <c r="F234" i="42" s="1"/>
  <c r="H234" i="42" s="1"/>
  <c r="K234" i="42" s="1"/>
  <c r="E235" i="42"/>
  <c r="F235" i="42" s="1"/>
  <c r="H235" i="42" s="1"/>
  <c r="K235" i="42" s="1"/>
  <c r="E236" i="42"/>
  <c r="F236" i="42" s="1"/>
  <c r="H236" i="42" s="1"/>
  <c r="K236" i="42" s="1"/>
  <c r="E237" i="42"/>
  <c r="F237" i="42" s="1"/>
  <c r="H237" i="42" s="1"/>
  <c r="K237" i="42" s="1"/>
  <c r="E238" i="42"/>
  <c r="F238" i="42" s="1"/>
  <c r="H238" i="42" s="1"/>
  <c r="K238" i="42" s="1"/>
  <c r="E239" i="42"/>
  <c r="F239" i="42" s="1"/>
  <c r="H239" i="42" s="1"/>
  <c r="K239" i="42" s="1"/>
  <c r="E240" i="42"/>
  <c r="F240" i="42" s="1"/>
  <c r="H240" i="42" s="1"/>
  <c r="K240" i="42" s="1"/>
  <c r="E241" i="42"/>
  <c r="F241" i="42" s="1"/>
  <c r="H241" i="42" s="1"/>
  <c r="K241" i="42" s="1"/>
  <c r="E242" i="42"/>
  <c r="F242" i="42" s="1"/>
  <c r="H242" i="42" s="1"/>
  <c r="K242" i="42" s="1"/>
  <c r="E243" i="42"/>
  <c r="F243" i="42" s="1"/>
  <c r="H243" i="42" s="1"/>
  <c r="K243" i="42" s="1"/>
  <c r="E244" i="42"/>
  <c r="F244" i="42" s="1"/>
  <c r="H244" i="42" s="1"/>
  <c r="K244" i="42" s="1"/>
  <c r="E245" i="42"/>
  <c r="F245" i="42" s="1"/>
  <c r="H245" i="42" s="1"/>
  <c r="K245" i="42" s="1"/>
  <c r="E246" i="42"/>
  <c r="F246" i="42" s="1"/>
  <c r="H246" i="42" s="1"/>
  <c r="K246" i="42" s="1"/>
  <c r="E247" i="42"/>
  <c r="F247" i="42" s="1"/>
  <c r="H247" i="42" s="1"/>
  <c r="K247" i="42" s="1"/>
  <c r="E248" i="42"/>
  <c r="F248" i="42" s="1"/>
  <c r="H248" i="42" s="1"/>
  <c r="K248" i="42" s="1"/>
  <c r="E249" i="42"/>
  <c r="F249" i="42" s="1"/>
  <c r="H249" i="42" s="1"/>
  <c r="K249" i="42" s="1"/>
  <c r="E250" i="42"/>
  <c r="F250" i="42" s="1"/>
  <c r="H250" i="42" s="1"/>
  <c r="K250" i="42" s="1"/>
  <c r="E251" i="42"/>
  <c r="F251" i="42" s="1"/>
  <c r="H251" i="42" s="1"/>
  <c r="K251" i="42" s="1"/>
  <c r="E252" i="42"/>
  <c r="F252" i="42" s="1"/>
  <c r="H252" i="42" s="1"/>
  <c r="K252" i="42" s="1"/>
  <c r="E253" i="42"/>
  <c r="F253" i="42" s="1"/>
  <c r="H253" i="42" s="1"/>
  <c r="K253" i="42" s="1"/>
  <c r="E254" i="42"/>
  <c r="F254" i="42" s="1"/>
  <c r="H254" i="42" s="1"/>
  <c r="K254" i="42" s="1"/>
  <c r="E255" i="42"/>
  <c r="F255" i="42" s="1"/>
  <c r="H255" i="42" s="1"/>
  <c r="K255" i="42" s="1"/>
  <c r="E256" i="42"/>
  <c r="F256" i="42" s="1"/>
  <c r="H256" i="42" s="1"/>
  <c r="K256" i="42" s="1"/>
  <c r="E257" i="42"/>
  <c r="F257" i="42" s="1"/>
  <c r="H257" i="42" s="1"/>
  <c r="K257" i="42" s="1"/>
  <c r="L7" i="42" s="1"/>
  <c r="E258" i="42"/>
  <c r="F258" i="42" s="1"/>
  <c r="H258" i="42" s="1"/>
  <c r="K258" i="42" s="1"/>
  <c r="E259" i="42"/>
  <c r="F259" i="42" s="1"/>
  <c r="H259" i="42" s="1"/>
  <c r="K259" i="42" s="1"/>
  <c r="E260" i="42"/>
  <c r="F260" i="42" s="1"/>
  <c r="H260" i="42" s="1"/>
  <c r="K260" i="42" s="1"/>
  <c r="L202" i="42" s="1"/>
  <c r="E261" i="42"/>
  <c r="F261" i="42" s="1"/>
  <c r="H261" i="42" s="1"/>
  <c r="K261" i="42" s="1"/>
  <c r="L267" i="42" s="1"/>
  <c r="E262" i="42"/>
  <c r="F262" i="42" s="1"/>
  <c r="H262" i="42" s="1"/>
  <c r="K262" i="42" s="1"/>
  <c r="E263" i="42"/>
  <c r="F263" i="42" s="1"/>
  <c r="H263" i="42" s="1"/>
  <c r="K263" i="42" s="1"/>
  <c r="E264" i="42"/>
  <c r="F264" i="42" s="1"/>
  <c r="H264" i="42" s="1"/>
  <c r="K264" i="42" s="1"/>
  <c r="E265" i="42"/>
  <c r="F265" i="42" s="1"/>
  <c r="H265" i="42" s="1"/>
  <c r="K265" i="42" s="1"/>
  <c r="E266" i="42"/>
  <c r="F266" i="42" s="1"/>
  <c r="H266" i="42" s="1"/>
  <c r="K266" i="42" s="1"/>
  <c r="E267" i="42"/>
  <c r="F267" i="42" s="1"/>
  <c r="H267" i="42" s="1"/>
  <c r="K267" i="42" s="1"/>
  <c r="E268" i="42"/>
  <c r="F268" i="42" s="1"/>
  <c r="H268" i="42" s="1"/>
  <c r="K268" i="42" s="1"/>
  <c r="E269" i="42"/>
  <c r="F269" i="42" s="1"/>
  <c r="H269" i="42" s="1"/>
  <c r="K269" i="42" s="1"/>
  <c r="E270" i="42"/>
  <c r="F270" i="42" s="1"/>
  <c r="H270" i="42" s="1"/>
  <c r="K270" i="42" s="1"/>
  <c r="E271" i="42"/>
  <c r="F271" i="42" s="1"/>
  <c r="H271" i="42" s="1"/>
  <c r="K271" i="42" s="1"/>
  <c r="E272" i="42"/>
  <c r="F272" i="42" s="1"/>
  <c r="H272" i="42" s="1"/>
  <c r="K272" i="42" s="1"/>
  <c r="E273" i="42"/>
  <c r="F273" i="42" s="1"/>
  <c r="H273" i="42" s="1"/>
  <c r="K273" i="42" s="1"/>
  <c r="E274" i="42"/>
  <c r="F274" i="42" s="1"/>
  <c r="H274" i="42" s="1"/>
  <c r="K274" i="42" s="1"/>
  <c r="E275" i="42"/>
  <c r="F275" i="42" s="1"/>
  <c r="H275" i="42" s="1"/>
  <c r="K275" i="42" s="1"/>
  <c r="E276" i="42"/>
  <c r="F276" i="42" s="1"/>
  <c r="H276" i="42" s="1"/>
  <c r="K276" i="42" s="1"/>
  <c r="E277" i="42"/>
  <c r="F277" i="42" s="1"/>
  <c r="H277" i="42" s="1"/>
  <c r="K277" i="42" s="1"/>
  <c r="E278" i="42"/>
  <c r="F278" i="42" s="1"/>
  <c r="H278" i="42" s="1"/>
  <c r="K278" i="42" s="1"/>
  <c r="E279" i="42"/>
  <c r="F279" i="42" s="1"/>
  <c r="H279" i="42" s="1"/>
  <c r="K279" i="42" s="1"/>
  <c r="E280" i="42"/>
  <c r="F280" i="42" s="1"/>
  <c r="H280" i="42" s="1"/>
  <c r="K280" i="42" s="1"/>
  <c r="E281" i="42"/>
  <c r="F281" i="42" s="1"/>
  <c r="H281" i="42" s="1"/>
  <c r="K281" i="42" s="1"/>
  <c r="E282" i="42"/>
  <c r="F282" i="42" s="1"/>
  <c r="H282" i="42" s="1"/>
  <c r="K282" i="42" s="1"/>
  <c r="E283" i="42"/>
  <c r="F283" i="42" s="1"/>
  <c r="H283" i="42" s="1"/>
  <c r="K283" i="42" s="1"/>
  <c r="E284" i="42"/>
  <c r="F284" i="42" s="1"/>
  <c r="H284" i="42" s="1"/>
  <c r="K284" i="42" s="1"/>
  <c r="E285" i="42"/>
  <c r="F285" i="42" s="1"/>
  <c r="H285" i="42" s="1"/>
  <c r="K285" i="42" s="1"/>
  <c r="E286" i="42"/>
  <c r="F286" i="42" s="1"/>
  <c r="H286" i="42" s="1"/>
  <c r="K286" i="42" s="1"/>
  <c r="E287" i="42"/>
  <c r="F287" i="42" s="1"/>
  <c r="H287" i="42" s="1"/>
  <c r="K287" i="42" s="1"/>
  <c r="E288" i="42"/>
  <c r="F288" i="42" s="1"/>
  <c r="H288" i="42" s="1"/>
  <c r="K288" i="42" s="1"/>
  <c r="E289" i="42"/>
  <c r="F289" i="42" s="1"/>
  <c r="H289" i="42" s="1"/>
  <c r="K289" i="42" s="1"/>
  <c r="E290" i="42"/>
  <c r="F290" i="42" s="1"/>
  <c r="H290" i="42" s="1"/>
  <c r="K290" i="42" s="1"/>
  <c r="E291" i="42"/>
  <c r="F291" i="42" s="1"/>
  <c r="H291" i="42" s="1"/>
  <c r="K291" i="42" s="1"/>
  <c r="E292" i="42"/>
  <c r="F292" i="42" s="1"/>
  <c r="H292" i="42" s="1"/>
  <c r="K292" i="42" s="1"/>
  <c r="E293" i="42"/>
  <c r="F293" i="42" s="1"/>
  <c r="H293" i="42" s="1"/>
  <c r="K293" i="42" s="1"/>
  <c r="E294" i="42"/>
  <c r="F294" i="42" s="1"/>
  <c r="H294" i="42" s="1"/>
  <c r="K294" i="42" s="1"/>
  <c r="E295" i="42"/>
  <c r="F295" i="42" s="1"/>
  <c r="H295" i="42" s="1"/>
  <c r="K295" i="42" s="1"/>
  <c r="E296" i="42"/>
  <c r="F296" i="42" s="1"/>
  <c r="H296" i="42" s="1"/>
  <c r="K296" i="42" s="1"/>
  <c r="E297" i="42"/>
  <c r="F297" i="42" s="1"/>
  <c r="H297" i="42" s="1"/>
  <c r="K297" i="42" s="1"/>
  <c r="E298" i="42"/>
  <c r="F298" i="42" s="1"/>
  <c r="H298" i="42" s="1"/>
  <c r="K298" i="42" s="1"/>
  <c r="E299" i="42"/>
  <c r="F299" i="42" s="1"/>
  <c r="H299" i="42" s="1"/>
  <c r="K299" i="42" s="1"/>
  <c r="E300" i="42"/>
  <c r="F300" i="42" s="1"/>
  <c r="H300" i="42" s="1"/>
  <c r="K300" i="42" s="1"/>
  <c r="E301" i="42"/>
  <c r="F301" i="42" s="1"/>
  <c r="H301" i="42" s="1"/>
  <c r="K301" i="42" s="1"/>
  <c r="E302" i="42"/>
  <c r="F302" i="42" s="1"/>
  <c r="H302" i="42" s="1"/>
  <c r="K302" i="42" s="1"/>
  <c r="E303" i="42"/>
  <c r="F303" i="42" s="1"/>
  <c r="H303" i="42" s="1"/>
  <c r="K303" i="42" s="1"/>
  <c r="E304" i="42"/>
  <c r="F304" i="42" s="1"/>
  <c r="H304" i="42" s="1"/>
  <c r="K304" i="42" s="1"/>
  <c r="E305" i="42"/>
  <c r="F305" i="42" s="1"/>
  <c r="H305" i="42" s="1"/>
  <c r="K305" i="42" s="1"/>
  <c r="E306" i="42"/>
  <c r="F306" i="42" s="1"/>
  <c r="H306" i="42" s="1"/>
  <c r="K306" i="42" s="1"/>
  <c r="E307" i="42"/>
  <c r="F307" i="42" s="1"/>
  <c r="H307" i="42" s="1"/>
  <c r="K307" i="42" s="1"/>
  <c r="E308" i="42"/>
  <c r="F308" i="42" s="1"/>
  <c r="H308" i="42" s="1"/>
  <c r="K308" i="42" s="1"/>
  <c r="L8" i="42" s="1"/>
  <c r="E309" i="42"/>
  <c r="F309" i="42" s="1"/>
  <c r="H309" i="42" s="1"/>
  <c r="K309" i="42" s="1"/>
  <c r="L73" i="42" s="1"/>
  <c r="E310" i="42"/>
  <c r="F310" i="42" s="1"/>
  <c r="H310" i="42" s="1"/>
  <c r="K310" i="42" s="1"/>
  <c r="L138" i="42" s="1"/>
  <c r="E311" i="42"/>
  <c r="F311" i="42" s="1"/>
  <c r="H311" i="42" s="1"/>
  <c r="K311" i="42" s="1"/>
  <c r="L203" i="42" s="1"/>
  <c r="E312" i="42"/>
  <c r="F312" i="42" s="1"/>
  <c r="H312" i="42" s="1"/>
  <c r="K312" i="42" s="1"/>
  <c r="L268" i="42" s="1"/>
  <c r="E313" i="42"/>
  <c r="F313" i="42" s="1"/>
  <c r="H313" i="42" s="1"/>
  <c r="K313" i="42" s="1"/>
  <c r="E314" i="42"/>
  <c r="F314" i="42" s="1"/>
  <c r="H314" i="42" s="1"/>
  <c r="K314" i="42" s="1"/>
  <c r="E315" i="42"/>
  <c r="F315" i="42" s="1"/>
  <c r="H315" i="42" s="1"/>
  <c r="K315" i="42" s="1"/>
  <c r="E316" i="42"/>
  <c r="F316" i="42" s="1"/>
  <c r="H316" i="42" s="1"/>
  <c r="K316" i="42" s="1"/>
  <c r="E317" i="42"/>
  <c r="F317" i="42" s="1"/>
  <c r="H317" i="42" s="1"/>
  <c r="K317" i="42" s="1"/>
  <c r="E318" i="42"/>
  <c r="F318" i="42" s="1"/>
  <c r="H318" i="42" s="1"/>
  <c r="K318" i="42" s="1"/>
  <c r="E319" i="42"/>
  <c r="F319" i="42" s="1"/>
  <c r="H319" i="42" s="1"/>
  <c r="K319" i="42" s="1"/>
  <c r="E320" i="42"/>
  <c r="F320" i="42" s="1"/>
  <c r="H320" i="42" s="1"/>
  <c r="K320" i="42" s="1"/>
  <c r="E321" i="42"/>
  <c r="F321" i="42" s="1"/>
  <c r="H321" i="42" s="1"/>
  <c r="K321" i="42" s="1"/>
  <c r="E322" i="42"/>
  <c r="F322" i="42" s="1"/>
  <c r="H322" i="42" s="1"/>
  <c r="K322" i="42" s="1"/>
  <c r="E323" i="42"/>
  <c r="F323" i="42" s="1"/>
  <c r="H323" i="42" s="1"/>
  <c r="K323" i="42" s="1"/>
  <c r="E324" i="42"/>
  <c r="F324" i="42" s="1"/>
  <c r="H324" i="42" s="1"/>
  <c r="K324" i="42" s="1"/>
  <c r="E325" i="42"/>
  <c r="F325" i="42" s="1"/>
  <c r="H325" i="42" s="1"/>
  <c r="K325" i="42" s="1"/>
  <c r="E326" i="42"/>
  <c r="F326" i="42" s="1"/>
  <c r="H326" i="42" s="1"/>
  <c r="K326" i="42" s="1"/>
  <c r="E327" i="42"/>
  <c r="F327" i="42" s="1"/>
  <c r="H327" i="42" s="1"/>
  <c r="K327" i="42" s="1"/>
  <c r="E328" i="42"/>
  <c r="F328" i="42" s="1"/>
  <c r="H328" i="42" s="1"/>
  <c r="K328" i="42" s="1"/>
  <c r="E329" i="42"/>
  <c r="F329" i="42" s="1"/>
  <c r="H329" i="42" s="1"/>
  <c r="K329" i="42" s="1"/>
  <c r="E330" i="42"/>
  <c r="F330" i="42" s="1"/>
  <c r="H330" i="42" s="1"/>
  <c r="K330" i="42" s="1"/>
  <c r="E331" i="42"/>
  <c r="F331" i="42" s="1"/>
  <c r="H331" i="42" s="1"/>
  <c r="K331" i="42" s="1"/>
  <c r="E332" i="42"/>
  <c r="F332" i="42" s="1"/>
  <c r="H332" i="42" s="1"/>
  <c r="K332" i="42" s="1"/>
  <c r="E333" i="42"/>
  <c r="F333" i="42" s="1"/>
  <c r="H333" i="42" s="1"/>
  <c r="K333" i="42" s="1"/>
  <c r="E334" i="42"/>
  <c r="F334" i="42" s="1"/>
  <c r="H334" i="42" s="1"/>
  <c r="K334" i="42" s="1"/>
  <c r="E335" i="42"/>
  <c r="F335" i="42" s="1"/>
  <c r="H335" i="42" s="1"/>
  <c r="K335" i="42" s="1"/>
  <c r="E336" i="42"/>
  <c r="F336" i="42" s="1"/>
  <c r="H336" i="42" s="1"/>
  <c r="K336" i="42" s="1"/>
  <c r="E337" i="42"/>
  <c r="F337" i="42" s="1"/>
  <c r="H337" i="42" s="1"/>
  <c r="K337" i="42" s="1"/>
  <c r="E338" i="42"/>
  <c r="F338" i="42" s="1"/>
  <c r="H338" i="42" s="1"/>
  <c r="K338" i="42" s="1"/>
  <c r="E339" i="42"/>
  <c r="F339" i="42" s="1"/>
  <c r="H339" i="42" s="1"/>
  <c r="K339" i="42" s="1"/>
  <c r="E340" i="42"/>
  <c r="F340" i="42" s="1"/>
  <c r="H340" i="42" s="1"/>
  <c r="K340" i="42" s="1"/>
  <c r="E341" i="42"/>
  <c r="F341" i="42" s="1"/>
  <c r="H341" i="42" s="1"/>
  <c r="K341" i="42" s="1"/>
  <c r="E342" i="42"/>
  <c r="F342" i="42" s="1"/>
  <c r="H342" i="42" s="1"/>
  <c r="K342" i="42" s="1"/>
  <c r="E343" i="42"/>
  <c r="F343" i="42" s="1"/>
  <c r="H343" i="42" s="1"/>
  <c r="K343" i="42" s="1"/>
  <c r="E344" i="42"/>
  <c r="F344" i="42" s="1"/>
  <c r="H344" i="42" s="1"/>
  <c r="K344" i="42" s="1"/>
  <c r="E345" i="42"/>
  <c r="F345" i="42" s="1"/>
  <c r="H345" i="42" s="1"/>
  <c r="K345" i="42" s="1"/>
  <c r="E346" i="42"/>
  <c r="F346" i="42" s="1"/>
  <c r="H346" i="42" s="1"/>
  <c r="K346" i="42" s="1"/>
  <c r="E347" i="42"/>
  <c r="F347" i="42" s="1"/>
  <c r="H347" i="42" s="1"/>
  <c r="K347" i="42" s="1"/>
  <c r="E348" i="42"/>
  <c r="F348" i="42" s="1"/>
  <c r="H348" i="42" s="1"/>
  <c r="K348" i="42" s="1"/>
  <c r="E349" i="42"/>
  <c r="F349" i="42" s="1"/>
  <c r="H349" i="42" s="1"/>
  <c r="K349" i="42" s="1"/>
  <c r="E350" i="42"/>
  <c r="F350" i="42" s="1"/>
  <c r="H350" i="42" s="1"/>
  <c r="K350" i="42" s="1"/>
  <c r="E351" i="42"/>
  <c r="F351" i="42" s="1"/>
  <c r="H351" i="42" s="1"/>
  <c r="K351" i="42" s="1"/>
  <c r="E352" i="42"/>
  <c r="F352" i="42" s="1"/>
  <c r="H352" i="42" s="1"/>
  <c r="K352" i="42" s="1"/>
  <c r="E353" i="42"/>
  <c r="F353" i="42" s="1"/>
  <c r="H353" i="42" s="1"/>
  <c r="K353" i="42" s="1"/>
  <c r="E354" i="42"/>
  <c r="F354" i="42" s="1"/>
  <c r="H354" i="42" s="1"/>
  <c r="K354" i="42" s="1"/>
  <c r="E355" i="42"/>
  <c r="F355" i="42" s="1"/>
  <c r="H355" i="42" s="1"/>
  <c r="K355" i="42" s="1"/>
  <c r="E356" i="42"/>
  <c r="F356" i="42" s="1"/>
  <c r="H356" i="42" s="1"/>
  <c r="K356" i="42" s="1"/>
  <c r="E357" i="42"/>
  <c r="F357" i="42" s="1"/>
  <c r="H357" i="42" s="1"/>
  <c r="K357" i="42" s="1"/>
  <c r="E358" i="42"/>
  <c r="F358" i="42" s="1"/>
  <c r="H358" i="42" s="1"/>
  <c r="K358" i="42" s="1"/>
  <c r="E359" i="42"/>
  <c r="F359" i="42" s="1"/>
  <c r="H359" i="42" s="1"/>
  <c r="K359" i="42" s="1"/>
  <c r="E360" i="42"/>
  <c r="F360" i="42" s="1"/>
  <c r="H360" i="42" s="1"/>
  <c r="K360" i="42" s="1"/>
  <c r="L74" i="42" s="1"/>
  <c r="E361" i="42"/>
  <c r="F361" i="42" s="1"/>
  <c r="H361" i="42" s="1"/>
  <c r="K361" i="42" s="1"/>
  <c r="L139" i="42" s="1"/>
  <c r="E362" i="42"/>
  <c r="F362" i="42" s="1"/>
  <c r="H362" i="42" s="1"/>
  <c r="K362" i="42" s="1"/>
  <c r="E363" i="42"/>
  <c r="F363" i="42" s="1"/>
  <c r="H363" i="42" s="1"/>
  <c r="K363" i="42" s="1"/>
  <c r="E364" i="42"/>
  <c r="F364" i="42" s="1"/>
  <c r="H364" i="42" s="1"/>
  <c r="K364" i="42" s="1"/>
  <c r="L334" i="42" s="1"/>
  <c r="E365" i="42"/>
  <c r="F365" i="42" s="1"/>
  <c r="H365" i="42" s="1"/>
  <c r="K365" i="42" s="1"/>
  <c r="L399" i="42" s="1"/>
  <c r="E366" i="42"/>
  <c r="F366" i="42" s="1"/>
  <c r="H366" i="42" s="1"/>
  <c r="K366" i="42" s="1"/>
  <c r="E367" i="42"/>
  <c r="F367" i="42" s="1"/>
  <c r="H367" i="42" s="1"/>
  <c r="K367" i="42" s="1"/>
  <c r="E368" i="42"/>
  <c r="F368" i="42" s="1"/>
  <c r="H368" i="42" s="1"/>
  <c r="K368" i="42" s="1"/>
  <c r="E369" i="42"/>
  <c r="F369" i="42" s="1"/>
  <c r="H369" i="42" s="1"/>
  <c r="K369" i="42" s="1"/>
  <c r="E370" i="42"/>
  <c r="F370" i="42" s="1"/>
  <c r="H370" i="42" s="1"/>
  <c r="K370" i="42" s="1"/>
  <c r="E371" i="42"/>
  <c r="F371" i="42" s="1"/>
  <c r="H371" i="42" s="1"/>
  <c r="K371" i="42" s="1"/>
  <c r="E372" i="42"/>
  <c r="F372" i="42" s="1"/>
  <c r="H372" i="42" s="1"/>
  <c r="K372" i="42" s="1"/>
  <c r="E373" i="42"/>
  <c r="F373" i="42" s="1"/>
  <c r="H373" i="42" s="1"/>
  <c r="K373" i="42" s="1"/>
  <c r="E374" i="42"/>
  <c r="F374" i="42" s="1"/>
  <c r="H374" i="42" s="1"/>
  <c r="K374" i="42" s="1"/>
  <c r="E375" i="42"/>
  <c r="F375" i="42" s="1"/>
  <c r="H375" i="42" s="1"/>
  <c r="K375" i="42" s="1"/>
  <c r="E376" i="42"/>
  <c r="F376" i="42" s="1"/>
  <c r="H376" i="42" s="1"/>
  <c r="K376" i="42" s="1"/>
  <c r="E377" i="42"/>
  <c r="F377" i="42" s="1"/>
  <c r="H377" i="42" s="1"/>
  <c r="K377" i="42" s="1"/>
  <c r="E378" i="42"/>
  <c r="F378" i="42" s="1"/>
  <c r="H378" i="42" s="1"/>
  <c r="K378" i="42" s="1"/>
  <c r="E379" i="42"/>
  <c r="F379" i="42" s="1"/>
  <c r="H379" i="42" s="1"/>
  <c r="K379" i="42" s="1"/>
  <c r="E380" i="42"/>
  <c r="F380" i="42" s="1"/>
  <c r="H380" i="42" s="1"/>
  <c r="K380" i="42" s="1"/>
  <c r="E381" i="42"/>
  <c r="F381" i="42" s="1"/>
  <c r="H381" i="42" s="1"/>
  <c r="K381" i="42" s="1"/>
  <c r="E382" i="42"/>
  <c r="F382" i="42" s="1"/>
  <c r="H382" i="42" s="1"/>
  <c r="K382" i="42" s="1"/>
  <c r="E383" i="42"/>
  <c r="F383" i="42" s="1"/>
  <c r="H383" i="42" s="1"/>
  <c r="K383" i="42" s="1"/>
  <c r="E384" i="42"/>
  <c r="F384" i="42" s="1"/>
  <c r="H384" i="42" s="1"/>
  <c r="K384" i="42" s="1"/>
  <c r="E385" i="42"/>
  <c r="F385" i="42" s="1"/>
  <c r="H385" i="42" s="1"/>
  <c r="K385" i="42" s="1"/>
  <c r="E386" i="42"/>
  <c r="F386" i="42" s="1"/>
  <c r="H386" i="42" s="1"/>
  <c r="K386" i="42" s="1"/>
  <c r="E387" i="42"/>
  <c r="F387" i="42" s="1"/>
  <c r="H387" i="42" s="1"/>
  <c r="K387" i="42" s="1"/>
  <c r="E388" i="42"/>
  <c r="F388" i="42" s="1"/>
  <c r="H388" i="42" s="1"/>
  <c r="K388" i="42" s="1"/>
  <c r="E389" i="42"/>
  <c r="F389" i="42" s="1"/>
  <c r="H389" i="42" s="1"/>
  <c r="K389" i="42" s="1"/>
  <c r="E390" i="42"/>
  <c r="F390" i="42" s="1"/>
  <c r="H390" i="42" s="1"/>
  <c r="K390" i="42" s="1"/>
  <c r="E391" i="42"/>
  <c r="F391" i="42" s="1"/>
  <c r="H391" i="42" s="1"/>
  <c r="K391" i="42" s="1"/>
  <c r="E392" i="42"/>
  <c r="F392" i="42" s="1"/>
  <c r="H392" i="42" s="1"/>
  <c r="K392" i="42" s="1"/>
  <c r="E393" i="42"/>
  <c r="F393" i="42" s="1"/>
  <c r="H393" i="42" s="1"/>
  <c r="K393" i="42" s="1"/>
  <c r="E394" i="42"/>
  <c r="F394" i="42" s="1"/>
  <c r="H394" i="42" s="1"/>
  <c r="K394" i="42" s="1"/>
  <c r="E395" i="42"/>
  <c r="F395" i="42" s="1"/>
  <c r="H395" i="42" s="1"/>
  <c r="K395" i="42" s="1"/>
  <c r="E396" i="42"/>
  <c r="F396" i="42" s="1"/>
  <c r="H396" i="42" s="1"/>
  <c r="K396" i="42" s="1"/>
  <c r="E397" i="42"/>
  <c r="F397" i="42" s="1"/>
  <c r="H397" i="42" s="1"/>
  <c r="K397" i="42" s="1"/>
  <c r="E398" i="42"/>
  <c r="F398" i="42" s="1"/>
  <c r="H398" i="42" s="1"/>
  <c r="K398" i="42" s="1"/>
  <c r="E399" i="42"/>
  <c r="F399" i="42" s="1"/>
  <c r="H399" i="42" s="1"/>
  <c r="K399" i="42" s="1"/>
  <c r="E400" i="42"/>
  <c r="F400" i="42" s="1"/>
  <c r="H400" i="42" s="1"/>
  <c r="K400" i="42" s="1"/>
  <c r="E401" i="42"/>
  <c r="F401" i="42" s="1"/>
  <c r="H401" i="42" s="1"/>
  <c r="K401" i="42" s="1"/>
  <c r="E402" i="42"/>
  <c r="F402" i="42" s="1"/>
  <c r="H402" i="42" s="1"/>
  <c r="K402" i="42" s="1"/>
  <c r="E403" i="42"/>
  <c r="F403" i="42" s="1"/>
  <c r="H403" i="42" s="1"/>
  <c r="K403" i="42" s="1"/>
  <c r="E404" i="42"/>
  <c r="F404" i="42" s="1"/>
  <c r="H404" i="42" s="1"/>
  <c r="K404" i="42" s="1"/>
  <c r="E405" i="42"/>
  <c r="F405" i="42" s="1"/>
  <c r="H405" i="42" s="1"/>
  <c r="K405" i="42" s="1"/>
  <c r="E406" i="42"/>
  <c r="F406" i="42" s="1"/>
  <c r="H406" i="42" s="1"/>
  <c r="K406" i="42" s="1"/>
  <c r="E407" i="42"/>
  <c r="F407" i="42" s="1"/>
  <c r="H407" i="42" s="1"/>
  <c r="K407" i="42" s="1"/>
  <c r="E408" i="42"/>
  <c r="F408" i="42" s="1"/>
  <c r="H408" i="42" s="1"/>
  <c r="K408" i="42" s="1"/>
  <c r="E409" i="42"/>
  <c r="F409" i="42" s="1"/>
  <c r="H409" i="42" s="1"/>
  <c r="K409" i="42" s="1"/>
  <c r="E410" i="42"/>
  <c r="F410" i="42" s="1"/>
  <c r="H410" i="42" s="1"/>
  <c r="K410" i="42" s="1"/>
  <c r="L10" i="42" s="1"/>
  <c r="E411" i="42"/>
  <c r="F411" i="42" s="1"/>
  <c r="H411" i="42" s="1"/>
  <c r="K411" i="42" s="1"/>
  <c r="L75" i="42" s="1"/>
  <c r="E412" i="42"/>
  <c r="F412" i="42" s="1"/>
  <c r="H412" i="42" s="1"/>
  <c r="K412" i="42" s="1"/>
  <c r="L140" i="42" s="1"/>
  <c r="E413" i="42"/>
  <c r="F413" i="42" s="1"/>
  <c r="H413" i="42" s="1"/>
  <c r="K413" i="42" s="1"/>
  <c r="L205" i="42" s="1"/>
  <c r="E414" i="42"/>
  <c r="F414" i="42" s="1"/>
  <c r="H414" i="42" s="1"/>
  <c r="K414" i="42" s="1"/>
  <c r="L270" i="42" s="1"/>
  <c r="E415" i="42"/>
  <c r="F415" i="42" s="1"/>
  <c r="H415" i="42" s="1"/>
  <c r="K415" i="42" s="1"/>
  <c r="L335" i="42" s="1"/>
  <c r="E416" i="42"/>
  <c r="F416" i="42" s="1"/>
  <c r="H416" i="42" s="1"/>
  <c r="K416" i="42" s="1"/>
  <c r="L400" i="42" s="1"/>
  <c r="E417" i="42"/>
  <c r="F417" i="42" s="1"/>
  <c r="H417" i="42" s="1"/>
  <c r="K417" i="42" s="1"/>
  <c r="E418" i="42"/>
  <c r="F418" i="42" s="1"/>
  <c r="H418" i="42" s="1"/>
  <c r="K418" i="42" s="1"/>
  <c r="E419" i="42"/>
  <c r="F419" i="42" s="1"/>
  <c r="H419" i="42" s="1"/>
  <c r="K419" i="42" s="1"/>
  <c r="E420" i="42"/>
  <c r="F420" i="42" s="1"/>
  <c r="H420" i="42" s="1"/>
  <c r="K420" i="42" s="1"/>
  <c r="E421" i="42"/>
  <c r="F421" i="42" s="1"/>
  <c r="H421" i="42" s="1"/>
  <c r="K421" i="42" s="1"/>
  <c r="E422" i="42"/>
  <c r="F422" i="42" s="1"/>
  <c r="H422" i="42" s="1"/>
  <c r="K422" i="42" s="1"/>
  <c r="E423" i="42"/>
  <c r="F423" i="42" s="1"/>
  <c r="H423" i="42" s="1"/>
  <c r="K423" i="42" s="1"/>
  <c r="E424" i="42"/>
  <c r="F424" i="42" s="1"/>
  <c r="H424" i="42" s="1"/>
  <c r="K424" i="42" s="1"/>
  <c r="E425" i="42"/>
  <c r="F425" i="42" s="1"/>
  <c r="H425" i="42" s="1"/>
  <c r="K425" i="42" s="1"/>
  <c r="E426" i="42"/>
  <c r="F426" i="42" s="1"/>
  <c r="H426" i="42" s="1"/>
  <c r="K426" i="42" s="1"/>
  <c r="E427" i="42"/>
  <c r="F427" i="42" s="1"/>
  <c r="H427" i="42" s="1"/>
  <c r="K427" i="42" s="1"/>
  <c r="E428" i="42"/>
  <c r="F428" i="42" s="1"/>
  <c r="H428" i="42" s="1"/>
  <c r="K428" i="42" s="1"/>
  <c r="E429" i="42"/>
  <c r="F429" i="42" s="1"/>
  <c r="H429" i="42" s="1"/>
  <c r="K429" i="42" s="1"/>
  <c r="E430" i="42"/>
  <c r="F430" i="42" s="1"/>
  <c r="H430" i="42" s="1"/>
  <c r="K430" i="42" s="1"/>
  <c r="E431" i="42"/>
  <c r="F431" i="42" s="1"/>
  <c r="H431" i="42" s="1"/>
  <c r="K431" i="42" s="1"/>
  <c r="E432" i="42"/>
  <c r="F432" i="42" s="1"/>
  <c r="H432" i="42" s="1"/>
  <c r="K432" i="42" s="1"/>
  <c r="E433" i="42"/>
  <c r="F433" i="42" s="1"/>
  <c r="H433" i="42" s="1"/>
  <c r="K433" i="42" s="1"/>
  <c r="E434" i="42"/>
  <c r="F434" i="42" s="1"/>
  <c r="H434" i="42" s="1"/>
  <c r="K434" i="42" s="1"/>
  <c r="E435" i="42"/>
  <c r="F435" i="42" s="1"/>
  <c r="H435" i="42" s="1"/>
  <c r="K435" i="42" s="1"/>
  <c r="E436" i="42"/>
  <c r="F436" i="42" s="1"/>
  <c r="H436" i="42" s="1"/>
  <c r="K436" i="42" s="1"/>
  <c r="E437" i="42"/>
  <c r="F437" i="42" s="1"/>
  <c r="H437" i="42" s="1"/>
  <c r="K437" i="42" s="1"/>
  <c r="E438" i="42"/>
  <c r="F438" i="42" s="1"/>
  <c r="H438" i="42" s="1"/>
  <c r="K438" i="42" s="1"/>
  <c r="E439" i="42"/>
  <c r="F439" i="42" s="1"/>
  <c r="H439" i="42" s="1"/>
  <c r="K439" i="42" s="1"/>
  <c r="E440" i="42"/>
  <c r="F440" i="42" s="1"/>
  <c r="H440" i="42" s="1"/>
  <c r="K440" i="42" s="1"/>
  <c r="E441" i="42"/>
  <c r="F441" i="42" s="1"/>
  <c r="H441" i="42" s="1"/>
  <c r="K441" i="42" s="1"/>
  <c r="E442" i="42"/>
  <c r="F442" i="42" s="1"/>
  <c r="H442" i="42" s="1"/>
  <c r="K442" i="42" s="1"/>
  <c r="E443" i="42"/>
  <c r="F443" i="42" s="1"/>
  <c r="H443" i="42" s="1"/>
  <c r="K443" i="42" s="1"/>
  <c r="E444" i="42"/>
  <c r="F444" i="42" s="1"/>
  <c r="H444" i="42" s="1"/>
  <c r="K444" i="42" s="1"/>
  <c r="E445" i="42"/>
  <c r="F445" i="42" s="1"/>
  <c r="H445" i="42" s="1"/>
  <c r="K445" i="42" s="1"/>
  <c r="E446" i="42"/>
  <c r="F446" i="42" s="1"/>
  <c r="H446" i="42" s="1"/>
  <c r="K446" i="42" s="1"/>
  <c r="E447" i="42"/>
  <c r="F447" i="42" s="1"/>
  <c r="H447" i="42" s="1"/>
  <c r="K447" i="42" s="1"/>
  <c r="E448" i="42"/>
  <c r="F448" i="42" s="1"/>
  <c r="H448" i="42" s="1"/>
  <c r="K448" i="42" s="1"/>
  <c r="E449" i="42"/>
  <c r="F449" i="42" s="1"/>
  <c r="H449" i="42" s="1"/>
  <c r="K449" i="42" s="1"/>
  <c r="E450" i="42"/>
  <c r="F450" i="42" s="1"/>
  <c r="H450" i="42" s="1"/>
  <c r="K450" i="42" s="1"/>
  <c r="E451" i="42"/>
  <c r="F451" i="42" s="1"/>
  <c r="H451" i="42" s="1"/>
  <c r="K451" i="42" s="1"/>
  <c r="E452" i="42"/>
  <c r="F452" i="42" s="1"/>
  <c r="H452" i="42" s="1"/>
  <c r="K452" i="42" s="1"/>
  <c r="E453" i="42"/>
  <c r="F453" i="42" s="1"/>
  <c r="H453" i="42" s="1"/>
  <c r="K453" i="42" s="1"/>
  <c r="E454" i="42"/>
  <c r="F454" i="42" s="1"/>
  <c r="H454" i="42" s="1"/>
  <c r="K454" i="42" s="1"/>
  <c r="E455" i="42"/>
  <c r="F455" i="42" s="1"/>
  <c r="H455" i="42" s="1"/>
  <c r="K455" i="42" s="1"/>
  <c r="E456" i="42"/>
  <c r="F456" i="42" s="1"/>
  <c r="H456" i="42" s="1"/>
  <c r="K456" i="42" s="1"/>
  <c r="E457" i="42"/>
  <c r="F457" i="42" s="1"/>
  <c r="H457" i="42" s="1"/>
  <c r="K457" i="42" s="1"/>
  <c r="E458" i="42"/>
  <c r="F458" i="42" s="1"/>
  <c r="H458" i="42" s="1"/>
  <c r="K458" i="42" s="1"/>
  <c r="E459" i="42"/>
  <c r="F459" i="42" s="1"/>
  <c r="H459" i="42" s="1"/>
  <c r="K459" i="42" s="1"/>
  <c r="E460" i="42"/>
  <c r="F460" i="42" s="1"/>
  <c r="H460" i="42" s="1"/>
  <c r="K460" i="42" s="1"/>
  <c r="E461" i="42"/>
  <c r="F461" i="42" s="1"/>
  <c r="H461" i="42" s="1"/>
  <c r="K461" i="42" s="1"/>
  <c r="L11" i="42" s="1"/>
  <c r="E462" i="42"/>
  <c r="F462" i="42" s="1"/>
  <c r="H462" i="42" s="1"/>
  <c r="K462" i="42" s="1"/>
  <c r="E463" i="42"/>
  <c r="F463" i="42" s="1"/>
  <c r="H463" i="42" s="1"/>
  <c r="K463" i="42" s="1"/>
  <c r="E464" i="42"/>
  <c r="F464" i="42" s="1"/>
  <c r="H464" i="42" s="1"/>
  <c r="K464" i="42" s="1"/>
  <c r="L206" i="42" s="1"/>
  <c r="E465" i="42"/>
  <c r="F465" i="42" s="1"/>
  <c r="H465" i="42" s="1"/>
  <c r="K465" i="42" s="1"/>
  <c r="L271" i="42" s="1"/>
  <c r="E466" i="42"/>
  <c r="F466" i="42" s="1"/>
  <c r="H466" i="42" s="1"/>
  <c r="K466" i="42" s="1"/>
  <c r="E467" i="42"/>
  <c r="F467" i="42" s="1"/>
  <c r="H467" i="42" s="1"/>
  <c r="K467" i="42" s="1"/>
  <c r="E468" i="42"/>
  <c r="F468" i="42" s="1"/>
  <c r="H468" i="42" s="1"/>
  <c r="K468" i="42" s="1"/>
  <c r="L466" i="42" s="1"/>
  <c r="E469" i="42"/>
  <c r="F469" i="42" s="1"/>
  <c r="H469" i="42" s="1"/>
  <c r="K469" i="42" s="1"/>
  <c r="L531" i="42" s="1"/>
  <c r="E470" i="42"/>
  <c r="F470" i="42" s="1"/>
  <c r="H470" i="42" s="1"/>
  <c r="K470" i="42" s="1"/>
  <c r="E471" i="42"/>
  <c r="F471" i="42" s="1"/>
  <c r="H471" i="42" s="1"/>
  <c r="K471" i="42" s="1"/>
  <c r="E472" i="42"/>
  <c r="F472" i="42" s="1"/>
  <c r="H472" i="42" s="1"/>
  <c r="K472" i="42" s="1"/>
  <c r="E473" i="42"/>
  <c r="F473" i="42" s="1"/>
  <c r="H473" i="42" s="1"/>
  <c r="K473" i="42" s="1"/>
  <c r="E474" i="42"/>
  <c r="F474" i="42" s="1"/>
  <c r="H474" i="42" s="1"/>
  <c r="K474" i="42" s="1"/>
  <c r="E475" i="42"/>
  <c r="F475" i="42" s="1"/>
  <c r="H475" i="42" s="1"/>
  <c r="K475" i="42" s="1"/>
  <c r="E476" i="42"/>
  <c r="F476" i="42" s="1"/>
  <c r="H476" i="42" s="1"/>
  <c r="K476" i="42" s="1"/>
  <c r="E477" i="42"/>
  <c r="F477" i="42" s="1"/>
  <c r="H477" i="42" s="1"/>
  <c r="K477" i="42" s="1"/>
  <c r="E478" i="42"/>
  <c r="F478" i="42" s="1"/>
  <c r="H478" i="42" s="1"/>
  <c r="K478" i="42" s="1"/>
  <c r="E479" i="42"/>
  <c r="F479" i="42" s="1"/>
  <c r="H479" i="42" s="1"/>
  <c r="K479" i="42" s="1"/>
  <c r="E480" i="42"/>
  <c r="F480" i="42" s="1"/>
  <c r="H480" i="42" s="1"/>
  <c r="K480" i="42" s="1"/>
  <c r="E481" i="42"/>
  <c r="F481" i="42" s="1"/>
  <c r="H481" i="42" s="1"/>
  <c r="K481" i="42" s="1"/>
  <c r="E482" i="42"/>
  <c r="F482" i="42" s="1"/>
  <c r="H482" i="42" s="1"/>
  <c r="K482" i="42" s="1"/>
  <c r="E483" i="42"/>
  <c r="F483" i="42" s="1"/>
  <c r="H483" i="42" s="1"/>
  <c r="K483" i="42" s="1"/>
  <c r="E484" i="42"/>
  <c r="F484" i="42" s="1"/>
  <c r="H484" i="42" s="1"/>
  <c r="K484" i="42" s="1"/>
  <c r="E485" i="42"/>
  <c r="F485" i="42" s="1"/>
  <c r="H485" i="42" s="1"/>
  <c r="K485" i="42" s="1"/>
  <c r="E486" i="42"/>
  <c r="F486" i="42" s="1"/>
  <c r="H486" i="42" s="1"/>
  <c r="K486" i="42" s="1"/>
  <c r="E487" i="42"/>
  <c r="F487" i="42" s="1"/>
  <c r="H487" i="42" s="1"/>
  <c r="K487" i="42" s="1"/>
  <c r="E488" i="42"/>
  <c r="F488" i="42" s="1"/>
  <c r="H488" i="42" s="1"/>
  <c r="K488" i="42" s="1"/>
  <c r="E489" i="42"/>
  <c r="F489" i="42" s="1"/>
  <c r="H489" i="42" s="1"/>
  <c r="K489" i="42" s="1"/>
  <c r="E490" i="42"/>
  <c r="F490" i="42" s="1"/>
  <c r="H490" i="42" s="1"/>
  <c r="K490" i="42" s="1"/>
  <c r="E491" i="42"/>
  <c r="F491" i="42" s="1"/>
  <c r="H491" i="42" s="1"/>
  <c r="K491" i="42" s="1"/>
  <c r="E492" i="42"/>
  <c r="F492" i="42" s="1"/>
  <c r="H492" i="42" s="1"/>
  <c r="K492" i="42" s="1"/>
  <c r="E493" i="42"/>
  <c r="F493" i="42" s="1"/>
  <c r="H493" i="42" s="1"/>
  <c r="K493" i="42" s="1"/>
  <c r="E494" i="42"/>
  <c r="F494" i="42" s="1"/>
  <c r="H494" i="42" s="1"/>
  <c r="K494" i="42" s="1"/>
  <c r="E495" i="42"/>
  <c r="F495" i="42" s="1"/>
  <c r="H495" i="42" s="1"/>
  <c r="K495" i="42" s="1"/>
  <c r="E496" i="42"/>
  <c r="F496" i="42" s="1"/>
  <c r="H496" i="42" s="1"/>
  <c r="K496" i="42" s="1"/>
  <c r="E497" i="42"/>
  <c r="F497" i="42" s="1"/>
  <c r="H497" i="42" s="1"/>
  <c r="K497" i="42" s="1"/>
  <c r="E498" i="42"/>
  <c r="F498" i="42" s="1"/>
  <c r="H498" i="42" s="1"/>
  <c r="K498" i="42" s="1"/>
  <c r="E499" i="42"/>
  <c r="F499" i="42" s="1"/>
  <c r="H499" i="42" s="1"/>
  <c r="K499" i="42" s="1"/>
  <c r="E500" i="42"/>
  <c r="F500" i="42" s="1"/>
  <c r="H500" i="42" s="1"/>
  <c r="K500" i="42" s="1"/>
  <c r="E501" i="42"/>
  <c r="F501" i="42" s="1"/>
  <c r="H501" i="42" s="1"/>
  <c r="K501" i="42" s="1"/>
  <c r="E502" i="42"/>
  <c r="F502" i="42" s="1"/>
  <c r="H502" i="42" s="1"/>
  <c r="K502" i="42" s="1"/>
  <c r="E503" i="42"/>
  <c r="F503" i="42" s="1"/>
  <c r="H503" i="42" s="1"/>
  <c r="K503" i="42" s="1"/>
  <c r="E504" i="42"/>
  <c r="F504" i="42" s="1"/>
  <c r="H504" i="42" s="1"/>
  <c r="K504" i="42" s="1"/>
  <c r="E505" i="42"/>
  <c r="F505" i="42" s="1"/>
  <c r="H505" i="42" s="1"/>
  <c r="K505" i="42" s="1"/>
  <c r="E506" i="42"/>
  <c r="F506" i="42" s="1"/>
  <c r="H506" i="42" s="1"/>
  <c r="K506" i="42" s="1"/>
  <c r="E507" i="42"/>
  <c r="F507" i="42" s="1"/>
  <c r="H507" i="42" s="1"/>
  <c r="K507" i="42" s="1"/>
  <c r="E508" i="42"/>
  <c r="F508" i="42" s="1"/>
  <c r="H508" i="42" s="1"/>
  <c r="K508" i="42" s="1"/>
  <c r="E509" i="42"/>
  <c r="F509" i="42" s="1"/>
  <c r="H509" i="42" s="1"/>
  <c r="K509" i="42" s="1"/>
  <c r="E510" i="42"/>
  <c r="F510" i="42" s="1"/>
  <c r="H510" i="42" s="1"/>
  <c r="K510" i="42" s="1"/>
  <c r="E511" i="42"/>
  <c r="F511" i="42" s="1"/>
  <c r="H511" i="42" s="1"/>
  <c r="K511" i="42" s="1"/>
  <c r="E512" i="42"/>
  <c r="F512" i="42" s="1"/>
  <c r="H512" i="42" s="1"/>
  <c r="K512" i="42" s="1"/>
  <c r="L12" i="42" s="1"/>
  <c r="E513" i="42"/>
  <c r="F513" i="42" s="1"/>
  <c r="H513" i="42" s="1"/>
  <c r="K513" i="42" s="1"/>
  <c r="L77" i="42" s="1"/>
  <c r="E514" i="42"/>
  <c r="F514" i="42" s="1"/>
  <c r="H514" i="42" s="1"/>
  <c r="K514" i="42" s="1"/>
  <c r="L142" i="42" s="1"/>
  <c r="E515" i="42"/>
  <c r="F515" i="42" s="1"/>
  <c r="H515" i="42" s="1"/>
  <c r="K515" i="42" s="1"/>
  <c r="L207" i="42" s="1"/>
  <c r="E516" i="42"/>
  <c r="F516" i="42" s="1"/>
  <c r="H516" i="42" s="1"/>
  <c r="K516" i="42" s="1"/>
  <c r="L272" i="42" s="1"/>
  <c r="E517" i="42"/>
  <c r="F517" i="42" s="1"/>
  <c r="H517" i="42" s="1"/>
  <c r="K517" i="42" s="1"/>
  <c r="L337" i="42" s="1"/>
  <c r="E518" i="42"/>
  <c r="F518" i="42" s="1"/>
  <c r="H518" i="42" s="1"/>
  <c r="K518" i="42" s="1"/>
  <c r="L402" i="42" s="1"/>
  <c r="E519" i="42"/>
  <c r="F519" i="42" s="1"/>
  <c r="H519" i="42" s="1"/>
  <c r="K519" i="42" s="1"/>
  <c r="L467" i="42" s="1"/>
  <c r="E520" i="42"/>
  <c r="F520" i="42" s="1"/>
  <c r="H520" i="42" s="1"/>
  <c r="K520" i="42" s="1"/>
  <c r="E521" i="42"/>
  <c r="F521" i="42" s="1"/>
  <c r="H521" i="42" s="1"/>
  <c r="K521" i="42" s="1"/>
  <c r="E522" i="42"/>
  <c r="F522" i="42" s="1"/>
  <c r="H522" i="42" s="1"/>
  <c r="K522" i="42" s="1"/>
  <c r="E523" i="42"/>
  <c r="F523" i="42" s="1"/>
  <c r="H523" i="42" s="1"/>
  <c r="K523" i="42" s="1"/>
  <c r="E524" i="42"/>
  <c r="F524" i="42" s="1"/>
  <c r="H524" i="42" s="1"/>
  <c r="K524" i="42" s="1"/>
  <c r="E525" i="42"/>
  <c r="F525" i="42" s="1"/>
  <c r="H525" i="42" s="1"/>
  <c r="K525" i="42" s="1"/>
  <c r="E526" i="42"/>
  <c r="F526" i="42" s="1"/>
  <c r="H526" i="42" s="1"/>
  <c r="K526" i="42" s="1"/>
  <c r="E527" i="42"/>
  <c r="F527" i="42" s="1"/>
  <c r="H527" i="42" s="1"/>
  <c r="K527" i="42" s="1"/>
  <c r="E528" i="42"/>
  <c r="F528" i="42" s="1"/>
  <c r="H528" i="42" s="1"/>
  <c r="K528" i="42" s="1"/>
  <c r="E529" i="42"/>
  <c r="F529" i="42" s="1"/>
  <c r="H529" i="42" s="1"/>
  <c r="K529" i="42" s="1"/>
  <c r="E530" i="42"/>
  <c r="F530" i="42" s="1"/>
  <c r="H530" i="42" s="1"/>
  <c r="K530" i="42" s="1"/>
  <c r="E531" i="42"/>
  <c r="F531" i="42" s="1"/>
  <c r="H531" i="42" s="1"/>
  <c r="K531" i="42" s="1"/>
  <c r="E532" i="42"/>
  <c r="F532" i="42" s="1"/>
  <c r="H532" i="42" s="1"/>
  <c r="K532" i="42" s="1"/>
  <c r="E533" i="42"/>
  <c r="F533" i="42" s="1"/>
  <c r="H533" i="42" s="1"/>
  <c r="K533" i="42" s="1"/>
  <c r="E534" i="42"/>
  <c r="F534" i="42" s="1"/>
  <c r="H534" i="42" s="1"/>
  <c r="K534" i="42" s="1"/>
  <c r="E535" i="42"/>
  <c r="F535" i="42" s="1"/>
  <c r="H535" i="42" s="1"/>
  <c r="K535" i="42" s="1"/>
  <c r="E536" i="42"/>
  <c r="F536" i="42" s="1"/>
  <c r="H536" i="42" s="1"/>
  <c r="K536" i="42" s="1"/>
  <c r="E537" i="42"/>
  <c r="F537" i="42" s="1"/>
  <c r="H537" i="42" s="1"/>
  <c r="K537" i="42" s="1"/>
  <c r="E538" i="42"/>
  <c r="F538" i="42" s="1"/>
  <c r="H538" i="42" s="1"/>
  <c r="K538" i="42" s="1"/>
  <c r="E539" i="42"/>
  <c r="F539" i="42" s="1"/>
  <c r="H539" i="42" s="1"/>
  <c r="K539" i="42" s="1"/>
  <c r="E540" i="42"/>
  <c r="F540" i="42" s="1"/>
  <c r="H540" i="42" s="1"/>
  <c r="K540" i="42" s="1"/>
  <c r="E541" i="42"/>
  <c r="F541" i="42" s="1"/>
  <c r="H541" i="42" s="1"/>
  <c r="K541" i="42" s="1"/>
  <c r="E542" i="42"/>
  <c r="F542" i="42" s="1"/>
  <c r="H542" i="42" s="1"/>
  <c r="K542" i="42" s="1"/>
  <c r="E543" i="42"/>
  <c r="F543" i="42" s="1"/>
  <c r="H543" i="42" s="1"/>
  <c r="K543" i="42" s="1"/>
  <c r="E544" i="42"/>
  <c r="F544" i="42" s="1"/>
  <c r="H544" i="42" s="1"/>
  <c r="K544" i="42" s="1"/>
  <c r="E545" i="42"/>
  <c r="F545" i="42" s="1"/>
  <c r="H545" i="42" s="1"/>
  <c r="K545" i="42" s="1"/>
  <c r="E546" i="42"/>
  <c r="F546" i="42" s="1"/>
  <c r="H546" i="42" s="1"/>
  <c r="K546" i="42" s="1"/>
  <c r="E547" i="42"/>
  <c r="F547" i="42" s="1"/>
  <c r="H547" i="42" s="1"/>
  <c r="K547" i="42" s="1"/>
  <c r="E548" i="42"/>
  <c r="F548" i="42" s="1"/>
  <c r="H548" i="42" s="1"/>
  <c r="K548" i="42" s="1"/>
  <c r="E549" i="42"/>
  <c r="F549" i="42" s="1"/>
  <c r="H549" i="42" s="1"/>
  <c r="K549" i="42" s="1"/>
  <c r="E550" i="42"/>
  <c r="F550" i="42" s="1"/>
  <c r="H550" i="42" s="1"/>
  <c r="K550" i="42" s="1"/>
  <c r="E551" i="42"/>
  <c r="F551" i="42" s="1"/>
  <c r="H551" i="42" s="1"/>
  <c r="K551" i="42" s="1"/>
  <c r="E552" i="42"/>
  <c r="F552" i="42" s="1"/>
  <c r="H552" i="42" s="1"/>
  <c r="K552" i="42" s="1"/>
  <c r="E553" i="42"/>
  <c r="F553" i="42" s="1"/>
  <c r="H553" i="42" s="1"/>
  <c r="K553" i="42" s="1"/>
  <c r="E554" i="42"/>
  <c r="F554" i="42" s="1"/>
  <c r="H554" i="42" s="1"/>
  <c r="K554" i="42" s="1"/>
  <c r="E555" i="42"/>
  <c r="F555" i="42" s="1"/>
  <c r="H555" i="42" s="1"/>
  <c r="K555" i="42" s="1"/>
  <c r="E556" i="42"/>
  <c r="F556" i="42" s="1"/>
  <c r="H556" i="42" s="1"/>
  <c r="K556" i="42" s="1"/>
  <c r="E557" i="42"/>
  <c r="F557" i="42" s="1"/>
  <c r="H557" i="42" s="1"/>
  <c r="K557" i="42" s="1"/>
  <c r="E558" i="42"/>
  <c r="F558" i="42" s="1"/>
  <c r="H558" i="42" s="1"/>
  <c r="K558" i="42" s="1"/>
  <c r="E559" i="42"/>
  <c r="F559" i="42" s="1"/>
  <c r="H559" i="42" s="1"/>
  <c r="K559" i="42" s="1"/>
  <c r="E560" i="42"/>
  <c r="F560" i="42" s="1"/>
  <c r="H560" i="42" s="1"/>
  <c r="K560" i="42" s="1"/>
  <c r="E561" i="42"/>
  <c r="F561" i="42" s="1"/>
  <c r="H561" i="42" s="1"/>
  <c r="K561" i="42" s="1"/>
  <c r="E562" i="42"/>
  <c r="F562" i="42" s="1"/>
  <c r="H562" i="42" s="1"/>
  <c r="K562" i="42" s="1"/>
  <c r="E563" i="42"/>
  <c r="F563" i="42" s="1"/>
  <c r="H563" i="42" s="1"/>
  <c r="K563" i="42" s="1"/>
  <c r="L13" i="42" s="1"/>
  <c r="E564" i="42"/>
  <c r="F564" i="42" s="1"/>
  <c r="H564" i="42" s="1"/>
  <c r="K564" i="42" s="1"/>
  <c r="L78" i="42" s="1"/>
  <c r="E565" i="42"/>
  <c r="F565" i="42" s="1"/>
  <c r="H565" i="42" s="1"/>
  <c r="K565" i="42" s="1"/>
  <c r="L143" i="42" s="1"/>
  <c r="E566" i="42"/>
  <c r="F566" i="42" s="1"/>
  <c r="H566" i="42" s="1"/>
  <c r="K566" i="42" s="1"/>
  <c r="E567" i="42"/>
  <c r="F567" i="42" s="1"/>
  <c r="H567" i="42" s="1"/>
  <c r="K567" i="42" s="1"/>
  <c r="E568" i="42"/>
  <c r="F568" i="42" s="1"/>
  <c r="H568" i="42" s="1"/>
  <c r="K568" i="42" s="1"/>
  <c r="L338" i="42" s="1"/>
  <c r="E569" i="42"/>
  <c r="F569" i="42" s="1"/>
  <c r="H569" i="42" s="1"/>
  <c r="K569" i="42" s="1"/>
  <c r="L403" i="42" s="1"/>
  <c r="E570" i="42"/>
  <c r="F570" i="42" s="1"/>
  <c r="H570" i="42" s="1"/>
  <c r="K570" i="42" s="1"/>
  <c r="E571" i="42"/>
  <c r="F571" i="42" s="1"/>
  <c r="H571" i="42" s="1"/>
  <c r="K571" i="42" s="1"/>
  <c r="E572" i="42"/>
  <c r="F572" i="42" s="1"/>
  <c r="H572" i="42" s="1"/>
  <c r="K572" i="42" s="1"/>
  <c r="L598" i="42" s="1"/>
  <c r="E573" i="42"/>
  <c r="F573" i="42" s="1"/>
  <c r="H573" i="42" s="1"/>
  <c r="K573" i="42" s="1"/>
  <c r="L663" i="42" s="1"/>
  <c r="E574" i="42"/>
  <c r="F574" i="42" s="1"/>
  <c r="H574" i="42" s="1"/>
  <c r="K574" i="42" s="1"/>
  <c r="E575" i="42"/>
  <c r="F575" i="42" s="1"/>
  <c r="H575" i="42" s="1"/>
  <c r="K575" i="42" s="1"/>
  <c r="E576" i="42"/>
  <c r="F576" i="42" s="1"/>
  <c r="H576" i="42" s="1"/>
  <c r="K576" i="42" s="1"/>
  <c r="E577" i="42"/>
  <c r="F577" i="42" s="1"/>
  <c r="H577" i="42" s="1"/>
  <c r="K577" i="42" s="1"/>
  <c r="E578" i="42"/>
  <c r="F578" i="42" s="1"/>
  <c r="H578" i="42" s="1"/>
  <c r="K578" i="42" s="1"/>
  <c r="E579" i="42"/>
  <c r="F579" i="42" s="1"/>
  <c r="H579" i="42" s="1"/>
  <c r="K579" i="42" s="1"/>
  <c r="E580" i="42"/>
  <c r="F580" i="42" s="1"/>
  <c r="H580" i="42" s="1"/>
  <c r="K580" i="42" s="1"/>
  <c r="E581" i="42"/>
  <c r="F581" i="42" s="1"/>
  <c r="H581" i="42" s="1"/>
  <c r="K581" i="42" s="1"/>
  <c r="E582" i="42"/>
  <c r="F582" i="42" s="1"/>
  <c r="H582" i="42" s="1"/>
  <c r="K582" i="42" s="1"/>
  <c r="E583" i="42"/>
  <c r="F583" i="42" s="1"/>
  <c r="H583" i="42" s="1"/>
  <c r="K583" i="42" s="1"/>
  <c r="E584" i="42"/>
  <c r="F584" i="42" s="1"/>
  <c r="H584" i="42" s="1"/>
  <c r="K584" i="42" s="1"/>
  <c r="E585" i="42"/>
  <c r="F585" i="42" s="1"/>
  <c r="H585" i="42" s="1"/>
  <c r="K585" i="42" s="1"/>
  <c r="E586" i="42"/>
  <c r="F586" i="42" s="1"/>
  <c r="H586" i="42" s="1"/>
  <c r="K586" i="42" s="1"/>
  <c r="E587" i="42"/>
  <c r="F587" i="42" s="1"/>
  <c r="H587" i="42" s="1"/>
  <c r="K587" i="42" s="1"/>
  <c r="E588" i="42"/>
  <c r="F588" i="42" s="1"/>
  <c r="H588" i="42" s="1"/>
  <c r="K588" i="42" s="1"/>
  <c r="E589" i="42"/>
  <c r="F589" i="42" s="1"/>
  <c r="H589" i="42" s="1"/>
  <c r="K589" i="42" s="1"/>
  <c r="E590" i="42"/>
  <c r="F590" i="42" s="1"/>
  <c r="H590" i="42" s="1"/>
  <c r="K590" i="42" s="1"/>
  <c r="E591" i="42"/>
  <c r="F591" i="42" s="1"/>
  <c r="H591" i="42" s="1"/>
  <c r="K591" i="42" s="1"/>
  <c r="E592" i="42"/>
  <c r="F592" i="42" s="1"/>
  <c r="H592" i="42" s="1"/>
  <c r="K592" i="42" s="1"/>
  <c r="E593" i="42"/>
  <c r="F593" i="42" s="1"/>
  <c r="H593" i="42" s="1"/>
  <c r="K593" i="42" s="1"/>
  <c r="E594" i="42"/>
  <c r="F594" i="42" s="1"/>
  <c r="H594" i="42" s="1"/>
  <c r="K594" i="42" s="1"/>
  <c r="E595" i="42"/>
  <c r="F595" i="42" s="1"/>
  <c r="H595" i="42" s="1"/>
  <c r="K595" i="42" s="1"/>
  <c r="E596" i="42"/>
  <c r="F596" i="42" s="1"/>
  <c r="H596" i="42" s="1"/>
  <c r="K596" i="42" s="1"/>
  <c r="E597" i="42"/>
  <c r="F597" i="42" s="1"/>
  <c r="H597" i="42" s="1"/>
  <c r="K597" i="42" s="1"/>
  <c r="E598" i="42"/>
  <c r="F598" i="42" s="1"/>
  <c r="H598" i="42" s="1"/>
  <c r="K598" i="42" s="1"/>
  <c r="E599" i="42"/>
  <c r="F599" i="42" s="1"/>
  <c r="H599" i="42" s="1"/>
  <c r="K599" i="42" s="1"/>
  <c r="E600" i="42"/>
  <c r="F600" i="42" s="1"/>
  <c r="H600" i="42" s="1"/>
  <c r="K600" i="42" s="1"/>
  <c r="E601" i="42"/>
  <c r="F601" i="42" s="1"/>
  <c r="H601" i="42" s="1"/>
  <c r="K601" i="42" s="1"/>
  <c r="E602" i="42"/>
  <c r="F602" i="42" s="1"/>
  <c r="H602" i="42" s="1"/>
  <c r="K602" i="42" s="1"/>
  <c r="E603" i="42"/>
  <c r="F603" i="42" s="1"/>
  <c r="H603" i="42" s="1"/>
  <c r="K603" i="42" s="1"/>
  <c r="E604" i="42"/>
  <c r="F604" i="42" s="1"/>
  <c r="H604" i="42" s="1"/>
  <c r="K604" i="42" s="1"/>
  <c r="E605" i="42"/>
  <c r="F605" i="42" s="1"/>
  <c r="H605" i="42" s="1"/>
  <c r="K605" i="42" s="1"/>
  <c r="E606" i="42"/>
  <c r="F606" i="42" s="1"/>
  <c r="H606" i="42" s="1"/>
  <c r="K606" i="42" s="1"/>
  <c r="E607" i="42"/>
  <c r="F607" i="42" s="1"/>
  <c r="H607" i="42" s="1"/>
  <c r="K607" i="42" s="1"/>
  <c r="E608" i="42"/>
  <c r="F608" i="42" s="1"/>
  <c r="H608" i="42" s="1"/>
  <c r="K608" i="42" s="1"/>
  <c r="E609" i="42"/>
  <c r="F609" i="42" s="1"/>
  <c r="H609" i="42" s="1"/>
  <c r="K609" i="42" s="1"/>
  <c r="E610" i="42"/>
  <c r="F610" i="42" s="1"/>
  <c r="H610" i="42" s="1"/>
  <c r="K610" i="42" s="1"/>
  <c r="E611" i="42"/>
  <c r="F611" i="42" s="1"/>
  <c r="H611" i="42" s="1"/>
  <c r="K611" i="42" s="1"/>
  <c r="E612" i="42"/>
  <c r="F612" i="42" s="1"/>
  <c r="H612" i="42" s="1"/>
  <c r="K612" i="42" s="1"/>
  <c r="E613" i="42"/>
  <c r="F613" i="42" s="1"/>
  <c r="H613" i="42" s="1"/>
  <c r="K613" i="42" s="1"/>
  <c r="E614" i="42"/>
  <c r="F614" i="42" s="1"/>
  <c r="H614" i="42" s="1"/>
  <c r="K614" i="42" s="1"/>
  <c r="L14" i="42" s="1"/>
  <c r="E615" i="42"/>
  <c r="F615" i="42" s="1"/>
  <c r="H615" i="42" s="1"/>
  <c r="K615" i="42" s="1"/>
  <c r="L79" i="42" s="1"/>
  <c r="E616" i="42"/>
  <c r="F616" i="42" s="1"/>
  <c r="H616" i="42" s="1"/>
  <c r="K616" i="42" s="1"/>
  <c r="L144" i="42" s="1"/>
  <c r="E617" i="42"/>
  <c r="F617" i="42" s="1"/>
  <c r="H617" i="42" s="1"/>
  <c r="K617" i="42" s="1"/>
  <c r="L209" i="42" s="1"/>
  <c r="E618" i="42"/>
  <c r="F618" i="42" s="1"/>
  <c r="H618" i="42" s="1"/>
  <c r="K618" i="42" s="1"/>
  <c r="L274" i="42" s="1"/>
  <c r="E619" i="42"/>
  <c r="F619" i="42" s="1"/>
  <c r="H619" i="42" s="1"/>
  <c r="K619" i="42" s="1"/>
  <c r="L339" i="42" s="1"/>
  <c r="E620" i="42"/>
  <c r="F620" i="42" s="1"/>
  <c r="H620" i="42" s="1"/>
  <c r="K620" i="42" s="1"/>
  <c r="L404" i="42" s="1"/>
  <c r="E621" i="42"/>
  <c r="F621" i="42" s="1"/>
  <c r="H621" i="42" s="1"/>
  <c r="K621" i="42" s="1"/>
  <c r="L469" i="42" s="1"/>
  <c r="E622" i="42"/>
  <c r="F622" i="42" s="1"/>
  <c r="H622" i="42" s="1"/>
  <c r="K622" i="42" s="1"/>
  <c r="L534" i="42" s="1"/>
  <c r="E623" i="42"/>
  <c r="F623" i="42" s="1"/>
  <c r="H623" i="42" s="1"/>
  <c r="K623" i="42" s="1"/>
  <c r="L599" i="42" s="1"/>
  <c r="E624" i="42"/>
  <c r="F624" i="42" s="1"/>
  <c r="H624" i="42" s="1"/>
  <c r="K624" i="42" s="1"/>
  <c r="E625" i="42"/>
  <c r="F625" i="42" s="1"/>
  <c r="H625" i="42" s="1"/>
  <c r="K625" i="42" s="1"/>
  <c r="E626" i="42"/>
  <c r="F626" i="42" s="1"/>
  <c r="H626" i="42" s="1"/>
  <c r="K626" i="42" s="1"/>
  <c r="E627" i="42"/>
  <c r="F627" i="42" s="1"/>
  <c r="H627" i="42" s="1"/>
  <c r="K627" i="42" s="1"/>
  <c r="E628" i="42"/>
  <c r="F628" i="42" s="1"/>
  <c r="H628" i="42" s="1"/>
  <c r="K628" i="42" s="1"/>
  <c r="E629" i="42"/>
  <c r="F629" i="42" s="1"/>
  <c r="H629" i="42" s="1"/>
  <c r="K629" i="42" s="1"/>
  <c r="E630" i="42"/>
  <c r="F630" i="42" s="1"/>
  <c r="H630" i="42" s="1"/>
  <c r="K630" i="42" s="1"/>
  <c r="E631" i="42"/>
  <c r="F631" i="42" s="1"/>
  <c r="H631" i="42" s="1"/>
  <c r="K631" i="42" s="1"/>
  <c r="E632" i="42"/>
  <c r="F632" i="42" s="1"/>
  <c r="H632" i="42" s="1"/>
  <c r="K632" i="42" s="1"/>
  <c r="E633" i="42"/>
  <c r="F633" i="42" s="1"/>
  <c r="H633" i="42" s="1"/>
  <c r="K633" i="42" s="1"/>
  <c r="E634" i="42"/>
  <c r="F634" i="42" s="1"/>
  <c r="H634" i="42" s="1"/>
  <c r="K634" i="42" s="1"/>
  <c r="E635" i="42"/>
  <c r="F635" i="42" s="1"/>
  <c r="H635" i="42" s="1"/>
  <c r="K635" i="42" s="1"/>
  <c r="E636" i="42"/>
  <c r="F636" i="42" s="1"/>
  <c r="H636" i="42" s="1"/>
  <c r="K636" i="42" s="1"/>
  <c r="E637" i="42"/>
  <c r="F637" i="42" s="1"/>
  <c r="H637" i="42" s="1"/>
  <c r="K637" i="42" s="1"/>
  <c r="E638" i="42"/>
  <c r="F638" i="42" s="1"/>
  <c r="H638" i="42" s="1"/>
  <c r="K638" i="42" s="1"/>
  <c r="E639" i="42"/>
  <c r="F639" i="42" s="1"/>
  <c r="H639" i="42" s="1"/>
  <c r="K639" i="42" s="1"/>
  <c r="E640" i="42"/>
  <c r="F640" i="42" s="1"/>
  <c r="H640" i="42" s="1"/>
  <c r="K640" i="42" s="1"/>
  <c r="E641" i="42"/>
  <c r="F641" i="42" s="1"/>
  <c r="H641" i="42" s="1"/>
  <c r="K641" i="42" s="1"/>
  <c r="E642" i="42"/>
  <c r="F642" i="42" s="1"/>
  <c r="H642" i="42" s="1"/>
  <c r="K642" i="42" s="1"/>
  <c r="E643" i="42"/>
  <c r="F643" i="42" s="1"/>
  <c r="H643" i="42" s="1"/>
  <c r="K643" i="42" s="1"/>
  <c r="E644" i="42"/>
  <c r="F644" i="42" s="1"/>
  <c r="H644" i="42" s="1"/>
  <c r="K644" i="42" s="1"/>
  <c r="E645" i="42"/>
  <c r="F645" i="42" s="1"/>
  <c r="H645" i="42" s="1"/>
  <c r="K645" i="42" s="1"/>
  <c r="E646" i="42"/>
  <c r="F646" i="42" s="1"/>
  <c r="H646" i="42" s="1"/>
  <c r="K646" i="42" s="1"/>
  <c r="E647" i="42"/>
  <c r="F647" i="42" s="1"/>
  <c r="H647" i="42" s="1"/>
  <c r="K647" i="42" s="1"/>
  <c r="E648" i="42"/>
  <c r="F648" i="42" s="1"/>
  <c r="H648" i="42" s="1"/>
  <c r="K648" i="42" s="1"/>
  <c r="E649" i="42"/>
  <c r="F649" i="42" s="1"/>
  <c r="H649" i="42" s="1"/>
  <c r="K649" i="42" s="1"/>
  <c r="E650" i="42"/>
  <c r="F650" i="42" s="1"/>
  <c r="H650" i="42" s="1"/>
  <c r="K650" i="42" s="1"/>
  <c r="E651" i="42"/>
  <c r="F651" i="42" s="1"/>
  <c r="H651" i="42" s="1"/>
  <c r="K651" i="42" s="1"/>
  <c r="E652" i="42"/>
  <c r="F652" i="42" s="1"/>
  <c r="H652" i="42" s="1"/>
  <c r="K652" i="42" s="1"/>
  <c r="E653" i="42"/>
  <c r="F653" i="42" s="1"/>
  <c r="H653" i="42" s="1"/>
  <c r="K653" i="42" s="1"/>
  <c r="E654" i="42"/>
  <c r="F654" i="42" s="1"/>
  <c r="H654" i="42" s="1"/>
  <c r="K654" i="42" s="1"/>
  <c r="E655" i="42"/>
  <c r="F655" i="42" s="1"/>
  <c r="H655" i="42" s="1"/>
  <c r="K655" i="42" s="1"/>
  <c r="E656" i="42"/>
  <c r="F656" i="42" s="1"/>
  <c r="H656" i="42" s="1"/>
  <c r="K656" i="42" s="1"/>
  <c r="E657" i="42"/>
  <c r="F657" i="42" s="1"/>
  <c r="H657" i="42" s="1"/>
  <c r="K657" i="42" s="1"/>
  <c r="E658" i="42"/>
  <c r="F658" i="42" s="1"/>
  <c r="H658" i="42" s="1"/>
  <c r="K658" i="42" s="1"/>
  <c r="E659" i="42"/>
  <c r="F659" i="42" s="1"/>
  <c r="H659" i="42" s="1"/>
  <c r="K659" i="42" s="1"/>
  <c r="E660" i="42"/>
  <c r="F660" i="42" s="1"/>
  <c r="H660" i="42" s="1"/>
  <c r="K660" i="42" s="1"/>
  <c r="E661" i="42"/>
  <c r="F661" i="42" s="1"/>
  <c r="H661" i="42" s="1"/>
  <c r="K661" i="42" s="1"/>
  <c r="E662" i="42"/>
  <c r="F662" i="42" s="1"/>
  <c r="H662" i="42" s="1"/>
  <c r="K662" i="42" s="1"/>
  <c r="E663" i="42"/>
  <c r="F663" i="42" s="1"/>
  <c r="H663" i="42" s="1"/>
  <c r="K663" i="42" s="1"/>
  <c r="E664" i="42"/>
  <c r="F664" i="42" s="1"/>
  <c r="H664" i="42" s="1"/>
  <c r="K664" i="42" s="1"/>
  <c r="E665" i="42"/>
  <c r="F665" i="42" s="1"/>
  <c r="H665" i="42" s="1"/>
  <c r="K665" i="42" s="1"/>
  <c r="L15" i="42" s="1"/>
  <c r="E666" i="42"/>
  <c r="F666" i="42" s="1"/>
  <c r="H666" i="42" s="1"/>
  <c r="K666" i="42" s="1"/>
  <c r="E667" i="42"/>
  <c r="F667" i="42" s="1"/>
  <c r="H667" i="42" s="1"/>
  <c r="K667" i="42" s="1"/>
  <c r="E668" i="42"/>
  <c r="F668" i="42" s="1"/>
  <c r="H668" i="42" s="1"/>
  <c r="K668" i="42" s="1"/>
  <c r="L210" i="42" s="1"/>
  <c r="E669" i="42"/>
  <c r="F669" i="42" s="1"/>
  <c r="H669" i="42" s="1"/>
  <c r="K669" i="42" s="1"/>
  <c r="L275" i="42" s="1"/>
  <c r="E670" i="42"/>
  <c r="F670" i="42" s="1"/>
  <c r="H670" i="42" s="1"/>
  <c r="K670" i="42" s="1"/>
  <c r="E671" i="42"/>
  <c r="F671" i="42" s="1"/>
  <c r="H671" i="42" s="1"/>
  <c r="K671" i="42" s="1"/>
  <c r="E672" i="42"/>
  <c r="F672" i="42" s="1"/>
  <c r="H672" i="42" s="1"/>
  <c r="K672" i="42" s="1"/>
  <c r="L470" i="42" s="1"/>
  <c r="E673" i="42"/>
  <c r="F673" i="42" s="1"/>
  <c r="H673" i="42" s="1"/>
  <c r="K673" i="42" s="1"/>
  <c r="L535" i="42" s="1"/>
  <c r="E674" i="42"/>
  <c r="F674" i="42" s="1"/>
  <c r="H674" i="42" s="1"/>
  <c r="K674" i="42" s="1"/>
  <c r="E675" i="42"/>
  <c r="F675" i="42" s="1"/>
  <c r="H675" i="42" s="1"/>
  <c r="K675" i="42" s="1"/>
  <c r="E676" i="42"/>
  <c r="F676" i="42" s="1"/>
  <c r="H676" i="42" s="1"/>
  <c r="K676" i="42" s="1"/>
  <c r="L730" i="42" s="1"/>
  <c r="E677" i="42"/>
  <c r="F677" i="42" s="1"/>
  <c r="H677" i="42" s="1"/>
  <c r="K677" i="42" s="1"/>
  <c r="L795" i="42" s="1"/>
  <c r="E678" i="42"/>
  <c r="F678" i="42" s="1"/>
  <c r="H678" i="42" s="1"/>
  <c r="K678" i="42" s="1"/>
  <c r="E679" i="42"/>
  <c r="F679" i="42" s="1"/>
  <c r="H679" i="42" s="1"/>
  <c r="K679" i="42" s="1"/>
  <c r="E680" i="42"/>
  <c r="F680" i="42" s="1"/>
  <c r="H680" i="42" s="1"/>
  <c r="K680" i="42" s="1"/>
  <c r="E681" i="42"/>
  <c r="F681" i="42" s="1"/>
  <c r="H681" i="42" s="1"/>
  <c r="K681" i="42" s="1"/>
  <c r="E682" i="42"/>
  <c r="F682" i="42" s="1"/>
  <c r="H682" i="42" s="1"/>
  <c r="K682" i="42" s="1"/>
  <c r="E683" i="42"/>
  <c r="F683" i="42" s="1"/>
  <c r="H683" i="42" s="1"/>
  <c r="K683" i="42" s="1"/>
  <c r="E684" i="42"/>
  <c r="F684" i="42" s="1"/>
  <c r="H684" i="42" s="1"/>
  <c r="K684" i="42" s="1"/>
  <c r="E685" i="42"/>
  <c r="F685" i="42" s="1"/>
  <c r="H685" i="42" s="1"/>
  <c r="K685" i="42" s="1"/>
  <c r="E686" i="42"/>
  <c r="F686" i="42" s="1"/>
  <c r="H686" i="42" s="1"/>
  <c r="K686" i="42" s="1"/>
  <c r="E687" i="42"/>
  <c r="F687" i="42" s="1"/>
  <c r="H687" i="42" s="1"/>
  <c r="K687" i="42" s="1"/>
  <c r="E688" i="42"/>
  <c r="F688" i="42" s="1"/>
  <c r="H688" i="42" s="1"/>
  <c r="K688" i="42" s="1"/>
  <c r="E689" i="42"/>
  <c r="F689" i="42" s="1"/>
  <c r="H689" i="42" s="1"/>
  <c r="K689" i="42" s="1"/>
  <c r="E690" i="42"/>
  <c r="F690" i="42" s="1"/>
  <c r="H690" i="42" s="1"/>
  <c r="K690" i="42" s="1"/>
  <c r="E691" i="42"/>
  <c r="F691" i="42" s="1"/>
  <c r="H691" i="42" s="1"/>
  <c r="K691" i="42" s="1"/>
  <c r="E692" i="42"/>
  <c r="F692" i="42" s="1"/>
  <c r="H692" i="42" s="1"/>
  <c r="K692" i="42" s="1"/>
  <c r="E693" i="42"/>
  <c r="F693" i="42" s="1"/>
  <c r="H693" i="42" s="1"/>
  <c r="K693" i="42" s="1"/>
  <c r="E694" i="42"/>
  <c r="F694" i="42" s="1"/>
  <c r="H694" i="42" s="1"/>
  <c r="K694" i="42" s="1"/>
  <c r="E695" i="42"/>
  <c r="F695" i="42" s="1"/>
  <c r="H695" i="42" s="1"/>
  <c r="K695" i="42" s="1"/>
  <c r="E696" i="42"/>
  <c r="F696" i="42" s="1"/>
  <c r="H696" i="42" s="1"/>
  <c r="K696" i="42" s="1"/>
  <c r="E697" i="42"/>
  <c r="F697" i="42" s="1"/>
  <c r="H697" i="42" s="1"/>
  <c r="K697" i="42" s="1"/>
  <c r="E698" i="42"/>
  <c r="F698" i="42" s="1"/>
  <c r="H698" i="42" s="1"/>
  <c r="K698" i="42" s="1"/>
  <c r="E699" i="42"/>
  <c r="F699" i="42" s="1"/>
  <c r="H699" i="42" s="1"/>
  <c r="K699" i="42" s="1"/>
  <c r="E700" i="42"/>
  <c r="F700" i="42" s="1"/>
  <c r="H700" i="42" s="1"/>
  <c r="K700" i="42" s="1"/>
  <c r="E701" i="42"/>
  <c r="F701" i="42" s="1"/>
  <c r="H701" i="42" s="1"/>
  <c r="K701" i="42" s="1"/>
  <c r="E702" i="42"/>
  <c r="F702" i="42" s="1"/>
  <c r="H702" i="42" s="1"/>
  <c r="K702" i="42" s="1"/>
  <c r="E703" i="42"/>
  <c r="F703" i="42" s="1"/>
  <c r="H703" i="42" s="1"/>
  <c r="K703" i="42" s="1"/>
  <c r="E704" i="42"/>
  <c r="F704" i="42" s="1"/>
  <c r="H704" i="42" s="1"/>
  <c r="K704" i="42" s="1"/>
  <c r="E705" i="42"/>
  <c r="F705" i="42" s="1"/>
  <c r="H705" i="42" s="1"/>
  <c r="K705" i="42" s="1"/>
  <c r="E706" i="42"/>
  <c r="F706" i="42" s="1"/>
  <c r="H706" i="42" s="1"/>
  <c r="K706" i="42" s="1"/>
  <c r="E707" i="42"/>
  <c r="F707" i="42" s="1"/>
  <c r="H707" i="42" s="1"/>
  <c r="K707" i="42" s="1"/>
  <c r="E708" i="42"/>
  <c r="F708" i="42" s="1"/>
  <c r="H708" i="42" s="1"/>
  <c r="K708" i="42" s="1"/>
  <c r="E709" i="42"/>
  <c r="F709" i="42" s="1"/>
  <c r="H709" i="42" s="1"/>
  <c r="K709" i="42" s="1"/>
  <c r="E710" i="42"/>
  <c r="F710" i="42" s="1"/>
  <c r="H710" i="42" s="1"/>
  <c r="K710" i="42" s="1"/>
  <c r="E711" i="42"/>
  <c r="F711" i="42" s="1"/>
  <c r="H711" i="42" s="1"/>
  <c r="K711" i="42" s="1"/>
  <c r="E712" i="42"/>
  <c r="F712" i="42" s="1"/>
  <c r="H712" i="42" s="1"/>
  <c r="K712" i="42" s="1"/>
  <c r="E713" i="42"/>
  <c r="F713" i="42" s="1"/>
  <c r="H713" i="42" s="1"/>
  <c r="K713" i="42" s="1"/>
  <c r="E714" i="42"/>
  <c r="F714" i="42" s="1"/>
  <c r="H714" i="42" s="1"/>
  <c r="K714" i="42" s="1"/>
  <c r="E715" i="42"/>
  <c r="F715" i="42" s="1"/>
  <c r="H715" i="42" s="1"/>
  <c r="K715" i="42" s="1"/>
  <c r="E716" i="42"/>
  <c r="F716" i="42" s="1"/>
  <c r="H716" i="42" s="1"/>
  <c r="K716" i="42" s="1"/>
  <c r="L16" i="42" s="1"/>
  <c r="E717" i="42"/>
  <c r="F717" i="42" s="1"/>
  <c r="H717" i="42" s="1"/>
  <c r="K717" i="42" s="1"/>
  <c r="L81" i="42" s="1"/>
  <c r="E718" i="42"/>
  <c r="F718" i="42" s="1"/>
  <c r="H718" i="42" s="1"/>
  <c r="K718" i="42" s="1"/>
  <c r="L146" i="42" s="1"/>
  <c r="E719" i="42"/>
  <c r="F719" i="42" s="1"/>
  <c r="H719" i="42" s="1"/>
  <c r="K719" i="42" s="1"/>
  <c r="L211" i="42" s="1"/>
  <c r="E720" i="42"/>
  <c r="F720" i="42" s="1"/>
  <c r="H720" i="42" s="1"/>
  <c r="K720" i="42" s="1"/>
  <c r="L276" i="42" s="1"/>
  <c r="E721" i="42"/>
  <c r="F721" i="42" s="1"/>
  <c r="H721" i="42" s="1"/>
  <c r="K721" i="42" s="1"/>
  <c r="L341" i="42" s="1"/>
  <c r="E722" i="42"/>
  <c r="F722" i="42" s="1"/>
  <c r="H722" i="42" s="1"/>
  <c r="K722" i="42" s="1"/>
  <c r="L406" i="42" s="1"/>
  <c r="E723" i="42"/>
  <c r="F723" i="42" s="1"/>
  <c r="H723" i="42" s="1"/>
  <c r="K723" i="42" s="1"/>
  <c r="L471" i="42" s="1"/>
  <c r="E724" i="42"/>
  <c r="F724" i="42" s="1"/>
  <c r="H724" i="42" s="1"/>
  <c r="K724" i="42" s="1"/>
  <c r="L536" i="42" s="1"/>
  <c r="E725" i="42"/>
  <c r="F725" i="42" s="1"/>
  <c r="H725" i="42" s="1"/>
  <c r="K725" i="42" s="1"/>
  <c r="L601" i="42" s="1"/>
  <c r="E726" i="42"/>
  <c r="F726" i="42" s="1"/>
  <c r="H726" i="42" s="1"/>
  <c r="K726" i="42" s="1"/>
  <c r="L666" i="42" s="1"/>
  <c r="E727" i="42"/>
  <c r="F727" i="42" s="1"/>
  <c r="H727" i="42" s="1"/>
  <c r="K727" i="42" s="1"/>
  <c r="E728" i="42"/>
  <c r="F728" i="42" s="1"/>
  <c r="H728" i="42" s="1"/>
  <c r="K728" i="42" s="1"/>
  <c r="E729" i="42"/>
  <c r="F729" i="42" s="1"/>
  <c r="H729" i="42" s="1"/>
  <c r="K729" i="42" s="1"/>
  <c r="E730" i="42"/>
  <c r="F730" i="42" s="1"/>
  <c r="H730" i="42" s="1"/>
  <c r="K730" i="42" s="1"/>
  <c r="E731" i="42"/>
  <c r="F731" i="42" s="1"/>
  <c r="H731" i="42" s="1"/>
  <c r="K731" i="42" s="1"/>
  <c r="E732" i="42"/>
  <c r="F732" i="42" s="1"/>
  <c r="H732" i="42" s="1"/>
  <c r="K732" i="42" s="1"/>
  <c r="E733" i="42"/>
  <c r="F733" i="42" s="1"/>
  <c r="H733" i="42" s="1"/>
  <c r="K733" i="42" s="1"/>
  <c r="E734" i="42"/>
  <c r="F734" i="42" s="1"/>
  <c r="H734" i="42" s="1"/>
  <c r="K734" i="42" s="1"/>
  <c r="E735" i="42"/>
  <c r="F735" i="42" s="1"/>
  <c r="H735" i="42" s="1"/>
  <c r="K735" i="42" s="1"/>
  <c r="E736" i="42"/>
  <c r="F736" i="42" s="1"/>
  <c r="H736" i="42" s="1"/>
  <c r="K736" i="42" s="1"/>
  <c r="E737" i="42"/>
  <c r="F737" i="42" s="1"/>
  <c r="H737" i="42" s="1"/>
  <c r="K737" i="42" s="1"/>
  <c r="E738" i="42"/>
  <c r="F738" i="42" s="1"/>
  <c r="H738" i="42" s="1"/>
  <c r="K738" i="42" s="1"/>
  <c r="E739" i="42"/>
  <c r="F739" i="42" s="1"/>
  <c r="H739" i="42" s="1"/>
  <c r="K739" i="42" s="1"/>
  <c r="E740" i="42"/>
  <c r="F740" i="42" s="1"/>
  <c r="H740" i="42" s="1"/>
  <c r="K740" i="42" s="1"/>
  <c r="E741" i="42"/>
  <c r="F741" i="42" s="1"/>
  <c r="H741" i="42" s="1"/>
  <c r="K741" i="42" s="1"/>
  <c r="E742" i="42"/>
  <c r="F742" i="42" s="1"/>
  <c r="H742" i="42" s="1"/>
  <c r="K742" i="42" s="1"/>
  <c r="E743" i="42"/>
  <c r="F743" i="42" s="1"/>
  <c r="H743" i="42" s="1"/>
  <c r="K743" i="42" s="1"/>
  <c r="E744" i="42"/>
  <c r="F744" i="42" s="1"/>
  <c r="H744" i="42" s="1"/>
  <c r="K744" i="42" s="1"/>
  <c r="E745" i="42"/>
  <c r="F745" i="42" s="1"/>
  <c r="H745" i="42" s="1"/>
  <c r="K745" i="42" s="1"/>
  <c r="E746" i="42"/>
  <c r="F746" i="42" s="1"/>
  <c r="H746" i="42" s="1"/>
  <c r="K746" i="42" s="1"/>
  <c r="E747" i="42"/>
  <c r="F747" i="42" s="1"/>
  <c r="H747" i="42" s="1"/>
  <c r="K747" i="42" s="1"/>
  <c r="E748" i="42"/>
  <c r="F748" i="42" s="1"/>
  <c r="H748" i="42" s="1"/>
  <c r="K748" i="42" s="1"/>
  <c r="E749" i="42"/>
  <c r="F749" i="42" s="1"/>
  <c r="H749" i="42" s="1"/>
  <c r="K749" i="42" s="1"/>
  <c r="E750" i="42"/>
  <c r="F750" i="42" s="1"/>
  <c r="H750" i="42" s="1"/>
  <c r="K750" i="42" s="1"/>
  <c r="E751" i="42"/>
  <c r="F751" i="42" s="1"/>
  <c r="H751" i="42" s="1"/>
  <c r="K751" i="42" s="1"/>
  <c r="E752" i="42"/>
  <c r="F752" i="42" s="1"/>
  <c r="H752" i="42" s="1"/>
  <c r="K752" i="42" s="1"/>
  <c r="E753" i="42"/>
  <c r="F753" i="42" s="1"/>
  <c r="H753" i="42" s="1"/>
  <c r="K753" i="42" s="1"/>
  <c r="E754" i="42"/>
  <c r="F754" i="42" s="1"/>
  <c r="H754" i="42" s="1"/>
  <c r="K754" i="42" s="1"/>
  <c r="E755" i="42"/>
  <c r="F755" i="42" s="1"/>
  <c r="H755" i="42" s="1"/>
  <c r="K755" i="42" s="1"/>
  <c r="E756" i="42"/>
  <c r="F756" i="42" s="1"/>
  <c r="H756" i="42" s="1"/>
  <c r="K756" i="42" s="1"/>
  <c r="E757" i="42"/>
  <c r="F757" i="42" s="1"/>
  <c r="H757" i="42" s="1"/>
  <c r="K757" i="42" s="1"/>
  <c r="E758" i="42"/>
  <c r="F758" i="42" s="1"/>
  <c r="H758" i="42" s="1"/>
  <c r="K758" i="42" s="1"/>
  <c r="E759" i="42"/>
  <c r="F759" i="42" s="1"/>
  <c r="H759" i="42" s="1"/>
  <c r="K759" i="42" s="1"/>
  <c r="E760" i="42"/>
  <c r="F760" i="42" s="1"/>
  <c r="H760" i="42" s="1"/>
  <c r="K760" i="42" s="1"/>
  <c r="E761" i="42"/>
  <c r="F761" i="42" s="1"/>
  <c r="H761" i="42" s="1"/>
  <c r="K761" i="42" s="1"/>
  <c r="E762" i="42"/>
  <c r="F762" i="42" s="1"/>
  <c r="H762" i="42" s="1"/>
  <c r="K762" i="42" s="1"/>
  <c r="E763" i="42"/>
  <c r="F763" i="42" s="1"/>
  <c r="H763" i="42" s="1"/>
  <c r="K763" i="42" s="1"/>
  <c r="E764" i="42"/>
  <c r="F764" i="42" s="1"/>
  <c r="H764" i="42" s="1"/>
  <c r="K764" i="42" s="1"/>
  <c r="E765" i="42"/>
  <c r="F765" i="42" s="1"/>
  <c r="H765" i="42" s="1"/>
  <c r="K765" i="42" s="1"/>
  <c r="E766" i="42"/>
  <c r="F766" i="42" s="1"/>
  <c r="H766" i="42" s="1"/>
  <c r="K766" i="42" s="1"/>
  <c r="E767" i="42"/>
  <c r="F767" i="42" s="1"/>
  <c r="H767" i="42" s="1"/>
  <c r="K767" i="42" s="1"/>
  <c r="L17" i="42" s="1"/>
  <c r="E768" i="42"/>
  <c r="F768" i="42" s="1"/>
  <c r="H768" i="42" s="1"/>
  <c r="K768" i="42" s="1"/>
  <c r="L82" i="42" s="1"/>
  <c r="E769" i="42"/>
  <c r="F769" i="42" s="1"/>
  <c r="H769" i="42" s="1"/>
  <c r="K769" i="42" s="1"/>
  <c r="L147" i="42" s="1"/>
  <c r="E770" i="42"/>
  <c r="F770" i="42" s="1"/>
  <c r="H770" i="42" s="1"/>
  <c r="K770" i="42" s="1"/>
  <c r="E771" i="42"/>
  <c r="F771" i="42" s="1"/>
  <c r="H771" i="42" s="1"/>
  <c r="K771" i="42" s="1"/>
  <c r="E772" i="42"/>
  <c r="F772" i="42" s="1"/>
  <c r="H772" i="42" s="1"/>
  <c r="K772" i="42" s="1"/>
  <c r="L342" i="42" s="1"/>
  <c r="E773" i="42"/>
  <c r="F773" i="42" s="1"/>
  <c r="H773" i="42" s="1"/>
  <c r="K773" i="42" s="1"/>
  <c r="L407" i="42" s="1"/>
  <c r="E774" i="42"/>
  <c r="F774" i="42" s="1"/>
  <c r="H774" i="42" s="1"/>
  <c r="K774" i="42" s="1"/>
  <c r="E775" i="42"/>
  <c r="F775" i="42" s="1"/>
  <c r="H775" i="42" s="1"/>
  <c r="K775" i="42" s="1"/>
  <c r="E776" i="42"/>
  <c r="F776" i="42" s="1"/>
  <c r="H776" i="42" s="1"/>
  <c r="K776" i="42" s="1"/>
  <c r="L602" i="42" s="1"/>
  <c r="E777" i="42"/>
  <c r="F777" i="42" s="1"/>
  <c r="H777" i="42" s="1"/>
  <c r="K777" i="42" s="1"/>
  <c r="L667" i="42" s="1"/>
  <c r="E778" i="42"/>
  <c r="F778" i="42" s="1"/>
  <c r="H778" i="42" s="1"/>
  <c r="K778" i="42" s="1"/>
  <c r="E779" i="42"/>
  <c r="F779" i="42" s="1"/>
  <c r="H779" i="42" s="1"/>
  <c r="K779" i="42" s="1"/>
  <c r="E780" i="42"/>
  <c r="F780" i="42" s="1"/>
  <c r="H780" i="42" s="1"/>
  <c r="K780" i="42" s="1"/>
  <c r="L862" i="42" s="1"/>
  <c r="E781" i="42"/>
  <c r="F781" i="42" s="1"/>
  <c r="H781" i="42" s="1"/>
  <c r="K781" i="42" s="1"/>
  <c r="L927" i="42" s="1"/>
  <c r="E782" i="42"/>
  <c r="F782" i="42" s="1"/>
  <c r="H782" i="42" s="1"/>
  <c r="K782" i="42" s="1"/>
  <c r="E783" i="42"/>
  <c r="F783" i="42" s="1"/>
  <c r="H783" i="42" s="1"/>
  <c r="K783" i="42" s="1"/>
  <c r="E784" i="42"/>
  <c r="F784" i="42" s="1"/>
  <c r="H784" i="42" s="1"/>
  <c r="K784" i="42" s="1"/>
  <c r="E785" i="42"/>
  <c r="F785" i="42" s="1"/>
  <c r="H785" i="42" s="1"/>
  <c r="K785" i="42" s="1"/>
  <c r="E786" i="42"/>
  <c r="F786" i="42" s="1"/>
  <c r="H786" i="42" s="1"/>
  <c r="K786" i="42" s="1"/>
  <c r="E787" i="42"/>
  <c r="F787" i="42" s="1"/>
  <c r="H787" i="42" s="1"/>
  <c r="K787" i="42" s="1"/>
  <c r="E788" i="42"/>
  <c r="F788" i="42" s="1"/>
  <c r="H788" i="42" s="1"/>
  <c r="K788" i="42" s="1"/>
  <c r="E789" i="42"/>
  <c r="F789" i="42" s="1"/>
  <c r="H789" i="42" s="1"/>
  <c r="K789" i="42" s="1"/>
  <c r="E790" i="42"/>
  <c r="F790" i="42" s="1"/>
  <c r="H790" i="42" s="1"/>
  <c r="K790" i="42" s="1"/>
  <c r="E791" i="42"/>
  <c r="F791" i="42" s="1"/>
  <c r="H791" i="42" s="1"/>
  <c r="K791" i="42" s="1"/>
  <c r="E792" i="42"/>
  <c r="F792" i="42" s="1"/>
  <c r="H792" i="42" s="1"/>
  <c r="K792" i="42" s="1"/>
  <c r="E793" i="42"/>
  <c r="F793" i="42" s="1"/>
  <c r="H793" i="42" s="1"/>
  <c r="K793" i="42" s="1"/>
  <c r="E794" i="42"/>
  <c r="F794" i="42" s="1"/>
  <c r="H794" i="42" s="1"/>
  <c r="K794" i="42" s="1"/>
  <c r="E795" i="42"/>
  <c r="F795" i="42" s="1"/>
  <c r="H795" i="42" s="1"/>
  <c r="K795" i="42" s="1"/>
  <c r="E796" i="42"/>
  <c r="F796" i="42" s="1"/>
  <c r="H796" i="42" s="1"/>
  <c r="K796" i="42" s="1"/>
  <c r="E797" i="42"/>
  <c r="F797" i="42" s="1"/>
  <c r="H797" i="42" s="1"/>
  <c r="K797" i="42" s="1"/>
  <c r="E798" i="42"/>
  <c r="F798" i="42" s="1"/>
  <c r="H798" i="42" s="1"/>
  <c r="K798" i="42" s="1"/>
  <c r="E799" i="42"/>
  <c r="F799" i="42" s="1"/>
  <c r="H799" i="42" s="1"/>
  <c r="K799" i="42" s="1"/>
  <c r="E800" i="42"/>
  <c r="F800" i="42" s="1"/>
  <c r="H800" i="42" s="1"/>
  <c r="K800" i="42" s="1"/>
  <c r="E801" i="42"/>
  <c r="F801" i="42" s="1"/>
  <c r="H801" i="42" s="1"/>
  <c r="K801" i="42" s="1"/>
  <c r="E802" i="42"/>
  <c r="F802" i="42" s="1"/>
  <c r="H802" i="42" s="1"/>
  <c r="K802" i="42" s="1"/>
  <c r="E803" i="42"/>
  <c r="F803" i="42" s="1"/>
  <c r="H803" i="42" s="1"/>
  <c r="K803" i="42" s="1"/>
  <c r="E804" i="42"/>
  <c r="F804" i="42" s="1"/>
  <c r="H804" i="42" s="1"/>
  <c r="K804" i="42" s="1"/>
  <c r="E805" i="42"/>
  <c r="F805" i="42" s="1"/>
  <c r="H805" i="42" s="1"/>
  <c r="K805" i="42" s="1"/>
  <c r="E806" i="42"/>
  <c r="F806" i="42" s="1"/>
  <c r="H806" i="42" s="1"/>
  <c r="K806" i="42" s="1"/>
  <c r="E807" i="42"/>
  <c r="F807" i="42" s="1"/>
  <c r="H807" i="42" s="1"/>
  <c r="K807" i="42" s="1"/>
  <c r="E808" i="42"/>
  <c r="F808" i="42" s="1"/>
  <c r="H808" i="42" s="1"/>
  <c r="K808" i="42" s="1"/>
  <c r="E809" i="42"/>
  <c r="F809" i="42" s="1"/>
  <c r="H809" i="42" s="1"/>
  <c r="K809" i="42" s="1"/>
  <c r="E810" i="42"/>
  <c r="F810" i="42" s="1"/>
  <c r="H810" i="42" s="1"/>
  <c r="K810" i="42" s="1"/>
  <c r="E811" i="42"/>
  <c r="F811" i="42" s="1"/>
  <c r="H811" i="42" s="1"/>
  <c r="K811" i="42" s="1"/>
  <c r="E812" i="42"/>
  <c r="F812" i="42" s="1"/>
  <c r="H812" i="42" s="1"/>
  <c r="K812" i="42" s="1"/>
  <c r="E813" i="42"/>
  <c r="F813" i="42" s="1"/>
  <c r="H813" i="42" s="1"/>
  <c r="K813" i="42" s="1"/>
  <c r="E814" i="42"/>
  <c r="F814" i="42" s="1"/>
  <c r="H814" i="42" s="1"/>
  <c r="K814" i="42" s="1"/>
  <c r="E815" i="42"/>
  <c r="F815" i="42" s="1"/>
  <c r="H815" i="42" s="1"/>
  <c r="K815" i="42" s="1"/>
  <c r="E816" i="42"/>
  <c r="F816" i="42" s="1"/>
  <c r="H816" i="42" s="1"/>
  <c r="K816" i="42" s="1"/>
  <c r="E817" i="42"/>
  <c r="F817" i="42" s="1"/>
  <c r="H817" i="42" s="1"/>
  <c r="K817" i="42" s="1"/>
  <c r="E818" i="42"/>
  <c r="F818" i="42" s="1"/>
  <c r="H818" i="42" s="1"/>
  <c r="K818" i="42" s="1"/>
  <c r="L18" i="42" s="1"/>
  <c r="E819" i="42"/>
  <c r="F819" i="42" s="1"/>
  <c r="H819" i="42" s="1"/>
  <c r="K819" i="42" s="1"/>
  <c r="L83" i="42" s="1"/>
  <c r="E820" i="42"/>
  <c r="F820" i="42" s="1"/>
  <c r="H820" i="42" s="1"/>
  <c r="K820" i="42" s="1"/>
  <c r="L148" i="42" s="1"/>
  <c r="E821" i="42"/>
  <c r="F821" i="42" s="1"/>
  <c r="H821" i="42" s="1"/>
  <c r="K821" i="42" s="1"/>
  <c r="L213" i="42" s="1"/>
  <c r="E822" i="42"/>
  <c r="F822" i="42" s="1"/>
  <c r="H822" i="42" s="1"/>
  <c r="K822" i="42" s="1"/>
  <c r="L278" i="42" s="1"/>
  <c r="E823" i="42"/>
  <c r="F823" i="42" s="1"/>
  <c r="H823" i="42" s="1"/>
  <c r="K823" i="42" s="1"/>
  <c r="L343" i="42" s="1"/>
  <c r="E824" i="42"/>
  <c r="F824" i="42" s="1"/>
  <c r="H824" i="42" s="1"/>
  <c r="K824" i="42" s="1"/>
  <c r="L408" i="42" s="1"/>
  <c r="E825" i="42"/>
  <c r="F825" i="42" s="1"/>
  <c r="H825" i="42" s="1"/>
  <c r="K825" i="42" s="1"/>
  <c r="L473" i="42" s="1"/>
  <c r="E826" i="42"/>
  <c r="F826" i="42" s="1"/>
  <c r="H826" i="42" s="1"/>
  <c r="K826" i="42" s="1"/>
  <c r="L538" i="42" s="1"/>
  <c r="E827" i="42"/>
  <c r="F827" i="42" s="1"/>
  <c r="H827" i="42" s="1"/>
  <c r="K827" i="42" s="1"/>
  <c r="L603" i="42" s="1"/>
  <c r="E828" i="42"/>
  <c r="F828" i="42" s="1"/>
  <c r="H828" i="42" s="1"/>
  <c r="K828" i="42" s="1"/>
  <c r="L668" i="42" s="1"/>
  <c r="E829" i="42"/>
  <c r="F829" i="42" s="1"/>
  <c r="H829" i="42" s="1"/>
  <c r="K829" i="42" s="1"/>
  <c r="L733" i="42" s="1"/>
  <c r="E830" i="42"/>
  <c r="F830" i="42" s="1"/>
  <c r="H830" i="42" s="1"/>
  <c r="K830" i="42" s="1"/>
  <c r="L798" i="42" s="1"/>
  <c r="E831" i="42"/>
  <c r="F831" i="42" s="1"/>
  <c r="H831" i="42" s="1"/>
  <c r="K831" i="42" s="1"/>
  <c r="E832" i="42"/>
  <c r="F832" i="42" s="1"/>
  <c r="H832" i="42" s="1"/>
  <c r="K832" i="42" s="1"/>
  <c r="E833" i="42"/>
  <c r="F833" i="42" s="1"/>
  <c r="H833" i="42" s="1"/>
  <c r="K833" i="42" s="1"/>
  <c r="E834" i="42"/>
  <c r="F834" i="42" s="1"/>
  <c r="H834" i="42" s="1"/>
  <c r="K834" i="42" s="1"/>
  <c r="E835" i="42"/>
  <c r="F835" i="42" s="1"/>
  <c r="H835" i="42" s="1"/>
  <c r="K835" i="42" s="1"/>
  <c r="E836" i="42"/>
  <c r="F836" i="42" s="1"/>
  <c r="H836" i="42" s="1"/>
  <c r="K836" i="42" s="1"/>
  <c r="E837" i="42"/>
  <c r="F837" i="42" s="1"/>
  <c r="H837" i="42" s="1"/>
  <c r="K837" i="42" s="1"/>
  <c r="E838" i="42"/>
  <c r="F838" i="42" s="1"/>
  <c r="H838" i="42" s="1"/>
  <c r="K838" i="42" s="1"/>
  <c r="E839" i="42"/>
  <c r="F839" i="42" s="1"/>
  <c r="H839" i="42" s="1"/>
  <c r="K839" i="42" s="1"/>
  <c r="E840" i="42"/>
  <c r="F840" i="42" s="1"/>
  <c r="H840" i="42" s="1"/>
  <c r="K840" i="42" s="1"/>
  <c r="E841" i="42"/>
  <c r="F841" i="42" s="1"/>
  <c r="H841" i="42" s="1"/>
  <c r="K841" i="42" s="1"/>
  <c r="E842" i="42"/>
  <c r="F842" i="42" s="1"/>
  <c r="H842" i="42" s="1"/>
  <c r="K842" i="42" s="1"/>
  <c r="E843" i="42"/>
  <c r="F843" i="42" s="1"/>
  <c r="H843" i="42" s="1"/>
  <c r="K843" i="42" s="1"/>
  <c r="E844" i="42"/>
  <c r="F844" i="42" s="1"/>
  <c r="H844" i="42" s="1"/>
  <c r="K844" i="42" s="1"/>
  <c r="E845" i="42"/>
  <c r="F845" i="42" s="1"/>
  <c r="H845" i="42" s="1"/>
  <c r="K845" i="42" s="1"/>
  <c r="E846" i="42"/>
  <c r="F846" i="42" s="1"/>
  <c r="H846" i="42" s="1"/>
  <c r="K846" i="42" s="1"/>
  <c r="E847" i="42"/>
  <c r="F847" i="42" s="1"/>
  <c r="H847" i="42" s="1"/>
  <c r="K847" i="42" s="1"/>
  <c r="E848" i="42"/>
  <c r="F848" i="42" s="1"/>
  <c r="H848" i="42" s="1"/>
  <c r="K848" i="42" s="1"/>
  <c r="E849" i="42"/>
  <c r="F849" i="42" s="1"/>
  <c r="H849" i="42" s="1"/>
  <c r="K849" i="42" s="1"/>
  <c r="E850" i="42"/>
  <c r="F850" i="42" s="1"/>
  <c r="H850" i="42" s="1"/>
  <c r="K850" i="42" s="1"/>
  <c r="E851" i="42"/>
  <c r="F851" i="42" s="1"/>
  <c r="H851" i="42" s="1"/>
  <c r="K851" i="42" s="1"/>
  <c r="E852" i="42"/>
  <c r="F852" i="42" s="1"/>
  <c r="H852" i="42" s="1"/>
  <c r="K852" i="42" s="1"/>
  <c r="E853" i="42"/>
  <c r="F853" i="42" s="1"/>
  <c r="H853" i="42" s="1"/>
  <c r="K853" i="42" s="1"/>
  <c r="E854" i="42"/>
  <c r="F854" i="42" s="1"/>
  <c r="H854" i="42" s="1"/>
  <c r="K854" i="42" s="1"/>
  <c r="E855" i="42"/>
  <c r="F855" i="42" s="1"/>
  <c r="H855" i="42" s="1"/>
  <c r="K855" i="42" s="1"/>
  <c r="E856" i="42"/>
  <c r="F856" i="42" s="1"/>
  <c r="H856" i="42" s="1"/>
  <c r="K856" i="42" s="1"/>
  <c r="E857" i="42"/>
  <c r="F857" i="42" s="1"/>
  <c r="H857" i="42" s="1"/>
  <c r="K857" i="42" s="1"/>
  <c r="E858" i="42"/>
  <c r="F858" i="42" s="1"/>
  <c r="H858" i="42" s="1"/>
  <c r="K858" i="42" s="1"/>
  <c r="E859" i="42"/>
  <c r="F859" i="42" s="1"/>
  <c r="H859" i="42" s="1"/>
  <c r="K859" i="42" s="1"/>
  <c r="E860" i="42"/>
  <c r="F860" i="42" s="1"/>
  <c r="H860" i="42" s="1"/>
  <c r="K860" i="42" s="1"/>
  <c r="E861" i="42"/>
  <c r="F861" i="42" s="1"/>
  <c r="H861" i="42" s="1"/>
  <c r="K861" i="42" s="1"/>
  <c r="E862" i="42"/>
  <c r="F862" i="42" s="1"/>
  <c r="H862" i="42" s="1"/>
  <c r="K862" i="42" s="1"/>
  <c r="E863" i="42"/>
  <c r="F863" i="42" s="1"/>
  <c r="H863" i="42" s="1"/>
  <c r="K863" i="42" s="1"/>
  <c r="E864" i="42"/>
  <c r="F864" i="42" s="1"/>
  <c r="H864" i="42" s="1"/>
  <c r="K864" i="42" s="1"/>
  <c r="E865" i="42"/>
  <c r="F865" i="42" s="1"/>
  <c r="H865" i="42" s="1"/>
  <c r="K865" i="42" s="1"/>
  <c r="E866" i="42"/>
  <c r="F866" i="42" s="1"/>
  <c r="H866" i="42" s="1"/>
  <c r="K866" i="42" s="1"/>
  <c r="E867" i="42"/>
  <c r="F867" i="42" s="1"/>
  <c r="H867" i="42" s="1"/>
  <c r="K867" i="42" s="1"/>
  <c r="E868" i="42"/>
  <c r="F868" i="42" s="1"/>
  <c r="H868" i="42" s="1"/>
  <c r="K868" i="42" s="1"/>
  <c r="E869" i="42"/>
  <c r="F869" i="42" s="1"/>
  <c r="H869" i="42" s="1"/>
  <c r="K869" i="42" s="1"/>
  <c r="L19" i="42" s="1"/>
  <c r="E870" i="42"/>
  <c r="F870" i="42" s="1"/>
  <c r="H870" i="42" s="1"/>
  <c r="K870" i="42" s="1"/>
  <c r="E871" i="42"/>
  <c r="F871" i="42" s="1"/>
  <c r="H871" i="42" s="1"/>
  <c r="K871" i="42" s="1"/>
  <c r="L149" i="42" s="1"/>
  <c r="E872" i="42"/>
  <c r="F872" i="42" s="1"/>
  <c r="H872" i="42" s="1"/>
  <c r="K872" i="42" s="1"/>
  <c r="L214" i="42" s="1"/>
  <c r="E873" i="42"/>
  <c r="F873" i="42" s="1"/>
  <c r="H873" i="42" s="1"/>
  <c r="K873" i="42" s="1"/>
  <c r="L279" i="42" s="1"/>
  <c r="E874" i="42"/>
  <c r="F874" i="42" s="1"/>
  <c r="H874" i="42" s="1"/>
  <c r="K874" i="42" s="1"/>
  <c r="E875" i="42"/>
  <c r="F875" i="42" s="1"/>
  <c r="H875" i="42" s="1"/>
  <c r="K875" i="42" s="1"/>
  <c r="E876" i="42"/>
  <c r="F876" i="42" s="1"/>
  <c r="H876" i="42" s="1"/>
  <c r="K876" i="42" s="1"/>
  <c r="L474" i="42" s="1"/>
  <c r="E877" i="42"/>
  <c r="F877" i="42" s="1"/>
  <c r="H877" i="42" s="1"/>
  <c r="K877" i="42" s="1"/>
  <c r="L539" i="42" s="1"/>
  <c r="E878" i="42"/>
  <c r="F878" i="42" s="1"/>
  <c r="H878" i="42" s="1"/>
  <c r="K878" i="42" s="1"/>
  <c r="E879" i="42"/>
  <c r="F879" i="42" s="1"/>
  <c r="H879" i="42" s="1"/>
  <c r="K879" i="42" s="1"/>
  <c r="E880" i="42"/>
  <c r="F880" i="42" s="1"/>
  <c r="H880" i="42" s="1"/>
  <c r="K880" i="42" s="1"/>
  <c r="L734" i="42" s="1"/>
  <c r="E881" i="42"/>
  <c r="F881" i="42" s="1"/>
  <c r="H881" i="42" s="1"/>
  <c r="K881" i="42" s="1"/>
  <c r="L799" i="42" s="1"/>
  <c r="E882" i="42"/>
  <c r="F882" i="42" s="1"/>
  <c r="H882" i="42" s="1"/>
  <c r="K882" i="42" s="1"/>
  <c r="E883" i="42"/>
  <c r="F883" i="42" s="1"/>
  <c r="H883" i="42" s="1"/>
  <c r="K883" i="42" s="1"/>
  <c r="E884" i="42"/>
  <c r="F884" i="42" s="1"/>
  <c r="H884" i="42" s="1"/>
  <c r="K884" i="42" s="1"/>
  <c r="E885" i="42"/>
  <c r="F885" i="42" s="1"/>
  <c r="H885" i="42" s="1"/>
  <c r="K885" i="42" s="1"/>
  <c r="L1059" i="42" s="1"/>
  <c r="E886" i="42"/>
  <c r="F886" i="42" s="1"/>
  <c r="H886" i="42" s="1"/>
  <c r="K886" i="42" s="1"/>
  <c r="E887" i="42"/>
  <c r="F887" i="42" s="1"/>
  <c r="H887" i="42" s="1"/>
  <c r="K887" i="42" s="1"/>
  <c r="E888" i="42"/>
  <c r="F888" i="42" s="1"/>
  <c r="H888" i="42" s="1"/>
  <c r="K888" i="42" s="1"/>
  <c r="E889" i="42"/>
  <c r="F889" i="42" s="1"/>
  <c r="H889" i="42" s="1"/>
  <c r="K889" i="42" s="1"/>
  <c r="E890" i="42"/>
  <c r="F890" i="42" s="1"/>
  <c r="H890" i="42" s="1"/>
  <c r="K890" i="42" s="1"/>
  <c r="E891" i="42"/>
  <c r="F891" i="42" s="1"/>
  <c r="H891" i="42" s="1"/>
  <c r="K891" i="42" s="1"/>
  <c r="E892" i="42"/>
  <c r="F892" i="42" s="1"/>
  <c r="H892" i="42" s="1"/>
  <c r="K892" i="42" s="1"/>
  <c r="E893" i="42"/>
  <c r="F893" i="42" s="1"/>
  <c r="H893" i="42" s="1"/>
  <c r="K893" i="42" s="1"/>
  <c r="E894" i="42"/>
  <c r="F894" i="42" s="1"/>
  <c r="H894" i="42" s="1"/>
  <c r="K894" i="42" s="1"/>
  <c r="E895" i="42"/>
  <c r="F895" i="42" s="1"/>
  <c r="H895" i="42" s="1"/>
  <c r="K895" i="42" s="1"/>
  <c r="E896" i="42"/>
  <c r="F896" i="42" s="1"/>
  <c r="H896" i="42" s="1"/>
  <c r="K896" i="42" s="1"/>
  <c r="E897" i="42"/>
  <c r="F897" i="42" s="1"/>
  <c r="H897" i="42" s="1"/>
  <c r="K897" i="42" s="1"/>
  <c r="E898" i="42"/>
  <c r="F898" i="42" s="1"/>
  <c r="H898" i="42" s="1"/>
  <c r="K898" i="42" s="1"/>
  <c r="E899" i="42"/>
  <c r="F899" i="42" s="1"/>
  <c r="H899" i="42" s="1"/>
  <c r="K899" i="42" s="1"/>
  <c r="E900" i="42"/>
  <c r="F900" i="42" s="1"/>
  <c r="H900" i="42" s="1"/>
  <c r="K900" i="42" s="1"/>
  <c r="E901" i="42"/>
  <c r="F901" i="42" s="1"/>
  <c r="H901" i="42" s="1"/>
  <c r="K901" i="42" s="1"/>
  <c r="E902" i="42"/>
  <c r="F902" i="42" s="1"/>
  <c r="H902" i="42" s="1"/>
  <c r="K902" i="42" s="1"/>
  <c r="E903" i="42"/>
  <c r="F903" i="42" s="1"/>
  <c r="H903" i="42" s="1"/>
  <c r="K903" i="42" s="1"/>
  <c r="E904" i="42"/>
  <c r="F904" i="42" s="1"/>
  <c r="H904" i="42" s="1"/>
  <c r="K904" i="42" s="1"/>
  <c r="E905" i="42"/>
  <c r="F905" i="42" s="1"/>
  <c r="H905" i="42" s="1"/>
  <c r="K905" i="42" s="1"/>
  <c r="E906" i="42"/>
  <c r="F906" i="42" s="1"/>
  <c r="H906" i="42" s="1"/>
  <c r="K906" i="42" s="1"/>
  <c r="E907" i="42"/>
  <c r="F907" i="42" s="1"/>
  <c r="H907" i="42" s="1"/>
  <c r="K907" i="42" s="1"/>
  <c r="E908" i="42"/>
  <c r="F908" i="42" s="1"/>
  <c r="H908" i="42" s="1"/>
  <c r="K908" i="42" s="1"/>
  <c r="E909" i="42"/>
  <c r="F909" i="42" s="1"/>
  <c r="H909" i="42" s="1"/>
  <c r="K909" i="42" s="1"/>
  <c r="E910" i="42"/>
  <c r="F910" i="42" s="1"/>
  <c r="H910" i="42" s="1"/>
  <c r="K910" i="42" s="1"/>
  <c r="E911" i="42"/>
  <c r="F911" i="42" s="1"/>
  <c r="H911" i="42" s="1"/>
  <c r="K911" i="42" s="1"/>
  <c r="E912" i="42"/>
  <c r="F912" i="42" s="1"/>
  <c r="H912" i="42" s="1"/>
  <c r="K912" i="42" s="1"/>
  <c r="E913" i="42"/>
  <c r="F913" i="42" s="1"/>
  <c r="H913" i="42" s="1"/>
  <c r="K913" i="42" s="1"/>
  <c r="E914" i="42"/>
  <c r="F914" i="42" s="1"/>
  <c r="H914" i="42" s="1"/>
  <c r="K914" i="42" s="1"/>
  <c r="E915" i="42"/>
  <c r="F915" i="42" s="1"/>
  <c r="H915" i="42" s="1"/>
  <c r="K915" i="42" s="1"/>
  <c r="E916" i="42"/>
  <c r="F916" i="42" s="1"/>
  <c r="H916" i="42" s="1"/>
  <c r="K916" i="42" s="1"/>
  <c r="E917" i="42"/>
  <c r="F917" i="42" s="1"/>
  <c r="H917" i="42" s="1"/>
  <c r="K917" i="42" s="1"/>
  <c r="E918" i="42"/>
  <c r="F918" i="42" s="1"/>
  <c r="H918" i="42" s="1"/>
  <c r="K918" i="42" s="1"/>
  <c r="E919" i="42"/>
  <c r="F919" i="42" s="1"/>
  <c r="H919" i="42" s="1"/>
  <c r="K919" i="42" s="1"/>
  <c r="E920" i="42"/>
  <c r="F920" i="42" s="1"/>
  <c r="H920" i="42" s="1"/>
  <c r="K920" i="42" s="1"/>
  <c r="L20" i="42" s="1"/>
  <c r="E921" i="42"/>
  <c r="F921" i="42" s="1"/>
  <c r="H921" i="42" s="1"/>
  <c r="K921" i="42" s="1"/>
  <c r="L85" i="42" s="1"/>
  <c r="E922" i="42"/>
  <c r="F922" i="42" s="1"/>
  <c r="H922" i="42" s="1"/>
  <c r="K922" i="42" s="1"/>
  <c r="L150" i="42" s="1"/>
  <c r="E923" i="42"/>
  <c r="F923" i="42" s="1"/>
  <c r="H923" i="42" s="1"/>
  <c r="K923" i="42" s="1"/>
  <c r="L215" i="42" s="1"/>
  <c r="E924" i="42"/>
  <c r="F924" i="42" s="1"/>
  <c r="H924" i="42" s="1"/>
  <c r="K924" i="42" s="1"/>
  <c r="L280" i="42" s="1"/>
  <c r="E925" i="42"/>
  <c r="F925" i="42" s="1"/>
  <c r="H925" i="42" s="1"/>
  <c r="K925" i="42" s="1"/>
  <c r="L345" i="42" s="1"/>
  <c r="E926" i="42"/>
  <c r="F926" i="42" s="1"/>
  <c r="H926" i="42" s="1"/>
  <c r="K926" i="42" s="1"/>
  <c r="L410" i="42" s="1"/>
  <c r="E927" i="42"/>
  <c r="F927" i="42" s="1"/>
  <c r="H927" i="42" s="1"/>
  <c r="K927" i="42" s="1"/>
  <c r="L475" i="42" s="1"/>
  <c r="E928" i="42"/>
  <c r="F928" i="42" s="1"/>
  <c r="H928" i="42" s="1"/>
  <c r="K928" i="42" s="1"/>
  <c r="L540" i="42" s="1"/>
  <c r="E929" i="42"/>
  <c r="F929" i="42" s="1"/>
  <c r="H929" i="42" s="1"/>
  <c r="K929" i="42" s="1"/>
  <c r="L605" i="42" s="1"/>
  <c r="E930" i="42"/>
  <c r="F930" i="42" s="1"/>
  <c r="H930" i="42" s="1"/>
  <c r="K930" i="42" s="1"/>
  <c r="L670" i="42" s="1"/>
  <c r="E931" i="42"/>
  <c r="F931" i="42" s="1"/>
  <c r="H931" i="42" s="1"/>
  <c r="K931" i="42" s="1"/>
  <c r="L735" i="42" s="1"/>
  <c r="E932" i="42"/>
  <c r="F932" i="42" s="1"/>
  <c r="H932" i="42" s="1"/>
  <c r="K932" i="42" s="1"/>
  <c r="L800" i="42" s="1"/>
  <c r="E933" i="42"/>
  <c r="F933" i="42" s="1"/>
  <c r="H933" i="42" s="1"/>
  <c r="K933" i="42" s="1"/>
  <c r="L865" i="42" s="1"/>
  <c r="E934" i="42"/>
  <c r="F934" i="42" s="1"/>
  <c r="H934" i="42" s="1"/>
  <c r="K934" i="42" s="1"/>
  <c r="L930" i="42" s="1"/>
  <c r="E935" i="42"/>
  <c r="F935" i="42" s="1"/>
  <c r="H935" i="42" s="1"/>
  <c r="K935" i="42" s="1"/>
  <c r="E936" i="42"/>
  <c r="F936" i="42" s="1"/>
  <c r="H936" i="42" s="1"/>
  <c r="K936" i="42" s="1"/>
  <c r="E937" i="42"/>
  <c r="F937" i="42" s="1"/>
  <c r="H937" i="42" s="1"/>
  <c r="K937" i="42" s="1"/>
  <c r="E938" i="42"/>
  <c r="F938" i="42" s="1"/>
  <c r="H938" i="42" s="1"/>
  <c r="K938" i="42" s="1"/>
  <c r="E939" i="42"/>
  <c r="F939" i="42" s="1"/>
  <c r="H939" i="42" s="1"/>
  <c r="K939" i="42" s="1"/>
  <c r="E940" i="42"/>
  <c r="F940" i="42" s="1"/>
  <c r="H940" i="42" s="1"/>
  <c r="K940" i="42" s="1"/>
  <c r="E941" i="42"/>
  <c r="F941" i="42" s="1"/>
  <c r="H941" i="42" s="1"/>
  <c r="K941" i="42" s="1"/>
  <c r="E942" i="42"/>
  <c r="F942" i="42" s="1"/>
  <c r="H942" i="42" s="1"/>
  <c r="K942" i="42" s="1"/>
  <c r="E943" i="42"/>
  <c r="F943" i="42" s="1"/>
  <c r="H943" i="42" s="1"/>
  <c r="K943" i="42" s="1"/>
  <c r="E944" i="42"/>
  <c r="F944" i="42" s="1"/>
  <c r="H944" i="42" s="1"/>
  <c r="K944" i="42" s="1"/>
  <c r="E945" i="42"/>
  <c r="F945" i="42" s="1"/>
  <c r="H945" i="42" s="1"/>
  <c r="K945" i="42" s="1"/>
  <c r="E946" i="42"/>
  <c r="F946" i="42" s="1"/>
  <c r="H946" i="42" s="1"/>
  <c r="K946" i="42" s="1"/>
  <c r="E947" i="42"/>
  <c r="F947" i="42" s="1"/>
  <c r="H947" i="42" s="1"/>
  <c r="K947" i="42" s="1"/>
  <c r="E948" i="42"/>
  <c r="F948" i="42" s="1"/>
  <c r="H948" i="42" s="1"/>
  <c r="K948" i="42" s="1"/>
  <c r="E949" i="42"/>
  <c r="F949" i="42" s="1"/>
  <c r="H949" i="42" s="1"/>
  <c r="K949" i="42" s="1"/>
  <c r="E950" i="42"/>
  <c r="F950" i="42" s="1"/>
  <c r="H950" i="42" s="1"/>
  <c r="K950" i="42" s="1"/>
  <c r="E951" i="42"/>
  <c r="F951" i="42" s="1"/>
  <c r="H951" i="42" s="1"/>
  <c r="K951" i="42" s="1"/>
  <c r="E952" i="42"/>
  <c r="F952" i="42" s="1"/>
  <c r="H952" i="42" s="1"/>
  <c r="K952" i="42" s="1"/>
  <c r="E953" i="42"/>
  <c r="F953" i="42" s="1"/>
  <c r="H953" i="42" s="1"/>
  <c r="K953" i="42" s="1"/>
  <c r="E954" i="42"/>
  <c r="F954" i="42" s="1"/>
  <c r="H954" i="42" s="1"/>
  <c r="K954" i="42" s="1"/>
  <c r="E955" i="42"/>
  <c r="F955" i="42" s="1"/>
  <c r="H955" i="42" s="1"/>
  <c r="K955" i="42" s="1"/>
  <c r="E956" i="42"/>
  <c r="F956" i="42" s="1"/>
  <c r="H956" i="42" s="1"/>
  <c r="K956" i="42" s="1"/>
  <c r="E957" i="42"/>
  <c r="F957" i="42" s="1"/>
  <c r="H957" i="42" s="1"/>
  <c r="K957" i="42" s="1"/>
  <c r="E958" i="42"/>
  <c r="F958" i="42" s="1"/>
  <c r="H958" i="42" s="1"/>
  <c r="K958" i="42" s="1"/>
  <c r="E959" i="42"/>
  <c r="F959" i="42" s="1"/>
  <c r="H959" i="42" s="1"/>
  <c r="K959" i="42" s="1"/>
  <c r="E960" i="42"/>
  <c r="F960" i="42" s="1"/>
  <c r="H960" i="42" s="1"/>
  <c r="K960" i="42" s="1"/>
  <c r="E961" i="42"/>
  <c r="F961" i="42" s="1"/>
  <c r="H961" i="42" s="1"/>
  <c r="K961" i="42" s="1"/>
  <c r="E962" i="42"/>
  <c r="F962" i="42" s="1"/>
  <c r="H962" i="42" s="1"/>
  <c r="K962" i="42" s="1"/>
  <c r="E963" i="42"/>
  <c r="F963" i="42" s="1"/>
  <c r="H963" i="42" s="1"/>
  <c r="K963" i="42" s="1"/>
  <c r="E964" i="42"/>
  <c r="F964" i="42" s="1"/>
  <c r="H964" i="42" s="1"/>
  <c r="K964" i="42" s="1"/>
  <c r="E965" i="42"/>
  <c r="F965" i="42" s="1"/>
  <c r="H965" i="42" s="1"/>
  <c r="K965" i="42" s="1"/>
  <c r="E966" i="42"/>
  <c r="F966" i="42" s="1"/>
  <c r="H966" i="42" s="1"/>
  <c r="K966" i="42" s="1"/>
  <c r="E967" i="42"/>
  <c r="F967" i="42" s="1"/>
  <c r="H967" i="42" s="1"/>
  <c r="K967" i="42" s="1"/>
  <c r="E968" i="42"/>
  <c r="F968" i="42" s="1"/>
  <c r="H968" i="42" s="1"/>
  <c r="K968" i="42" s="1"/>
  <c r="E969" i="42"/>
  <c r="F969" i="42" s="1"/>
  <c r="H969" i="42" s="1"/>
  <c r="K969" i="42" s="1"/>
  <c r="E970" i="42"/>
  <c r="F970" i="42" s="1"/>
  <c r="H970" i="42" s="1"/>
  <c r="K970" i="42" s="1"/>
  <c r="E971" i="42"/>
  <c r="F971" i="42" s="1"/>
  <c r="H971" i="42" s="1"/>
  <c r="K971" i="42" s="1"/>
  <c r="L21" i="42" s="1"/>
  <c r="E972" i="42"/>
  <c r="F972" i="42" s="1"/>
  <c r="H972" i="42" s="1"/>
  <c r="K972" i="42" s="1"/>
  <c r="L86" i="42" s="1"/>
  <c r="E973" i="42"/>
  <c r="F973" i="42" s="1"/>
  <c r="H973" i="42" s="1"/>
  <c r="K973" i="42" s="1"/>
  <c r="L151" i="42" s="1"/>
  <c r="E974" i="42"/>
  <c r="F974" i="42" s="1"/>
  <c r="H974" i="42" s="1"/>
  <c r="K974" i="42" s="1"/>
  <c r="E975" i="42"/>
  <c r="F975" i="42" s="1"/>
  <c r="H975" i="42" s="1"/>
  <c r="K975" i="42" s="1"/>
  <c r="L281" i="42" s="1"/>
  <c r="E976" i="42"/>
  <c r="F976" i="42" s="1"/>
  <c r="H976" i="42" s="1"/>
  <c r="K976" i="42" s="1"/>
  <c r="L346" i="42" s="1"/>
  <c r="E977" i="42"/>
  <c r="F977" i="42" s="1"/>
  <c r="H977" i="42" s="1"/>
  <c r="K977" i="42" s="1"/>
  <c r="L411" i="42" s="1"/>
  <c r="E978" i="42"/>
  <c r="F978" i="42" s="1"/>
  <c r="H978" i="42" s="1"/>
  <c r="K978" i="42" s="1"/>
  <c r="E979" i="42"/>
  <c r="F979" i="42" s="1"/>
  <c r="H979" i="42" s="1"/>
  <c r="K979" i="42" s="1"/>
  <c r="E980" i="42"/>
  <c r="F980" i="42" s="1"/>
  <c r="H980" i="42" s="1"/>
  <c r="K980" i="42" s="1"/>
  <c r="L606" i="42" s="1"/>
  <c r="E981" i="42"/>
  <c r="F981" i="42" s="1"/>
  <c r="H981" i="42" s="1"/>
  <c r="K981" i="42" s="1"/>
  <c r="L671" i="42" s="1"/>
  <c r="E982" i="42"/>
  <c r="F982" i="42" s="1"/>
  <c r="H982" i="42" s="1"/>
  <c r="K982" i="42" s="1"/>
  <c r="E983" i="42"/>
  <c r="F983" i="42" s="1"/>
  <c r="H983" i="42" s="1"/>
  <c r="K983" i="42" s="1"/>
  <c r="E984" i="42"/>
  <c r="F984" i="42" s="1"/>
  <c r="H984" i="42" s="1"/>
  <c r="K984" i="42" s="1"/>
  <c r="L866" i="42" s="1"/>
  <c r="E985" i="42"/>
  <c r="F985" i="42" s="1"/>
  <c r="H985" i="42" s="1"/>
  <c r="K985" i="42" s="1"/>
  <c r="L931" i="42" s="1"/>
  <c r="E986" i="42"/>
  <c r="F986" i="42" s="1"/>
  <c r="H986" i="42" s="1"/>
  <c r="K986" i="42" s="1"/>
  <c r="E987" i="42"/>
  <c r="F987" i="42" s="1"/>
  <c r="H987" i="42" s="1"/>
  <c r="K987" i="42" s="1"/>
  <c r="E988" i="42"/>
  <c r="F988" i="42" s="1"/>
  <c r="H988" i="42" s="1"/>
  <c r="K988" i="42" s="1"/>
  <c r="E989" i="42"/>
  <c r="F989" i="42" s="1"/>
  <c r="H989" i="42" s="1"/>
  <c r="K989" i="42" s="1"/>
  <c r="L1191" i="42" s="1"/>
  <c r="E990" i="42"/>
  <c r="F990" i="42" s="1"/>
  <c r="H990" i="42" s="1"/>
  <c r="K990" i="42" s="1"/>
  <c r="E991" i="42"/>
  <c r="F991" i="42" s="1"/>
  <c r="H991" i="42" s="1"/>
  <c r="K991" i="42" s="1"/>
  <c r="E992" i="42"/>
  <c r="F992" i="42" s="1"/>
  <c r="H992" i="42" s="1"/>
  <c r="K992" i="42" s="1"/>
  <c r="E993" i="42"/>
  <c r="F993" i="42" s="1"/>
  <c r="H993" i="42" s="1"/>
  <c r="K993" i="42" s="1"/>
  <c r="E994" i="42"/>
  <c r="F994" i="42" s="1"/>
  <c r="H994" i="42" s="1"/>
  <c r="K994" i="42" s="1"/>
  <c r="E995" i="42"/>
  <c r="F995" i="42" s="1"/>
  <c r="H995" i="42" s="1"/>
  <c r="K995" i="42" s="1"/>
  <c r="E996" i="42"/>
  <c r="F996" i="42" s="1"/>
  <c r="H996" i="42" s="1"/>
  <c r="K996" i="42" s="1"/>
  <c r="E997" i="42"/>
  <c r="F997" i="42" s="1"/>
  <c r="H997" i="42" s="1"/>
  <c r="K997" i="42" s="1"/>
  <c r="E998" i="42"/>
  <c r="F998" i="42" s="1"/>
  <c r="H998" i="42" s="1"/>
  <c r="K998" i="42" s="1"/>
  <c r="E999" i="42"/>
  <c r="F999" i="42" s="1"/>
  <c r="H999" i="42" s="1"/>
  <c r="K999" i="42" s="1"/>
  <c r="E1000" i="42"/>
  <c r="F1000" i="42" s="1"/>
  <c r="H1000" i="42" s="1"/>
  <c r="K1000" i="42" s="1"/>
  <c r="E1001" i="42"/>
  <c r="F1001" i="42" s="1"/>
  <c r="H1001" i="42" s="1"/>
  <c r="K1001" i="42" s="1"/>
  <c r="E1002" i="42"/>
  <c r="F1002" i="42" s="1"/>
  <c r="H1002" i="42" s="1"/>
  <c r="K1002" i="42" s="1"/>
  <c r="E1003" i="42"/>
  <c r="F1003" i="42" s="1"/>
  <c r="H1003" i="42" s="1"/>
  <c r="K1003" i="42" s="1"/>
  <c r="E1004" i="42"/>
  <c r="F1004" i="42" s="1"/>
  <c r="H1004" i="42" s="1"/>
  <c r="K1004" i="42" s="1"/>
  <c r="E1005" i="42"/>
  <c r="F1005" i="42" s="1"/>
  <c r="H1005" i="42" s="1"/>
  <c r="K1005" i="42" s="1"/>
  <c r="E1006" i="42"/>
  <c r="F1006" i="42" s="1"/>
  <c r="H1006" i="42" s="1"/>
  <c r="K1006" i="42" s="1"/>
  <c r="E1007" i="42"/>
  <c r="F1007" i="42" s="1"/>
  <c r="H1007" i="42" s="1"/>
  <c r="K1007" i="42" s="1"/>
  <c r="E1008" i="42"/>
  <c r="F1008" i="42" s="1"/>
  <c r="H1008" i="42" s="1"/>
  <c r="K1008" i="42" s="1"/>
  <c r="E1009" i="42"/>
  <c r="F1009" i="42" s="1"/>
  <c r="H1009" i="42" s="1"/>
  <c r="K1009" i="42" s="1"/>
  <c r="E1010" i="42"/>
  <c r="F1010" i="42" s="1"/>
  <c r="H1010" i="42" s="1"/>
  <c r="K1010" i="42" s="1"/>
  <c r="E1011" i="42"/>
  <c r="F1011" i="42" s="1"/>
  <c r="H1011" i="42" s="1"/>
  <c r="K1011" i="42" s="1"/>
  <c r="E1012" i="42"/>
  <c r="F1012" i="42" s="1"/>
  <c r="H1012" i="42" s="1"/>
  <c r="K1012" i="42" s="1"/>
  <c r="E1013" i="42"/>
  <c r="F1013" i="42" s="1"/>
  <c r="H1013" i="42" s="1"/>
  <c r="K1013" i="42" s="1"/>
  <c r="E1014" i="42"/>
  <c r="F1014" i="42" s="1"/>
  <c r="H1014" i="42" s="1"/>
  <c r="K1014" i="42" s="1"/>
  <c r="E1015" i="42"/>
  <c r="F1015" i="42" s="1"/>
  <c r="H1015" i="42" s="1"/>
  <c r="K1015" i="42" s="1"/>
  <c r="E1016" i="42"/>
  <c r="F1016" i="42" s="1"/>
  <c r="H1016" i="42" s="1"/>
  <c r="K1016" i="42" s="1"/>
  <c r="E1017" i="42"/>
  <c r="F1017" i="42" s="1"/>
  <c r="H1017" i="42" s="1"/>
  <c r="K1017" i="42" s="1"/>
  <c r="E1018" i="42"/>
  <c r="F1018" i="42" s="1"/>
  <c r="H1018" i="42" s="1"/>
  <c r="K1018" i="42" s="1"/>
  <c r="E1019" i="42"/>
  <c r="F1019" i="42" s="1"/>
  <c r="H1019" i="42" s="1"/>
  <c r="K1019" i="42" s="1"/>
  <c r="E1020" i="42"/>
  <c r="F1020" i="42" s="1"/>
  <c r="H1020" i="42" s="1"/>
  <c r="K1020" i="42" s="1"/>
  <c r="E1021" i="42"/>
  <c r="F1021" i="42" s="1"/>
  <c r="H1021" i="42" s="1"/>
  <c r="K1021" i="42" s="1"/>
  <c r="E1022" i="42"/>
  <c r="F1022" i="42" s="1"/>
  <c r="H1022" i="42" s="1"/>
  <c r="K1022" i="42" s="1"/>
  <c r="L22" i="42" s="1"/>
  <c r="E1023" i="42"/>
  <c r="F1023" i="42" s="1"/>
  <c r="H1023" i="42" s="1"/>
  <c r="K1023" i="42" s="1"/>
  <c r="L87" i="42" s="1"/>
  <c r="E1024" i="42"/>
  <c r="F1024" i="42" s="1"/>
  <c r="H1024" i="42" s="1"/>
  <c r="K1024" i="42" s="1"/>
  <c r="L152" i="42" s="1"/>
  <c r="E1025" i="42"/>
  <c r="F1025" i="42" s="1"/>
  <c r="H1025" i="42" s="1"/>
  <c r="K1025" i="42" s="1"/>
  <c r="L217" i="42" s="1"/>
  <c r="E1026" i="42"/>
  <c r="F1026" i="42" s="1"/>
  <c r="H1026" i="42" s="1"/>
  <c r="K1026" i="42" s="1"/>
  <c r="L282" i="42" s="1"/>
  <c r="E1027" i="42"/>
  <c r="F1027" i="42" s="1"/>
  <c r="H1027" i="42" s="1"/>
  <c r="K1027" i="42" s="1"/>
  <c r="L347" i="42" s="1"/>
  <c r="E1028" i="42"/>
  <c r="F1028" i="42" s="1"/>
  <c r="H1028" i="42" s="1"/>
  <c r="K1028" i="42" s="1"/>
  <c r="L412" i="42" s="1"/>
  <c r="E1029" i="42"/>
  <c r="F1029" i="42" s="1"/>
  <c r="H1029" i="42" s="1"/>
  <c r="K1029" i="42" s="1"/>
  <c r="L477" i="42" s="1"/>
  <c r="E1030" i="42"/>
  <c r="F1030" i="42" s="1"/>
  <c r="H1030" i="42" s="1"/>
  <c r="K1030" i="42" s="1"/>
  <c r="L542" i="42" s="1"/>
  <c r="E1031" i="42"/>
  <c r="F1031" i="42" s="1"/>
  <c r="H1031" i="42" s="1"/>
  <c r="K1031" i="42" s="1"/>
  <c r="L607" i="42" s="1"/>
  <c r="E1032" i="42"/>
  <c r="F1032" i="42" s="1"/>
  <c r="H1032" i="42" s="1"/>
  <c r="K1032" i="42" s="1"/>
  <c r="L672" i="42" s="1"/>
  <c r="E1033" i="42"/>
  <c r="F1033" i="42" s="1"/>
  <c r="H1033" i="42" s="1"/>
  <c r="K1033" i="42" s="1"/>
  <c r="L737" i="42" s="1"/>
  <c r="E1034" i="42"/>
  <c r="F1034" i="42" s="1"/>
  <c r="H1034" i="42" s="1"/>
  <c r="K1034" i="42" s="1"/>
  <c r="L802" i="42" s="1"/>
  <c r="E1035" i="42"/>
  <c r="F1035" i="42" s="1"/>
  <c r="H1035" i="42" s="1"/>
  <c r="K1035" i="42" s="1"/>
  <c r="L867" i="42" s="1"/>
  <c r="E1036" i="42"/>
  <c r="F1036" i="42" s="1"/>
  <c r="H1036" i="42" s="1"/>
  <c r="K1036" i="42" s="1"/>
  <c r="L932" i="42" s="1"/>
  <c r="E1037" i="42"/>
  <c r="F1037" i="42" s="1"/>
  <c r="H1037" i="42" s="1"/>
  <c r="K1037" i="42" s="1"/>
  <c r="L997" i="42" s="1"/>
  <c r="E1038" i="42"/>
  <c r="F1038" i="42" s="1"/>
  <c r="H1038" i="42" s="1"/>
  <c r="K1038" i="42" s="1"/>
  <c r="E1039" i="42"/>
  <c r="F1039" i="42" s="1"/>
  <c r="H1039" i="42" s="1"/>
  <c r="K1039" i="42" s="1"/>
  <c r="E1040" i="42"/>
  <c r="F1040" i="42" s="1"/>
  <c r="H1040" i="42" s="1"/>
  <c r="K1040" i="42" s="1"/>
  <c r="E1041" i="42"/>
  <c r="F1041" i="42" s="1"/>
  <c r="H1041" i="42" s="1"/>
  <c r="K1041" i="42" s="1"/>
  <c r="E1042" i="42"/>
  <c r="F1042" i="42" s="1"/>
  <c r="H1042" i="42" s="1"/>
  <c r="K1042" i="42" s="1"/>
  <c r="E1043" i="42"/>
  <c r="F1043" i="42" s="1"/>
  <c r="H1043" i="42" s="1"/>
  <c r="K1043" i="42" s="1"/>
  <c r="E1044" i="42"/>
  <c r="F1044" i="42" s="1"/>
  <c r="H1044" i="42" s="1"/>
  <c r="K1044" i="42" s="1"/>
  <c r="E1045" i="42"/>
  <c r="F1045" i="42" s="1"/>
  <c r="H1045" i="42" s="1"/>
  <c r="K1045" i="42" s="1"/>
  <c r="E1046" i="42"/>
  <c r="F1046" i="42" s="1"/>
  <c r="H1046" i="42" s="1"/>
  <c r="K1046" i="42" s="1"/>
  <c r="E1047" i="42"/>
  <c r="F1047" i="42" s="1"/>
  <c r="H1047" i="42" s="1"/>
  <c r="K1047" i="42" s="1"/>
  <c r="E1048" i="42"/>
  <c r="F1048" i="42" s="1"/>
  <c r="H1048" i="42" s="1"/>
  <c r="K1048" i="42" s="1"/>
  <c r="E1049" i="42"/>
  <c r="F1049" i="42" s="1"/>
  <c r="H1049" i="42" s="1"/>
  <c r="K1049" i="42" s="1"/>
  <c r="E1050" i="42"/>
  <c r="F1050" i="42" s="1"/>
  <c r="H1050" i="42" s="1"/>
  <c r="K1050" i="42" s="1"/>
  <c r="E1051" i="42"/>
  <c r="F1051" i="42" s="1"/>
  <c r="H1051" i="42" s="1"/>
  <c r="K1051" i="42" s="1"/>
  <c r="E1052" i="42"/>
  <c r="F1052" i="42" s="1"/>
  <c r="H1052" i="42" s="1"/>
  <c r="K1052" i="42" s="1"/>
  <c r="E1053" i="42"/>
  <c r="F1053" i="42" s="1"/>
  <c r="H1053" i="42" s="1"/>
  <c r="K1053" i="42" s="1"/>
  <c r="E1054" i="42"/>
  <c r="F1054" i="42" s="1"/>
  <c r="H1054" i="42" s="1"/>
  <c r="K1054" i="42" s="1"/>
  <c r="E1055" i="42"/>
  <c r="F1055" i="42" s="1"/>
  <c r="H1055" i="42" s="1"/>
  <c r="K1055" i="42" s="1"/>
  <c r="E1056" i="42"/>
  <c r="F1056" i="42" s="1"/>
  <c r="H1056" i="42" s="1"/>
  <c r="K1056" i="42" s="1"/>
  <c r="E1057" i="42"/>
  <c r="F1057" i="42" s="1"/>
  <c r="H1057" i="42" s="1"/>
  <c r="K1057" i="42" s="1"/>
  <c r="E1058" i="42"/>
  <c r="F1058" i="42" s="1"/>
  <c r="H1058" i="42" s="1"/>
  <c r="K1058" i="42" s="1"/>
  <c r="E1059" i="42"/>
  <c r="F1059" i="42" s="1"/>
  <c r="H1059" i="42" s="1"/>
  <c r="K1059" i="42" s="1"/>
  <c r="E1060" i="42"/>
  <c r="F1060" i="42" s="1"/>
  <c r="H1060" i="42" s="1"/>
  <c r="K1060" i="42" s="1"/>
  <c r="E1061" i="42"/>
  <c r="F1061" i="42" s="1"/>
  <c r="H1061" i="42" s="1"/>
  <c r="K1061" i="42" s="1"/>
  <c r="E1062" i="42"/>
  <c r="F1062" i="42" s="1"/>
  <c r="H1062" i="42" s="1"/>
  <c r="K1062" i="42" s="1"/>
  <c r="E1063" i="42"/>
  <c r="F1063" i="42" s="1"/>
  <c r="H1063" i="42" s="1"/>
  <c r="K1063" i="42" s="1"/>
  <c r="E1064" i="42"/>
  <c r="F1064" i="42" s="1"/>
  <c r="H1064" i="42" s="1"/>
  <c r="K1064" i="42" s="1"/>
  <c r="E1065" i="42"/>
  <c r="F1065" i="42" s="1"/>
  <c r="H1065" i="42" s="1"/>
  <c r="K1065" i="42" s="1"/>
  <c r="E1066" i="42"/>
  <c r="F1066" i="42" s="1"/>
  <c r="H1066" i="42" s="1"/>
  <c r="K1066" i="42" s="1"/>
  <c r="E1067" i="42"/>
  <c r="F1067" i="42" s="1"/>
  <c r="H1067" i="42" s="1"/>
  <c r="K1067" i="42" s="1"/>
  <c r="E1068" i="42"/>
  <c r="F1068" i="42" s="1"/>
  <c r="H1068" i="42" s="1"/>
  <c r="K1068" i="42" s="1"/>
  <c r="E1069" i="42"/>
  <c r="F1069" i="42" s="1"/>
  <c r="H1069" i="42" s="1"/>
  <c r="K1069" i="42" s="1"/>
  <c r="E1070" i="42"/>
  <c r="F1070" i="42" s="1"/>
  <c r="H1070" i="42" s="1"/>
  <c r="K1070" i="42" s="1"/>
  <c r="E1071" i="42"/>
  <c r="F1071" i="42" s="1"/>
  <c r="H1071" i="42" s="1"/>
  <c r="K1071" i="42" s="1"/>
  <c r="E1072" i="42"/>
  <c r="F1072" i="42" s="1"/>
  <c r="H1072" i="42" s="1"/>
  <c r="K1072" i="42" s="1"/>
  <c r="E1073" i="42"/>
  <c r="F1073" i="42" s="1"/>
  <c r="H1073" i="42" s="1"/>
  <c r="K1073" i="42" s="1"/>
  <c r="L23" i="42" s="1"/>
  <c r="E1074" i="42"/>
  <c r="F1074" i="42" s="1"/>
  <c r="H1074" i="42" s="1"/>
  <c r="K1074" i="42" s="1"/>
  <c r="E1075" i="42"/>
  <c r="F1075" i="42" s="1"/>
  <c r="H1075" i="42" s="1"/>
  <c r="K1075" i="42" s="1"/>
  <c r="L153" i="42" s="1"/>
  <c r="E1076" i="42"/>
  <c r="F1076" i="42" s="1"/>
  <c r="H1076" i="42" s="1"/>
  <c r="K1076" i="42" s="1"/>
  <c r="L218" i="42" s="1"/>
  <c r="E1077" i="42"/>
  <c r="F1077" i="42" s="1"/>
  <c r="H1077" i="42" s="1"/>
  <c r="K1077" i="42" s="1"/>
  <c r="L283" i="42" s="1"/>
  <c r="E1078" i="42"/>
  <c r="F1078" i="42" s="1"/>
  <c r="H1078" i="42" s="1"/>
  <c r="K1078" i="42" s="1"/>
  <c r="E1079" i="42"/>
  <c r="F1079" i="42" s="1"/>
  <c r="H1079" i="42" s="1"/>
  <c r="K1079" i="42" s="1"/>
  <c r="L413" i="42" s="1"/>
  <c r="E1080" i="42"/>
  <c r="F1080" i="42" s="1"/>
  <c r="H1080" i="42" s="1"/>
  <c r="K1080" i="42" s="1"/>
  <c r="L478" i="42" s="1"/>
  <c r="E1081" i="42"/>
  <c r="F1081" i="42" s="1"/>
  <c r="H1081" i="42" s="1"/>
  <c r="K1081" i="42" s="1"/>
  <c r="L543" i="42" s="1"/>
  <c r="E1082" i="42"/>
  <c r="F1082" i="42" s="1"/>
  <c r="H1082" i="42" s="1"/>
  <c r="K1082" i="42" s="1"/>
  <c r="E1083" i="42"/>
  <c r="F1083" i="42" s="1"/>
  <c r="H1083" i="42" s="1"/>
  <c r="K1083" i="42" s="1"/>
  <c r="E1084" i="42"/>
  <c r="F1084" i="42" s="1"/>
  <c r="H1084" i="42" s="1"/>
  <c r="K1084" i="42" s="1"/>
  <c r="L738" i="42" s="1"/>
  <c r="E1085" i="42"/>
  <c r="F1085" i="42" s="1"/>
  <c r="H1085" i="42" s="1"/>
  <c r="K1085" i="42" s="1"/>
  <c r="L803" i="42" s="1"/>
  <c r="E1086" i="42"/>
  <c r="F1086" i="42" s="1"/>
  <c r="H1086" i="42" s="1"/>
  <c r="K1086" i="42" s="1"/>
  <c r="E1087" i="42"/>
  <c r="F1087" i="42" s="1"/>
  <c r="H1087" i="42" s="1"/>
  <c r="K1087" i="42" s="1"/>
  <c r="E1088" i="42"/>
  <c r="F1088" i="42" s="1"/>
  <c r="H1088" i="42" s="1"/>
  <c r="K1088" i="42" s="1"/>
  <c r="L998" i="42" s="1"/>
  <c r="E1089" i="42"/>
  <c r="F1089" i="42" s="1"/>
  <c r="H1089" i="42" s="1"/>
  <c r="K1089" i="42" s="1"/>
  <c r="L1063" i="42" s="1"/>
  <c r="E1090" i="42"/>
  <c r="F1090" i="42" s="1"/>
  <c r="H1090" i="42" s="1"/>
  <c r="K1090" i="42" s="1"/>
  <c r="E1091" i="42"/>
  <c r="F1091" i="42" s="1"/>
  <c r="H1091" i="42" s="1"/>
  <c r="K1091" i="42" s="1"/>
  <c r="E1092" i="42"/>
  <c r="F1092" i="42" s="1"/>
  <c r="H1092" i="42" s="1"/>
  <c r="K1092" i="42" s="1"/>
  <c r="E1093" i="42"/>
  <c r="F1093" i="42" s="1"/>
  <c r="H1093" i="42" s="1"/>
  <c r="K1093" i="42" s="1"/>
  <c r="L1323" i="42" s="1"/>
  <c r="E1094" i="42"/>
  <c r="F1094" i="42" s="1"/>
  <c r="H1094" i="42" s="1"/>
  <c r="K1094" i="42" s="1"/>
  <c r="E1095" i="42"/>
  <c r="F1095" i="42" s="1"/>
  <c r="H1095" i="42" s="1"/>
  <c r="K1095" i="42" s="1"/>
  <c r="E1096" i="42"/>
  <c r="F1096" i="42" s="1"/>
  <c r="H1096" i="42" s="1"/>
  <c r="K1096" i="42" s="1"/>
  <c r="E1097" i="42"/>
  <c r="F1097" i="42" s="1"/>
  <c r="H1097" i="42" s="1"/>
  <c r="K1097" i="42" s="1"/>
  <c r="E1098" i="42"/>
  <c r="F1098" i="42" s="1"/>
  <c r="H1098" i="42" s="1"/>
  <c r="K1098" i="42" s="1"/>
  <c r="E1099" i="42"/>
  <c r="F1099" i="42" s="1"/>
  <c r="H1099" i="42" s="1"/>
  <c r="K1099" i="42" s="1"/>
  <c r="E1100" i="42"/>
  <c r="F1100" i="42" s="1"/>
  <c r="H1100" i="42" s="1"/>
  <c r="K1100" i="42" s="1"/>
  <c r="E1101" i="42"/>
  <c r="F1101" i="42" s="1"/>
  <c r="H1101" i="42" s="1"/>
  <c r="K1101" i="42" s="1"/>
  <c r="E1102" i="42"/>
  <c r="F1102" i="42" s="1"/>
  <c r="H1102" i="42" s="1"/>
  <c r="K1102" i="42" s="1"/>
  <c r="E1103" i="42"/>
  <c r="F1103" i="42" s="1"/>
  <c r="H1103" i="42" s="1"/>
  <c r="K1103" i="42" s="1"/>
  <c r="E1104" i="42"/>
  <c r="F1104" i="42" s="1"/>
  <c r="H1104" i="42" s="1"/>
  <c r="K1104" i="42" s="1"/>
  <c r="E1105" i="42"/>
  <c r="F1105" i="42" s="1"/>
  <c r="H1105" i="42" s="1"/>
  <c r="K1105" i="42" s="1"/>
  <c r="E1106" i="42"/>
  <c r="F1106" i="42" s="1"/>
  <c r="H1106" i="42" s="1"/>
  <c r="K1106" i="42" s="1"/>
  <c r="E1107" i="42"/>
  <c r="F1107" i="42" s="1"/>
  <c r="H1107" i="42" s="1"/>
  <c r="K1107" i="42" s="1"/>
  <c r="E1108" i="42"/>
  <c r="F1108" i="42" s="1"/>
  <c r="H1108" i="42" s="1"/>
  <c r="K1108" i="42" s="1"/>
  <c r="E1109" i="42"/>
  <c r="F1109" i="42" s="1"/>
  <c r="H1109" i="42" s="1"/>
  <c r="K1109" i="42" s="1"/>
  <c r="E1110" i="42"/>
  <c r="F1110" i="42" s="1"/>
  <c r="H1110" i="42" s="1"/>
  <c r="K1110" i="42" s="1"/>
  <c r="E1111" i="42"/>
  <c r="F1111" i="42" s="1"/>
  <c r="H1111" i="42" s="1"/>
  <c r="K1111" i="42" s="1"/>
  <c r="E1112" i="42"/>
  <c r="F1112" i="42" s="1"/>
  <c r="H1112" i="42" s="1"/>
  <c r="K1112" i="42" s="1"/>
  <c r="E1113" i="42"/>
  <c r="F1113" i="42" s="1"/>
  <c r="H1113" i="42" s="1"/>
  <c r="K1113" i="42" s="1"/>
  <c r="E1114" i="42"/>
  <c r="F1114" i="42" s="1"/>
  <c r="H1114" i="42" s="1"/>
  <c r="K1114" i="42" s="1"/>
  <c r="E1115" i="42"/>
  <c r="F1115" i="42" s="1"/>
  <c r="H1115" i="42" s="1"/>
  <c r="K1115" i="42" s="1"/>
  <c r="E1116" i="42"/>
  <c r="F1116" i="42" s="1"/>
  <c r="H1116" i="42" s="1"/>
  <c r="K1116" i="42" s="1"/>
  <c r="E1117" i="42"/>
  <c r="F1117" i="42" s="1"/>
  <c r="H1117" i="42" s="1"/>
  <c r="K1117" i="42" s="1"/>
  <c r="E1118" i="42"/>
  <c r="F1118" i="42" s="1"/>
  <c r="H1118" i="42" s="1"/>
  <c r="K1118" i="42" s="1"/>
  <c r="E1119" i="42"/>
  <c r="F1119" i="42" s="1"/>
  <c r="H1119" i="42" s="1"/>
  <c r="K1119" i="42" s="1"/>
  <c r="E1120" i="42"/>
  <c r="F1120" i="42" s="1"/>
  <c r="H1120" i="42" s="1"/>
  <c r="K1120" i="42" s="1"/>
  <c r="E1121" i="42"/>
  <c r="F1121" i="42" s="1"/>
  <c r="H1121" i="42" s="1"/>
  <c r="K1121" i="42" s="1"/>
  <c r="E1122" i="42"/>
  <c r="F1122" i="42" s="1"/>
  <c r="H1122" i="42" s="1"/>
  <c r="K1122" i="42" s="1"/>
  <c r="E1123" i="42"/>
  <c r="F1123" i="42" s="1"/>
  <c r="H1123" i="42" s="1"/>
  <c r="K1123" i="42" s="1"/>
  <c r="E1124" i="42"/>
  <c r="F1124" i="42" s="1"/>
  <c r="H1124" i="42" s="1"/>
  <c r="K1124" i="42" s="1"/>
  <c r="L24" i="42" s="1"/>
  <c r="E1125" i="42"/>
  <c r="F1125" i="42" s="1"/>
  <c r="H1125" i="42" s="1"/>
  <c r="K1125" i="42" s="1"/>
  <c r="L89" i="42" s="1"/>
  <c r="E1126" i="42"/>
  <c r="F1126" i="42" s="1"/>
  <c r="H1126" i="42" s="1"/>
  <c r="K1126" i="42" s="1"/>
  <c r="L154" i="42" s="1"/>
  <c r="E1127" i="42"/>
  <c r="F1127" i="42" s="1"/>
  <c r="H1127" i="42" s="1"/>
  <c r="K1127" i="42" s="1"/>
  <c r="L219" i="42" s="1"/>
  <c r="E1128" i="42"/>
  <c r="F1128" i="42" s="1"/>
  <c r="H1128" i="42" s="1"/>
  <c r="K1128" i="42" s="1"/>
  <c r="L284" i="42" s="1"/>
  <c r="E1129" i="42"/>
  <c r="F1129" i="42" s="1"/>
  <c r="H1129" i="42" s="1"/>
  <c r="K1129" i="42" s="1"/>
  <c r="L349" i="42" s="1"/>
  <c r="E1130" i="42"/>
  <c r="F1130" i="42" s="1"/>
  <c r="H1130" i="42" s="1"/>
  <c r="K1130" i="42" s="1"/>
  <c r="L414" i="42" s="1"/>
  <c r="E1131" i="42"/>
  <c r="F1131" i="42" s="1"/>
  <c r="H1131" i="42" s="1"/>
  <c r="K1131" i="42" s="1"/>
  <c r="L479" i="42" s="1"/>
  <c r="E1132" i="42"/>
  <c r="F1132" i="42" s="1"/>
  <c r="H1132" i="42" s="1"/>
  <c r="K1132" i="42" s="1"/>
  <c r="L544" i="42" s="1"/>
  <c r="E1133" i="42"/>
  <c r="F1133" i="42" s="1"/>
  <c r="H1133" i="42" s="1"/>
  <c r="K1133" i="42" s="1"/>
  <c r="L609" i="42" s="1"/>
  <c r="E1134" i="42"/>
  <c r="F1134" i="42" s="1"/>
  <c r="H1134" i="42" s="1"/>
  <c r="K1134" i="42" s="1"/>
  <c r="L674" i="42" s="1"/>
  <c r="E1135" i="42"/>
  <c r="F1135" i="42" s="1"/>
  <c r="H1135" i="42" s="1"/>
  <c r="K1135" i="42" s="1"/>
  <c r="L739" i="42" s="1"/>
  <c r="E1136" i="42"/>
  <c r="F1136" i="42" s="1"/>
  <c r="H1136" i="42" s="1"/>
  <c r="K1136" i="42" s="1"/>
  <c r="L804" i="42" s="1"/>
  <c r="E1137" i="42"/>
  <c r="F1137" i="42" s="1"/>
  <c r="H1137" i="42" s="1"/>
  <c r="K1137" i="42" s="1"/>
  <c r="L869" i="42" s="1"/>
  <c r="E1138" i="42"/>
  <c r="F1138" i="42" s="1"/>
  <c r="H1138" i="42" s="1"/>
  <c r="K1138" i="42" s="1"/>
  <c r="L934" i="42" s="1"/>
  <c r="E1139" i="42"/>
  <c r="F1139" i="42" s="1"/>
  <c r="H1139" i="42" s="1"/>
  <c r="K1139" i="42" s="1"/>
  <c r="L999" i="42" s="1"/>
  <c r="E1140" i="42"/>
  <c r="F1140" i="42" s="1"/>
  <c r="H1140" i="42" s="1"/>
  <c r="K1140" i="42" s="1"/>
  <c r="L1064" i="42" s="1"/>
  <c r="E1141" i="42"/>
  <c r="F1141" i="42" s="1"/>
  <c r="H1141" i="42" s="1"/>
  <c r="K1141" i="42" s="1"/>
  <c r="L1129" i="42" s="1"/>
  <c r="E1142" i="42"/>
  <c r="F1142" i="42" s="1"/>
  <c r="H1142" i="42" s="1"/>
  <c r="K1142" i="42" s="1"/>
  <c r="E1143" i="42"/>
  <c r="F1143" i="42" s="1"/>
  <c r="H1143" i="42" s="1"/>
  <c r="K1143" i="42" s="1"/>
  <c r="E1144" i="42"/>
  <c r="F1144" i="42" s="1"/>
  <c r="H1144" i="42" s="1"/>
  <c r="K1144" i="42" s="1"/>
  <c r="E1145" i="42"/>
  <c r="F1145" i="42" s="1"/>
  <c r="H1145" i="42" s="1"/>
  <c r="K1145" i="42" s="1"/>
  <c r="E1146" i="42"/>
  <c r="F1146" i="42" s="1"/>
  <c r="H1146" i="42" s="1"/>
  <c r="K1146" i="42" s="1"/>
  <c r="E1147" i="42"/>
  <c r="F1147" i="42" s="1"/>
  <c r="H1147" i="42" s="1"/>
  <c r="K1147" i="42" s="1"/>
  <c r="E1148" i="42"/>
  <c r="F1148" i="42" s="1"/>
  <c r="H1148" i="42" s="1"/>
  <c r="K1148" i="42" s="1"/>
  <c r="E1149" i="42"/>
  <c r="F1149" i="42" s="1"/>
  <c r="H1149" i="42" s="1"/>
  <c r="K1149" i="42" s="1"/>
  <c r="E1150" i="42"/>
  <c r="F1150" i="42" s="1"/>
  <c r="H1150" i="42" s="1"/>
  <c r="K1150" i="42" s="1"/>
  <c r="E1151" i="42"/>
  <c r="F1151" i="42" s="1"/>
  <c r="H1151" i="42" s="1"/>
  <c r="K1151" i="42" s="1"/>
  <c r="E1152" i="42"/>
  <c r="F1152" i="42" s="1"/>
  <c r="H1152" i="42" s="1"/>
  <c r="K1152" i="42" s="1"/>
  <c r="E1153" i="42"/>
  <c r="F1153" i="42" s="1"/>
  <c r="H1153" i="42" s="1"/>
  <c r="K1153" i="42" s="1"/>
  <c r="E1154" i="42"/>
  <c r="F1154" i="42" s="1"/>
  <c r="H1154" i="42" s="1"/>
  <c r="K1154" i="42" s="1"/>
  <c r="E1155" i="42"/>
  <c r="F1155" i="42" s="1"/>
  <c r="H1155" i="42" s="1"/>
  <c r="K1155" i="42" s="1"/>
  <c r="E1156" i="42"/>
  <c r="F1156" i="42" s="1"/>
  <c r="H1156" i="42" s="1"/>
  <c r="K1156" i="42" s="1"/>
  <c r="E1157" i="42"/>
  <c r="F1157" i="42" s="1"/>
  <c r="H1157" i="42" s="1"/>
  <c r="K1157" i="42" s="1"/>
  <c r="E1158" i="42"/>
  <c r="F1158" i="42" s="1"/>
  <c r="H1158" i="42" s="1"/>
  <c r="K1158" i="42" s="1"/>
  <c r="E1159" i="42"/>
  <c r="F1159" i="42" s="1"/>
  <c r="H1159" i="42" s="1"/>
  <c r="K1159" i="42" s="1"/>
  <c r="E1160" i="42"/>
  <c r="F1160" i="42" s="1"/>
  <c r="H1160" i="42" s="1"/>
  <c r="K1160" i="42" s="1"/>
  <c r="E1161" i="42"/>
  <c r="F1161" i="42" s="1"/>
  <c r="H1161" i="42" s="1"/>
  <c r="K1161" i="42" s="1"/>
  <c r="E1162" i="42"/>
  <c r="F1162" i="42" s="1"/>
  <c r="H1162" i="42" s="1"/>
  <c r="K1162" i="42" s="1"/>
  <c r="E1163" i="42"/>
  <c r="F1163" i="42" s="1"/>
  <c r="H1163" i="42" s="1"/>
  <c r="K1163" i="42" s="1"/>
  <c r="E1164" i="42"/>
  <c r="F1164" i="42" s="1"/>
  <c r="H1164" i="42" s="1"/>
  <c r="K1164" i="42" s="1"/>
  <c r="E1165" i="42"/>
  <c r="F1165" i="42" s="1"/>
  <c r="H1165" i="42" s="1"/>
  <c r="K1165" i="42" s="1"/>
  <c r="E1166" i="42"/>
  <c r="F1166" i="42" s="1"/>
  <c r="H1166" i="42" s="1"/>
  <c r="K1166" i="42" s="1"/>
  <c r="E1167" i="42"/>
  <c r="F1167" i="42" s="1"/>
  <c r="H1167" i="42" s="1"/>
  <c r="K1167" i="42" s="1"/>
  <c r="E1168" i="42"/>
  <c r="F1168" i="42" s="1"/>
  <c r="H1168" i="42" s="1"/>
  <c r="K1168" i="42" s="1"/>
  <c r="E1169" i="42"/>
  <c r="F1169" i="42" s="1"/>
  <c r="H1169" i="42" s="1"/>
  <c r="K1169" i="42" s="1"/>
  <c r="E1170" i="42"/>
  <c r="F1170" i="42" s="1"/>
  <c r="H1170" i="42" s="1"/>
  <c r="K1170" i="42" s="1"/>
  <c r="E1171" i="42"/>
  <c r="F1171" i="42" s="1"/>
  <c r="H1171" i="42" s="1"/>
  <c r="K1171" i="42" s="1"/>
  <c r="E1172" i="42"/>
  <c r="F1172" i="42" s="1"/>
  <c r="H1172" i="42" s="1"/>
  <c r="K1172" i="42" s="1"/>
  <c r="E1173" i="42"/>
  <c r="F1173" i="42" s="1"/>
  <c r="H1173" i="42" s="1"/>
  <c r="K1173" i="42" s="1"/>
  <c r="E1174" i="42"/>
  <c r="F1174" i="42" s="1"/>
  <c r="H1174" i="42" s="1"/>
  <c r="K1174" i="42" s="1"/>
  <c r="E1175" i="42"/>
  <c r="F1175" i="42" s="1"/>
  <c r="H1175" i="42" s="1"/>
  <c r="K1175" i="42" s="1"/>
  <c r="L25" i="42" s="1"/>
  <c r="E1176" i="42"/>
  <c r="F1176" i="42" s="1"/>
  <c r="H1176" i="42" s="1"/>
  <c r="K1176" i="42" s="1"/>
  <c r="L90" i="42" s="1"/>
  <c r="E1177" i="42"/>
  <c r="F1177" i="42" s="1"/>
  <c r="H1177" i="42" s="1"/>
  <c r="K1177" i="42" s="1"/>
  <c r="L155" i="42" s="1"/>
  <c r="E1178" i="42"/>
  <c r="F1178" i="42" s="1"/>
  <c r="H1178" i="42" s="1"/>
  <c r="K1178" i="42" s="1"/>
  <c r="E1179" i="42"/>
  <c r="F1179" i="42" s="1"/>
  <c r="H1179" i="42" s="1"/>
  <c r="K1179" i="42" s="1"/>
  <c r="L285" i="42" s="1"/>
  <c r="E1180" i="42"/>
  <c r="F1180" i="42" s="1"/>
  <c r="H1180" i="42" s="1"/>
  <c r="K1180" i="42" s="1"/>
  <c r="L350" i="42" s="1"/>
  <c r="E1181" i="42"/>
  <c r="F1181" i="42" s="1"/>
  <c r="H1181" i="42" s="1"/>
  <c r="K1181" i="42" s="1"/>
  <c r="L415" i="42" s="1"/>
  <c r="E1182" i="42"/>
  <c r="F1182" i="42" s="1"/>
  <c r="H1182" i="42" s="1"/>
  <c r="K1182" i="42" s="1"/>
  <c r="E1183" i="42"/>
  <c r="F1183" i="42" s="1"/>
  <c r="H1183" i="42" s="1"/>
  <c r="K1183" i="42" s="1"/>
  <c r="E1184" i="42"/>
  <c r="F1184" i="42" s="1"/>
  <c r="H1184" i="42" s="1"/>
  <c r="K1184" i="42" s="1"/>
  <c r="L610" i="42" s="1"/>
  <c r="E1185" i="42"/>
  <c r="F1185" i="42" s="1"/>
  <c r="H1185" i="42" s="1"/>
  <c r="K1185" i="42" s="1"/>
  <c r="L675" i="42" s="1"/>
  <c r="E1186" i="42"/>
  <c r="F1186" i="42" s="1"/>
  <c r="H1186" i="42" s="1"/>
  <c r="K1186" i="42" s="1"/>
  <c r="E1187" i="42"/>
  <c r="F1187" i="42" s="1"/>
  <c r="H1187" i="42" s="1"/>
  <c r="K1187" i="42" s="1"/>
  <c r="E1188" i="42"/>
  <c r="F1188" i="42" s="1"/>
  <c r="H1188" i="42" s="1"/>
  <c r="K1188" i="42" s="1"/>
  <c r="L870" i="42" s="1"/>
  <c r="E1189" i="42"/>
  <c r="F1189" i="42" s="1"/>
  <c r="H1189" i="42" s="1"/>
  <c r="K1189" i="42" s="1"/>
  <c r="L935" i="42" s="1"/>
  <c r="E1190" i="42"/>
  <c r="F1190" i="42" s="1"/>
  <c r="H1190" i="42" s="1"/>
  <c r="K1190" i="42" s="1"/>
  <c r="E1191" i="42"/>
  <c r="F1191" i="42" s="1"/>
  <c r="H1191" i="42" s="1"/>
  <c r="K1191" i="42" s="1"/>
  <c r="E1192" i="42"/>
  <c r="F1192" i="42" s="1"/>
  <c r="H1192" i="42" s="1"/>
  <c r="K1192" i="42" s="1"/>
  <c r="L1130" i="42" s="1"/>
  <c r="E1193" i="42"/>
  <c r="F1193" i="42" s="1"/>
  <c r="H1193" i="42" s="1"/>
  <c r="K1193" i="42" s="1"/>
  <c r="L1195" i="42" s="1"/>
  <c r="E1194" i="42"/>
  <c r="F1194" i="42" s="1"/>
  <c r="H1194" i="42" s="1"/>
  <c r="K1194" i="42" s="1"/>
  <c r="E1195" i="42"/>
  <c r="F1195" i="42" s="1"/>
  <c r="H1195" i="42" s="1"/>
  <c r="K1195" i="42" s="1"/>
  <c r="E1196" i="42"/>
  <c r="F1196" i="42" s="1"/>
  <c r="H1196" i="42" s="1"/>
  <c r="K1196" i="42" s="1"/>
  <c r="E1197" i="42"/>
  <c r="F1197" i="42" s="1"/>
  <c r="H1197" i="42" s="1"/>
  <c r="K1197" i="42" s="1"/>
  <c r="L1455" i="42" s="1"/>
  <c r="E1198" i="42"/>
  <c r="F1198" i="42" s="1"/>
  <c r="H1198" i="42" s="1"/>
  <c r="K1198" i="42" s="1"/>
  <c r="E1199" i="42"/>
  <c r="F1199" i="42" s="1"/>
  <c r="H1199" i="42" s="1"/>
  <c r="K1199" i="42" s="1"/>
  <c r="E1200" i="42"/>
  <c r="F1200" i="42" s="1"/>
  <c r="H1200" i="42" s="1"/>
  <c r="K1200" i="42" s="1"/>
  <c r="E1201" i="42"/>
  <c r="F1201" i="42" s="1"/>
  <c r="H1201" i="42" s="1"/>
  <c r="K1201" i="42" s="1"/>
  <c r="E1202" i="42"/>
  <c r="F1202" i="42" s="1"/>
  <c r="H1202" i="42" s="1"/>
  <c r="K1202" i="42" s="1"/>
  <c r="E1203" i="42"/>
  <c r="F1203" i="42" s="1"/>
  <c r="H1203" i="42" s="1"/>
  <c r="K1203" i="42" s="1"/>
  <c r="E1204" i="42"/>
  <c r="F1204" i="42" s="1"/>
  <c r="H1204" i="42" s="1"/>
  <c r="K1204" i="42" s="1"/>
  <c r="E1205" i="42"/>
  <c r="F1205" i="42" s="1"/>
  <c r="H1205" i="42" s="1"/>
  <c r="K1205" i="42" s="1"/>
  <c r="E1206" i="42"/>
  <c r="F1206" i="42" s="1"/>
  <c r="H1206" i="42" s="1"/>
  <c r="K1206" i="42" s="1"/>
  <c r="E1207" i="42"/>
  <c r="F1207" i="42" s="1"/>
  <c r="H1207" i="42" s="1"/>
  <c r="K1207" i="42" s="1"/>
  <c r="E1208" i="42"/>
  <c r="F1208" i="42" s="1"/>
  <c r="H1208" i="42" s="1"/>
  <c r="K1208" i="42" s="1"/>
  <c r="E1209" i="42"/>
  <c r="F1209" i="42" s="1"/>
  <c r="H1209" i="42" s="1"/>
  <c r="K1209" i="42" s="1"/>
  <c r="E1210" i="42"/>
  <c r="F1210" i="42" s="1"/>
  <c r="H1210" i="42" s="1"/>
  <c r="K1210" i="42" s="1"/>
  <c r="E1211" i="42"/>
  <c r="F1211" i="42" s="1"/>
  <c r="H1211" i="42" s="1"/>
  <c r="K1211" i="42" s="1"/>
  <c r="E1212" i="42"/>
  <c r="F1212" i="42" s="1"/>
  <c r="H1212" i="42" s="1"/>
  <c r="K1212" i="42" s="1"/>
  <c r="E1213" i="42"/>
  <c r="F1213" i="42" s="1"/>
  <c r="H1213" i="42" s="1"/>
  <c r="K1213" i="42" s="1"/>
  <c r="E1214" i="42"/>
  <c r="F1214" i="42" s="1"/>
  <c r="H1214" i="42" s="1"/>
  <c r="K1214" i="42" s="1"/>
  <c r="E1215" i="42"/>
  <c r="F1215" i="42" s="1"/>
  <c r="H1215" i="42" s="1"/>
  <c r="K1215" i="42" s="1"/>
  <c r="E1216" i="42"/>
  <c r="F1216" i="42" s="1"/>
  <c r="H1216" i="42" s="1"/>
  <c r="K1216" i="42" s="1"/>
  <c r="E1217" i="42"/>
  <c r="F1217" i="42" s="1"/>
  <c r="H1217" i="42" s="1"/>
  <c r="K1217" i="42" s="1"/>
  <c r="E1218" i="42"/>
  <c r="F1218" i="42" s="1"/>
  <c r="H1218" i="42" s="1"/>
  <c r="K1218" i="42" s="1"/>
  <c r="E1219" i="42"/>
  <c r="F1219" i="42" s="1"/>
  <c r="H1219" i="42" s="1"/>
  <c r="K1219" i="42" s="1"/>
  <c r="E1220" i="42"/>
  <c r="F1220" i="42" s="1"/>
  <c r="H1220" i="42" s="1"/>
  <c r="K1220" i="42" s="1"/>
  <c r="E1221" i="42"/>
  <c r="F1221" i="42" s="1"/>
  <c r="H1221" i="42" s="1"/>
  <c r="K1221" i="42" s="1"/>
  <c r="E1222" i="42"/>
  <c r="F1222" i="42" s="1"/>
  <c r="H1222" i="42" s="1"/>
  <c r="K1222" i="42" s="1"/>
  <c r="E1223" i="42"/>
  <c r="F1223" i="42" s="1"/>
  <c r="H1223" i="42" s="1"/>
  <c r="K1223" i="42" s="1"/>
  <c r="E1224" i="42"/>
  <c r="F1224" i="42" s="1"/>
  <c r="H1224" i="42" s="1"/>
  <c r="K1224" i="42" s="1"/>
  <c r="E1225" i="42"/>
  <c r="F1225" i="42" s="1"/>
  <c r="H1225" i="42" s="1"/>
  <c r="K1225" i="42" s="1"/>
  <c r="E1226" i="42"/>
  <c r="F1226" i="42" s="1"/>
  <c r="H1226" i="42" s="1"/>
  <c r="K1226" i="42" s="1"/>
  <c r="L26" i="42" s="1"/>
  <c r="E1227" i="42"/>
  <c r="F1227" i="42" s="1"/>
  <c r="H1227" i="42" s="1"/>
  <c r="K1227" i="42" s="1"/>
  <c r="L91" i="42" s="1"/>
  <c r="E1228" i="42"/>
  <c r="F1228" i="42" s="1"/>
  <c r="H1228" i="42" s="1"/>
  <c r="K1228" i="42" s="1"/>
  <c r="L156" i="42" s="1"/>
  <c r="E1229" i="42"/>
  <c r="F1229" i="42" s="1"/>
  <c r="H1229" i="42" s="1"/>
  <c r="K1229" i="42" s="1"/>
  <c r="L221" i="42" s="1"/>
  <c r="E1230" i="42"/>
  <c r="F1230" i="42" s="1"/>
  <c r="H1230" i="42" s="1"/>
  <c r="K1230" i="42" s="1"/>
  <c r="L286" i="42" s="1"/>
  <c r="E1231" i="42"/>
  <c r="F1231" i="42" s="1"/>
  <c r="H1231" i="42" s="1"/>
  <c r="K1231" i="42" s="1"/>
  <c r="L351" i="42" s="1"/>
  <c r="E1232" i="42"/>
  <c r="F1232" i="42" s="1"/>
  <c r="H1232" i="42" s="1"/>
  <c r="K1232" i="42" s="1"/>
  <c r="L416" i="42" s="1"/>
  <c r="E1233" i="42"/>
  <c r="F1233" i="42" s="1"/>
  <c r="H1233" i="42" s="1"/>
  <c r="K1233" i="42" s="1"/>
  <c r="L481" i="42" s="1"/>
  <c r="E1234" i="42"/>
  <c r="F1234" i="42" s="1"/>
  <c r="H1234" i="42" s="1"/>
  <c r="K1234" i="42" s="1"/>
  <c r="L546" i="42" s="1"/>
  <c r="E1235" i="42"/>
  <c r="F1235" i="42" s="1"/>
  <c r="H1235" i="42" s="1"/>
  <c r="K1235" i="42" s="1"/>
  <c r="L611" i="42" s="1"/>
  <c r="E1236" i="42"/>
  <c r="F1236" i="42" s="1"/>
  <c r="H1236" i="42" s="1"/>
  <c r="K1236" i="42" s="1"/>
  <c r="L676" i="42" s="1"/>
  <c r="E1237" i="42"/>
  <c r="F1237" i="42" s="1"/>
  <c r="H1237" i="42" s="1"/>
  <c r="K1237" i="42" s="1"/>
  <c r="L741" i="42" s="1"/>
  <c r="E1238" i="42"/>
  <c r="F1238" i="42" s="1"/>
  <c r="H1238" i="42" s="1"/>
  <c r="K1238" i="42" s="1"/>
  <c r="L806" i="42" s="1"/>
  <c r="E1239" i="42"/>
  <c r="F1239" i="42" s="1"/>
  <c r="H1239" i="42" s="1"/>
  <c r="K1239" i="42" s="1"/>
  <c r="L871" i="42" s="1"/>
  <c r="E1240" i="42"/>
  <c r="F1240" i="42" s="1"/>
  <c r="H1240" i="42" s="1"/>
  <c r="K1240" i="42" s="1"/>
  <c r="L936" i="42" s="1"/>
  <c r="E1241" i="42"/>
  <c r="F1241" i="42" s="1"/>
  <c r="H1241" i="42" s="1"/>
  <c r="K1241" i="42" s="1"/>
  <c r="L1001" i="42" s="1"/>
  <c r="E1242" i="42"/>
  <c r="F1242" i="42" s="1"/>
  <c r="H1242" i="42" s="1"/>
  <c r="K1242" i="42" s="1"/>
  <c r="L1066" i="42" s="1"/>
  <c r="E1243" i="42"/>
  <c r="F1243" i="42" s="1"/>
  <c r="H1243" i="42" s="1"/>
  <c r="K1243" i="42" s="1"/>
  <c r="L1131" i="42" s="1"/>
  <c r="E1244" i="42"/>
  <c r="F1244" i="42" s="1"/>
  <c r="H1244" i="42" s="1"/>
  <c r="K1244" i="42" s="1"/>
  <c r="L1196" i="42" s="1"/>
  <c r="E1245" i="42"/>
  <c r="F1245" i="42" s="1"/>
  <c r="H1245" i="42" s="1"/>
  <c r="K1245" i="42" s="1"/>
  <c r="E1246" i="42"/>
  <c r="F1246" i="42" s="1"/>
  <c r="H1246" i="42" s="1"/>
  <c r="K1246" i="42" s="1"/>
  <c r="E1247" i="42"/>
  <c r="F1247" i="42" s="1"/>
  <c r="H1247" i="42" s="1"/>
  <c r="K1247" i="42" s="1"/>
  <c r="E1248" i="42"/>
  <c r="F1248" i="42" s="1"/>
  <c r="H1248" i="42" s="1"/>
  <c r="K1248" i="42" s="1"/>
  <c r="E1249" i="42"/>
  <c r="F1249" i="42" s="1"/>
  <c r="H1249" i="42" s="1"/>
  <c r="K1249" i="42" s="1"/>
  <c r="E1250" i="42"/>
  <c r="F1250" i="42" s="1"/>
  <c r="H1250" i="42" s="1"/>
  <c r="K1250" i="42" s="1"/>
  <c r="E1251" i="42"/>
  <c r="F1251" i="42" s="1"/>
  <c r="H1251" i="42" s="1"/>
  <c r="K1251" i="42" s="1"/>
  <c r="E1252" i="42"/>
  <c r="F1252" i="42" s="1"/>
  <c r="H1252" i="42" s="1"/>
  <c r="K1252" i="42" s="1"/>
  <c r="E1253" i="42"/>
  <c r="F1253" i="42" s="1"/>
  <c r="H1253" i="42" s="1"/>
  <c r="K1253" i="42" s="1"/>
  <c r="E1254" i="42"/>
  <c r="F1254" i="42" s="1"/>
  <c r="H1254" i="42" s="1"/>
  <c r="K1254" i="42" s="1"/>
  <c r="E1255" i="42"/>
  <c r="F1255" i="42" s="1"/>
  <c r="H1255" i="42" s="1"/>
  <c r="K1255" i="42" s="1"/>
  <c r="E1256" i="42"/>
  <c r="F1256" i="42" s="1"/>
  <c r="H1256" i="42" s="1"/>
  <c r="K1256" i="42" s="1"/>
  <c r="E1257" i="42"/>
  <c r="F1257" i="42" s="1"/>
  <c r="H1257" i="42" s="1"/>
  <c r="K1257" i="42" s="1"/>
  <c r="E1258" i="42"/>
  <c r="F1258" i="42" s="1"/>
  <c r="H1258" i="42" s="1"/>
  <c r="K1258" i="42" s="1"/>
  <c r="E1259" i="42"/>
  <c r="F1259" i="42" s="1"/>
  <c r="H1259" i="42" s="1"/>
  <c r="K1259" i="42" s="1"/>
  <c r="E1260" i="42"/>
  <c r="F1260" i="42" s="1"/>
  <c r="H1260" i="42" s="1"/>
  <c r="K1260" i="42" s="1"/>
  <c r="E1261" i="42"/>
  <c r="F1261" i="42" s="1"/>
  <c r="H1261" i="42" s="1"/>
  <c r="K1261" i="42" s="1"/>
  <c r="E1262" i="42"/>
  <c r="F1262" i="42" s="1"/>
  <c r="H1262" i="42" s="1"/>
  <c r="K1262" i="42" s="1"/>
  <c r="E1263" i="42"/>
  <c r="F1263" i="42" s="1"/>
  <c r="H1263" i="42" s="1"/>
  <c r="K1263" i="42" s="1"/>
  <c r="E1264" i="42"/>
  <c r="F1264" i="42" s="1"/>
  <c r="H1264" i="42" s="1"/>
  <c r="K1264" i="42" s="1"/>
  <c r="E1265" i="42"/>
  <c r="F1265" i="42" s="1"/>
  <c r="H1265" i="42" s="1"/>
  <c r="K1265" i="42" s="1"/>
  <c r="E1266" i="42"/>
  <c r="F1266" i="42" s="1"/>
  <c r="H1266" i="42" s="1"/>
  <c r="K1266" i="42" s="1"/>
  <c r="E1267" i="42"/>
  <c r="F1267" i="42" s="1"/>
  <c r="H1267" i="42" s="1"/>
  <c r="K1267" i="42" s="1"/>
  <c r="E1268" i="42"/>
  <c r="F1268" i="42" s="1"/>
  <c r="H1268" i="42" s="1"/>
  <c r="K1268" i="42" s="1"/>
  <c r="E1269" i="42"/>
  <c r="F1269" i="42" s="1"/>
  <c r="H1269" i="42" s="1"/>
  <c r="K1269" i="42" s="1"/>
  <c r="E1270" i="42"/>
  <c r="F1270" i="42" s="1"/>
  <c r="H1270" i="42" s="1"/>
  <c r="K1270" i="42" s="1"/>
  <c r="E1271" i="42"/>
  <c r="F1271" i="42" s="1"/>
  <c r="H1271" i="42" s="1"/>
  <c r="K1271" i="42" s="1"/>
  <c r="E1272" i="42"/>
  <c r="F1272" i="42" s="1"/>
  <c r="H1272" i="42" s="1"/>
  <c r="K1272" i="42" s="1"/>
  <c r="E1273" i="42"/>
  <c r="F1273" i="42" s="1"/>
  <c r="H1273" i="42" s="1"/>
  <c r="K1273" i="42" s="1"/>
  <c r="E1274" i="42"/>
  <c r="F1274" i="42" s="1"/>
  <c r="H1274" i="42" s="1"/>
  <c r="K1274" i="42" s="1"/>
  <c r="E1275" i="42"/>
  <c r="F1275" i="42" s="1"/>
  <c r="H1275" i="42" s="1"/>
  <c r="K1275" i="42" s="1"/>
  <c r="E1276" i="42"/>
  <c r="F1276" i="42" s="1"/>
  <c r="H1276" i="42" s="1"/>
  <c r="K1276" i="42" s="1"/>
  <c r="E1277" i="42"/>
  <c r="F1277" i="42" s="1"/>
  <c r="H1277" i="42" s="1"/>
  <c r="K1277" i="42" s="1"/>
  <c r="L27" i="42" s="1"/>
  <c r="E1278" i="42"/>
  <c r="F1278" i="42" s="1"/>
  <c r="H1278" i="42" s="1"/>
  <c r="K1278" i="42" s="1"/>
  <c r="E1279" i="42"/>
  <c r="F1279" i="42" s="1"/>
  <c r="H1279" i="42" s="1"/>
  <c r="K1279" i="42" s="1"/>
  <c r="L157" i="42" s="1"/>
  <c r="E1280" i="42"/>
  <c r="F1280" i="42" s="1"/>
  <c r="H1280" i="42" s="1"/>
  <c r="K1280" i="42" s="1"/>
  <c r="L222" i="42" s="1"/>
  <c r="E1281" i="42"/>
  <c r="F1281" i="42" s="1"/>
  <c r="H1281" i="42" s="1"/>
  <c r="K1281" i="42" s="1"/>
  <c r="L287" i="42" s="1"/>
  <c r="E1282" i="42"/>
  <c r="F1282" i="42" s="1"/>
  <c r="H1282" i="42" s="1"/>
  <c r="K1282" i="42" s="1"/>
  <c r="E1283" i="42"/>
  <c r="F1283" i="42" s="1"/>
  <c r="H1283" i="42" s="1"/>
  <c r="K1283" i="42" s="1"/>
  <c r="L417" i="42" s="1"/>
  <c r="E1284" i="42"/>
  <c r="F1284" i="42" s="1"/>
  <c r="H1284" i="42" s="1"/>
  <c r="K1284" i="42" s="1"/>
  <c r="L482" i="42" s="1"/>
  <c r="E1285" i="42"/>
  <c r="F1285" i="42" s="1"/>
  <c r="H1285" i="42" s="1"/>
  <c r="K1285" i="42" s="1"/>
  <c r="L547" i="42" s="1"/>
  <c r="E1286" i="42"/>
  <c r="F1286" i="42" s="1"/>
  <c r="H1286" i="42" s="1"/>
  <c r="K1286" i="42" s="1"/>
  <c r="E1287" i="42"/>
  <c r="F1287" i="42" s="1"/>
  <c r="H1287" i="42" s="1"/>
  <c r="K1287" i="42" s="1"/>
  <c r="E1288" i="42"/>
  <c r="F1288" i="42" s="1"/>
  <c r="H1288" i="42" s="1"/>
  <c r="K1288" i="42" s="1"/>
  <c r="L742" i="42" s="1"/>
  <c r="E1289" i="42"/>
  <c r="F1289" i="42" s="1"/>
  <c r="H1289" i="42" s="1"/>
  <c r="K1289" i="42" s="1"/>
  <c r="L807" i="42" s="1"/>
  <c r="E1290" i="42"/>
  <c r="F1290" i="42" s="1"/>
  <c r="H1290" i="42" s="1"/>
  <c r="K1290" i="42" s="1"/>
  <c r="E1291" i="42"/>
  <c r="F1291" i="42" s="1"/>
  <c r="H1291" i="42" s="1"/>
  <c r="K1291" i="42" s="1"/>
  <c r="E1292" i="42"/>
  <c r="F1292" i="42" s="1"/>
  <c r="H1292" i="42" s="1"/>
  <c r="K1292" i="42" s="1"/>
  <c r="L1002" i="42" s="1"/>
  <c r="E1293" i="42"/>
  <c r="F1293" i="42" s="1"/>
  <c r="H1293" i="42" s="1"/>
  <c r="K1293" i="42" s="1"/>
  <c r="L1067" i="42" s="1"/>
  <c r="E1294" i="42"/>
  <c r="F1294" i="42" s="1"/>
  <c r="H1294" i="42" s="1"/>
  <c r="K1294" i="42" s="1"/>
  <c r="E1295" i="42"/>
  <c r="F1295" i="42" s="1"/>
  <c r="H1295" i="42" s="1"/>
  <c r="K1295" i="42" s="1"/>
  <c r="E1296" i="42"/>
  <c r="F1296" i="42" s="1"/>
  <c r="H1296" i="42" s="1"/>
  <c r="K1296" i="42" s="1"/>
  <c r="L1262" i="42" s="1"/>
  <c r="E1297" i="42"/>
  <c r="F1297" i="42" s="1"/>
  <c r="H1297" i="42" s="1"/>
  <c r="K1297" i="42" s="1"/>
  <c r="L1327" i="42" s="1"/>
  <c r="E1298" i="42"/>
  <c r="F1298" i="42" s="1"/>
  <c r="H1298" i="42" s="1"/>
  <c r="K1298" i="42" s="1"/>
  <c r="E1299" i="42"/>
  <c r="F1299" i="42" s="1"/>
  <c r="H1299" i="42" s="1"/>
  <c r="K1299" i="42" s="1"/>
  <c r="E1300" i="42"/>
  <c r="F1300" i="42" s="1"/>
  <c r="H1300" i="42" s="1"/>
  <c r="K1300" i="42" s="1"/>
  <c r="E1301" i="42"/>
  <c r="F1301" i="42" s="1"/>
  <c r="H1301" i="42" s="1"/>
  <c r="K1301" i="42" s="1"/>
  <c r="L1587" i="42" s="1"/>
  <c r="E1302" i="42"/>
  <c r="F1302" i="42" s="1"/>
  <c r="H1302" i="42" s="1"/>
  <c r="K1302" i="42" s="1"/>
  <c r="E1303" i="42"/>
  <c r="F1303" i="42" s="1"/>
  <c r="H1303" i="42" s="1"/>
  <c r="K1303" i="42" s="1"/>
  <c r="E1304" i="42"/>
  <c r="F1304" i="42" s="1"/>
  <c r="H1304" i="42" s="1"/>
  <c r="K1304" i="42" s="1"/>
  <c r="E1305" i="42"/>
  <c r="F1305" i="42" s="1"/>
  <c r="H1305" i="42" s="1"/>
  <c r="K1305" i="42" s="1"/>
  <c r="E1306" i="42"/>
  <c r="F1306" i="42" s="1"/>
  <c r="H1306" i="42" s="1"/>
  <c r="K1306" i="42" s="1"/>
  <c r="E1307" i="42"/>
  <c r="F1307" i="42" s="1"/>
  <c r="H1307" i="42" s="1"/>
  <c r="K1307" i="42" s="1"/>
  <c r="E1308" i="42"/>
  <c r="F1308" i="42" s="1"/>
  <c r="H1308" i="42" s="1"/>
  <c r="K1308" i="42" s="1"/>
  <c r="E1309" i="42"/>
  <c r="F1309" i="42" s="1"/>
  <c r="H1309" i="42" s="1"/>
  <c r="K1309" i="42" s="1"/>
  <c r="E1310" i="42"/>
  <c r="F1310" i="42" s="1"/>
  <c r="H1310" i="42" s="1"/>
  <c r="K1310" i="42" s="1"/>
  <c r="E1311" i="42"/>
  <c r="F1311" i="42" s="1"/>
  <c r="H1311" i="42" s="1"/>
  <c r="K1311" i="42" s="1"/>
  <c r="E1312" i="42"/>
  <c r="F1312" i="42" s="1"/>
  <c r="H1312" i="42" s="1"/>
  <c r="K1312" i="42" s="1"/>
  <c r="E1313" i="42"/>
  <c r="F1313" i="42" s="1"/>
  <c r="H1313" i="42" s="1"/>
  <c r="K1313" i="42" s="1"/>
  <c r="E1314" i="42"/>
  <c r="F1314" i="42" s="1"/>
  <c r="H1314" i="42" s="1"/>
  <c r="K1314" i="42" s="1"/>
  <c r="E1315" i="42"/>
  <c r="F1315" i="42" s="1"/>
  <c r="H1315" i="42" s="1"/>
  <c r="K1315" i="42" s="1"/>
  <c r="E1316" i="42"/>
  <c r="F1316" i="42" s="1"/>
  <c r="H1316" i="42" s="1"/>
  <c r="K1316" i="42" s="1"/>
  <c r="E1317" i="42"/>
  <c r="F1317" i="42" s="1"/>
  <c r="H1317" i="42" s="1"/>
  <c r="K1317" i="42" s="1"/>
  <c r="E1318" i="42"/>
  <c r="F1318" i="42" s="1"/>
  <c r="H1318" i="42" s="1"/>
  <c r="K1318" i="42" s="1"/>
  <c r="E1319" i="42"/>
  <c r="F1319" i="42" s="1"/>
  <c r="H1319" i="42" s="1"/>
  <c r="K1319" i="42" s="1"/>
  <c r="E1320" i="42"/>
  <c r="F1320" i="42" s="1"/>
  <c r="H1320" i="42" s="1"/>
  <c r="K1320" i="42" s="1"/>
  <c r="E1321" i="42"/>
  <c r="F1321" i="42" s="1"/>
  <c r="H1321" i="42" s="1"/>
  <c r="K1321" i="42" s="1"/>
  <c r="E1322" i="42"/>
  <c r="F1322" i="42" s="1"/>
  <c r="H1322" i="42" s="1"/>
  <c r="K1322" i="42" s="1"/>
  <c r="E1323" i="42"/>
  <c r="F1323" i="42" s="1"/>
  <c r="H1323" i="42" s="1"/>
  <c r="K1323" i="42" s="1"/>
  <c r="E1324" i="42"/>
  <c r="F1324" i="42" s="1"/>
  <c r="H1324" i="42" s="1"/>
  <c r="K1324" i="42" s="1"/>
  <c r="E1325" i="42"/>
  <c r="F1325" i="42" s="1"/>
  <c r="H1325" i="42" s="1"/>
  <c r="K1325" i="42" s="1"/>
  <c r="E1326" i="42"/>
  <c r="F1326" i="42" s="1"/>
  <c r="H1326" i="42" s="1"/>
  <c r="K1326" i="42" s="1"/>
  <c r="E1327" i="42"/>
  <c r="F1327" i="42" s="1"/>
  <c r="H1327" i="42" s="1"/>
  <c r="K1327" i="42" s="1"/>
  <c r="E1328" i="42"/>
  <c r="F1328" i="42" s="1"/>
  <c r="H1328" i="42" s="1"/>
  <c r="K1328" i="42" s="1"/>
  <c r="L28" i="42" s="1"/>
  <c r="E1329" i="42"/>
  <c r="F1329" i="42" s="1"/>
  <c r="H1329" i="42" s="1"/>
  <c r="K1329" i="42" s="1"/>
  <c r="L93" i="42" s="1"/>
  <c r="E1330" i="42"/>
  <c r="F1330" i="42" s="1"/>
  <c r="H1330" i="42" s="1"/>
  <c r="K1330" i="42" s="1"/>
  <c r="L158" i="42" s="1"/>
  <c r="E1331" i="42"/>
  <c r="F1331" i="42" s="1"/>
  <c r="H1331" i="42" s="1"/>
  <c r="K1331" i="42" s="1"/>
  <c r="L223" i="42" s="1"/>
  <c r="E1332" i="42"/>
  <c r="F1332" i="42" s="1"/>
  <c r="H1332" i="42" s="1"/>
  <c r="K1332" i="42" s="1"/>
  <c r="L288" i="42" s="1"/>
  <c r="E1333" i="42"/>
  <c r="F1333" i="42" s="1"/>
  <c r="H1333" i="42" s="1"/>
  <c r="K1333" i="42" s="1"/>
  <c r="L353" i="42" s="1"/>
  <c r="E1334" i="42"/>
  <c r="F1334" i="42" s="1"/>
  <c r="H1334" i="42" s="1"/>
  <c r="K1334" i="42" s="1"/>
  <c r="L418" i="42" s="1"/>
  <c r="E1335" i="42"/>
  <c r="F1335" i="42" s="1"/>
  <c r="H1335" i="42" s="1"/>
  <c r="K1335" i="42" s="1"/>
  <c r="L483" i="42" s="1"/>
  <c r="E1336" i="42"/>
  <c r="F1336" i="42" s="1"/>
  <c r="H1336" i="42" s="1"/>
  <c r="K1336" i="42" s="1"/>
  <c r="L548" i="42" s="1"/>
  <c r="E1337" i="42"/>
  <c r="F1337" i="42" s="1"/>
  <c r="H1337" i="42" s="1"/>
  <c r="K1337" i="42" s="1"/>
  <c r="L613" i="42" s="1"/>
  <c r="E1338" i="42"/>
  <c r="F1338" i="42" s="1"/>
  <c r="H1338" i="42" s="1"/>
  <c r="K1338" i="42" s="1"/>
  <c r="L678" i="42" s="1"/>
  <c r="E1339" i="42"/>
  <c r="F1339" i="42" s="1"/>
  <c r="H1339" i="42" s="1"/>
  <c r="K1339" i="42" s="1"/>
  <c r="L743" i="42" s="1"/>
  <c r="E1340" i="42"/>
  <c r="F1340" i="42" s="1"/>
  <c r="H1340" i="42" s="1"/>
  <c r="K1340" i="42" s="1"/>
  <c r="L808" i="42" s="1"/>
  <c r="E1341" i="42"/>
  <c r="F1341" i="42" s="1"/>
  <c r="H1341" i="42" s="1"/>
  <c r="K1341" i="42" s="1"/>
  <c r="L873" i="42" s="1"/>
  <c r="E1342" i="42"/>
  <c r="F1342" i="42" s="1"/>
  <c r="H1342" i="42" s="1"/>
  <c r="K1342" i="42" s="1"/>
  <c r="L938" i="42" s="1"/>
  <c r="E1343" i="42"/>
  <c r="F1343" i="42" s="1"/>
  <c r="H1343" i="42" s="1"/>
  <c r="K1343" i="42" s="1"/>
  <c r="L1003" i="42" s="1"/>
  <c r="E1344" i="42"/>
  <c r="F1344" i="42" s="1"/>
  <c r="H1344" i="42" s="1"/>
  <c r="K1344" i="42" s="1"/>
  <c r="L1068" i="42" s="1"/>
  <c r="E1345" i="42"/>
  <c r="F1345" i="42" s="1"/>
  <c r="H1345" i="42" s="1"/>
  <c r="K1345" i="42" s="1"/>
  <c r="L1133" i="42" s="1"/>
  <c r="E1346" i="42"/>
  <c r="F1346" i="42" s="1"/>
  <c r="H1346" i="42" s="1"/>
  <c r="K1346" i="42" s="1"/>
  <c r="L1198" i="42" s="1"/>
  <c r="E1347" i="42"/>
  <c r="F1347" i="42" s="1"/>
  <c r="H1347" i="42" s="1"/>
  <c r="K1347" i="42" s="1"/>
  <c r="L1263" i="42" s="1"/>
  <c r="E1348" i="42"/>
  <c r="F1348" i="42" s="1"/>
  <c r="H1348" i="42" s="1"/>
  <c r="K1348" i="42" s="1"/>
  <c r="L1328" i="42" s="1"/>
  <c r="E1349" i="42"/>
  <c r="F1349" i="42" s="1"/>
  <c r="H1349" i="42" s="1"/>
  <c r="K1349" i="42" s="1"/>
  <c r="E1350" i="42"/>
  <c r="F1350" i="42" s="1"/>
  <c r="H1350" i="42" s="1"/>
  <c r="K1350" i="42" s="1"/>
  <c r="E1351" i="42"/>
  <c r="F1351" i="42" s="1"/>
  <c r="H1351" i="42" s="1"/>
  <c r="K1351" i="42" s="1"/>
  <c r="E1352" i="42"/>
  <c r="F1352" i="42" s="1"/>
  <c r="H1352" i="42" s="1"/>
  <c r="K1352" i="42" s="1"/>
  <c r="E1353" i="42"/>
  <c r="F1353" i="42" s="1"/>
  <c r="H1353" i="42" s="1"/>
  <c r="K1353" i="42" s="1"/>
  <c r="E1354" i="42"/>
  <c r="F1354" i="42" s="1"/>
  <c r="H1354" i="42" s="1"/>
  <c r="K1354" i="42" s="1"/>
  <c r="E1355" i="42"/>
  <c r="F1355" i="42" s="1"/>
  <c r="H1355" i="42" s="1"/>
  <c r="K1355" i="42" s="1"/>
  <c r="E1356" i="42"/>
  <c r="F1356" i="42" s="1"/>
  <c r="H1356" i="42" s="1"/>
  <c r="K1356" i="42" s="1"/>
  <c r="E1357" i="42"/>
  <c r="F1357" i="42" s="1"/>
  <c r="H1357" i="42" s="1"/>
  <c r="K1357" i="42" s="1"/>
  <c r="E1358" i="42"/>
  <c r="F1358" i="42" s="1"/>
  <c r="H1358" i="42" s="1"/>
  <c r="K1358" i="42" s="1"/>
  <c r="E1359" i="42"/>
  <c r="F1359" i="42" s="1"/>
  <c r="H1359" i="42" s="1"/>
  <c r="K1359" i="42" s="1"/>
  <c r="E1360" i="42"/>
  <c r="F1360" i="42" s="1"/>
  <c r="H1360" i="42" s="1"/>
  <c r="K1360" i="42" s="1"/>
  <c r="E1361" i="42"/>
  <c r="F1361" i="42" s="1"/>
  <c r="H1361" i="42" s="1"/>
  <c r="K1361" i="42" s="1"/>
  <c r="E1362" i="42"/>
  <c r="F1362" i="42" s="1"/>
  <c r="H1362" i="42" s="1"/>
  <c r="K1362" i="42" s="1"/>
  <c r="E1363" i="42"/>
  <c r="F1363" i="42" s="1"/>
  <c r="H1363" i="42" s="1"/>
  <c r="K1363" i="42" s="1"/>
  <c r="E1364" i="42"/>
  <c r="F1364" i="42" s="1"/>
  <c r="H1364" i="42" s="1"/>
  <c r="K1364" i="42" s="1"/>
  <c r="E1365" i="42"/>
  <c r="F1365" i="42" s="1"/>
  <c r="H1365" i="42" s="1"/>
  <c r="K1365" i="42" s="1"/>
  <c r="E1366" i="42"/>
  <c r="F1366" i="42" s="1"/>
  <c r="H1366" i="42" s="1"/>
  <c r="K1366" i="42" s="1"/>
  <c r="E1367" i="42"/>
  <c r="F1367" i="42" s="1"/>
  <c r="H1367" i="42" s="1"/>
  <c r="K1367" i="42" s="1"/>
  <c r="E1368" i="42"/>
  <c r="F1368" i="42" s="1"/>
  <c r="H1368" i="42" s="1"/>
  <c r="K1368" i="42" s="1"/>
  <c r="E1369" i="42"/>
  <c r="F1369" i="42" s="1"/>
  <c r="H1369" i="42" s="1"/>
  <c r="K1369" i="42" s="1"/>
  <c r="E1370" i="42"/>
  <c r="F1370" i="42" s="1"/>
  <c r="H1370" i="42" s="1"/>
  <c r="K1370" i="42" s="1"/>
  <c r="E1371" i="42"/>
  <c r="F1371" i="42" s="1"/>
  <c r="H1371" i="42" s="1"/>
  <c r="K1371" i="42" s="1"/>
  <c r="E1372" i="42"/>
  <c r="F1372" i="42" s="1"/>
  <c r="H1372" i="42" s="1"/>
  <c r="K1372" i="42" s="1"/>
  <c r="E1373" i="42"/>
  <c r="F1373" i="42" s="1"/>
  <c r="H1373" i="42" s="1"/>
  <c r="K1373" i="42" s="1"/>
  <c r="E1374" i="42"/>
  <c r="F1374" i="42" s="1"/>
  <c r="H1374" i="42" s="1"/>
  <c r="K1374" i="42" s="1"/>
  <c r="E1375" i="42"/>
  <c r="F1375" i="42" s="1"/>
  <c r="H1375" i="42" s="1"/>
  <c r="K1375" i="42" s="1"/>
  <c r="E1376" i="42"/>
  <c r="F1376" i="42" s="1"/>
  <c r="H1376" i="42" s="1"/>
  <c r="K1376" i="42" s="1"/>
  <c r="E1377" i="42"/>
  <c r="F1377" i="42" s="1"/>
  <c r="H1377" i="42" s="1"/>
  <c r="K1377" i="42" s="1"/>
  <c r="E1378" i="42"/>
  <c r="F1378" i="42" s="1"/>
  <c r="H1378" i="42" s="1"/>
  <c r="K1378" i="42" s="1"/>
  <c r="E1379" i="42"/>
  <c r="F1379" i="42" s="1"/>
  <c r="H1379" i="42" s="1"/>
  <c r="K1379" i="42" s="1"/>
  <c r="L29" i="42" s="1"/>
  <c r="E1380" i="42"/>
  <c r="F1380" i="42" s="1"/>
  <c r="H1380" i="42" s="1"/>
  <c r="K1380" i="42" s="1"/>
  <c r="L94" i="42" s="1"/>
  <c r="E1381" i="42"/>
  <c r="F1381" i="42" s="1"/>
  <c r="H1381" i="42" s="1"/>
  <c r="K1381" i="42" s="1"/>
  <c r="L159" i="42" s="1"/>
  <c r="E1382" i="42"/>
  <c r="F1382" i="42" s="1"/>
  <c r="H1382" i="42" s="1"/>
  <c r="K1382" i="42" s="1"/>
  <c r="E1383" i="42"/>
  <c r="F1383" i="42" s="1"/>
  <c r="H1383" i="42" s="1"/>
  <c r="K1383" i="42" s="1"/>
  <c r="L289" i="42" s="1"/>
  <c r="E1384" i="42"/>
  <c r="F1384" i="42" s="1"/>
  <c r="H1384" i="42" s="1"/>
  <c r="K1384" i="42" s="1"/>
  <c r="L354" i="42" s="1"/>
  <c r="E1385" i="42"/>
  <c r="F1385" i="42" s="1"/>
  <c r="H1385" i="42" s="1"/>
  <c r="K1385" i="42" s="1"/>
  <c r="L419" i="42" s="1"/>
  <c r="E1386" i="42"/>
  <c r="F1386" i="42" s="1"/>
  <c r="H1386" i="42" s="1"/>
  <c r="K1386" i="42" s="1"/>
  <c r="E1387" i="42"/>
  <c r="F1387" i="42" s="1"/>
  <c r="H1387" i="42" s="1"/>
  <c r="K1387" i="42" s="1"/>
  <c r="E1388" i="42"/>
  <c r="F1388" i="42" s="1"/>
  <c r="H1388" i="42" s="1"/>
  <c r="K1388" i="42" s="1"/>
  <c r="L614" i="42" s="1"/>
  <c r="E1389" i="42"/>
  <c r="F1389" i="42" s="1"/>
  <c r="H1389" i="42" s="1"/>
  <c r="K1389" i="42" s="1"/>
  <c r="L679" i="42" s="1"/>
  <c r="E1390" i="42"/>
  <c r="F1390" i="42" s="1"/>
  <c r="H1390" i="42" s="1"/>
  <c r="K1390" i="42" s="1"/>
  <c r="E1391" i="42"/>
  <c r="F1391" i="42" s="1"/>
  <c r="H1391" i="42" s="1"/>
  <c r="K1391" i="42" s="1"/>
  <c r="E1392" i="42"/>
  <c r="F1392" i="42" s="1"/>
  <c r="H1392" i="42" s="1"/>
  <c r="K1392" i="42" s="1"/>
  <c r="L874" i="42" s="1"/>
  <c r="E1393" i="42"/>
  <c r="F1393" i="42" s="1"/>
  <c r="H1393" i="42" s="1"/>
  <c r="K1393" i="42" s="1"/>
  <c r="L939" i="42" s="1"/>
  <c r="E1394" i="42"/>
  <c r="F1394" i="42" s="1"/>
  <c r="H1394" i="42" s="1"/>
  <c r="K1394" i="42" s="1"/>
  <c r="E1395" i="42"/>
  <c r="F1395" i="42" s="1"/>
  <c r="H1395" i="42" s="1"/>
  <c r="K1395" i="42" s="1"/>
  <c r="E1396" i="42"/>
  <c r="F1396" i="42" s="1"/>
  <c r="H1396" i="42" s="1"/>
  <c r="K1396" i="42" s="1"/>
  <c r="L1134" i="42" s="1"/>
  <c r="E1397" i="42"/>
  <c r="F1397" i="42" s="1"/>
  <c r="H1397" i="42" s="1"/>
  <c r="K1397" i="42" s="1"/>
  <c r="L1199" i="42" s="1"/>
  <c r="E1398" i="42"/>
  <c r="F1398" i="42" s="1"/>
  <c r="H1398" i="42" s="1"/>
  <c r="K1398" i="42" s="1"/>
  <c r="E1399" i="42"/>
  <c r="F1399" i="42" s="1"/>
  <c r="H1399" i="42" s="1"/>
  <c r="K1399" i="42" s="1"/>
  <c r="E1400" i="42"/>
  <c r="F1400" i="42" s="1"/>
  <c r="H1400" i="42" s="1"/>
  <c r="K1400" i="42" s="1"/>
  <c r="L1394" i="42" s="1"/>
  <c r="E1401" i="42"/>
  <c r="F1401" i="42" s="1"/>
  <c r="H1401" i="42" s="1"/>
  <c r="K1401" i="42" s="1"/>
  <c r="L1459" i="42" s="1"/>
  <c r="E1402" i="42"/>
  <c r="F1402" i="42" s="1"/>
  <c r="H1402" i="42" s="1"/>
  <c r="K1402" i="42" s="1"/>
  <c r="E1403" i="42"/>
  <c r="F1403" i="42" s="1"/>
  <c r="H1403" i="42" s="1"/>
  <c r="K1403" i="42" s="1"/>
  <c r="E1404" i="42"/>
  <c r="F1404" i="42" s="1"/>
  <c r="H1404" i="42" s="1"/>
  <c r="K1404" i="42" s="1"/>
  <c r="E1405" i="42"/>
  <c r="F1405" i="42" s="1"/>
  <c r="H1405" i="42" s="1"/>
  <c r="K1405" i="42" s="1"/>
  <c r="L1719" i="42" s="1"/>
  <c r="E1406" i="42"/>
  <c r="F1406" i="42" s="1"/>
  <c r="H1406" i="42" s="1"/>
  <c r="K1406" i="42" s="1"/>
  <c r="E1407" i="42"/>
  <c r="F1407" i="42" s="1"/>
  <c r="H1407" i="42" s="1"/>
  <c r="K1407" i="42" s="1"/>
  <c r="E1408" i="42"/>
  <c r="F1408" i="42" s="1"/>
  <c r="H1408" i="42" s="1"/>
  <c r="K1408" i="42" s="1"/>
  <c r="E1409" i="42"/>
  <c r="F1409" i="42" s="1"/>
  <c r="H1409" i="42" s="1"/>
  <c r="K1409" i="42" s="1"/>
  <c r="E1410" i="42"/>
  <c r="F1410" i="42" s="1"/>
  <c r="H1410" i="42" s="1"/>
  <c r="K1410" i="42" s="1"/>
  <c r="E1411" i="42"/>
  <c r="F1411" i="42" s="1"/>
  <c r="H1411" i="42" s="1"/>
  <c r="K1411" i="42" s="1"/>
  <c r="E1412" i="42"/>
  <c r="F1412" i="42" s="1"/>
  <c r="H1412" i="42" s="1"/>
  <c r="K1412" i="42" s="1"/>
  <c r="E1413" i="42"/>
  <c r="F1413" i="42" s="1"/>
  <c r="H1413" i="42" s="1"/>
  <c r="K1413" i="42" s="1"/>
  <c r="E1414" i="42"/>
  <c r="F1414" i="42" s="1"/>
  <c r="H1414" i="42" s="1"/>
  <c r="K1414" i="42" s="1"/>
  <c r="E1415" i="42"/>
  <c r="F1415" i="42" s="1"/>
  <c r="H1415" i="42" s="1"/>
  <c r="K1415" i="42" s="1"/>
  <c r="E1416" i="42"/>
  <c r="F1416" i="42" s="1"/>
  <c r="H1416" i="42" s="1"/>
  <c r="K1416" i="42" s="1"/>
  <c r="E1417" i="42"/>
  <c r="F1417" i="42" s="1"/>
  <c r="H1417" i="42" s="1"/>
  <c r="K1417" i="42" s="1"/>
  <c r="E1418" i="42"/>
  <c r="F1418" i="42" s="1"/>
  <c r="H1418" i="42" s="1"/>
  <c r="K1418" i="42" s="1"/>
  <c r="E1419" i="42"/>
  <c r="F1419" i="42" s="1"/>
  <c r="H1419" i="42" s="1"/>
  <c r="K1419" i="42" s="1"/>
  <c r="E1420" i="42"/>
  <c r="F1420" i="42" s="1"/>
  <c r="H1420" i="42" s="1"/>
  <c r="K1420" i="42" s="1"/>
  <c r="E1421" i="42"/>
  <c r="F1421" i="42" s="1"/>
  <c r="H1421" i="42" s="1"/>
  <c r="K1421" i="42" s="1"/>
  <c r="E1422" i="42"/>
  <c r="F1422" i="42" s="1"/>
  <c r="H1422" i="42" s="1"/>
  <c r="K1422" i="42" s="1"/>
  <c r="E1423" i="42"/>
  <c r="F1423" i="42" s="1"/>
  <c r="H1423" i="42" s="1"/>
  <c r="K1423" i="42" s="1"/>
  <c r="E1424" i="42"/>
  <c r="F1424" i="42" s="1"/>
  <c r="H1424" i="42" s="1"/>
  <c r="K1424" i="42" s="1"/>
  <c r="E1425" i="42"/>
  <c r="F1425" i="42" s="1"/>
  <c r="H1425" i="42" s="1"/>
  <c r="K1425" i="42" s="1"/>
  <c r="E1426" i="42"/>
  <c r="F1426" i="42" s="1"/>
  <c r="H1426" i="42" s="1"/>
  <c r="K1426" i="42" s="1"/>
  <c r="E1427" i="42"/>
  <c r="F1427" i="42" s="1"/>
  <c r="H1427" i="42" s="1"/>
  <c r="K1427" i="42" s="1"/>
  <c r="E1428" i="42"/>
  <c r="F1428" i="42" s="1"/>
  <c r="H1428" i="42" s="1"/>
  <c r="K1428" i="42" s="1"/>
  <c r="E1429" i="42"/>
  <c r="F1429" i="42" s="1"/>
  <c r="H1429" i="42" s="1"/>
  <c r="K1429" i="42" s="1"/>
  <c r="E1430" i="42"/>
  <c r="F1430" i="42" s="1"/>
  <c r="H1430" i="42" s="1"/>
  <c r="K1430" i="42" s="1"/>
  <c r="L30" i="42" s="1"/>
  <c r="E1431" i="42"/>
  <c r="F1431" i="42" s="1"/>
  <c r="H1431" i="42" s="1"/>
  <c r="K1431" i="42" s="1"/>
  <c r="L95" i="42" s="1"/>
  <c r="E1432" i="42"/>
  <c r="F1432" i="42" s="1"/>
  <c r="H1432" i="42" s="1"/>
  <c r="K1432" i="42" s="1"/>
  <c r="L160" i="42" s="1"/>
  <c r="E1433" i="42"/>
  <c r="F1433" i="42" s="1"/>
  <c r="H1433" i="42" s="1"/>
  <c r="K1433" i="42" s="1"/>
  <c r="L225" i="42" s="1"/>
  <c r="E1434" i="42"/>
  <c r="F1434" i="42" s="1"/>
  <c r="H1434" i="42" s="1"/>
  <c r="K1434" i="42" s="1"/>
  <c r="L290" i="42" s="1"/>
  <c r="E1435" i="42"/>
  <c r="F1435" i="42" s="1"/>
  <c r="H1435" i="42" s="1"/>
  <c r="K1435" i="42" s="1"/>
  <c r="L355" i="42" s="1"/>
  <c r="E1436" i="42"/>
  <c r="F1436" i="42" s="1"/>
  <c r="H1436" i="42" s="1"/>
  <c r="K1436" i="42" s="1"/>
  <c r="L420" i="42" s="1"/>
  <c r="E1437" i="42"/>
  <c r="F1437" i="42" s="1"/>
  <c r="H1437" i="42" s="1"/>
  <c r="K1437" i="42" s="1"/>
  <c r="L485" i="42" s="1"/>
  <c r="E1438" i="42"/>
  <c r="F1438" i="42" s="1"/>
  <c r="H1438" i="42" s="1"/>
  <c r="K1438" i="42" s="1"/>
  <c r="L550" i="42" s="1"/>
  <c r="E1439" i="42"/>
  <c r="F1439" i="42" s="1"/>
  <c r="H1439" i="42" s="1"/>
  <c r="K1439" i="42" s="1"/>
  <c r="L615" i="42" s="1"/>
  <c r="E1440" i="42"/>
  <c r="F1440" i="42" s="1"/>
  <c r="H1440" i="42" s="1"/>
  <c r="K1440" i="42" s="1"/>
  <c r="L680" i="42" s="1"/>
  <c r="E1441" i="42"/>
  <c r="F1441" i="42" s="1"/>
  <c r="H1441" i="42" s="1"/>
  <c r="K1441" i="42" s="1"/>
  <c r="L745" i="42" s="1"/>
  <c r="E1442" i="42"/>
  <c r="F1442" i="42" s="1"/>
  <c r="H1442" i="42" s="1"/>
  <c r="K1442" i="42" s="1"/>
  <c r="L810" i="42" s="1"/>
  <c r="E1443" i="42"/>
  <c r="F1443" i="42" s="1"/>
  <c r="H1443" i="42" s="1"/>
  <c r="K1443" i="42" s="1"/>
  <c r="L875" i="42" s="1"/>
  <c r="E1444" i="42"/>
  <c r="F1444" i="42" s="1"/>
  <c r="H1444" i="42" s="1"/>
  <c r="K1444" i="42" s="1"/>
  <c r="L940" i="42" s="1"/>
  <c r="E1445" i="42"/>
  <c r="F1445" i="42" s="1"/>
  <c r="H1445" i="42" s="1"/>
  <c r="K1445" i="42" s="1"/>
  <c r="L1005" i="42" s="1"/>
  <c r="E1446" i="42"/>
  <c r="F1446" i="42" s="1"/>
  <c r="H1446" i="42" s="1"/>
  <c r="K1446" i="42" s="1"/>
  <c r="L1070" i="42" s="1"/>
  <c r="E1447" i="42"/>
  <c r="F1447" i="42" s="1"/>
  <c r="H1447" i="42" s="1"/>
  <c r="K1447" i="42" s="1"/>
  <c r="L1135" i="42" s="1"/>
  <c r="E1448" i="42"/>
  <c r="F1448" i="42" s="1"/>
  <c r="H1448" i="42" s="1"/>
  <c r="K1448" i="42" s="1"/>
  <c r="L1200" i="42" s="1"/>
  <c r="E1449" i="42"/>
  <c r="F1449" i="42" s="1"/>
  <c r="H1449" i="42" s="1"/>
  <c r="K1449" i="42" s="1"/>
  <c r="L1265" i="42" s="1"/>
  <c r="E1450" i="42"/>
  <c r="F1450" i="42" s="1"/>
  <c r="H1450" i="42" s="1"/>
  <c r="K1450" i="42" s="1"/>
  <c r="L1330" i="42" s="1"/>
  <c r="E1451" i="42"/>
  <c r="F1451" i="42" s="1"/>
  <c r="H1451" i="42" s="1"/>
  <c r="K1451" i="42" s="1"/>
  <c r="L1395" i="42" s="1"/>
  <c r="E1452" i="42"/>
  <c r="F1452" i="42" s="1"/>
  <c r="H1452" i="42" s="1"/>
  <c r="K1452" i="42" s="1"/>
  <c r="E1453" i="42"/>
  <c r="F1453" i="42" s="1"/>
  <c r="H1453" i="42" s="1"/>
  <c r="K1453" i="42" s="1"/>
  <c r="E1454" i="42"/>
  <c r="F1454" i="42" s="1"/>
  <c r="H1454" i="42" s="1"/>
  <c r="K1454" i="42" s="1"/>
  <c r="E1455" i="42"/>
  <c r="F1455" i="42" s="1"/>
  <c r="H1455" i="42" s="1"/>
  <c r="K1455" i="42" s="1"/>
  <c r="E1456" i="42"/>
  <c r="F1456" i="42" s="1"/>
  <c r="H1456" i="42" s="1"/>
  <c r="K1456" i="42" s="1"/>
  <c r="E1457" i="42"/>
  <c r="F1457" i="42" s="1"/>
  <c r="H1457" i="42" s="1"/>
  <c r="K1457" i="42" s="1"/>
  <c r="E1458" i="42"/>
  <c r="F1458" i="42" s="1"/>
  <c r="H1458" i="42" s="1"/>
  <c r="K1458" i="42" s="1"/>
  <c r="E1459" i="42"/>
  <c r="F1459" i="42" s="1"/>
  <c r="H1459" i="42" s="1"/>
  <c r="K1459" i="42" s="1"/>
  <c r="E1460" i="42"/>
  <c r="F1460" i="42" s="1"/>
  <c r="H1460" i="42" s="1"/>
  <c r="K1460" i="42" s="1"/>
  <c r="E1461" i="42"/>
  <c r="F1461" i="42" s="1"/>
  <c r="H1461" i="42" s="1"/>
  <c r="K1461" i="42" s="1"/>
  <c r="E1462" i="42"/>
  <c r="F1462" i="42" s="1"/>
  <c r="H1462" i="42" s="1"/>
  <c r="K1462" i="42" s="1"/>
  <c r="E1463" i="42"/>
  <c r="F1463" i="42" s="1"/>
  <c r="H1463" i="42" s="1"/>
  <c r="K1463" i="42" s="1"/>
  <c r="E1464" i="42"/>
  <c r="F1464" i="42" s="1"/>
  <c r="H1464" i="42" s="1"/>
  <c r="K1464" i="42" s="1"/>
  <c r="E1465" i="42"/>
  <c r="F1465" i="42" s="1"/>
  <c r="H1465" i="42" s="1"/>
  <c r="K1465" i="42" s="1"/>
  <c r="E1466" i="42"/>
  <c r="F1466" i="42" s="1"/>
  <c r="H1466" i="42" s="1"/>
  <c r="K1466" i="42" s="1"/>
  <c r="E1467" i="42"/>
  <c r="F1467" i="42" s="1"/>
  <c r="H1467" i="42" s="1"/>
  <c r="K1467" i="42" s="1"/>
  <c r="E1468" i="42"/>
  <c r="F1468" i="42" s="1"/>
  <c r="H1468" i="42" s="1"/>
  <c r="K1468" i="42" s="1"/>
  <c r="E1469" i="42"/>
  <c r="F1469" i="42" s="1"/>
  <c r="H1469" i="42" s="1"/>
  <c r="K1469" i="42" s="1"/>
  <c r="E1470" i="42"/>
  <c r="F1470" i="42" s="1"/>
  <c r="H1470" i="42" s="1"/>
  <c r="K1470" i="42" s="1"/>
  <c r="E1471" i="42"/>
  <c r="F1471" i="42" s="1"/>
  <c r="H1471" i="42" s="1"/>
  <c r="K1471" i="42" s="1"/>
  <c r="E1472" i="42"/>
  <c r="F1472" i="42" s="1"/>
  <c r="H1472" i="42" s="1"/>
  <c r="K1472" i="42" s="1"/>
  <c r="E1473" i="42"/>
  <c r="F1473" i="42" s="1"/>
  <c r="H1473" i="42" s="1"/>
  <c r="K1473" i="42" s="1"/>
  <c r="E1474" i="42"/>
  <c r="F1474" i="42" s="1"/>
  <c r="H1474" i="42" s="1"/>
  <c r="K1474" i="42" s="1"/>
  <c r="E1475" i="42"/>
  <c r="F1475" i="42" s="1"/>
  <c r="H1475" i="42" s="1"/>
  <c r="K1475" i="42" s="1"/>
  <c r="E1476" i="42"/>
  <c r="F1476" i="42" s="1"/>
  <c r="H1476" i="42" s="1"/>
  <c r="K1476" i="42" s="1"/>
  <c r="E1477" i="42"/>
  <c r="F1477" i="42" s="1"/>
  <c r="H1477" i="42" s="1"/>
  <c r="K1477" i="42" s="1"/>
  <c r="E1478" i="42"/>
  <c r="F1478" i="42" s="1"/>
  <c r="H1478" i="42" s="1"/>
  <c r="K1478" i="42" s="1"/>
  <c r="E1479" i="42"/>
  <c r="F1479" i="42" s="1"/>
  <c r="H1479" i="42" s="1"/>
  <c r="K1479" i="42" s="1"/>
  <c r="E1480" i="42"/>
  <c r="F1480" i="42" s="1"/>
  <c r="H1480" i="42" s="1"/>
  <c r="K1480" i="42" s="1"/>
  <c r="E1481" i="42"/>
  <c r="F1481" i="42" s="1"/>
  <c r="H1481" i="42" s="1"/>
  <c r="K1481" i="42" s="1"/>
  <c r="L31" i="42" s="1"/>
  <c r="E1482" i="42"/>
  <c r="F1482" i="42" s="1"/>
  <c r="H1482" i="42" s="1"/>
  <c r="K1482" i="42" s="1"/>
  <c r="E1483" i="42"/>
  <c r="F1483" i="42" s="1"/>
  <c r="H1483" i="42" s="1"/>
  <c r="K1483" i="42" s="1"/>
  <c r="L161" i="42" s="1"/>
  <c r="E1484" i="42"/>
  <c r="F1484" i="42" s="1"/>
  <c r="H1484" i="42" s="1"/>
  <c r="K1484" i="42" s="1"/>
  <c r="L226" i="42" s="1"/>
  <c r="E1485" i="42"/>
  <c r="F1485" i="42" s="1"/>
  <c r="H1485" i="42" s="1"/>
  <c r="K1485" i="42" s="1"/>
  <c r="L291" i="42" s="1"/>
  <c r="E1486" i="42"/>
  <c r="F1486" i="42" s="1"/>
  <c r="H1486" i="42" s="1"/>
  <c r="K1486" i="42" s="1"/>
  <c r="E1487" i="42"/>
  <c r="F1487" i="42" s="1"/>
  <c r="H1487" i="42" s="1"/>
  <c r="K1487" i="42" s="1"/>
  <c r="L421" i="42" s="1"/>
  <c r="E1488" i="42"/>
  <c r="F1488" i="42" s="1"/>
  <c r="H1488" i="42" s="1"/>
  <c r="K1488" i="42" s="1"/>
  <c r="L486" i="42" s="1"/>
  <c r="E1489" i="42"/>
  <c r="F1489" i="42" s="1"/>
  <c r="H1489" i="42" s="1"/>
  <c r="K1489" i="42" s="1"/>
  <c r="L551" i="42" s="1"/>
  <c r="E1490" i="42"/>
  <c r="F1490" i="42" s="1"/>
  <c r="H1490" i="42" s="1"/>
  <c r="K1490" i="42" s="1"/>
  <c r="E1491" i="42"/>
  <c r="F1491" i="42" s="1"/>
  <c r="H1491" i="42" s="1"/>
  <c r="K1491" i="42" s="1"/>
  <c r="E1492" i="42"/>
  <c r="F1492" i="42" s="1"/>
  <c r="H1492" i="42" s="1"/>
  <c r="K1492" i="42" s="1"/>
  <c r="L746" i="42" s="1"/>
  <c r="E1493" i="42"/>
  <c r="F1493" i="42" s="1"/>
  <c r="H1493" i="42" s="1"/>
  <c r="K1493" i="42" s="1"/>
  <c r="L811" i="42" s="1"/>
  <c r="E1494" i="42"/>
  <c r="F1494" i="42" s="1"/>
  <c r="H1494" i="42" s="1"/>
  <c r="K1494" i="42" s="1"/>
  <c r="E1495" i="42"/>
  <c r="F1495" i="42" s="1"/>
  <c r="H1495" i="42" s="1"/>
  <c r="K1495" i="42" s="1"/>
  <c r="E1496" i="42"/>
  <c r="F1496" i="42" s="1"/>
  <c r="H1496" i="42" s="1"/>
  <c r="K1496" i="42" s="1"/>
  <c r="L1006" i="42" s="1"/>
  <c r="E1497" i="42"/>
  <c r="F1497" i="42" s="1"/>
  <c r="H1497" i="42" s="1"/>
  <c r="K1497" i="42" s="1"/>
  <c r="L1071" i="42" s="1"/>
  <c r="E1498" i="42"/>
  <c r="F1498" i="42" s="1"/>
  <c r="H1498" i="42" s="1"/>
  <c r="K1498" i="42" s="1"/>
  <c r="E1499" i="42"/>
  <c r="F1499" i="42" s="1"/>
  <c r="H1499" i="42" s="1"/>
  <c r="K1499" i="42" s="1"/>
  <c r="E1500" i="42"/>
  <c r="F1500" i="42" s="1"/>
  <c r="H1500" i="42" s="1"/>
  <c r="K1500" i="42" s="1"/>
  <c r="L1266" i="42" s="1"/>
  <c r="E1501" i="42"/>
  <c r="F1501" i="42" s="1"/>
  <c r="H1501" i="42" s="1"/>
  <c r="K1501" i="42" s="1"/>
  <c r="L1331" i="42" s="1"/>
  <c r="E1502" i="42"/>
  <c r="F1502" i="42" s="1"/>
  <c r="H1502" i="42" s="1"/>
  <c r="K1502" i="42" s="1"/>
  <c r="E1503" i="42"/>
  <c r="F1503" i="42" s="1"/>
  <c r="H1503" i="42" s="1"/>
  <c r="K1503" i="42" s="1"/>
  <c r="E1504" i="42"/>
  <c r="F1504" i="42" s="1"/>
  <c r="H1504" i="42" s="1"/>
  <c r="K1504" i="42" s="1"/>
  <c r="L1526" i="42" s="1"/>
  <c r="E1505" i="42"/>
  <c r="F1505" i="42" s="1"/>
  <c r="H1505" i="42" s="1"/>
  <c r="K1505" i="42" s="1"/>
  <c r="L1591" i="42" s="1"/>
  <c r="E1506" i="42"/>
  <c r="F1506" i="42" s="1"/>
  <c r="H1506" i="42" s="1"/>
  <c r="K1506" i="42" s="1"/>
  <c r="E1507" i="42"/>
  <c r="F1507" i="42" s="1"/>
  <c r="H1507" i="42" s="1"/>
  <c r="K1507" i="42" s="1"/>
  <c r="E1508" i="42"/>
  <c r="F1508" i="42" s="1"/>
  <c r="H1508" i="42" s="1"/>
  <c r="K1508" i="42" s="1"/>
  <c r="E1509" i="42"/>
  <c r="F1509" i="42" s="1"/>
  <c r="H1509" i="42" s="1"/>
  <c r="K1509" i="42" s="1"/>
  <c r="E1510" i="42"/>
  <c r="F1510" i="42" s="1"/>
  <c r="H1510" i="42" s="1"/>
  <c r="K1510" i="42" s="1"/>
  <c r="E1511" i="42"/>
  <c r="F1511" i="42" s="1"/>
  <c r="H1511" i="42" s="1"/>
  <c r="K1511" i="42" s="1"/>
  <c r="E1512" i="42"/>
  <c r="F1512" i="42" s="1"/>
  <c r="H1512" i="42" s="1"/>
  <c r="K1512" i="42" s="1"/>
  <c r="E1513" i="42"/>
  <c r="F1513" i="42" s="1"/>
  <c r="H1513" i="42" s="1"/>
  <c r="K1513" i="42" s="1"/>
  <c r="E1514" i="42"/>
  <c r="F1514" i="42" s="1"/>
  <c r="H1514" i="42" s="1"/>
  <c r="K1514" i="42" s="1"/>
  <c r="E1515" i="42"/>
  <c r="F1515" i="42" s="1"/>
  <c r="H1515" i="42" s="1"/>
  <c r="K1515" i="42" s="1"/>
  <c r="E1516" i="42"/>
  <c r="F1516" i="42" s="1"/>
  <c r="H1516" i="42" s="1"/>
  <c r="K1516" i="42" s="1"/>
  <c r="E1517" i="42"/>
  <c r="F1517" i="42" s="1"/>
  <c r="H1517" i="42" s="1"/>
  <c r="K1517" i="42" s="1"/>
  <c r="E1518" i="42"/>
  <c r="F1518" i="42" s="1"/>
  <c r="H1518" i="42" s="1"/>
  <c r="K1518" i="42" s="1"/>
  <c r="E1519" i="42"/>
  <c r="F1519" i="42" s="1"/>
  <c r="H1519" i="42" s="1"/>
  <c r="K1519" i="42" s="1"/>
  <c r="E1520" i="42"/>
  <c r="F1520" i="42" s="1"/>
  <c r="H1520" i="42" s="1"/>
  <c r="K1520" i="42" s="1"/>
  <c r="E1521" i="42"/>
  <c r="F1521" i="42" s="1"/>
  <c r="H1521" i="42" s="1"/>
  <c r="K1521" i="42" s="1"/>
  <c r="E1522" i="42"/>
  <c r="F1522" i="42" s="1"/>
  <c r="H1522" i="42" s="1"/>
  <c r="K1522" i="42" s="1"/>
  <c r="E1523" i="42"/>
  <c r="F1523" i="42" s="1"/>
  <c r="H1523" i="42" s="1"/>
  <c r="K1523" i="42" s="1"/>
  <c r="E1524" i="42"/>
  <c r="F1524" i="42" s="1"/>
  <c r="H1524" i="42" s="1"/>
  <c r="K1524" i="42" s="1"/>
  <c r="E1525" i="42"/>
  <c r="F1525" i="42" s="1"/>
  <c r="H1525" i="42" s="1"/>
  <c r="K1525" i="42" s="1"/>
  <c r="E1526" i="42"/>
  <c r="F1526" i="42" s="1"/>
  <c r="H1526" i="42" s="1"/>
  <c r="K1526" i="42" s="1"/>
  <c r="E1527" i="42"/>
  <c r="F1527" i="42" s="1"/>
  <c r="H1527" i="42" s="1"/>
  <c r="K1527" i="42" s="1"/>
  <c r="E1528" i="42"/>
  <c r="F1528" i="42" s="1"/>
  <c r="H1528" i="42" s="1"/>
  <c r="K1528" i="42" s="1"/>
  <c r="E1529" i="42"/>
  <c r="F1529" i="42" s="1"/>
  <c r="H1529" i="42" s="1"/>
  <c r="K1529" i="42" s="1"/>
  <c r="E1530" i="42"/>
  <c r="F1530" i="42" s="1"/>
  <c r="H1530" i="42" s="1"/>
  <c r="K1530" i="42" s="1"/>
  <c r="E1531" i="42"/>
  <c r="F1531" i="42" s="1"/>
  <c r="H1531" i="42" s="1"/>
  <c r="K1531" i="42" s="1"/>
  <c r="E1532" i="42"/>
  <c r="F1532" i="42" s="1"/>
  <c r="H1532" i="42" s="1"/>
  <c r="K1532" i="42" s="1"/>
  <c r="L32" i="42" s="1"/>
  <c r="E1533" i="42"/>
  <c r="F1533" i="42" s="1"/>
  <c r="H1533" i="42" s="1"/>
  <c r="K1533" i="42" s="1"/>
  <c r="L97" i="42" s="1"/>
  <c r="E1534" i="42"/>
  <c r="F1534" i="42" s="1"/>
  <c r="H1534" i="42" s="1"/>
  <c r="K1534" i="42" s="1"/>
  <c r="L162" i="42" s="1"/>
  <c r="E1535" i="42"/>
  <c r="F1535" i="42" s="1"/>
  <c r="H1535" i="42" s="1"/>
  <c r="K1535" i="42" s="1"/>
  <c r="L227" i="42" s="1"/>
  <c r="E1536" i="42"/>
  <c r="F1536" i="42" s="1"/>
  <c r="H1536" i="42" s="1"/>
  <c r="K1536" i="42" s="1"/>
  <c r="L292" i="42" s="1"/>
  <c r="E1537" i="42"/>
  <c r="F1537" i="42" s="1"/>
  <c r="H1537" i="42" s="1"/>
  <c r="K1537" i="42" s="1"/>
  <c r="L357" i="42" s="1"/>
  <c r="E1538" i="42"/>
  <c r="F1538" i="42" s="1"/>
  <c r="H1538" i="42" s="1"/>
  <c r="K1538" i="42" s="1"/>
  <c r="L422" i="42" s="1"/>
  <c r="E1539" i="42"/>
  <c r="F1539" i="42" s="1"/>
  <c r="H1539" i="42" s="1"/>
  <c r="K1539" i="42" s="1"/>
  <c r="L487" i="42" s="1"/>
  <c r="E1540" i="42"/>
  <c r="F1540" i="42" s="1"/>
  <c r="H1540" i="42" s="1"/>
  <c r="K1540" i="42" s="1"/>
  <c r="L552" i="42" s="1"/>
  <c r="E1541" i="42"/>
  <c r="F1541" i="42" s="1"/>
  <c r="H1541" i="42" s="1"/>
  <c r="K1541" i="42" s="1"/>
  <c r="L617" i="42" s="1"/>
  <c r="E1542" i="42"/>
  <c r="F1542" i="42" s="1"/>
  <c r="H1542" i="42" s="1"/>
  <c r="K1542" i="42" s="1"/>
  <c r="L682" i="42" s="1"/>
  <c r="E1543" i="42"/>
  <c r="F1543" i="42" s="1"/>
  <c r="H1543" i="42" s="1"/>
  <c r="K1543" i="42" s="1"/>
  <c r="L747" i="42" s="1"/>
  <c r="E1544" i="42"/>
  <c r="F1544" i="42" s="1"/>
  <c r="H1544" i="42" s="1"/>
  <c r="K1544" i="42" s="1"/>
  <c r="L812" i="42" s="1"/>
  <c r="E1545" i="42"/>
  <c r="F1545" i="42" s="1"/>
  <c r="H1545" i="42" s="1"/>
  <c r="K1545" i="42" s="1"/>
  <c r="L877" i="42" s="1"/>
  <c r="E1546" i="42"/>
  <c r="F1546" i="42" s="1"/>
  <c r="H1546" i="42" s="1"/>
  <c r="K1546" i="42" s="1"/>
  <c r="L942" i="42" s="1"/>
  <c r="E1547" i="42"/>
  <c r="F1547" i="42" s="1"/>
  <c r="H1547" i="42" s="1"/>
  <c r="K1547" i="42" s="1"/>
  <c r="L1007" i="42" s="1"/>
  <c r="E1548" i="42"/>
  <c r="F1548" i="42" s="1"/>
  <c r="H1548" i="42" s="1"/>
  <c r="K1548" i="42" s="1"/>
  <c r="L1072" i="42" s="1"/>
  <c r="E1549" i="42"/>
  <c r="F1549" i="42" s="1"/>
  <c r="H1549" i="42" s="1"/>
  <c r="K1549" i="42" s="1"/>
  <c r="L1137" i="42" s="1"/>
  <c r="E1550" i="42"/>
  <c r="F1550" i="42" s="1"/>
  <c r="H1550" i="42" s="1"/>
  <c r="K1550" i="42" s="1"/>
  <c r="L1202" i="42" s="1"/>
  <c r="E1551" i="42"/>
  <c r="F1551" i="42" s="1"/>
  <c r="H1551" i="42" s="1"/>
  <c r="K1551" i="42" s="1"/>
  <c r="L1267" i="42" s="1"/>
  <c r="E1552" i="42"/>
  <c r="F1552" i="42" s="1"/>
  <c r="H1552" i="42" s="1"/>
  <c r="K1552" i="42" s="1"/>
  <c r="L1332" i="42" s="1"/>
  <c r="E1553" i="42"/>
  <c r="F1553" i="42" s="1"/>
  <c r="H1553" i="42" s="1"/>
  <c r="K1553" i="42" s="1"/>
  <c r="L1397" i="42" s="1"/>
  <c r="E1554" i="42"/>
  <c r="F1554" i="42" s="1"/>
  <c r="H1554" i="42" s="1"/>
  <c r="K1554" i="42" s="1"/>
  <c r="L1462" i="42" s="1"/>
  <c r="E1555" i="42"/>
  <c r="F1555" i="42" s="1"/>
  <c r="H1555" i="42" s="1"/>
  <c r="K1555" i="42" s="1"/>
  <c r="L1527" i="42" s="1"/>
  <c r="E1556" i="42"/>
  <c r="F1556" i="42" s="1"/>
  <c r="H1556" i="42" s="1"/>
  <c r="K1556" i="42" s="1"/>
  <c r="E1557" i="42"/>
  <c r="F1557" i="42" s="1"/>
  <c r="H1557" i="42" s="1"/>
  <c r="K1557" i="42" s="1"/>
  <c r="E1558" i="42"/>
  <c r="F1558" i="42" s="1"/>
  <c r="H1558" i="42" s="1"/>
  <c r="K1558" i="42" s="1"/>
  <c r="E1559" i="42"/>
  <c r="F1559" i="42" s="1"/>
  <c r="H1559" i="42" s="1"/>
  <c r="K1559" i="42" s="1"/>
  <c r="E1560" i="42"/>
  <c r="F1560" i="42" s="1"/>
  <c r="H1560" i="42" s="1"/>
  <c r="K1560" i="42" s="1"/>
  <c r="E1561" i="42"/>
  <c r="F1561" i="42" s="1"/>
  <c r="H1561" i="42" s="1"/>
  <c r="K1561" i="42" s="1"/>
  <c r="E1562" i="42"/>
  <c r="F1562" i="42" s="1"/>
  <c r="H1562" i="42" s="1"/>
  <c r="K1562" i="42" s="1"/>
  <c r="E1563" i="42"/>
  <c r="F1563" i="42" s="1"/>
  <c r="H1563" i="42" s="1"/>
  <c r="K1563" i="42" s="1"/>
  <c r="E1564" i="42"/>
  <c r="F1564" i="42" s="1"/>
  <c r="H1564" i="42" s="1"/>
  <c r="K1564" i="42" s="1"/>
  <c r="E1565" i="42"/>
  <c r="F1565" i="42" s="1"/>
  <c r="H1565" i="42" s="1"/>
  <c r="K1565" i="42" s="1"/>
  <c r="E1566" i="42"/>
  <c r="F1566" i="42" s="1"/>
  <c r="H1566" i="42" s="1"/>
  <c r="K1566" i="42" s="1"/>
  <c r="E1567" i="42"/>
  <c r="F1567" i="42" s="1"/>
  <c r="H1567" i="42" s="1"/>
  <c r="K1567" i="42" s="1"/>
  <c r="E1568" i="42"/>
  <c r="F1568" i="42" s="1"/>
  <c r="H1568" i="42" s="1"/>
  <c r="K1568" i="42" s="1"/>
  <c r="E1569" i="42"/>
  <c r="F1569" i="42" s="1"/>
  <c r="H1569" i="42" s="1"/>
  <c r="K1569" i="42" s="1"/>
  <c r="E1570" i="42"/>
  <c r="F1570" i="42" s="1"/>
  <c r="H1570" i="42" s="1"/>
  <c r="K1570" i="42" s="1"/>
  <c r="E1571" i="42"/>
  <c r="F1571" i="42" s="1"/>
  <c r="H1571" i="42" s="1"/>
  <c r="K1571" i="42" s="1"/>
  <c r="E1572" i="42"/>
  <c r="F1572" i="42" s="1"/>
  <c r="H1572" i="42" s="1"/>
  <c r="K1572" i="42" s="1"/>
  <c r="E1573" i="42"/>
  <c r="F1573" i="42" s="1"/>
  <c r="H1573" i="42" s="1"/>
  <c r="K1573" i="42" s="1"/>
  <c r="E1574" i="42"/>
  <c r="F1574" i="42" s="1"/>
  <c r="H1574" i="42" s="1"/>
  <c r="K1574" i="42" s="1"/>
  <c r="E1575" i="42"/>
  <c r="F1575" i="42" s="1"/>
  <c r="H1575" i="42" s="1"/>
  <c r="K1575" i="42" s="1"/>
  <c r="E1576" i="42"/>
  <c r="F1576" i="42" s="1"/>
  <c r="H1576" i="42" s="1"/>
  <c r="K1576" i="42" s="1"/>
  <c r="E1577" i="42"/>
  <c r="F1577" i="42" s="1"/>
  <c r="H1577" i="42" s="1"/>
  <c r="K1577" i="42" s="1"/>
  <c r="E1578" i="42"/>
  <c r="F1578" i="42" s="1"/>
  <c r="H1578" i="42" s="1"/>
  <c r="K1578" i="42" s="1"/>
  <c r="E1579" i="42"/>
  <c r="F1579" i="42" s="1"/>
  <c r="H1579" i="42" s="1"/>
  <c r="K1579" i="42" s="1"/>
  <c r="E1580" i="42"/>
  <c r="F1580" i="42" s="1"/>
  <c r="H1580" i="42" s="1"/>
  <c r="K1580" i="42" s="1"/>
  <c r="E1581" i="42"/>
  <c r="F1581" i="42" s="1"/>
  <c r="H1581" i="42" s="1"/>
  <c r="K1581" i="42" s="1"/>
  <c r="E1582" i="42"/>
  <c r="F1582" i="42" s="1"/>
  <c r="H1582" i="42" s="1"/>
  <c r="K1582" i="42" s="1"/>
  <c r="E1583" i="42"/>
  <c r="F1583" i="42" s="1"/>
  <c r="H1583" i="42" s="1"/>
  <c r="K1583" i="42" s="1"/>
  <c r="L33" i="42" s="1"/>
  <c r="E1584" i="42"/>
  <c r="F1584" i="42" s="1"/>
  <c r="H1584" i="42" s="1"/>
  <c r="K1584" i="42" s="1"/>
  <c r="L98" i="42" s="1"/>
  <c r="E1585" i="42"/>
  <c r="F1585" i="42" s="1"/>
  <c r="H1585" i="42" s="1"/>
  <c r="K1585" i="42" s="1"/>
  <c r="L163" i="42" s="1"/>
  <c r="E1586" i="42"/>
  <c r="F1586" i="42" s="1"/>
  <c r="H1586" i="42" s="1"/>
  <c r="K1586" i="42" s="1"/>
  <c r="E1587" i="42"/>
  <c r="F1587" i="42" s="1"/>
  <c r="H1587" i="42" s="1"/>
  <c r="K1587" i="42" s="1"/>
  <c r="L293" i="42" s="1"/>
  <c r="E1588" i="42"/>
  <c r="F1588" i="42" s="1"/>
  <c r="H1588" i="42" s="1"/>
  <c r="K1588" i="42" s="1"/>
  <c r="L358" i="42" s="1"/>
  <c r="E1589" i="42"/>
  <c r="F1589" i="42" s="1"/>
  <c r="H1589" i="42" s="1"/>
  <c r="K1589" i="42" s="1"/>
  <c r="L423" i="42" s="1"/>
  <c r="E1590" i="42"/>
  <c r="F1590" i="42" s="1"/>
  <c r="H1590" i="42" s="1"/>
  <c r="K1590" i="42" s="1"/>
  <c r="E1591" i="42"/>
  <c r="F1591" i="42" s="1"/>
  <c r="H1591" i="42" s="1"/>
  <c r="K1591" i="42" s="1"/>
  <c r="L553" i="42" s="1"/>
  <c r="E1592" i="42"/>
  <c r="F1592" i="42" s="1"/>
  <c r="H1592" i="42" s="1"/>
  <c r="K1592" i="42" s="1"/>
  <c r="L618" i="42" s="1"/>
  <c r="E1593" i="42"/>
  <c r="F1593" i="42" s="1"/>
  <c r="H1593" i="42" s="1"/>
  <c r="K1593" i="42" s="1"/>
  <c r="L683" i="42" s="1"/>
  <c r="E1594" i="42"/>
  <c r="F1594" i="42" s="1"/>
  <c r="H1594" i="42" s="1"/>
  <c r="K1594" i="42" s="1"/>
  <c r="E1595" i="42"/>
  <c r="F1595" i="42" s="1"/>
  <c r="H1595" i="42" s="1"/>
  <c r="K1595" i="42" s="1"/>
  <c r="E1596" i="42"/>
  <c r="F1596" i="42" s="1"/>
  <c r="H1596" i="42" s="1"/>
  <c r="K1596" i="42" s="1"/>
  <c r="L878" i="42" s="1"/>
  <c r="E1597" i="42"/>
  <c r="F1597" i="42" s="1"/>
  <c r="H1597" i="42" s="1"/>
  <c r="K1597" i="42" s="1"/>
  <c r="L943" i="42" s="1"/>
  <c r="E1598" i="42"/>
  <c r="F1598" i="42" s="1"/>
  <c r="H1598" i="42" s="1"/>
  <c r="K1598" i="42" s="1"/>
  <c r="E1599" i="42"/>
  <c r="F1599" i="42" s="1"/>
  <c r="H1599" i="42" s="1"/>
  <c r="K1599" i="42" s="1"/>
  <c r="E1600" i="42"/>
  <c r="F1600" i="42" s="1"/>
  <c r="H1600" i="42" s="1"/>
  <c r="K1600" i="42" s="1"/>
  <c r="L1138" i="42" s="1"/>
  <c r="E1601" i="42"/>
  <c r="F1601" i="42" s="1"/>
  <c r="H1601" i="42" s="1"/>
  <c r="K1601" i="42" s="1"/>
  <c r="L1203" i="42" s="1"/>
  <c r="E1602" i="42"/>
  <c r="F1602" i="42" s="1"/>
  <c r="H1602" i="42" s="1"/>
  <c r="K1602" i="42" s="1"/>
  <c r="E1603" i="42"/>
  <c r="F1603" i="42" s="1"/>
  <c r="H1603" i="42" s="1"/>
  <c r="K1603" i="42" s="1"/>
  <c r="E1604" i="42"/>
  <c r="F1604" i="42" s="1"/>
  <c r="H1604" i="42" s="1"/>
  <c r="K1604" i="42" s="1"/>
  <c r="L1398" i="42" s="1"/>
  <c r="E1605" i="42"/>
  <c r="F1605" i="42" s="1"/>
  <c r="H1605" i="42" s="1"/>
  <c r="K1605" i="42" s="1"/>
  <c r="L1463" i="42" s="1"/>
  <c r="E1606" i="42"/>
  <c r="F1606" i="42" s="1"/>
  <c r="H1606" i="42" s="1"/>
  <c r="K1606" i="42" s="1"/>
  <c r="E1607" i="42"/>
  <c r="F1607" i="42" s="1"/>
  <c r="H1607" i="42" s="1"/>
  <c r="K1607" i="42" s="1"/>
  <c r="E1608" i="42"/>
  <c r="F1608" i="42" s="1"/>
  <c r="H1608" i="42" s="1"/>
  <c r="K1608" i="42" s="1"/>
  <c r="E1609" i="42"/>
  <c r="F1609" i="42" s="1"/>
  <c r="H1609" i="42" s="1"/>
  <c r="K1609" i="42" s="1"/>
  <c r="L1723" i="42" s="1"/>
  <c r="E1610" i="42"/>
  <c r="F1610" i="42" s="1"/>
  <c r="H1610" i="42" s="1"/>
  <c r="K1610" i="42" s="1"/>
  <c r="E1611" i="42"/>
  <c r="F1611" i="42" s="1"/>
  <c r="H1611" i="42" s="1"/>
  <c r="K1611" i="42" s="1"/>
  <c r="E1612" i="42"/>
  <c r="F1612" i="42" s="1"/>
  <c r="H1612" i="42" s="1"/>
  <c r="K1612" i="42" s="1"/>
  <c r="E1613" i="42"/>
  <c r="F1613" i="42" s="1"/>
  <c r="H1613" i="42" s="1"/>
  <c r="K1613" i="42" s="1"/>
  <c r="E1614" i="42"/>
  <c r="F1614" i="42" s="1"/>
  <c r="H1614" i="42" s="1"/>
  <c r="K1614" i="42" s="1"/>
  <c r="E1615" i="42"/>
  <c r="F1615" i="42" s="1"/>
  <c r="H1615" i="42" s="1"/>
  <c r="K1615" i="42" s="1"/>
  <c r="E1616" i="42"/>
  <c r="F1616" i="42" s="1"/>
  <c r="H1616" i="42" s="1"/>
  <c r="K1616" i="42" s="1"/>
  <c r="E1617" i="42"/>
  <c r="F1617" i="42" s="1"/>
  <c r="H1617" i="42" s="1"/>
  <c r="K1617" i="42" s="1"/>
  <c r="E1618" i="42"/>
  <c r="F1618" i="42" s="1"/>
  <c r="H1618" i="42" s="1"/>
  <c r="K1618" i="42" s="1"/>
  <c r="E1619" i="42"/>
  <c r="F1619" i="42" s="1"/>
  <c r="H1619" i="42" s="1"/>
  <c r="K1619" i="42" s="1"/>
  <c r="E1620" i="42"/>
  <c r="F1620" i="42" s="1"/>
  <c r="H1620" i="42" s="1"/>
  <c r="K1620" i="42" s="1"/>
  <c r="E1621" i="42"/>
  <c r="F1621" i="42" s="1"/>
  <c r="H1621" i="42" s="1"/>
  <c r="K1621" i="42" s="1"/>
  <c r="E1622" i="42"/>
  <c r="F1622" i="42" s="1"/>
  <c r="H1622" i="42" s="1"/>
  <c r="K1622" i="42" s="1"/>
  <c r="E1623" i="42"/>
  <c r="F1623" i="42" s="1"/>
  <c r="H1623" i="42" s="1"/>
  <c r="K1623" i="42" s="1"/>
  <c r="E1624" i="42"/>
  <c r="F1624" i="42" s="1"/>
  <c r="H1624" i="42" s="1"/>
  <c r="K1624" i="42" s="1"/>
  <c r="E1625" i="42"/>
  <c r="F1625" i="42" s="1"/>
  <c r="H1625" i="42" s="1"/>
  <c r="K1625" i="42" s="1"/>
  <c r="E1626" i="42"/>
  <c r="F1626" i="42" s="1"/>
  <c r="H1626" i="42" s="1"/>
  <c r="K1626" i="42" s="1"/>
  <c r="E1627" i="42"/>
  <c r="F1627" i="42" s="1"/>
  <c r="H1627" i="42" s="1"/>
  <c r="K1627" i="42" s="1"/>
  <c r="E1628" i="42"/>
  <c r="F1628" i="42" s="1"/>
  <c r="H1628" i="42" s="1"/>
  <c r="K1628" i="42" s="1"/>
  <c r="E1629" i="42"/>
  <c r="F1629" i="42" s="1"/>
  <c r="H1629" i="42" s="1"/>
  <c r="K1629" i="42" s="1"/>
  <c r="E1630" i="42"/>
  <c r="F1630" i="42" s="1"/>
  <c r="H1630" i="42" s="1"/>
  <c r="K1630" i="42" s="1"/>
  <c r="E1631" i="42"/>
  <c r="F1631" i="42" s="1"/>
  <c r="H1631" i="42" s="1"/>
  <c r="K1631" i="42" s="1"/>
  <c r="E1632" i="42"/>
  <c r="F1632" i="42" s="1"/>
  <c r="H1632" i="42" s="1"/>
  <c r="K1632" i="42" s="1"/>
  <c r="E1633" i="42"/>
  <c r="F1633" i="42" s="1"/>
  <c r="H1633" i="42" s="1"/>
  <c r="K1633" i="42" s="1"/>
  <c r="E1634" i="42"/>
  <c r="F1634" i="42" s="1"/>
  <c r="H1634" i="42" s="1"/>
  <c r="K1634" i="42" s="1"/>
  <c r="L34" i="42" s="1"/>
  <c r="E1635" i="42"/>
  <c r="F1635" i="42" s="1"/>
  <c r="H1635" i="42" s="1"/>
  <c r="K1635" i="42" s="1"/>
  <c r="L99" i="42" s="1"/>
  <c r="E1636" i="42"/>
  <c r="F1636" i="42" s="1"/>
  <c r="H1636" i="42" s="1"/>
  <c r="K1636" i="42" s="1"/>
  <c r="L164" i="42" s="1"/>
  <c r="E1637" i="42"/>
  <c r="F1637" i="42" s="1"/>
  <c r="H1637" i="42" s="1"/>
  <c r="K1637" i="42" s="1"/>
  <c r="L229" i="42" s="1"/>
  <c r="E1638" i="42"/>
  <c r="F1638" i="42" s="1"/>
  <c r="H1638" i="42" s="1"/>
  <c r="K1638" i="42" s="1"/>
  <c r="L294" i="42" s="1"/>
  <c r="E1639" i="42"/>
  <c r="F1639" i="42" s="1"/>
  <c r="H1639" i="42" s="1"/>
  <c r="K1639" i="42" s="1"/>
  <c r="L359" i="42" s="1"/>
  <c r="E1640" i="42"/>
  <c r="F1640" i="42" s="1"/>
  <c r="H1640" i="42" s="1"/>
  <c r="K1640" i="42" s="1"/>
  <c r="L424" i="42" s="1"/>
  <c r="E1641" i="42"/>
  <c r="F1641" i="42" s="1"/>
  <c r="H1641" i="42" s="1"/>
  <c r="K1641" i="42" s="1"/>
  <c r="L489" i="42" s="1"/>
  <c r="E1642" i="42"/>
  <c r="F1642" i="42" s="1"/>
  <c r="H1642" i="42" s="1"/>
  <c r="K1642" i="42" s="1"/>
  <c r="L554" i="42" s="1"/>
  <c r="E1643" i="42"/>
  <c r="F1643" i="42" s="1"/>
  <c r="H1643" i="42" s="1"/>
  <c r="K1643" i="42" s="1"/>
  <c r="L619" i="42" s="1"/>
  <c r="E1644" i="42"/>
  <c r="F1644" i="42" s="1"/>
  <c r="H1644" i="42" s="1"/>
  <c r="K1644" i="42" s="1"/>
  <c r="L684" i="42" s="1"/>
  <c r="E1645" i="42"/>
  <c r="F1645" i="42" s="1"/>
  <c r="H1645" i="42" s="1"/>
  <c r="K1645" i="42" s="1"/>
  <c r="L749" i="42" s="1"/>
  <c r="E1646" i="42"/>
  <c r="F1646" i="42" s="1"/>
  <c r="H1646" i="42" s="1"/>
  <c r="K1646" i="42" s="1"/>
  <c r="L814" i="42" s="1"/>
  <c r="E1647" i="42"/>
  <c r="F1647" i="42" s="1"/>
  <c r="H1647" i="42" s="1"/>
  <c r="K1647" i="42" s="1"/>
  <c r="L879" i="42" s="1"/>
  <c r="E1648" i="42"/>
  <c r="F1648" i="42" s="1"/>
  <c r="H1648" i="42" s="1"/>
  <c r="K1648" i="42" s="1"/>
  <c r="L944" i="42" s="1"/>
  <c r="E1649" i="42"/>
  <c r="F1649" i="42" s="1"/>
  <c r="H1649" i="42" s="1"/>
  <c r="K1649" i="42" s="1"/>
  <c r="L1009" i="42" s="1"/>
  <c r="E1650" i="42"/>
  <c r="F1650" i="42" s="1"/>
  <c r="H1650" i="42" s="1"/>
  <c r="K1650" i="42" s="1"/>
  <c r="L1074" i="42" s="1"/>
  <c r="E1651" i="42"/>
  <c r="F1651" i="42" s="1"/>
  <c r="H1651" i="42" s="1"/>
  <c r="K1651" i="42" s="1"/>
  <c r="L1139" i="42" s="1"/>
  <c r="E1652" i="42"/>
  <c r="F1652" i="42" s="1"/>
  <c r="H1652" i="42" s="1"/>
  <c r="K1652" i="42" s="1"/>
  <c r="L1204" i="42" s="1"/>
  <c r="E1653" i="42"/>
  <c r="F1653" i="42" s="1"/>
  <c r="H1653" i="42" s="1"/>
  <c r="K1653" i="42" s="1"/>
  <c r="L1269" i="42" s="1"/>
  <c r="E1654" i="42"/>
  <c r="F1654" i="42" s="1"/>
  <c r="H1654" i="42" s="1"/>
  <c r="K1654" i="42" s="1"/>
  <c r="L1334" i="42" s="1"/>
  <c r="E1655" i="42"/>
  <c r="F1655" i="42" s="1"/>
  <c r="H1655" i="42" s="1"/>
  <c r="K1655" i="42" s="1"/>
  <c r="L1399" i="42" s="1"/>
  <c r="E1656" i="42"/>
  <c r="F1656" i="42" s="1"/>
  <c r="H1656" i="42" s="1"/>
  <c r="K1656" i="42" s="1"/>
  <c r="L1464" i="42" s="1"/>
  <c r="E1657" i="42"/>
  <c r="F1657" i="42" s="1"/>
  <c r="H1657" i="42" s="1"/>
  <c r="K1657" i="42" s="1"/>
  <c r="L1529" i="42" s="1"/>
  <c r="E1658" i="42"/>
  <c r="F1658" i="42" s="1"/>
  <c r="H1658" i="42" s="1"/>
  <c r="K1658" i="42" s="1"/>
  <c r="L1594" i="42" s="1"/>
  <c r="E1659" i="42"/>
  <c r="F1659" i="42" s="1"/>
  <c r="H1659" i="42" s="1"/>
  <c r="K1659" i="42" s="1"/>
  <c r="L1659" i="42" s="1"/>
  <c r="E1660" i="42"/>
  <c r="F1660" i="42" s="1"/>
  <c r="H1660" i="42" s="1"/>
  <c r="K1660" i="42" s="1"/>
  <c r="E1661" i="42"/>
  <c r="F1661" i="42" s="1"/>
  <c r="H1661" i="42" s="1"/>
  <c r="K1661" i="42" s="1"/>
  <c r="E1662" i="42"/>
  <c r="F1662" i="42" s="1"/>
  <c r="H1662" i="42" s="1"/>
  <c r="K1662" i="42" s="1"/>
  <c r="E1663" i="42"/>
  <c r="F1663" i="42" s="1"/>
  <c r="H1663" i="42" s="1"/>
  <c r="K1663" i="42" s="1"/>
  <c r="E1664" i="42"/>
  <c r="F1664" i="42" s="1"/>
  <c r="H1664" i="42" s="1"/>
  <c r="K1664" i="42" s="1"/>
  <c r="E1665" i="42"/>
  <c r="F1665" i="42" s="1"/>
  <c r="H1665" i="42" s="1"/>
  <c r="K1665" i="42" s="1"/>
  <c r="E1666" i="42"/>
  <c r="F1666" i="42" s="1"/>
  <c r="H1666" i="42" s="1"/>
  <c r="K1666" i="42" s="1"/>
  <c r="E1667" i="42"/>
  <c r="F1667" i="42" s="1"/>
  <c r="H1667" i="42" s="1"/>
  <c r="K1667" i="42" s="1"/>
  <c r="E1668" i="42"/>
  <c r="F1668" i="42" s="1"/>
  <c r="H1668" i="42" s="1"/>
  <c r="K1668" i="42" s="1"/>
  <c r="E1669" i="42"/>
  <c r="F1669" i="42" s="1"/>
  <c r="H1669" i="42" s="1"/>
  <c r="K1669" i="42" s="1"/>
  <c r="E1670" i="42"/>
  <c r="F1670" i="42" s="1"/>
  <c r="H1670" i="42" s="1"/>
  <c r="K1670" i="42" s="1"/>
  <c r="E1671" i="42"/>
  <c r="F1671" i="42" s="1"/>
  <c r="H1671" i="42" s="1"/>
  <c r="K1671" i="42" s="1"/>
  <c r="E1672" i="42"/>
  <c r="F1672" i="42" s="1"/>
  <c r="H1672" i="42" s="1"/>
  <c r="K1672" i="42" s="1"/>
  <c r="E1673" i="42"/>
  <c r="F1673" i="42" s="1"/>
  <c r="H1673" i="42" s="1"/>
  <c r="K1673" i="42" s="1"/>
  <c r="E1674" i="42"/>
  <c r="F1674" i="42" s="1"/>
  <c r="H1674" i="42" s="1"/>
  <c r="K1674" i="42" s="1"/>
  <c r="E1675" i="42"/>
  <c r="F1675" i="42" s="1"/>
  <c r="H1675" i="42" s="1"/>
  <c r="K1675" i="42" s="1"/>
  <c r="E1676" i="42"/>
  <c r="F1676" i="42" s="1"/>
  <c r="H1676" i="42" s="1"/>
  <c r="K1676" i="42" s="1"/>
  <c r="E1677" i="42"/>
  <c r="F1677" i="42" s="1"/>
  <c r="H1677" i="42" s="1"/>
  <c r="K1677" i="42" s="1"/>
  <c r="E1678" i="42"/>
  <c r="F1678" i="42" s="1"/>
  <c r="H1678" i="42" s="1"/>
  <c r="K1678" i="42" s="1"/>
  <c r="E1679" i="42"/>
  <c r="F1679" i="42" s="1"/>
  <c r="H1679" i="42" s="1"/>
  <c r="K1679" i="42" s="1"/>
  <c r="E1680" i="42"/>
  <c r="F1680" i="42" s="1"/>
  <c r="H1680" i="42" s="1"/>
  <c r="K1680" i="42" s="1"/>
  <c r="E1681" i="42"/>
  <c r="F1681" i="42" s="1"/>
  <c r="H1681" i="42" s="1"/>
  <c r="K1681" i="42" s="1"/>
  <c r="E1682" i="42"/>
  <c r="F1682" i="42" s="1"/>
  <c r="H1682" i="42" s="1"/>
  <c r="K1682" i="42" s="1"/>
  <c r="E1683" i="42"/>
  <c r="F1683" i="42" s="1"/>
  <c r="H1683" i="42" s="1"/>
  <c r="K1683" i="42" s="1"/>
  <c r="E1684" i="42"/>
  <c r="F1684" i="42" s="1"/>
  <c r="H1684" i="42" s="1"/>
  <c r="K1684" i="42" s="1"/>
  <c r="E1685" i="42"/>
  <c r="F1685" i="42" s="1"/>
  <c r="H1685" i="42" s="1"/>
  <c r="K1685" i="42" s="1"/>
  <c r="L35" i="42" s="1"/>
  <c r="E1686" i="42"/>
  <c r="F1686" i="42" s="1"/>
  <c r="H1686" i="42" s="1"/>
  <c r="K1686" i="42" s="1"/>
  <c r="E1687" i="42"/>
  <c r="F1687" i="42" s="1"/>
  <c r="H1687" i="42" s="1"/>
  <c r="K1687" i="42" s="1"/>
  <c r="L165" i="42" s="1"/>
  <c r="E1688" i="42"/>
  <c r="F1688" i="42" s="1"/>
  <c r="H1688" i="42" s="1"/>
  <c r="K1688" i="42" s="1"/>
  <c r="L230" i="42" s="1"/>
  <c r="E1689" i="42"/>
  <c r="F1689" i="42" s="1"/>
  <c r="H1689" i="42" s="1"/>
  <c r="K1689" i="42" s="1"/>
  <c r="L295" i="42" s="1"/>
  <c r="E1690" i="42"/>
  <c r="F1690" i="42" s="1"/>
  <c r="H1690" i="42" s="1"/>
  <c r="K1690" i="42" s="1"/>
  <c r="E1691" i="42"/>
  <c r="F1691" i="42" s="1"/>
  <c r="H1691" i="42" s="1"/>
  <c r="K1691" i="42" s="1"/>
  <c r="L425" i="42" s="1"/>
  <c r="E1692" i="42"/>
  <c r="F1692" i="42" s="1"/>
  <c r="H1692" i="42" s="1"/>
  <c r="K1692" i="42" s="1"/>
  <c r="L490" i="42" s="1"/>
  <c r="E1693" i="42"/>
  <c r="F1693" i="42" s="1"/>
  <c r="H1693" i="42" s="1"/>
  <c r="K1693" i="42" s="1"/>
  <c r="L555" i="42" s="1"/>
  <c r="E1694" i="42"/>
  <c r="F1694" i="42" s="1"/>
  <c r="H1694" i="42" s="1"/>
  <c r="K1694" i="42" s="1"/>
  <c r="E1695" i="42"/>
  <c r="F1695" i="42" s="1"/>
  <c r="H1695" i="42" s="1"/>
  <c r="K1695" i="42" s="1"/>
  <c r="L685" i="42" s="1"/>
  <c r="E1696" i="42"/>
  <c r="F1696" i="42" s="1"/>
  <c r="H1696" i="42" s="1"/>
  <c r="K1696" i="42" s="1"/>
  <c r="L750" i="42" s="1"/>
  <c r="E1697" i="42"/>
  <c r="F1697" i="42" s="1"/>
  <c r="H1697" i="42" s="1"/>
  <c r="K1697" i="42" s="1"/>
  <c r="L815" i="42" s="1"/>
  <c r="E1698" i="42"/>
  <c r="F1698" i="42" s="1"/>
  <c r="H1698" i="42" s="1"/>
  <c r="K1698" i="42" s="1"/>
  <c r="E1699" i="42"/>
  <c r="F1699" i="42" s="1"/>
  <c r="H1699" i="42" s="1"/>
  <c r="K1699" i="42" s="1"/>
  <c r="E1700" i="42"/>
  <c r="F1700" i="42" s="1"/>
  <c r="H1700" i="42" s="1"/>
  <c r="K1700" i="42" s="1"/>
  <c r="L1010" i="42" s="1"/>
  <c r="E1701" i="42"/>
  <c r="F1701" i="42" s="1"/>
  <c r="H1701" i="42" s="1"/>
  <c r="K1701" i="42" s="1"/>
  <c r="L1075" i="42" s="1"/>
  <c r="E1702" i="42"/>
  <c r="F1702" i="42" s="1"/>
  <c r="H1702" i="42" s="1"/>
  <c r="K1702" i="42" s="1"/>
  <c r="E1703" i="42"/>
  <c r="F1703" i="42" s="1"/>
  <c r="H1703" i="42" s="1"/>
  <c r="K1703" i="42" s="1"/>
  <c r="E1704" i="42"/>
  <c r="F1704" i="42" s="1"/>
  <c r="H1704" i="42" s="1"/>
  <c r="K1704" i="42" s="1"/>
  <c r="L1270" i="42" s="1"/>
  <c r="E1705" i="42"/>
  <c r="F1705" i="42" s="1"/>
  <c r="H1705" i="42" s="1"/>
  <c r="K1705" i="42" s="1"/>
  <c r="L1335" i="42" s="1"/>
  <c r="E1706" i="42"/>
  <c r="F1706" i="42" s="1"/>
  <c r="H1706" i="42" s="1"/>
  <c r="K1706" i="42" s="1"/>
  <c r="E1707" i="42"/>
  <c r="F1707" i="42" s="1"/>
  <c r="H1707" i="42" s="1"/>
  <c r="K1707" i="42" s="1"/>
  <c r="E1708" i="42"/>
  <c r="F1708" i="42" s="1"/>
  <c r="H1708" i="42" s="1"/>
  <c r="K1708" i="42" s="1"/>
  <c r="L1530" i="42" s="1"/>
  <c r="E1709" i="42"/>
  <c r="F1709" i="42" s="1"/>
  <c r="H1709" i="42" s="1"/>
  <c r="K1709" i="42" s="1"/>
  <c r="L1595" i="42" s="1"/>
  <c r="E1710" i="42"/>
  <c r="F1710" i="42" s="1"/>
  <c r="H1710" i="42" s="1"/>
  <c r="K1710" i="42" s="1"/>
  <c r="E1711" i="42"/>
  <c r="F1711" i="42" s="1"/>
  <c r="H1711" i="42" s="1"/>
  <c r="K1711" i="42" s="1"/>
  <c r="E1712" i="42"/>
  <c r="F1712" i="42" s="1"/>
  <c r="H1712" i="42" s="1"/>
  <c r="K1712" i="42" s="1"/>
  <c r="E1713" i="42"/>
  <c r="F1713" i="42" s="1"/>
  <c r="H1713" i="42" s="1"/>
  <c r="K1713" i="42" s="1"/>
  <c r="E1714" i="42"/>
  <c r="F1714" i="42" s="1"/>
  <c r="H1714" i="42" s="1"/>
  <c r="K1714" i="42" s="1"/>
  <c r="E1715" i="42"/>
  <c r="F1715" i="42" s="1"/>
  <c r="H1715" i="42" s="1"/>
  <c r="K1715" i="42" s="1"/>
  <c r="E1716" i="42"/>
  <c r="F1716" i="42" s="1"/>
  <c r="H1716" i="42" s="1"/>
  <c r="K1716" i="42" s="1"/>
  <c r="E1717" i="42"/>
  <c r="F1717" i="42" s="1"/>
  <c r="H1717" i="42" s="1"/>
  <c r="K1717" i="42" s="1"/>
  <c r="E1718" i="42"/>
  <c r="F1718" i="42" s="1"/>
  <c r="H1718" i="42" s="1"/>
  <c r="K1718" i="42" s="1"/>
  <c r="E1719" i="42"/>
  <c r="F1719" i="42" s="1"/>
  <c r="H1719" i="42" s="1"/>
  <c r="K1719" i="42" s="1"/>
  <c r="E1720" i="42"/>
  <c r="F1720" i="42" s="1"/>
  <c r="H1720" i="42" s="1"/>
  <c r="K1720" i="42" s="1"/>
  <c r="E1721" i="42"/>
  <c r="F1721" i="42" s="1"/>
  <c r="H1721" i="42" s="1"/>
  <c r="K1721" i="42" s="1"/>
  <c r="E1722" i="42"/>
  <c r="F1722" i="42" s="1"/>
  <c r="H1722" i="42" s="1"/>
  <c r="K1722" i="42" s="1"/>
  <c r="E1723" i="42"/>
  <c r="F1723" i="42" s="1"/>
  <c r="H1723" i="42" s="1"/>
  <c r="K1723" i="42" s="1"/>
  <c r="E1724" i="42"/>
  <c r="F1724" i="42" s="1"/>
  <c r="H1724" i="42" s="1"/>
  <c r="K1724" i="42" s="1"/>
  <c r="E1725" i="42"/>
  <c r="F1725" i="42" s="1"/>
  <c r="H1725" i="42" s="1"/>
  <c r="K1725" i="42" s="1"/>
  <c r="E1726" i="42"/>
  <c r="F1726" i="42" s="1"/>
  <c r="H1726" i="42" s="1"/>
  <c r="K1726" i="42" s="1"/>
  <c r="E1727" i="42"/>
  <c r="F1727" i="42" s="1"/>
  <c r="H1727" i="42" s="1"/>
  <c r="K1727" i="42" s="1"/>
  <c r="E1728" i="42"/>
  <c r="F1728" i="42" s="1"/>
  <c r="H1728" i="42" s="1"/>
  <c r="K1728" i="42" s="1"/>
  <c r="E1729" i="42"/>
  <c r="F1729" i="42" s="1"/>
  <c r="H1729" i="42" s="1"/>
  <c r="K1729" i="42" s="1"/>
  <c r="E1730" i="42"/>
  <c r="F1730" i="42" s="1"/>
  <c r="H1730" i="42" s="1"/>
  <c r="K1730" i="42" s="1"/>
  <c r="E1731" i="42"/>
  <c r="F1731" i="42" s="1"/>
  <c r="H1731" i="42" s="1"/>
  <c r="K1731" i="42" s="1"/>
  <c r="E1732" i="42"/>
  <c r="F1732" i="42" s="1"/>
  <c r="H1732" i="42" s="1"/>
  <c r="K1732" i="42" s="1"/>
  <c r="E1733" i="42"/>
  <c r="F1733" i="42" s="1"/>
  <c r="H1733" i="42" s="1"/>
  <c r="K1733" i="42" s="1"/>
  <c r="E1734" i="42"/>
  <c r="F1734" i="42" s="1"/>
  <c r="H1734" i="42" s="1"/>
  <c r="K1734" i="42" s="1"/>
  <c r="E1735" i="42"/>
  <c r="F1735" i="42" s="1"/>
  <c r="H1735" i="42" s="1"/>
  <c r="K1735" i="42" s="1"/>
  <c r="E1736" i="42"/>
  <c r="F1736" i="42" s="1"/>
  <c r="H1736" i="42" s="1"/>
  <c r="K1736" i="42" s="1"/>
  <c r="L36" i="42" s="1"/>
  <c r="E1737" i="42"/>
  <c r="F1737" i="42" s="1"/>
  <c r="H1737" i="42" s="1"/>
  <c r="K1737" i="42" s="1"/>
  <c r="L101" i="42" s="1"/>
  <c r="E1738" i="42"/>
  <c r="F1738" i="42" s="1"/>
  <c r="H1738" i="42" s="1"/>
  <c r="K1738" i="42" s="1"/>
  <c r="L166" i="42" s="1"/>
  <c r="E1739" i="42"/>
  <c r="F1739" i="42" s="1"/>
  <c r="H1739" i="42" s="1"/>
  <c r="K1739" i="42" s="1"/>
  <c r="L231" i="42" s="1"/>
  <c r="E1740" i="42"/>
  <c r="F1740" i="42" s="1"/>
  <c r="H1740" i="42" s="1"/>
  <c r="K1740" i="42" s="1"/>
  <c r="L296" i="42" s="1"/>
  <c r="E1741" i="42"/>
  <c r="F1741" i="42" s="1"/>
  <c r="H1741" i="42" s="1"/>
  <c r="K1741" i="42" s="1"/>
  <c r="L361" i="42" s="1"/>
  <c r="E1742" i="42"/>
  <c r="F1742" i="42" s="1"/>
  <c r="H1742" i="42" s="1"/>
  <c r="K1742" i="42" s="1"/>
  <c r="L426" i="42" s="1"/>
  <c r="E1743" i="42"/>
  <c r="F1743" i="42" s="1"/>
  <c r="H1743" i="42" s="1"/>
  <c r="K1743" i="42" s="1"/>
  <c r="L491" i="42" s="1"/>
  <c r="E1744" i="42"/>
  <c r="F1744" i="42" s="1"/>
  <c r="H1744" i="42" s="1"/>
  <c r="K1744" i="42" s="1"/>
  <c r="L556" i="42" s="1"/>
  <c r="E1745" i="42"/>
  <c r="F1745" i="42" s="1"/>
  <c r="H1745" i="42" s="1"/>
  <c r="K1745" i="42" s="1"/>
  <c r="L621" i="42" s="1"/>
  <c r="E1746" i="42"/>
  <c r="F1746" i="42" s="1"/>
  <c r="H1746" i="42" s="1"/>
  <c r="K1746" i="42" s="1"/>
  <c r="L686" i="42" s="1"/>
  <c r="E1747" i="42"/>
  <c r="F1747" i="42" s="1"/>
  <c r="H1747" i="42" s="1"/>
  <c r="K1747" i="42" s="1"/>
  <c r="L751" i="42" s="1"/>
  <c r="E1748" i="42"/>
  <c r="F1748" i="42" s="1"/>
  <c r="H1748" i="42" s="1"/>
  <c r="K1748" i="42" s="1"/>
  <c r="L816" i="42" s="1"/>
  <c r="E1749" i="42"/>
  <c r="F1749" i="42" s="1"/>
  <c r="H1749" i="42" s="1"/>
  <c r="K1749" i="42" s="1"/>
  <c r="L881" i="42" s="1"/>
  <c r="E1750" i="42"/>
  <c r="F1750" i="42" s="1"/>
  <c r="H1750" i="42" s="1"/>
  <c r="K1750" i="42" s="1"/>
  <c r="L946" i="42" s="1"/>
  <c r="E1751" i="42"/>
  <c r="F1751" i="42" s="1"/>
  <c r="H1751" i="42" s="1"/>
  <c r="K1751" i="42" s="1"/>
  <c r="L1011" i="42" s="1"/>
  <c r="E1752" i="42"/>
  <c r="F1752" i="42" s="1"/>
  <c r="H1752" i="42" s="1"/>
  <c r="K1752" i="42" s="1"/>
  <c r="L1076" i="42" s="1"/>
  <c r="E1753" i="42"/>
  <c r="F1753" i="42" s="1"/>
  <c r="H1753" i="42" s="1"/>
  <c r="K1753" i="42" s="1"/>
  <c r="L1141" i="42" s="1"/>
  <c r="E1754" i="42"/>
  <c r="F1754" i="42" s="1"/>
  <c r="H1754" i="42" s="1"/>
  <c r="K1754" i="42" s="1"/>
  <c r="L1206" i="42" s="1"/>
  <c r="E1755" i="42"/>
  <c r="F1755" i="42" s="1"/>
  <c r="H1755" i="42" s="1"/>
  <c r="K1755" i="42" s="1"/>
  <c r="L1271" i="42" s="1"/>
  <c r="E1756" i="42"/>
  <c r="F1756" i="42" s="1"/>
  <c r="H1756" i="42" s="1"/>
  <c r="K1756" i="42" s="1"/>
  <c r="L1336" i="42" s="1"/>
  <c r="E1757" i="42"/>
  <c r="F1757" i="42" s="1"/>
  <c r="H1757" i="42" s="1"/>
  <c r="K1757" i="42" s="1"/>
  <c r="L1401" i="42" s="1"/>
  <c r="E1758" i="42"/>
  <c r="F1758" i="42" s="1"/>
  <c r="H1758" i="42" s="1"/>
  <c r="K1758" i="42" s="1"/>
  <c r="L1466" i="42" s="1"/>
  <c r="E1759" i="42"/>
  <c r="F1759" i="42" s="1"/>
  <c r="H1759" i="42" s="1"/>
  <c r="K1759" i="42" s="1"/>
  <c r="L1531" i="42" s="1"/>
  <c r="E1760" i="42"/>
  <c r="F1760" i="42" s="1"/>
  <c r="H1760" i="42" s="1"/>
  <c r="K1760" i="42" s="1"/>
  <c r="L1596" i="42" s="1"/>
  <c r="E1761" i="42"/>
  <c r="F1761" i="42" s="1"/>
  <c r="H1761" i="42" s="1"/>
  <c r="K1761" i="42" s="1"/>
  <c r="L1661" i="42" s="1"/>
  <c r="E1762" i="42"/>
  <c r="F1762" i="42" s="1"/>
  <c r="H1762" i="42" s="1"/>
  <c r="K1762" i="42" s="1"/>
  <c r="L1726" i="42" s="1"/>
  <c r="E1763" i="42"/>
  <c r="F1763" i="42" s="1"/>
  <c r="H1763" i="42" s="1"/>
  <c r="K1763" i="42" s="1"/>
  <c r="E1764" i="42"/>
  <c r="F1764" i="42" s="1"/>
  <c r="H1764" i="42" s="1"/>
  <c r="K1764" i="42" s="1"/>
  <c r="E1765" i="42"/>
  <c r="F1765" i="42" s="1"/>
  <c r="H1765" i="42" s="1"/>
  <c r="K1765" i="42" s="1"/>
  <c r="E1766" i="42"/>
  <c r="F1766" i="42" s="1"/>
  <c r="H1766" i="42" s="1"/>
  <c r="K1766" i="42" s="1"/>
  <c r="E1767" i="42"/>
  <c r="F1767" i="42" s="1"/>
  <c r="H1767" i="42" s="1"/>
  <c r="K1767" i="42" s="1"/>
  <c r="E1768" i="42"/>
  <c r="F1768" i="42" s="1"/>
  <c r="H1768" i="42" s="1"/>
  <c r="K1768" i="42" s="1"/>
  <c r="E1769" i="42"/>
  <c r="F1769" i="42" s="1"/>
  <c r="H1769" i="42" s="1"/>
  <c r="K1769" i="42" s="1"/>
  <c r="E1770" i="42"/>
  <c r="F1770" i="42" s="1"/>
  <c r="H1770" i="42" s="1"/>
  <c r="K1770" i="42" s="1"/>
  <c r="E1771" i="42"/>
  <c r="F1771" i="42" s="1"/>
  <c r="H1771" i="42" s="1"/>
  <c r="K1771" i="42" s="1"/>
  <c r="E1772" i="42"/>
  <c r="F1772" i="42" s="1"/>
  <c r="H1772" i="42" s="1"/>
  <c r="K1772" i="42" s="1"/>
  <c r="E1773" i="42"/>
  <c r="F1773" i="42" s="1"/>
  <c r="H1773" i="42" s="1"/>
  <c r="K1773" i="42" s="1"/>
  <c r="E1774" i="42"/>
  <c r="F1774" i="42" s="1"/>
  <c r="H1774" i="42" s="1"/>
  <c r="K1774" i="42" s="1"/>
  <c r="E1775" i="42"/>
  <c r="F1775" i="42" s="1"/>
  <c r="H1775" i="42" s="1"/>
  <c r="K1775" i="42" s="1"/>
  <c r="E1776" i="42"/>
  <c r="F1776" i="42" s="1"/>
  <c r="H1776" i="42" s="1"/>
  <c r="K1776" i="42" s="1"/>
  <c r="E1777" i="42"/>
  <c r="F1777" i="42" s="1"/>
  <c r="H1777" i="42" s="1"/>
  <c r="K1777" i="42" s="1"/>
  <c r="E1778" i="42"/>
  <c r="F1778" i="42" s="1"/>
  <c r="H1778" i="42" s="1"/>
  <c r="K1778" i="42" s="1"/>
  <c r="E1779" i="42"/>
  <c r="F1779" i="42" s="1"/>
  <c r="H1779" i="42" s="1"/>
  <c r="K1779" i="42" s="1"/>
  <c r="E1780" i="42"/>
  <c r="F1780" i="42" s="1"/>
  <c r="H1780" i="42" s="1"/>
  <c r="K1780" i="42" s="1"/>
  <c r="E1781" i="42"/>
  <c r="F1781" i="42" s="1"/>
  <c r="H1781" i="42" s="1"/>
  <c r="K1781" i="42" s="1"/>
  <c r="E1782" i="42"/>
  <c r="F1782" i="42" s="1"/>
  <c r="H1782" i="42" s="1"/>
  <c r="K1782" i="42" s="1"/>
  <c r="E1783" i="42"/>
  <c r="F1783" i="42" s="1"/>
  <c r="H1783" i="42" s="1"/>
  <c r="K1783" i="42" s="1"/>
  <c r="E1784" i="42"/>
  <c r="F1784" i="42" s="1"/>
  <c r="H1784" i="42" s="1"/>
  <c r="K1784" i="42" s="1"/>
  <c r="E1785" i="42"/>
  <c r="F1785" i="42" s="1"/>
  <c r="H1785" i="42" s="1"/>
  <c r="K1785" i="42" s="1"/>
  <c r="E1786" i="42"/>
  <c r="F1786" i="42" s="1"/>
  <c r="H1786" i="42" s="1"/>
  <c r="K1786" i="42" s="1"/>
  <c r="E1787" i="42"/>
  <c r="F1787" i="42" s="1"/>
  <c r="H1787" i="42" s="1"/>
  <c r="K1787" i="42" s="1"/>
  <c r="L37" i="42" s="1"/>
  <c r="E1788" i="42"/>
  <c r="F1788" i="42" s="1"/>
  <c r="H1788" i="42" s="1"/>
  <c r="K1788" i="42" s="1"/>
  <c r="L102" i="42" s="1"/>
  <c r="E1789" i="42"/>
  <c r="F1789" i="42" s="1"/>
  <c r="H1789" i="42" s="1"/>
  <c r="K1789" i="42" s="1"/>
  <c r="L167" i="42" s="1"/>
  <c r="E1790" i="42"/>
  <c r="F1790" i="42" s="1"/>
  <c r="H1790" i="42" s="1"/>
  <c r="K1790" i="42" s="1"/>
  <c r="E1791" i="42"/>
  <c r="F1791" i="42" s="1"/>
  <c r="H1791" i="42" s="1"/>
  <c r="K1791" i="42" s="1"/>
  <c r="L297" i="42" s="1"/>
  <c r="E1792" i="42"/>
  <c r="F1792" i="42" s="1"/>
  <c r="H1792" i="42" s="1"/>
  <c r="K1792" i="42" s="1"/>
  <c r="L362" i="42" s="1"/>
  <c r="E1793" i="42"/>
  <c r="F1793" i="42" s="1"/>
  <c r="H1793" i="42" s="1"/>
  <c r="K1793" i="42" s="1"/>
  <c r="L427" i="42" s="1"/>
  <c r="E1794" i="42"/>
  <c r="F1794" i="42" s="1"/>
  <c r="H1794" i="42" s="1"/>
  <c r="K1794" i="42" s="1"/>
  <c r="E1795" i="42"/>
  <c r="F1795" i="42" s="1"/>
  <c r="H1795" i="42" s="1"/>
  <c r="K1795" i="42" s="1"/>
  <c r="L557" i="42" s="1"/>
  <c r="E1796" i="42"/>
  <c r="F1796" i="42" s="1"/>
  <c r="H1796" i="42" s="1"/>
  <c r="K1796" i="42" s="1"/>
  <c r="L622" i="42" s="1"/>
  <c r="E1797" i="42"/>
  <c r="F1797" i="42" s="1"/>
  <c r="H1797" i="42" s="1"/>
  <c r="K1797" i="42" s="1"/>
  <c r="L687" i="42" s="1"/>
  <c r="E1798" i="42"/>
  <c r="F1798" i="42" s="1"/>
  <c r="H1798" i="42" s="1"/>
  <c r="K1798" i="42" s="1"/>
  <c r="E1799" i="42"/>
  <c r="F1799" i="42" s="1"/>
  <c r="H1799" i="42" s="1"/>
  <c r="K1799" i="42" s="1"/>
  <c r="L817" i="42" s="1"/>
  <c r="E1800" i="42"/>
  <c r="F1800" i="42" s="1"/>
  <c r="H1800" i="42" s="1"/>
  <c r="K1800" i="42" s="1"/>
  <c r="L882" i="42" s="1"/>
  <c r="E1801" i="42"/>
  <c r="F1801" i="42" s="1"/>
  <c r="H1801" i="42" s="1"/>
  <c r="K1801" i="42" s="1"/>
  <c r="L947" i="42" s="1"/>
  <c r="E1802" i="42"/>
  <c r="F1802" i="42" s="1"/>
  <c r="H1802" i="42" s="1"/>
  <c r="K1802" i="42" s="1"/>
  <c r="E1803" i="42"/>
  <c r="F1803" i="42" s="1"/>
  <c r="H1803" i="42" s="1"/>
  <c r="K1803" i="42" s="1"/>
  <c r="E1804" i="42"/>
  <c r="F1804" i="42" s="1"/>
  <c r="H1804" i="42" s="1"/>
  <c r="K1804" i="42" s="1"/>
  <c r="L1142" i="42" s="1"/>
  <c r="E1805" i="42"/>
  <c r="F1805" i="42" s="1"/>
  <c r="H1805" i="42" s="1"/>
  <c r="K1805" i="42" s="1"/>
  <c r="L1207" i="42" s="1"/>
  <c r="E1806" i="42"/>
  <c r="F1806" i="42" s="1"/>
  <c r="H1806" i="42" s="1"/>
  <c r="K1806" i="42" s="1"/>
  <c r="E1807" i="42"/>
  <c r="F1807" i="42" s="1"/>
  <c r="H1807" i="42" s="1"/>
  <c r="K1807" i="42" s="1"/>
  <c r="E1808" i="42"/>
  <c r="F1808" i="42" s="1"/>
  <c r="H1808" i="42" s="1"/>
  <c r="K1808" i="42" s="1"/>
  <c r="L1402" i="42" s="1"/>
  <c r="E1809" i="42"/>
  <c r="F1809" i="42" s="1"/>
  <c r="H1809" i="42" s="1"/>
  <c r="K1809" i="42" s="1"/>
  <c r="L1467" i="42" s="1"/>
  <c r="E1810" i="42"/>
  <c r="F1810" i="42" s="1"/>
  <c r="H1810" i="42" s="1"/>
  <c r="K1810" i="42" s="1"/>
  <c r="E1811" i="42"/>
  <c r="F1811" i="42" s="1"/>
  <c r="H1811" i="42" s="1"/>
  <c r="K1811" i="42" s="1"/>
  <c r="E1812" i="42"/>
  <c r="F1812" i="42" s="1"/>
  <c r="H1812" i="42" s="1"/>
  <c r="K1812" i="42" s="1"/>
  <c r="L1662" i="42" s="1"/>
  <c r="E1813" i="42"/>
  <c r="F1813" i="42" s="1"/>
  <c r="H1813" i="42" s="1"/>
  <c r="K1813" i="42" s="1"/>
  <c r="L1727" i="42" s="1"/>
  <c r="E1814" i="42"/>
  <c r="F1814" i="42" s="1"/>
  <c r="H1814" i="42" s="1"/>
  <c r="K1814" i="42" s="1"/>
  <c r="E1815" i="42"/>
  <c r="F1815" i="42" s="1"/>
  <c r="H1815" i="42" s="1"/>
  <c r="K1815" i="42" s="1"/>
  <c r="E1816" i="42"/>
  <c r="F1816" i="42" s="1"/>
  <c r="H1816" i="42" s="1"/>
  <c r="K1816" i="42" s="1"/>
  <c r="E1817" i="42"/>
  <c r="F1817" i="42" s="1"/>
  <c r="H1817" i="42" s="1"/>
  <c r="K1817" i="42" s="1"/>
  <c r="E1818" i="42"/>
  <c r="F1818" i="42" s="1"/>
  <c r="H1818" i="42" s="1"/>
  <c r="K1818" i="42" s="1"/>
  <c r="E1819" i="42"/>
  <c r="F1819" i="42" s="1"/>
  <c r="H1819" i="42" s="1"/>
  <c r="K1819" i="42" s="1"/>
  <c r="E1820" i="42"/>
  <c r="F1820" i="42" s="1"/>
  <c r="H1820" i="42" s="1"/>
  <c r="K1820" i="42" s="1"/>
  <c r="E1821" i="42"/>
  <c r="F1821" i="42" s="1"/>
  <c r="H1821" i="42" s="1"/>
  <c r="K1821" i="42" s="1"/>
  <c r="E1822" i="42"/>
  <c r="F1822" i="42" s="1"/>
  <c r="H1822" i="42" s="1"/>
  <c r="K1822" i="42" s="1"/>
  <c r="E1823" i="42"/>
  <c r="F1823" i="42" s="1"/>
  <c r="H1823" i="42" s="1"/>
  <c r="K1823" i="42" s="1"/>
  <c r="E1824" i="42"/>
  <c r="F1824" i="42" s="1"/>
  <c r="H1824" i="42" s="1"/>
  <c r="K1824" i="42" s="1"/>
  <c r="E1825" i="42"/>
  <c r="F1825" i="42" s="1"/>
  <c r="H1825" i="42" s="1"/>
  <c r="K1825" i="42" s="1"/>
  <c r="E1826" i="42"/>
  <c r="F1826" i="42" s="1"/>
  <c r="H1826" i="42" s="1"/>
  <c r="K1826" i="42" s="1"/>
  <c r="E1827" i="42"/>
  <c r="F1827" i="42" s="1"/>
  <c r="H1827" i="42" s="1"/>
  <c r="K1827" i="42" s="1"/>
  <c r="E1828" i="42"/>
  <c r="F1828" i="42" s="1"/>
  <c r="H1828" i="42" s="1"/>
  <c r="K1828" i="42" s="1"/>
  <c r="E1829" i="42"/>
  <c r="F1829" i="42" s="1"/>
  <c r="H1829" i="42" s="1"/>
  <c r="K1829" i="42" s="1"/>
  <c r="E1830" i="42"/>
  <c r="F1830" i="42" s="1"/>
  <c r="H1830" i="42" s="1"/>
  <c r="K1830" i="42" s="1"/>
  <c r="E1831" i="42"/>
  <c r="F1831" i="42" s="1"/>
  <c r="H1831" i="42" s="1"/>
  <c r="K1831" i="42" s="1"/>
  <c r="E1832" i="42"/>
  <c r="F1832" i="42" s="1"/>
  <c r="H1832" i="42" s="1"/>
  <c r="K1832" i="42" s="1"/>
  <c r="E1833" i="42"/>
  <c r="F1833" i="42" s="1"/>
  <c r="H1833" i="42" s="1"/>
  <c r="K1833" i="42" s="1"/>
  <c r="E1834" i="42"/>
  <c r="F1834" i="42" s="1"/>
  <c r="H1834" i="42" s="1"/>
  <c r="K1834" i="42" s="1"/>
  <c r="E1835" i="42"/>
  <c r="F1835" i="42" s="1"/>
  <c r="H1835" i="42" s="1"/>
  <c r="K1835" i="42" s="1"/>
  <c r="E1836" i="42"/>
  <c r="F1836" i="42" s="1"/>
  <c r="H1836" i="42" s="1"/>
  <c r="K1836" i="42" s="1"/>
  <c r="E1837" i="42"/>
  <c r="F1837" i="42" s="1"/>
  <c r="H1837" i="42" s="1"/>
  <c r="K1837" i="42" s="1"/>
  <c r="E1838" i="42"/>
  <c r="F1838" i="42" s="1"/>
  <c r="H1838" i="42" s="1"/>
  <c r="K1838" i="42" s="1"/>
  <c r="L38" i="42" s="1"/>
  <c r="E1839" i="42"/>
  <c r="F1839" i="42" s="1"/>
  <c r="H1839" i="42" s="1"/>
  <c r="K1839" i="42" s="1"/>
  <c r="L103" i="42" s="1"/>
  <c r="E1840" i="42"/>
  <c r="F1840" i="42" s="1"/>
  <c r="H1840" i="42" s="1"/>
  <c r="K1840" i="42" s="1"/>
  <c r="L168" i="42" s="1"/>
  <c r="E1841" i="42"/>
  <c r="F1841" i="42" s="1"/>
  <c r="H1841" i="42" s="1"/>
  <c r="K1841" i="42" s="1"/>
  <c r="L233" i="42" s="1"/>
  <c r="E1842" i="42"/>
  <c r="F1842" i="42" s="1"/>
  <c r="H1842" i="42" s="1"/>
  <c r="K1842" i="42" s="1"/>
  <c r="L298" i="42" s="1"/>
  <c r="E1843" i="42"/>
  <c r="F1843" i="42" s="1"/>
  <c r="H1843" i="42" s="1"/>
  <c r="K1843" i="42" s="1"/>
  <c r="L363" i="42" s="1"/>
  <c r="E1844" i="42"/>
  <c r="F1844" i="42" s="1"/>
  <c r="H1844" i="42" s="1"/>
  <c r="K1844" i="42" s="1"/>
  <c r="L428" i="42" s="1"/>
  <c r="E1845" i="42"/>
  <c r="F1845" i="42" s="1"/>
  <c r="H1845" i="42" s="1"/>
  <c r="K1845" i="42" s="1"/>
  <c r="L493" i="42" s="1"/>
  <c r="E1846" i="42"/>
  <c r="F1846" i="42" s="1"/>
  <c r="H1846" i="42" s="1"/>
  <c r="K1846" i="42" s="1"/>
  <c r="L558" i="42" s="1"/>
  <c r="E1847" i="42"/>
  <c r="F1847" i="42" s="1"/>
  <c r="H1847" i="42" s="1"/>
  <c r="K1847" i="42" s="1"/>
  <c r="L623" i="42" s="1"/>
  <c r="E1848" i="42"/>
  <c r="F1848" i="42" s="1"/>
  <c r="H1848" i="42" s="1"/>
  <c r="K1848" i="42" s="1"/>
  <c r="L688" i="42" s="1"/>
  <c r="E1849" i="42"/>
  <c r="F1849" i="42" s="1"/>
  <c r="H1849" i="42" s="1"/>
  <c r="K1849" i="42" s="1"/>
  <c r="L753" i="42" s="1"/>
  <c r="E1850" i="42"/>
  <c r="F1850" i="42" s="1"/>
  <c r="H1850" i="42" s="1"/>
  <c r="K1850" i="42" s="1"/>
  <c r="L818" i="42" s="1"/>
  <c r="E1851" i="42"/>
  <c r="F1851" i="42" s="1"/>
  <c r="H1851" i="42" s="1"/>
  <c r="K1851" i="42" s="1"/>
  <c r="L883" i="42" s="1"/>
  <c r="E1852" i="42"/>
  <c r="F1852" i="42" s="1"/>
  <c r="H1852" i="42" s="1"/>
  <c r="K1852" i="42" s="1"/>
  <c r="L948" i="42" s="1"/>
  <c r="E1853" i="42"/>
  <c r="F1853" i="42" s="1"/>
  <c r="H1853" i="42" s="1"/>
  <c r="K1853" i="42" s="1"/>
  <c r="L1013" i="42" s="1"/>
  <c r="E1854" i="42"/>
  <c r="F1854" i="42" s="1"/>
  <c r="H1854" i="42" s="1"/>
  <c r="K1854" i="42" s="1"/>
  <c r="L1078" i="42" s="1"/>
  <c r="E1855" i="42"/>
  <c r="F1855" i="42" s="1"/>
  <c r="H1855" i="42" s="1"/>
  <c r="K1855" i="42" s="1"/>
  <c r="L1143" i="42" s="1"/>
  <c r="E1856" i="42"/>
  <c r="F1856" i="42" s="1"/>
  <c r="H1856" i="42" s="1"/>
  <c r="K1856" i="42" s="1"/>
  <c r="L1208" i="42" s="1"/>
  <c r="E1857" i="42"/>
  <c r="F1857" i="42" s="1"/>
  <c r="H1857" i="42" s="1"/>
  <c r="K1857" i="42" s="1"/>
  <c r="L1273" i="42" s="1"/>
  <c r="E1858" i="42"/>
  <c r="F1858" i="42" s="1"/>
  <c r="H1858" i="42" s="1"/>
  <c r="K1858" i="42" s="1"/>
  <c r="L1338" i="42" s="1"/>
  <c r="E1859" i="42"/>
  <c r="F1859" i="42" s="1"/>
  <c r="H1859" i="42" s="1"/>
  <c r="K1859" i="42" s="1"/>
  <c r="L1403" i="42" s="1"/>
  <c r="E1860" i="42"/>
  <c r="F1860" i="42" s="1"/>
  <c r="H1860" i="42" s="1"/>
  <c r="K1860" i="42" s="1"/>
  <c r="L1468" i="42" s="1"/>
  <c r="E1861" i="42"/>
  <c r="F1861" i="42" s="1"/>
  <c r="H1861" i="42" s="1"/>
  <c r="K1861" i="42" s="1"/>
  <c r="L1533" i="42" s="1"/>
  <c r="E1862" i="42"/>
  <c r="F1862" i="42" s="1"/>
  <c r="H1862" i="42" s="1"/>
  <c r="K1862" i="42" s="1"/>
  <c r="L1598" i="42" s="1"/>
  <c r="E1863" i="42"/>
  <c r="F1863" i="42" s="1"/>
  <c r="H1863" i="42" s="1"/>
  <c r="K1863" i="42" s="1"/>
  <c r="L1663" i="42" s="1"/>
  <c r="E1864" i="42"/>
  <c r="F1864" i="42" s="1"/>
  <c r="H1864" i="42" s="1"/>
  <c r="K1864" i="42" s="1"/>
  <c r="L1728" i="42" s="1"/>
  <c r="E1865" i="42"/>
  <c r="F1865" i="42" s="1"/>
  <c r="H1865" i="42" s="1"/>
  <c r="K1865" i="42" s="1"/>
  <c r="L1793" i="42" s="1"/>
  <c r="E1866" i="42"/>
  <c r="F1866" i="42" s="1"/>
  <c r="H1866" i="42" s="1"/>
  <c r="K1866" i="42" s="1"/>
  <c r="L1858" i="42" s="1"/>
  <c r="E1867" i="42"/>
  <c r="F1867" i="42" s="1"/>
  <c r="H1867" i="42" s="1"/>
  <c r="K1867" i="42" s="1"/>
  <c r="E1868" i="42"/>
  <c r="F1868" i="42" s="1"/>
  <c r="H1868" i="42" s="1"/>
  <c r="K1868" i="42" s="1"/>
  <c r="E1869" i="42"/>
  <c r="F1869" i="42" s="1"/>
  <c r="H1869" i="42" s="1"/>
  <c r="K1869" i="42" s="1"/>
  <c r="E1870" i="42"/>
  <c r="F1870" i="42" s="1"/>
  <c r="H1870" i="42" s="1"/>
  <c r="K1870" i="42" s="1"/>
  <c r="E1871" i="42"/>
  <c r="F1871" i="42" s="1"/>
  <c r="H1871" i="42" s="1"/>
  <c r="K1871" i="42" s="1"/>
  <c r="E1872" i="42"/>
  <c r="F1872" i="42" s="1"/>
  <c r="H1872" i="42" s="1"/>
  <c r="K1872" i="42" s="1"/>
  <c r="E1873" i="42"/>
  <c r="F1873" i="42" s="1"/>
  <c r="H1873" i="42" s="1"/>
  <c r="K1873" i="42" s="1"/>
  <c r="E1874" i="42"/>
  <c r="F1874" i="42" s="1"/>
  <c r="H1874" i="42" s="1"/>
  <c r="K1874" i="42" s="1"/>
  <c r="E1875" i="42"/>
  <c r="F1875" i="42" s="1"/>
  <c r="H1875" i="42" s="1"/>
  <c r="K1875" i="42" s="1"/>
  <c r="E1876" i="42"/>
  <c r="F1876" i="42" s="1"/>
  <c r="H1876" i="42" s="1"/>
  <c r="K1876" i="42" s="1"/>
  <c r="E1877" i="42"/>
  <c r="F1877" i="42" s="1"/>
  <c r="H1877" i="42" s="1"/>
  <c r="K1877" i="42" s="1"/>
  <c r="E1878" i="42"/>
  <c r="F1878" i="42" s="1"/>
  <c r="H1878" i="42" s="1"/>
  <c r="K1878" i="42" s="1"/>
  <c r="E1879" i="42"/>
  <c r="F1879" i="42" s="1"/>
  <c r="H1879" i="42" s="1"/>
  <c r="K1879" i="42" s="1"/>
  <c r="E1880" i="42"/>
  <c r="F1880" i="42" s="1"/>
  <c r="H1880" i="42" s="1"/>
  <c r="K1880" i="42" s="1"/>
  <c r="E1881" i="42"/>
  <c r="F1881" i="42" s="1"/>
  <c r="H1881" i="42" s="1"/>
  <c r="K1881" i="42" s="1"/>
  <c r="E1882" i="42"/>
  <c r="F1882" i="42" s="1"/>
  <c r="H1882" i="42" s="1"/>
  <c r="K1882" i="42" s="1"/>
  <c r="E1883" i="42"/>
  <c r="F1883" i="42" s="1"/>
  <c r="H1883" i="42" s="1"/>
  <c r="K1883" i="42" s="1"/>
  <c r="E1884" i="42"/>
  <c r="F1884" i="42" s="1"/>
  <c r="H1884" i="42" s="1"/>
  <c r="K1884" i="42" s="1"/>
  <c r="E1885" i="42"/>
  <c r="F1885" i="42" s="1"/>
  <c r="H1885" i="42" s="1"/>
  <c r="K1885" i="42" s="1"/>
  <c r="E1886" i="42"/>
  <c r="F1886" i="42" s="1"/>
  <c r="H1886" i="42" s="1"/>
  <c r="K1886" i="42" s="1"/>
  <c r="E1887" i="42"/>
  <c r="F1887" i="42" s="1"/>
  <c r="H1887" i="42" s="1"/>
  <c r="K1887" i="42" s="1"/>
  <c r="E1888" i="42"/>
  <c r="F1888" i="42" s="1"/>
  <c r="H1888" i="42" s="1"/>
  <c r="K1888" i="42" s="1"/>
  <c r="E1889" i="42"/>
  <c r="F1889" i="42" s="1"/>
  <c r="H1889" i="42" s="1"/>
  <c r="K1889" i="42" s="1"/>
  <c r="L39" i="42" s="1"/>
  <c r="E1890" i="42"/>
  <c r="F1890" i="42" s="1"/>
  <c r="H1890" i="42" s="1"/>
  <c r="K1890" i="42" s="1"/>
  <c r="E1891" i="42"/>
  <c r="F1891" i="42" s="1"/>
  <c r="H1891" i="42" s="1"/>
  <c r="K1891" i="42" s="1"/>
  <c r="L169" i="42" s="1"/>
  <c r="E1892" i="42"/>
  <c r="F1892" i="42" s="1"/>
  <c r="H1892" i="42" s="1"/>
  <c r="K1892" i="42" s="1"/>
  <c r="L234" i="42" s="1"/>
  <c r="E1893" i="42"/>
  <c r="F1893" i="42" s="1"/>
  <c r="H1893" i="42" s="1"/>
  <c r="K1893" i="42" s="1"/>
  <c r="L299" i="42" s="1"/>
  <c r="E1894" i="42"/>
  <c r="F1894" i="42" s="1"/>
  <c r="H1894" i="42" s="1"/>
  <c r="K1894" i="42" s="1"/>
  <c r="E1895" i="42"/>
  <c r="F1895" i="42" s="1"/>
  <c r="H1895" i="42" s="1"/>
  <c r="K1895" i="42" s="1"/>
  <c r="L429" i="42" s="1"/>
  <c r="E1896" i="42"/>
  <c r="F1896" i="42" s="1"/>
  <c r="H1896" i="42" s="1"/>
  <c r="K1896" i="42" s="1"/>
  <c r="L494" i="42" s="1"/>
  <c r="E1897" i="42"/>
  <c r="F1897" i="42" s="1"/>
  <c r="H1897" i="42" s="1"/>
  <c r="K1897" i="42" s="1"/>
  <c r="L559" i="42" s="1"/>
  <c r="E1898" i="42"/>
  <c r="F1898" i="42" s="1"/>
  <c r="H1898" i="42" s="1"/>
  <c r="K1898" i="42" s="1"/>
  <c r="E1899" i="42"/>
  <c r="F1899" i="42" s="1"/>
  <c r="H1899" i="42" s="1"/>
  <c r="K1899" i="42" s="1"/>
  <c r="L689" i="42" s="1"/>
  <c r="E1900" i="42"/>
  <c r="F1900" i="42" s="1"/>
  <c r="H1900" i="42" s="1"/>
  <c r="K1900" i="42" s="1"/>
  <c r="L754" i="42" s="1"/>
  <c r="E1901" i="42"/>
  <c r="F1901" i="42" s="1"/>
  <c r="H1901" i="42" s="1"/>
  <c r="K1901" i="42" s="1"/>
  <c r="L819" i="42" s="1"/>
  <c r="E1902" i="42"/>
  <c r="F1902" i="42" s="1"/>
  <c r="H1902" i="42" s="1"/>
  <c r="K1902" i="42" s="1"/>
  <c r="E1903" i="42"/>
  <c r="F1903" i="42" s="1"/>
  <c r="H1903" i="42" s="1"/>
  <c r="K1903" i="42" s="1"/>
  <c r="L949" i="42" s="1"/>
  <c r="E1904" i="42"/>
  <c r="F1904" i="42" s="1"/>
  <c r="H1904" i="42" s="1"/>
  <c r="K1904" i="42" s="1"/>
  <c r="L1014" i="42" s="1"/>
  <c r="E1905" i="42"/>
  <c r="F1905" i="42" s="1"/>
  <c r="H1905" i="42" s="1"/>
  <c r="K1905" i="42" s="1"/>
  <c r="L1079" i="42" s="1"/>
  <c r="E1906" i="42"/>
  <c r="F1906" i="42" s="1"/>
  <c r="H1906" i="42" s="1"/>
  <c r="K1906" i="42" s="1"/>
  <c r="E1907" i="42"/>
  <c r="F1907" i="42" s="1"/>
  <c r="H1907" i="42" s="1"/>
  <c r="K1907" i="42" s="1"/>
  <c r="E1908" i="42"/>
  <c r="F1908" i="42" s="1"/>
  <c r="H1908" i="42" s="1"/>
  <c r="K1908" i="42" s="1"/>
  <c r="L1274" i="42" s="1"/>
  <c r="E1909" i="42"/>
  <c r="F1909" i="42" s="1"/>
  <c r="H1909" i="42" s="1"/>
  <c r="K1909" i="42" s="1"/>
  <c r="L1339" i="42" s="1"/>
  <c r="E1910" i="42"/>
  <c r="F1910" i="42" s="1"/>
  <c r="H1910" i="42" s="1"/>
  <c r="K1910" i="42" s="1"/>
  <c r="E1911" i="42"/>
  <c r="F1911" i="42" s="1"/>
  <c r="H1911" i="42" s="1"/>
  <c r="K1911" i="42" s="1"/>
  <c r="E1912" i="42"/>
  <c r="F1912" i="42" s="1"/>
  <c r="H1912" i="42" s="1"/>
  <c r="K1912" i="42" s="1"/>
  <c r="L1534" i="42" s="1"/>
  <c r="E1913" i="42"/>
  <c r="F1913" i="42" s="1"/>
  <c r="H1913" i="42" s="1"/>
  <c r="K1913" i="42" s="1"/>
  <c r="L1599" i="42" s="1"/>
  <c r="E1914" i="42"/>
  <c r="F1914" i="42" s="1"/>
  <c r="H1914" i="42" s="1"/>
  <c r="K1914" i="42" s="1"/>
  <c r="E1915" i="42"/>
  <c r="F1915" i="42" s="1"/>
  <c r="H1915" i="42" s="1"/>
  <c r="K1915" i="42" s="1"/>
  <c r="E1916" i="42"/>
  <c r="F1916" i="42" s="1"/>
  <c r="H1916" i="42" s="1"/>
  <c r="K1916" i="42" s="1"/>
  <c r="L1794" i="42" s="1"/>
  <c r="E1917" i="42"/>
  <c r="F1917" i="42" s="1"/>
  <c r="H1917" i="42" s="1"/>
  <c r="K1917" i="42" s="1"/>
  <c r="L1859" i="42" s="1"/>
  <c r="E1918" i="42"/>
  <c r="F1918" i="42" s="1"/>
  <c r="H1918" i="42" s="1"/>
  <c r="K1918" i="42" s="1"/>
  <c r="E1919" i="42"/>
  <c r="F1919" i="42" s="1"/>
  <c r="H1919" i="42" s="1"/>
  <c r="K1919" i="42" s="1"/>
  <c r="E1920" i="42"/>
  <c r="F1920" i="42" s="1"/>
  <c r="H1920" i="42" s="1"/>
  <c r="K1920" i="42" s="1"/>
  <c r="L2054" i="42" s="1"/>
  <c r="E1921" i="42"/>
  <c r="F1921" i="42" s="1"/>
  <c r="H1921" i="42" s="1"/>
  <c r="K1921" i="42" s="1"/>
  <c r="E1922" i="42"/>
  <c r="F1922" i="42" s="1"/>
  <c r="H1922" i="42" s="1"/>
  <c r="K1922" i="42" s="1"/>
  <c r="E1923" i="42"/>
  <c r="F1923" i="42" s="1"/>
  <c r="H1923" i="42" s="1"/>
  <c r="K1923" i="42" s="1"/>
  <c r="E1924" i="42"/>
  <c r="F1924" i="42" s="1"/>
  <c r="H1924" i="42" s="1"/>
  <c r="K1924" i="42" s="1"/>
  <c r="E1925" i="42"/>
  <c r="F1925" i="42" s="1"/>
  <c r="H1925" i="42" s="1"/>
  <c r="K1925" i="42" s="1"/>
  <c r="E1926" i="42"/>
  <c r="F1926" i="42" s="1"/>
  <c r="H1926" i="42" s="1"/>
  <c r="K1926" i="42" s="1"/>
  <c r="E1927" i="42"/>
  <c r="F1927" i="42" s="1"/>
  <c r="H1927" i="42" s="1"/>
  <c r="K1927" i="42" s="1"/>
  <c r="E1928" i="42"/>
  <c r="F1928" i="42" s="1"/>
  <c r="H1928" i="42" s="1"/>
  <c r="K1928" i="42" s="1"/>
  <c r="E1929" i="42"/>
  <c r="F1929" i="42" s="1"/>
  <c r="H1929" i="42" s="1"/>
  <c r="K1929" i="42" s="1"/>
  <c r="E1930" i="42"/>
  <c r="F1930" i="42" s="1"/>
  <c r="H1930" i="42" s="1"/>
  <c r="K1930" i="42" s="1"/>
  <c r="E1931" i="42"/>
  <c r="F1931" i="42" s="1"/>
  <c r="H1931" i="42" s="1"/>
  <c r="K1931" i="42" s="1"/>
  <c r="E1932" i="42"/>
  <c r="F1932" i="42" s="1"/>
  <c r="H1932" i="42" s="1"/>
  <c r="K1932" i="42" s="1"/>
  <c r="E1933" i="42"/>
  <c r="F1933" i="42" s="1"/>
  <c r="H1933" i="42" s="1"/>
  <c r="K1933" i="42" s="1"/>
  <c r="E1934" i="42"/>
  <c r="F1934" i="42" s="1"/>
  <c r="H1934" i="42" s="1"/>
  <c r="K1934" i="42" s="1"/>
  <c r="E1935" i="42"/>
  <c r="F1935" i="42" s="1"/>
  <c r="H1935" i="42" s="1"/>
  <c r="K1935" i="42" s="1"/>
  <c r="E1936" i="42"/>
  <c r="F1936" i="42" s="1"/>
  <c r="H1936" i="42" s="1"/>
  <c r="K1936" i="42" s="1"/>
  <c r="E1937" i="42"/>
  <c r="F1937" i="42" s="1"/>
  <c r="H1937" i="42" s="1"/>
  <c r="K1937" i="42" s="1"/>
  <c r="E1938" i="42"/>
  <c r="F1938" i="42" s="1"/>
  <c r="H1938" i="42" s="1"/>
  <c r="K1938" i="42" s="1"/>
  <c r="E1939" i="42"/>
  <c r="F1939" i="42" s="1"/>
  <c r="H1939" i="42" s="1"/>
  <c r="K1939" i="42" s="1"/>
  <c r="E1940" i="42"/>
  <c r="F1940" i="42" s="1"/>
  <c r="H1940" i="42" s="1"/>
  <c r="K1940" i="42" s="1"/>
  <c r="L40" i="42" s="1"/>
  <c r="E1941" i="42"/>
  <c r="F1941" i="42" s="1"/>
  <c r="H1941" i="42" s="1"/>
  <c r="K1941" i="42" s="1"/>
  <c r="L105" i="42" s="1"/>
  <c r="E1942" i="42"/>
  <c r="F1942" i="42" s="1"/>
  <c r="H1942" i="42" s="1"/>
  <c r="K1942" i="42" s="1"/>
  <c r="L170" i="42" s="1"/>
  <c r="E1943" i="42"/>
  <c r="F1943" i="42" s="1"/>
  <c r="H1943" i="42" s="1"/>
  <c r="K1943" i="42" s="1"/>
  <c r="L235" i="42" s="1"/>
  <c r="E1944" i="42"/>
  <c r="F1944" i="42" s="1"/>
  <c r="H1944" i="42" s="1"/>
  <c r="K1944" i="42" s="1"/>
  <c r="L300" i="42" s="1"/>
  <c r="E1945" i="42"/>
  <c r="F1945" i="42" s="1"/>
  <c r="H1945" i="42" s="1"/>
  <c r="K1945" i="42" s="1"/>
  <c r="L365" i="42" s="1"/>
  <c r="E1946" i="42"/>
  <c r="F1946" i="42" s="1"/>
  <c r="H1946" i="42" s="1"/>
  <c r="K1946" i="42" s="1"/>
  <c r="L430" i="42" s="1"/>
  <c r="E1947" i="42"/>
  <c r="F1947" i="42" s="1"/>
  <c r="H1947" i="42" s="1"/>
  <c r="K1947" i="42" s="1"/>
  <c r="L495" i="42" s="1"/>
  <c r="E1948" i="42"/>
  <c r="F1948" i="42" s="1"/>
  <c r="H1948" i="42" s="1"/>
  <c r="K1948" i="42" s="1"/>
  <c r="L560" i="42" s="1"/>
  <c r="E1949" i="42"/>
  <c r="F1949" i="42" s="1"/>
  <c r="H1949" i="42" s="1"/>
  <c r="K1949" i="42" s="1"/>
  <c r="L625" i="42" s="1"/>
  <c r="E1950" i="42"/>
  <c r="F1950" i="42" s="1"/>
  <c r="H1950" i="42" s="1"/>
  <c r="K1950" i="42" s="1"/>
  <c r="L690" i="42" s="1"/>
  <c r="E1951" i="42"/>
  <c r="F1951" i="42" s="1"/>
  <c r="H1951" i="42" s="1"/>
  <c r="K1951" i="42" s="1"/>
  <c r="L755" i="42" s="1"/>
  <c r="E1952" i="42"/>
  <c r="F1952" i="42" s="1"/>
  <c r="H1952" i="42" s="1"/>
  <c r="K1952" i="42" s="1"/>
  <c r="L820" i="42" s="1"/>
  <c r="E1953" i="42"/>
  <c r="F1953" i="42" s="1"/>
  <c r="H1953" i="42" s="1"/>
  <c r="K1953" i="42" s="1"/>
  <c r="L885" i="42" s="1"/>
  <c r="E1954" i="42"/>
  <c r="F1954" i="42" s="1"/>
  <c r="H1954" i="42" s="1"/>
  <c r="K1954" i="42" s="1"/>
  <c r="L950" i="42" s="1"/>
  <c r="E1955" i="42"/>
  <c r="F1955" i="42" s="1"/>
  <c r="H1955" i="42" s="1"/>
  <c r="K1955" i="42" s="1"/>
  <c r="L1015" i="42" s="1"/>
  <c r="E1956" i="42"/>
  <c r="F1956" i="42" s="1"/>
  <c r="H1956" i="42" s="1"/>
  <c r="K1956" i="42" s="1"/>
  <c r="L1080" i="42" s="1"/>
  <c r="E1957" i="42"/>
  <c r="F1957" i="42" s="1"/>
  <c r="H1957" i="42" s="1"/>
  <c r="K1957" i="42" s="1"/>
  <c r="L1145" i="42" s="1"/>
  <c r="E1958" i="42"/>
  <c r="F1958" i="42" s="1"/>
  <c r="H1958" i="42" s="1"/>
  <c r="K1958" i="42" s="1"/>
  <c r="L1210" i="42" s="1"/>
  <c r="E1959" i="42"/>
  <c r="F1959" i="42" s="1"/>
  <c r="H1959" i="42" s="1"/>
  <c r="K1959" i="42" s="1"/>
  <c r="L1275" i="42" s="1"/>
  <c r="E1960" i="42"/>
  <c r="F1960" i="42" s="1"/>
  <c r="H1960" i="42" s="1"/>
  <c r="K1960" i="42" s="1"/>
  <c r="L1340" i="42" s="1"/>
  <c r="E1961" i="42"/>
  <c r="F1961" i="42" s="1"/>
  <c r="H1961" i="42" s="1"/>
  <c r="K1961" i="42" s="1"/>
  <c r="L1405" i="42" s="1"/>
  <c r="E1962" i="42"/>
  <c r="F1962" i="42" s="1"/>
  <c r="H1962" i="42" s="1"/>
  <c r="K1962" i="42" s="1"/>
  <c r="L1470" i="42" s="1"/>
  <c r="E1963" i="42"/>
  <c r="F1963" i="42" s="1"/>
  <c r="H1963" i="42" s="1"/>
  <c r="K1963" i="42" s="1"/>
  <c r="L1535" i="42" s="1"/>
  <c r="E1964" i="42"/>
  <c r="F1964" i="42" s="1"/>
  <c r="H1964" i="42" s="1"/>
  <c r="K1964" i="42" s="1"/>
  <c r="L1600" i="42" s="1"/>
  <c r="E1965" i="42"/>
  <c r="F1965" i="42" s="1"/>
  <c r="H1965" i="42" s="1"/>
  <c r="K1965" i="42" s="1"/>
  <c r="L1665" i="42" s="1"/>
  <c r="E1966" i="42"/>
  <c r="F1966" i="42" s="1"/>
  <c r="H1966" i="42" s="1"/>
  <c r="K1966" i="42" s="1"/>
  <c r="L1730" i="42" s="1"/>
  <c r="E1967" i="42"/>
  <c r="F1967" i="42" s="1"/>
  <c r="H1967" i="42" s="1"/>
  <c r="K1967" i="42" s="1"/>
  <c r="L1795" i="42" s="1"/>
  <c r="E1968" i="42"/>
  <c r="F1968" i="42" s="1"/>
  <c r="H1968" i="42" s="1"/>
  <c r="K1968" i="42" s="1"/>
  <c r="L1860" i="42" s="1"/>
  <c r="E1969" i="42"/>
  <c r="F1969" i="42" s="1"/>
  <c r="H1969" i="42" s="1"/>
  <c r="K1969" i="42" s="1"/>
  <c r="L1925" i="42" s="1"/>
  <c r="E1970" i="42"/>
  <c r="F1970" i="42" s="1"/>
  <c r="H1970" i="42" s="1"/>
  <c r="K1970" i="42" s="1"/>
  <c r="E1971" i="42"/>
  <c r="F1971" i="42" s="1"/>
  <c r="H1971" i="42" s="1"/>
  <c r="K1971" i="42" s="1"/>
  <c r="E1972" i="42"/>
  <c r="F1972" i="42" s="1"/>
  <c r="H1972" i="42" s="1"/>
  <c r="K1972" i="42" s="1"/>
  <c r="E1973" i="42"/>
  <c r="F1973" i="42" s="1"/>
  <c r="H1973" i="42" s="1"/>
  <c r="K1973" i="42" s="1"/>
  <c r="E1974" i="42"/>
  <c r="F1974" i="42" s="1"/>
  <c r="H1974" i="42" s="1"/>
  <c r="K1974" i="42" s="1"/>
  <c r="E1975" i="42"/>
  <c r="F1975" i="42" s="1"/>
  <c r="H1975" i="42" s="1"/>
  <c r="K1975" i="42" s="1"/>
  <c r="E1976" i="42"/>
  <c r="F1976" i="42" s="1"/>
  <c r="H1976" i="42" s="1"/>
  <c r="K1976" i="42" s="1"/>
  <c r="E1977" i="42"/>
  <c r="F1977" i="42" s="1"/>
  <c r="H1977" i="42" s="1"/>
  <c r="K1977" i="42" s="1"/>
  <c r="E1978" i="42"/>
  <c r="F1978" i="42" s="1"/>
  <c r="H1978" i="42" s="1"/>
  <c r="K1978" i="42" s="1"/>
  <c r="E1979" i="42"/>
  <c r="F1979" i="42" s="1"/>
  <c r="H1979" i="42" s="1"/>
  <c r="K1979" i="42" s="1"/>
  <c r="E1980" i="42"/>
  <c r="F1980" i="42" s="1"/>
  <c r="H1980" i="42" s="1"/>
  <c r="K1980" i="42" s="1"/>
  <c r="E1981" i="42"/>
  <c r="F1981" i="42" s="1"/>
  <c r="H1981" i="42" s="1"/>
  <c r="K1981" i="42" s="1"/>
  <c r="E1982" i="42"/>
  <c r="F1982" i="42" s="1"/>
  <c r="H1982" i="42" s="1"/>
  <c r="K1982" i="42" s="1"/>
  <c r="E1983" i="42"/>
  <c r="F1983" i="42" s="1"/>
  <c r="H1983" i="42" s="1"/>
  <c r="K1983" i="42" s="1"/>
  <c r="E1984" i="42"/>
  <c r="F1984" i="42" s="1"/>
  <c r="H1984" i="42" s="1"/>
  <c r="K1984" i="42" s="1"/>
  <c r="E1985" i="42"/>
  <c r="F1985" i="42" s="1"/>
  <c r="H1985" i="42" s="1"/>
  <c r="K1985" i="42" s="1"/>
  <c r="E1986" i="42"/>
  <c r="F1986" i="42" s="1"/>
  <c r="H1986" i="42" s="1"/>
  <c r="K1986" i="42" s="1"/>
  <c r="E1987" i="42"/>
  <c r="F1987" i="42" s="1"/>
  <c r="H1987" i="42" s="1"/>
  <c r="K1987" i="42" s="1"/>
  <c r="E1988" i="42"/>
  <c r="F1988" i="42" s="1"/>
  <c r="H1988" i="42" s="1"/>
  <c r="K1988" i="42" s="1"/>
  <c r="E1989" i="42"/>
  <c r="F1989" i="42" s="1"/>
  <c r="H1989" i="42" s="1"/>
  <c r="K1989" i="42" s="1"/>
  <c r="E1990" i="42"/>
  <c r="F1990" i="42" s="1"/>
  <c r="H1990" i="42" s="1"/>
  <c r="K1990" i="42" s="1"/>
  <c r="E1991" i="42"/>
  <c r="F1991" i="42" s="1"/>
  <c r="H1991" i="42" s="1"/>
  <c r="K1991" i="42" s="1"/>
  <c r="L41" i="42" s="1"/>
  <c r="E1992" i="42"/>
  <c r="F1992" i="42" s="1"/>
  <c r="H1992" i="42" s="1"/>
  <c r="K1992" i="42" s="1"/>
  <c r="L106" i="42" s="1"/>
  <c r="E1993" i="42"/>
  <c r="F1993" i="42" s="1"/>
  <c r="H1993" i="42" s="1"/>
  <c r="K1993" i="42" s="1"/>
  <c r="L171" i="42" s="1"/>
  <c r="E1994" i="42"/>
  <c r="F1994" i="42" s="1"/>
  <c r="H1994" i="42" s="1"/>
  <c r="K1994" i="42" s="1"/>
  <c r="E1995" i="42"/>
  <c r="F1995" i="42" s="1"/>
  <c r="H1995" i="42" s="1"/>
  <c r="K1995" i="42" s="1"/>
  <c r="L301" i="42" s="1"/>
  <c r="E1996" i="42"/>
  <c r="F1996" i="42" s="1"/>
  <c r="H1996" i="42" s="1"/>
  <c r="K1996" i="42" s="1"/>
  <c r="L366" i="42" s="1"/>
  <c r="E1997" i="42"/>
  <c r="F1997" i="42" s="1"/>
  <c r="H1997" i="42" s="1"/>
  <c r="K1997" i="42" s="1"/>
  <c r="L431" i="42" s="1"/>
  <c r="E1998" i="42"/>
  <c r="F1998" i="42" s="1"/>
  <c r="H1998" i="42" s="1"/>
  <c r="K1998" i="42" s="1"/>
  <c r="E1999" i="42"/>
  <c r="F1999" i="42" s="1"/>
  <c r="H1999" i="42" s="1"/>
  <c r="K1999" i="42" s="1"/>
  <c r="L561" i="42" s="1"/>
  <c r="E2000" i="42"/>
  <c r="F2000" i="42" s="1"/>
  <c r="H2000" i="42" s="1"/>
  <c r="K2000" i="42" s="1"/>
  <c r="L626" i="42" s="1"/>
  <c r="E2001" i="42"/>
  <c r="F2001" i="42" s="1"/>
  <c r="H2001" i="42" s="1"/>
  <c r="K2001" i="42" s="1"/>
  <c r="L691" i="42" s="1"/>
  <c r="E2002" i="42"/>
  <c r="F2002" i="42" s="1"/>
  <c r="H2002" i="42" s="1"/>
  <c r="K2002" i="42" s="1"/>
  <c r="E2003" i="42"/>
  <c r="F2003" i="42" s="1"/>
  <c r="H2003" i="42" s="1"/>
  <c r="K2003" i="42" s="1"/>
  <c r="L821" i="42" s="1"/>
  <c r="E2004" i="42"/>
  <c r="F2004" i="42" s="1"/>
  <c r="H2004" i="42" s="1"/>
  <c r="K2004" i="42" s="1"/>
  <c r="L886" i="42" s="1"/>
  <c r="E2005" i="42"/>
  <c r="F2005" i="42" s="1"/>
  <c r="H2005" i="42" s="1"/>
  <c r="K2005" i="42" s="1"/>
  <c r="L951" i="42" s="1"/>
  <c r="E2006" i="42"/>
  <c r="F2006" i="42" s="1"/>
  <c r="H2006" i="42" s="1"/>
  <c r="K2006" i="42" s="1"/>
  <c r="E2007" i="42"/>
  <c r="F2007" i="42" s="1"/>
  <c r="H2007" i="42" s="1"/>
  <c r="K2007" i="42" s="1"/>
  <c r="L1081" i="42" s="1"/>
  <c r="E2008" i="42"/>
  <c r="F2008" i="42" s="1"/>
  <c r="H2008" i="42" s="1"/>
  <c r="K2008" i="42" s="1"/>
  <c r="L1146" i="42" s="1"/>
  <c r="E2009" i="42"/>
  <c r="F2009" i="42" s="1"/>
  <c r="H2009" i="42" s="1"/>
  <c r="K2009" i="42" s="1"/>
  <c r="L1211" i="42" s="1"/>
  <c r="E2010" i="42"/>
  <c r="F2010" i="42" s="1"/>
  <c r="H2010" i="42" s="1"/>
  <c r="K2010" i="42" s="1"/>
  <c r="E2011" i="42"/>
  <c r="F2011" i="42" s="1"/>
  <c r="H2011" i="42" s="1"/>
  <c r="K2011" i="42" s="1"/>
  <c r="E2012" i="42"/>
  <c r="F2012" i="42" s="1"/>
  <c r="H2012" i="42" s="1"/>
  <c r="K2012" i="42" s="1"/>
  <c r="L1406" i="42" s="1"/>
  <c r="E2013" i="42"/>
  <c r="F2013" i="42" s="1"/>
  <c r="H2013" i="42" s="1"/>
  <c r="K2013" i="42" s="1"/>
  <c r="L1471" i="42" s="1"/>
  <c r="E2014" i="42"/>
  <c r="F2014" i="42" s="1"/>
  <c r="H2014" i="42" s="1"/>
  <c r="K2014" i="42" s="1"/>
  <c r="E2015" i="42"/>
  <c r="F2015" i="42" s="1"/>
  <c r="H2015" i="42" s="1"/>
  <c r="K2015" i="42" s="1"/>
  <c r="E2016" i="42"/>
  <c r="F2016" i="42" s="1"/>
  <c r="H2016" i="42" s="1"/>
  <c r="K2016" i="42" s="1"/>
  <c r="L1666" i="42" s="1"/>
  <c r="E2017" i="42"/>
  <c r="F2017" i="42" s="1"/>
  <c r="H2017" i="42" s="1"/>
  <c r="K2017" i="42" s="1"/>
  <c r="L1731" i="42" s="1"/>
  <c r="E2018" i="42"/>
  <c r="F2018" i="42" s="1"/>
  <c r="H2018" i="42" s="1"/>
  <c r="K2018" i="42" s="1"/>
  <c r="E2019" i="42"/>
  <c r="F2019" i="42" s="1"/>
  <c r="H2019" i="42" s="1"/>
  <c r="K2019" i="42" s="1"/>
  <c r="E2020" i="42"/>
  <c r="F2020" i="42" s="1"/>
  <c r="H2020" i="42" s="1"/>
  <c r="K2020" i="42" s="1"/>
  <c r="L1926" i="42" s="1"/>
  <c r="E2021" i="42"/>
  <c r="F2021" i="42" s="1"/>
  <c r="H2021" i="42" s="1"/>
  <c r="K2021" i="42" s="1"/>
  <c r="L1991" i="42" s="1"/>
  <c r="E2022" i="42"/>
  <c r="F2022" i="42" s="1"/>
  <c r="H2022" i="42" s="1"/>
  <c r="K2022" i="42" s="1"/>
  <c r="E2023" i="42"/>
  <c r="F2023" i="42" s="1"/>
  <c r="H2023" i="42" s="1"/>
  <c r="K2023" i="42" s="1"/>
  <c r="E2024" i="42"/>
  <c r="F2024" i="42" s="1"/>
  <c r="H2024" i="42" s="1"/>
  <c r="K2024" i="42" s="1"/>
  <c r="E2025" i="42"/>
  <c r="F2025" i="42" s="1"/>
  <c r="H2025" i="42" s="1"/>
  <c r="K2025" i="42" s="1"/>
  <c r="E2026" i="42"/>
  <c r="F2026" i="42" s="1"/>
  <c r="H2026" i="42" s="1"/>
  <c r="K2026" i="42" s="1"/>
  <c r="E2027" i="42"/>
  <c r="F2027" i="42" s="1"/>
  <c r="H2027" i="42" s="1"/>
  <c r="K2027" i="42" s="1"/>
  <c r="E2028" i="42"/>
  <c r="F2028" i="42" s="1"/>
  <c r="H2028" i="42" s="1"/>
  <c r="K2028" i="42" s="1"/>
  <c r="E2029" i="42"/>
  <c r="F2029" i="42" s="1"/>
  <c r="H2029" i="42" s="1"/>
  <c r="K2029" i="42" s="1"/>
  <c r="E2030" i="42"/>
  <c r="F2030" i="42" s="1"/>
  <c r="H2030" i="42" s="1"/>
  <c r="K2030" i="42" s="1"/>
  <c r="E2031" i="42"/>
  <c r="F2031" i="42" s="1"/>
  <c r="H2031" i="42" s="1"/>
  <c r="K2031" i="42" s="1"/>
  <c r="E2032" i="42"/>
  <c r="F2032" i="42" s="1"/>
  <c r="H2032" i="42" s="1"/>
  <c r="K2032" i="42" s="1"/>
  <c r="E2033" i="42"/>
  <c r="F2033" i="42" s="1"/>
  <c r="H2033" i="42" s="1"/>
  <c r="K2033" i="42" s="1"/>
  <c r="E2034" i="42"/>
  <c r="F2034" i="42" s="1"/>
  <c r="H2034" i="42" s="1"/>
  <c r="K2034" i="42" s="1"/>
  <c r="E2035" i="42"/>
  <c r="F2035" i="42" s="1"/>
  <c r="H2035" i="42" s="1"/>
  <c r="K2035" i="42" s="1"/>
  <c r="E2036" i="42"/>
  <c r="F2036" i="42" s="1"/>
  <c r="H2036" i="42" s="1"/>
  <c r="K2036" i="42" s="1"/>
  <c r="E2037" i="42"/>
  <c r="F2037" i="42" s="1"/>
  <c r="H2037" i="42" s="1"/>
  <c r="K2037" i="42" s="1"/>
  <c r="E2038" i="42"/>
  <c r="F2038" i="42" s="1"/>
  <c r="H2038" i="42" s="1"/>
  <c r="K2038" i="42" s="1"/>
  <c r="E2039" i="42"/>
  <c r="F2039" i="42" s="1"/>
  <c r="H2039" i="42" s="1"/>
  <c r="K2039" i="42" s="1"/>
  <c r="E2040" i="42"/>
  <c r="F2040" i="42" s="1"/>
  <c r="H2040" i="42" s="1"/>
  <c r="K2040" i="42" s="1"/>
  <c r="E2041" i="42"/>
  <c r="F2041" i="42" s="1"/>
  <c r="H2041" i="42" s="1"/>
  <c r="K2041" i="42" s="1"/>
  <c r="E2042" i="42"/>
  <c r="F2042" i="42" s="1"/>
  <c r="H2042" i="42" s="1"/>
  <c r="K2042" i="42" s="1"/>
  <c r="L42" i="42" s="1"/>
  <c r="E2043" i="42"/>
  <c r="F2043" i="42" s="1"/>
  <c r="H2043" i="42" s="1"/>
  <c r="K2043" i="42" s="1"/>
  <c r="L107" i="42" s="1"/>
  <c r="E2044" i="42"/>
  <c r="F2044" i="42" s="1"/>
  <c r="H2044" i="42" s="1"/>
  <c r="K2044" i="42" s="1"/>
  <c r="L172" i="42" s="1"/>
  <c r="E2045" i="42"/>
  <c r="F2045" i="42" s="1"/>
  <c r="H2045" i="42" s="1"/>
  <c r="K2045" i="42" s="1"/>
  <c r="L237" i="42" s="1"/>
  <c r="E2046" i="42"/>
  <c r="F2046" i="42" s="1"/>
  <c r="H2046" i="42" s="1"/>
  <c r="K2046" i="42" s="1"/>
  <c r="L302" i="42" s="1"/>
  <c r="E2047" i="42"/>
  <c r="F2047" i="42" s="1"/>
  <c r="H2047" i="42" s="1"/>
  <c r="K2047" i="42" s="1"/>
  <c r="L367" i="42" s="1"/>
  <c r="E2048" i="42"/>
  <c r="F2048" i="42" s="1"/>
  <c r="H2048" i="42" s="1"/>
  <c r="K2048" i="42" s="1"/>
  <c r="L432" i="42" s="1"/>
  <c r="E2049" i="42"/>
  <c r="F2049" i="42" s="1"/>
  <c r="H2049" i="42" s="1"/>
  <c r="K2049" i="42" s="1"/>
  <c r="L497" i="42" s="1"/>
  <c r="E2050" i="42"/>
  <c r="F2050" i="42" s="1"/>
  <c r="H2050" i="42" s="1"/>
  <c r="K2050" i="42" s="1"/>
  <c r="L562" i="42" s="1"/>
  <c r="E2051" i="42"/>
  <c r="F2051" i="42" s="1"/>
  <c r="H2051" i="42" s="1"/>
  <c r="K2051" i="42" s="1"/>
  <c r="L627" i="42" s="1"/>
  <c r="E2052" i="42"/>
  <c r="F2052" i="42" s="1"/>
  <c r="H2052" i="42" s="1"/>
  <c r="K2052" i="42" s="1"/>
  <c r="L692" i="42" s="1"/>
  <c r="E2053" i="42"/>
  <c r="F2053" i="42" s="1"/>
  <c r="H2053" i="42" s="1"/>
  <c r="K2053" i="42" s="1"/>
  <c r="L757" i="42" s="1"/>
  <c r="E2054" i="42"/>
  <c r="F2054" i="42" s="1"/>
  <c r="H2054" i="42" s="1"/>
  <c r="K2054" i="42" s="1"/>
  <c r="L822" i="42" s="1"/>
  <c r="E2055" i="42"/>
  <c r="F2055" i="42" s="1"/>
  <c r="H2055" i="42" s="1"/>
  <c r="K2055" i="42" s="1"/>
  <c r="L887" i="42" s="1"/>
  <c r="E2056" i="42"/>
  <c r="F2056" i="42" s="1"/>
  <c r="H2056" i="42" s="1"/>
  <c r="K2056" i="42" s="1"/>
  <c r="L952" i="42" s="1"/>
  <c r="E2057" i="42"/>
  <c r="F2057" i="42" s="1"/>
  <c r="H2057" i="42" s="1"/>
  <c r="K2057" i="42" s="1"/>
  <c r="L1017" i="42" s="1"/>
  <c r="E2058" i="42"/>
  <c r="F2058" i="42" s="1"/>
  <c r="H2058" i="42" s="1"/>
  <c r="K2058" i="42" s="1"/>
  <c r="L1082" i="42" s="1"/>
  <c r="E2059" i="42"/>
  <c r="F2059" i="42" s="1"/>
  <c r="H2059" i="42" s="1"/>
  <c r="K2059" i="42" s="1"/>
  <c r="L1147" i="42" s="1"/>
  <c r="E2060" i="42"/>
  <c r="F2060" i="42" s="1"/>
  <c r="H2060" i="42" s="1"/>
  <c r="K2060" i="42" s="1"/>
  <c r="L1212" i="42" s="1"/>
  <c r="E2061" i="42"/>
  <c r="F2061" i="42" s="1"/>
  <c r="H2061" i="42" s="1"/>
  <c r="K2061" i="42" s="1"/>
  <c r="L1277" i="42" s="1"/>
  <c r="E2062" i="42"/>
  <c r="F2062" i="42" s="1"/>
  <c r="H2062" i="42" s="1"/>
  <c r="K2062" i="42" s="1"/>
  <c r="L1342" i="42" s="1"/>
  <c r="E2063" i="42"/>
  <c r="F2063" i="42" s="1"/>
  <c r="H2063" i="42" s="1"/>
  <c r="K2063" i="42" s="1"/>
  <c r="L1407" i="42" s="1"/>
  <c r="E2064" i="42"/>
  <c r="F2064" i="42" s="1"/>
  <c r="H2064" i="42" s="1"/>
  <c r="K2064" i="42" s="1"/>
  <c r="L1472" i="42" s="1"/>
  <c r="E2065" i="42"/>
  <c r="F2065" i="42" s="1"/>
  <c r="H2065" i="42" s="1"/>
  <c r="K2065" i="42" s="1"/>
  <c r="L1537" i="42" s="1"/>
  <c r="E2066" i="42"/>
  <c r="F2066" i="42" s="1"/>
  <c r="H2066" i="42" s="1"/>
  <c r="K2066" i="42" s="1"/>
  <c r="L1602" i="42" s="1"/>
  <c r="E2067" i="42"/>
  <c r="F2067" i="42" s="1"/>
  <c r="H2067" i="42" s="1"/>
  <c r="K2067" i="42" s="1"/>
  <c r="L1667" i="42" s="1"/>
  <c r="E2068" i="42"/>
  <c r="F2068" i="42" s="1"/>
  <c r="H2068" i="42" s="1"/>
  <c r="K2068" i="42" s="1"/>
  <c r="L1732" i="42" s="1"/>
  <c r="E2069" i="42"/>
  <c r="F2069" i="42" s="1"/>
  <c r="H2069" i="42" s="1"/>
  <c r="K2069" i="42" s="1"/>
  <c r="L1797" i="42" s="1"/>
  <c r="E2070" i="42"/>
  <c r="F2070" i="42" s="1"/>
  <c r="H2070" i="42" s="1"/>
  <c r="K2070" i="42" s="1"/>
  <c r="L1862" i="42" s="1"/>
  <c r="E2071" i="42"/>
  <c r="F2071" i="42" s="1"/>
  <c r="H2071" i="42" s="1"/>
  <c r="K2071" i="42" s="1"/>
  <c r="L1927" i="42" s="1"/>
  <c r="E2072" i="42"/>
  <c r="F2072" i="42" s="1"/>
  <c r="H2072" i="42" s="1"/>
  <c r="K2072" i="42" s="1"/>
  <c r="L1992" i="42" s="1"/>
  <c r="E2073" i="42"/>
  <c r="F2073" i="42" s="1"/>
  <c r="H2073" i="42" s="1"/>
  <c r="K2073" i="42" s="1"/>
  <c r="L2057" i="42" s="1"/>
  <c r="E2074" i="42"/>
  <c r="F2074" i="42" s="1"/>
  <c r="H2074" i="42" s="1"/>
  <c r="K2074" i="42" s="1"/>
  <c r="E2075" i="42"/>
  <c r="F2075" i="42" s="1"/>
  <c r="H2075" i="42" s="1"/>
  <c r="K2075" i="42" s="1"/>
  <c r="E2076" i="42"/>
  <c r="F2076" i="42" s="1"/>
  <c r="H2076" i="42" s="1"/>
  <c r="K2076" i="42" s="1"/>
  <c r="E2077" i="42"/>
  <c r="F2077" i="42" s="1"/>
  <c r="H2077" i="42" s="1"/>
  <c r="K2077" i="42" s="1"/>
  <c r="E2078" i="42"/>
  <c r="F2078" i="42" s="1"/>
  <c r="H2078" i="42" s="1"/>
  <c r="K2078" i="42" s="1"/>
  <c r="E2079" i="42"/>
  <c r="F2079" i="42" s="1"/>
  <c r="H2079" i="42" s="1"/>
  <c r="K2079" i="42" s="1"/>
  <c r="E2080" i="42"/>
  <c r="F2080" i="42" s="1"/>
  <c r="H2080" i="42" s="1"/>
  <c r="K2080" i="42" s="1"/>
  <c r="E2081" i="42"/>
  <c r="F2081" i="42" s="1"/>
  <c r="H2081" i="42" s="1"/>
  <c r="K2081" i="42" s="1"/>
  <c r="E2082" i="42"/>
  <c r="F2082" i="42" s="1"/>
  <c r="H2082" i="42" s="1"/>
  <c r="K2082" i="42" s="1"/>
  <c r="E2083" i="42"/>
  <c r="F2083" i="42" s="1"/>
  <c r="H2083" i="42" s="1"/>
  <c r="K2083" i="42" s="1"/>
  <c r="E2084" i="42"/>
  <c r="F2084" i="42" s="1"/>
  <c r="H2084" i="42" s="1"/>
  <c r="K2084" i="42" s="1"/>
  <c r="E2085" i="42"/>
  <c r="F2085" i="42" s="1"/>
  <c r="H2085" i="42" s="1"/>
  <c r="K2085" i="42" s="1"/>
  <c r="E2086" i="42"/>
  <c r="F2086" i="42" s="1"/>
  <c r="H2086" i="42" s="1"/>
  <c r="K2086" i="42" s="1"/>
  <c r="E2087" i="42"/>
  <c r="F2087" i="42" s="1"/>
  <c r="H2087" i="42" s="1"/>
  <c r="K2087" i="42" s="1"/>
  <c r="E2088" i="42"/>
  <c r="F2088" i="42" s="1"/>
  <c r="H2088" i="42" s="1"/>
  <c r="K2088" i="42" s="1"/>
  <c r="E2089" i="42"/>
  <c r="F2089" i="42" s="1"/>
  <c r="H2089" i="42" s="1"/>
  <c r="K2089" i="42" s="1"/>
  <c r="E2090" i="42"/>
  <c r="F2090" i="42" s="1"/>
  <c r="H2090" i="42" s="1"/>
  <c r="K2090" i="42" s="1"/>
  <c r="E2091" i="42"/>
  <c r="F2091" i="42" s="1"/>
  <c r="H2091" i="42" s="1"/>
  <c r="K2091" i="42" s="1"/>
  <c r="E2092" i="42"/>
  <c r="F2092" i="42" s="1"/>
  <c r="H2092" i="42" s="1"/>
  <c r="K2092" i="42" s="1"/>
  <c r="E2093" i="42"/>
  <c r="F2093" i="42" s="1"/>
  <c r="H2093" i="42" s="1"/>
  <c r="K2093" i="42" s="1"/>
  <c r="L43" i="42" s="1"/>
  <c r="E2094" i="42"/>
  <c r="F2094" i="42" s="1"/>
  <c r="H2094" i="42" s="1"/>
  <c r="K2094" i="42" s="1"/>
  <c r="E2095" i="42"/>
  <c r="F2095" i="42" s="1"/>
  <c r="H2095" i="42" s="1"/>
  <c r="K2095" i="42" s="1"/>
  <c r="L173" i="42" s="1"/>
  <c r="E2096" i="42"/>
  <c r="F2096" i="42" s="1"/>
  <c r="H2096" i="42" s="1"/>
  <c r="K2096" i="42" s="1"/>
  <c r="L238" i="42" s="1"/>
  <c r="E2097" i="42"/>
  <c r="F2097" i="42" s="1"/>
  <c r="H2097" i="42" s="1"/>
  <c r="K2097" i="42" s="1"/>
  <c r="L303" i="42" s="1"/>
  <c r="E2098" i="42"/>
  <c r="F2098" i="42" s="1"/>
  <c r="H2098" i="42" s="1"/>
  <c r="K2098" i="42" s="1"/>
  <c r="E2099" i="42"/>
  <c r="F2099" i="42" s="1"/>
  <c r="H2099" i="42" s="1"/>
  <c r="K2099" i="42" s="1"/>
  <c r="L433" i="42" s="1"/>
  <c r="E2100" i="42"/>
  <c r="F2100" i="42" s="1"/>
  <c r="H2100" i="42" s="1"/>
  <c r="K2100" i="42" s="1"/>
  <c r="L498" i="42" s="1"/>
  <c r="E2101" i="42"/>
  <c r="F2101" i="42" s="1"/>
  <c r="H2101" i="42" s="1"/>
  <c r="K2101" i="42" s="1"/>
  <c r="L563" i="42" s="1"/>
  <c r="E2102" i="42"/>
  <c r="F2102" i="42" s="1"/>
  <c r="H2102" i="42" s="1"/>
  <c r="K2102" i="42" s="1"/>
  <c r="E2103" i="42"/>
  <c r="F2103" i="42" s="1"/>
  <c r="H2103" i="42" s="1"/>
  <c r="K2103" i="42" s="1"/>
  <c r="L693" i="42" s="1"/>
  <c r="E2104" i="42"/>
  <c r="F2104" i="42" s="1"/>
  <c r="H2104" i="42" s="1"/>
  <c r="K2104" i="42" s="1"/>
  <c r="L758" i="42" s="1"/>
  <c r="E2105" i="42"/>
  <c r="F2105" i="42" s="1"/>
  <c r="H2105" i="42" s="1"/>
  <c r="K2105" i="42" s="1"/>
  <c r="L823" i="42" s="1"/>
  <c r="E2106" i="42"/>
  <c r="F2106" i="42" s="1"/>
  <c r="H2106" i="42" s="1"/>
  <c r="K2106" i="42" s="1"/>
  <c r="E2107" i="42"/>
  <c r="F2107" i="42" s="1"/>
  <c r="H2107" i="42" s="1"/>
  <c r="K2107" i="42" s="1"/>
  <c r="L953" i="42" s="1"/>
  <c r="E2108" i="42"/>
  <c r="F2108" i="42" s="1"/>
  <c r="H2108" i="42" s="1"/>
  <c r="K2108" i="42" s="1"/>
  <c r="L1018" i="42" s="1"/>
  <c r="E2109" i="42"/>
  <c r="F2109" i="42" s="1"/>
  <c r="H2109" i="42" s="1"/>
  <c r="K2109" i="42" s="1"/>
  <c r="L1083" i="42" s="1"/>
  <c r="E2110" i="42"/>
  <c r="F2110" i="42" s="1"/>
  <c r="H2110" i="42" s="1"/>
  <c r="K2110" i="42" s="1"/>
  <c r="E2111" i="42"/>
  <c r="F2111" i="42" s="1"/>
  <c r="H2111" i="42" s="1"/>
  <c r="K2111" i="42" s="1"/>
  <c r="L1213" i="42" s="1"/>
  <c r="E2112" i="42"/>
  <c r="F2112" i="42" s="1"/>
  <c r="H2112" i="42" s="1"/>
  <c r="K2112" i="42" s="1"/>
  <c r="L1278" i="42" s="1"/>
  <c r="E2113" i="42"/>
  <c r="F2113" i="42" s="1"/>
  <c r="H2113" i="42" s="1"/>
  <c r="K2113" i="42" s="1"/>
  <c r="L1343" i="42" s="1"/>
  <c r="E2114" i="42"/>
  <c r="F2114" i="42" s="1"/>
  <c r="H2114" i="42" s="1"/>
  <c r="K2114" i="42" s="1"/>
  <c r="E2115" i="42"/>
  <c r="F2115" i="42" s="1"/>
  <c r="H2115" i="42" s="1"/>
  <c r="K2115" i="42" s="1"/>
  <c r="E2116" i="42"/>
  <c r="F2116" i="42" s="1"/>
  <c r="H2116" i="42" s="1"/>
  <c r="K2116" i="42" s="1"/>
  <c r="L1538" i="42" s="1"/>
  <c r="E2117" i="42"/>
  <c r="F2117" i="42" s="1"/>
  <c r="H2117" i="42" s="1"/>
  <c r="K2117" i="42" s="1"/>
  <c r="L1603" i="42" s="1"/>
  <c r="E2118" i="42"/>
  <c r="F2118" i="42" s="1"/>
  <c r="H2118" i="42" s="1"/>
  <c r="K2118" i="42" s="1"/>
  <c r="E2119" i="42"/>
  <c r="F2119" i="42" s="1"/>
  <c r="H2119" i="42" s="1"/>
  <c r="K2119" i="42" s="1"/>
  <c r="E2120" i="42"/>
  <c r="F2120" i="42" s="1"/>
  <c r="H2120" i="42" s="1"/>
  <c r="K2120" i="42" s="1"/>
  <c r="L1798" i="42" s="1"/>
  <c r="E2121" i="42"/>
  <c r="F2121" i="42" s="1"/>
  <c r="H2121" i="42" s="1"/>
  <c r="K2121" i="42" s="1"/>
  <c r="L1863" i="42" s="1"/>
  <c r="E2122" i="42"/>
  <c r="F2122" i="42" s="1"/>
  <c r="H2122" i="42" s="1"/>
  <c r="K2122" i="42" s="1"/>
  <c r="E2123" i="42"/>
  <c r="F2123" i="42" s="1"/>
  <c r="H2123" i="42" s="1"/>
  <c r="K2123" i="42" s="1"/>
  <c r="E2124" i="42"/>
  <c r="F2124" i="42" s="1"/>
  <c r="H2124" i="42" s="1"/>
  <c r="K2124" i="42" s="1"/>
  <c r="L2058" i="42" s="1"/>
  <c r="E2125" i="42"/>
  <c r="F2125" i="42" s="1"/>
  <c r="H2125" i="42" s="1"/>
  <c r="K2125" i="42" s="1"/>
  <c r="L2123" i="42" s="1"/>
  <c r="E2126" i="42"/>
  <c r="F2126" i="42" s="1"/>
  <c r="H2126" i="42" s="1"/>
  <c r="K2126" i="42" s="1"/>
  <c r="E2127" i="42"/>
  <c r="F2127" i="42" s="1"/>
  <c r="H2127" i="42" s="1"/>
  <c r="K2127" i="42" s="1"/>
  <c r="E2128" i="42"/>
  <c r="F2128" i="42" s="1"/>
  <c r="H2128" i="42" s="1"/>
  <c r="K2128" i="42" s="1"/>
  <c r="E2129" i="42"/>
  <c r="F2129" i="42" s="1"/>
  <c r="H2129" i="42" s="1"/>
  <c r="K2129" i="42" s="1"/>
  <c r="E2130" i="42"/>
  <c r="F2130" i="42" s="1"/>
  <c r="H2130" i="42" s="1"/>
  <c r="K2130" i="42" s="1"/>
  <c r="E2131" i="42"/>
  <c r="F2131" i="42" s="1"/>
  <c r="H2131" i="42" s="1"/>
  <c r="K2131" i="42" s="1"/>
  <c r="E2132" i="42"/>
  <c r="F2132" i="42" s="1"/>
  <c r="H2132" i="42" s="1"/>
  <c r="K2132" i="42" s="1"/>
  <c r="E2133" i="42"/>
  <c r="F2133" i="42" s="1"/>
  <c r="H2133" i="42" s="1"/>
  <c r="K2133" i="42" s="1"/>
  <c r="E2134" i="42"/>
  <c r="F2134" i="42" s="1"/>
  <c r="H2134" i="42" s="1"/>
  <c r="K2134" i="42" s="1"/>
  <c r="E2135" i="42"/>
  <c r="F2135" i="42" s="1"/>
  <c r="H2135" i="42" s="1"/>
  <c r="K2135" i="42" s="1"/>
  <c r="E2136" i="42"/>
  <c r="F2136" i="42" s="1"/>
  <c r="H2136" i="42" s="1"/>
  <c r="K2136" i="42" s="1"/>
  <c r="E2137" i="42"/>
  <c r="F2137" i="42" s="1"/>
  <c r="H2137" i="42" s="1"/>
  <c r="K2137" i="42" s="1"/>
  <c r="E2138" i="42"/>
  <c r="F2138" i="42" s="1"/>
  <c r="H2138" i="42" s="1"/>
  <c r="K2138" i="42" s="1"/>
  <c r="E2139" i="42"/>
  <c r="F2139" i="42" s="1"/>
  <c r="H2139" i="42" s="1"/>
  <c r="K2139" i="42" s="1"/>
  <c r="E2140" i="42"/>
  <c r="F2140" i="42" s="1"/>
  <c r="H2140" i="42" s="1"/>
  <c r="K2140" i="42" s="1"/>
  <c r="E2141" i="42"/>
  <c r="F2141" i="42" s="1"/>
  <c r="H2141" i="42" s="1"/>
  <c r="K2141" i="42" s="1"/>
  <c r="E2142" i="42"/>
  <c r="F2142" i="42" s="1"/>
  <c r="H2142" i="42" s="1"/>
  <c r="K2142" i="42" s="1"/>
  <c r="E2143" i="42"/>
  <c r="F2143" i="42" s="1"/>
  <c r="H2143" i="42" s="1"/>
  <c r="K2143" i="42" s="1"/>
  <c r="E2144" i="42"/>
  <c r="F2144" i="42" s="1"/>
  <c r="H2144" i="42" s="1"/>
  <c r="K2144" i="42" s="1"/>
  <c r="L44" i="42" s="1"/>
  <c r="E2145" i="42"/>
  <c r="F2145" i="42" s="1"/>
  <c r="H2145" i="42" s="1"/>
  <c r="K2145" i="42" s="1"/>
  <c r="L109" i="42" s="1"/>
  <c r="E2146" i="42"/>
  <c r="F2146" i="42" s="1"/>
  <c r="H2146" i="42" s="1"/>
  <c r="K2146" i="42" s="1"/>
  <c r="L174" i="42" s="1"/>
  <c r="E2147" i="42"/>
  <c r="F2147" i="42" s="1"/>
  <c r="H2147" i="42" s="1"/>
  <c r="K2147" i="42" s="1"/>
  <c r="L239" i="42" s="1"/>
  <c r="E2148" i="42"/>
  <c r="F2148" i="42" s="1"/>
  <c r="H2148" i="42" s="1"/>
  <c r="K2148" i="42" s="1"/>
  <c r="L304" i="42" s="1"/>
  <c r="E2149" i="42"/>
  <c r="F2149" i="42" s="1"/>
  <c r="H2149" i="42" s="1"/>
  <c r="K2149" i="42" s="1"/>
  <c r="L369" i="42" s="1"/>
  <c r="E2150" i="42"/>
  <c r="F2150" i="42" s="1"/>
  <c r="H2150" i="42" s="1"/>
  <c r="K2150" i="42" s="1"/>
  <c r="L434" i="42" s="1"/>
  <c r="E2151" i="42"/>
  <c r="F2151" i="42" s="1"/>
  <c r="H2151" i="42" s="1"/>
  <c r="K2151" i="42" s="1"/>
  <c r="L499" i="42" s="1"/>
  <c r="E2152" i="42"/>
  <c r="F2152" i="42" s="1"/>
  <c r="H2152" i="42" s="1"/>
  <c r="K2152" i="42" s="1"/>
  <c r="L564" i="42" s="1"/>
  <c r="E2153" i="42"/>
  <c r="F2153" i="42" s="1"/>
  <c r="H2153" i="42" s="1"/>
  <c r="K2153" i="42" s="1"/>
  <c r="L629" i="42" s="1"/>
  <c r="E2154" i="42"/>
  <c r="F2154" i="42" s="1"/>
  <c r="H2154" i="42" s="1"/>
  <c r="K2154" i="42" s="1"/>
  <c r="L694" i="42" s="1"/>
  <c r="E2155" i="42"/>
  <c r="F2155" i="42" s="1"/>
  <c r="H2155" i="42" s="1"/>
  <c r="K2155" i="42" s="1"/>
  <c r="L759" i="42" s="1"/>
  <c r="E2156" i="42"/>
  <c r="F2156" i="42" s="1"/>
  <c r="H2156" i="42" s="1"/>
  <c r="K2156" i="42" s="1"/>
  <c r="L824" i="42" s="1"/>
  <c r="E2157" i="42"/>
  <c r="F2157" i="42" s="1"/>
  <c r="H2157" i="42" s="1"/>
  <c r="K2157" i="42" s="1"/>
  <c r="L889" i="42" s="1"/>
  <c r="E2158" i="42"/>
  <c r="F2158" i="42" s="1"/>
  <c r="H2158" i="42" s="1"/>
  <c r="K2158" i="42" s="1"/>
  <c r="L954" i="42" s="1"/>
  <c r="E2159" i="42"/>
  <c r="F2159" i="42" s="1"/>
  <c r="H2159" i="42" s="1"/>
  <c r="K2159" i="42" s="1"/>
  <c r="L1019" i="42" s="1"/>
  <c r="E2160" i="42"/>
  <c r="F2160" i="42" s="1"/>
  <c r="H2160" i="42" s="1"/>
  <c r="K2160" i="42" s="1"/>
  <c r="L1084" i="42" s="1"/>
  <c r="E2161" i="42"/>
  <c r="F2161" i="42" s="1"/>
  <c r="H2161" i="42" s="1"/>
  <c r="K2161" i="42" s="1"/>
  <c r="L1149" i="42" s="1"/>
  <c r="E2162" i="42"/>
  <c r="F2162" i="42" s="1"/>
  <c r="H2162" i="42" s="1"/>
  <c r="K2162" i="42" s="1"/>
  <c r="L1214" i="42" s="1"/>
  <c r="E2163" i="42"/>
  <c r="F2163" i="42" s="1"/>
  <c r="H2163" i="42" s="1"/>
  <c r="K2163" i="42" s="1"/>
  <c r="L1279" i="42" s="1"/>
  <c r="E2164" i="42"/>
  <c r="F2164" i="42" s="1"/>
  <c r="H2164" i="42" s="1"/>
  <c r="K2164" i="42" s="1"/>
  <c r="L1344" i="42" s="1"/>
  <c r="E2165" i="42"/>
  <c r="F2165" i="42" s="1"/>
  <c r="H2165" i="42" s="1"/>
  <c r="K2165" i="42" s="1"/>
  <c r="L1409" i="42" s="1"/>
  <c r="E2166" i="42"/>
  <c r="F2166" i="42" s="1"/>
  <c r="H2166" i="42" s="1"/>
  <c r="K2166" i="42" s="1"/>
  <c r="L1474" i="42" s="1"/>
  <c r="E2167" i="42"/>
  <c r="F2167" i="42" s="1"/>
  <c r="H2167" i="42" s="1"/>
  <c r="K2167" i="42" s="1"/>
  <c r="L1539" i="42" s="1"/>
  <c r="E2168" i="42"/>
  <c r="F2168" i="42" s="1"/>
  <c r="H2168" i="42" s="1"/>
  <c r="K2168" i="42" s="1"/>
  <c r="L1604" i="42" s="1"/>
  <c r="E2169" i="42"/>
  <c r="F2169" i="42" s="1"/>
  <c r="H2169" i="42" s="1"/>
  <c r="K2169" i="42" s="1"/>
  <c r="L1669" i="42" s="1"/>
  <c r="E2170" i="42"/>
  <c r="F2170" i="42" s="1"/>
  <c r="H2170" i="42" s="1"/>
  <c r="K2170" i="42" s="1"/>
  <c r="L1734" i="42" s="1"/>
  <c r="E2171" i="42"/>
  <c r="F2171" i="42" s="1"/>
  <c r="H2171" i="42" s="1"/>
  <c r="K2171" i="42" s="1"/>
  <c r="L1799" i="42" s="1"/>
  <c r="E2172" i="42"/>
  <c r="F2172" i="42" s="1"/>
  <c r="H2172" i="42" s="1"/>
  <c r="K2172" i="42" s="1"/>
  <c r="L1864" i="42" s="1"/>
  <c r="E2173" i="42"/>
  <c r="F2173" i="42" s="1"/>
  <c r="H2173" i="42" s="1"/>
  <c r="K2173" i="42" s="1"/>
  <c r="L1929" i="42" s="1"/>
  <c r="E2174" i="42"/>
  <c r="F2174" i="42" s="1"/>
  <c r="H2174" i="42" s="1"/>
  <c r="K2174" i="42" s="1"/>
  <c r="L1994" i="42" s="1"/>
  <c r="E2175" i="42"/>
  <c r="F2175" i="42" s="1"/>
  <c r="H2175" i="42" s="1"/>
  <c r="K2175" i="42" s="1"/>
  <c r="L2059" i="42" s="1"/>
  <c r="E2176" i="42"/>
  <c r="F2176" i="42" s="1"/>
  <c r="H2176" i="42" s="1"/>
  <c r="K2176" i="42" s="1"/>
  <c r="L2124" i="42" s="1"/>
  <c r="E2177" i="42"/>
  <c r="F2177" i="42" s="1"/>
  <c r="H2177" i="42" s="1"/>
  <c r="K2177" i="42" s="1"/>
  <c r="E2178" i="42"/>
  <c r="F2178" i="42" s="1"/>
  <c r="H2178" i="42" s="1"/>
  <c r="K2178" i="42" s="1"/>
  <c r="E2179" i="42"/>
  <c r="F2179" i="42" s="1"/>
  <c r="H2179" i="42" s="1"/>
  <c r="K2179" i="42" s="1"/>
  <c r="E2180" i="42"/>
  <c r="F2180" i="42" s="1"/>
  <c r="H2180" i="42" s="1"/>
  <c r="K2180" i="42" s="1"/>
  <c r="E2181" i="42"/>
  <c r="F2181" i="42" s="1"/>
  <c r="H2181" i="42" s="1"/>
  <c r="K2181" i="42" s="1"/>
  <c r="E2182" i="42"/>
  <c r="F2182" i="42" s="1"/>
  <c r="H2182" i="42" s="1"/>
  <c r="K2182" i="42" s="1"/>
  <c r="E2183" i="42"/>
  <c r="F2183" i="42" s="1"/>
  <c r="H2183" i="42" s="1"/>
  <c r="K2183" i="42" s="1"/>
  <c r="E2184" i="42"/>
  <c r="F2184" i="42" s="1"/>
  <c r="H2184" i="42" s="1"/>
  <c r="K2184" i="42" s="1"/>
  <c r="E2185" i="42"/>
  <c r="F2185" i="42" s="1"/>
  <c r="H2185" i="42" s="1"/>
  <c r="K2185" i="42" s="1"/>
  <c r="E2186" i="42"/>
  <c r="F2186" i="42" s="1"/>
  <c r="H2186" i="42" s="1"/>
  <c r="K2186" i="42" s="1"/>
  <c r="E2187" i="42"/>
  <c r="F2187" i="42" s="1"/>
  <c r="H2187" i="42" s="1"/>
  <c r="K2187" i="42" s="1"/>
  <c r="E2188" i="42"/>
  <c r="F2188" i="42" s="1"/>
  <c r="H2188" i="42" s="1"/>
  <c r="K2188" i="42" s="1"/>
  <c r="E2189" i="42"/>
  <c r="F2189" i="42" s="1"/>
  <c r="H2189" i="42" s="1"/>
  <c r="K2189" i="42" s="1"/>
  <c r="E2190" i="42"/>
  <c r="F2190" i="42" s="1"/>
  <c r="H2190" i="42" s="1"/>
  <c r="K2190" i="42" s="1"/>
  <c r="E2191" i="42"/>
  <c r="F2191" i="42" s="1"/>
  <c r="H2191" i="42" s="1"/>
  <c r="K2191" i="42" s="1"/>
  <c r="E2192" i="42"/>
  <c r="F2192" i="42" s="1"/>
  <c r="H2192" i="42" s="1"/>
  <c r="K2192" i="42" s="1"/>
  <c r="E2193" i="42"/>
  <c r="F2193" i="42" s="1"/>
  <c r="H2193" i="42" s="1"/>
  <c r="K2193" i="42" s="1"/>
  <c r="E2194" i="42"/>
  <c r="F2194" i="42" s="1"/>
  <c r="H2194" i="42" s="1"/>
  <c r="K2194" i="42" s="1"/>
  <c r="E2195" i="42"/>
  <c r="F2195" i="42" s="1"/>
  <c r="H2195" i="42" s="1"/>
  <c r="K2195" i="42" s="1"/>
  <c r="L45" i="42" s="1"/>
  <c r="E2196" i="42"/>
  <c r="F2196" i="42" s="1"/>
  <c r="H2196" i="42" s="1"/>
  <c r="K2196" i="42" s="1"/>
  <c r="L110" i="42" s="1"/>
  <c r="E2197" i="42"/>
  <c r="F2197" i="42" s="1"/>
  <c r="H2197" i="42" s="1"/>
  <c r="K2197" i="42" s="1"/>
  <c r="L175" i="42" s="1"/>
  <c r="E2198" i="42"/>
  <c r="F2198" i="42" s="1"/>
  <c r="H2198" i="42" s="1"/>
  <c r="K2198" i="42" s="1"/>
  <c r="E2199" i="42"/>
  <c r="F2199" i="42" s="1"/>
  <c r="H2199" i="42" s="1"/>
  <c r="K2199" i="42" s="1"/>
  <c r="L305" i="42" s="1"/>
  <c r="E2200" i="42"/>
  <c r="F2200" i="42" s="1"/>
  <c r="H2200" i="42" s="1"/>
  <c r="K2200" i="42" s="1"/>
  <c r="L370" i="42" s="1"/>
  <c r="E2201" i="42"/>
  <c r="F2201" i="42" s="1"/>
  <c r="H2201" i="42" s="1"/>
  <c r="K2201" i="42" s="1"/>
  <c r="L435" i="42" s="1"/>
  <c r="E2202" i="42"/>
  <c r="F2202" i="42" s="1"/>
  <c r="H2202" i="42" s="1"/>
  <c r="K2202" i="42" s="1"/>
  <c r="E2203" i="42"/>
  <c r="F2203" i="42" s="1"/>
  <c r="H2203" i="42" s="1"/>
  <c r="K2203" i="42" s="1"/>
  <c r="L565" i="42" s="1"/>
  <c r="E2204" i="42"/>
  <c r="F2204" i="42" s="1"/>
  <c r="H2204" i="42" s="1"/>
  <c r="K2204" i="42" s="1"/>
  <c r="L630" i="42" s="1"/>
  <c r="E2205" i="42"/>
  <c r="F2205" i="42" s="1"/>
  <c r="H2205" i="42" s="1"/>
  <c r="K2205" i="42" s="1"/>
  <c r="L695" i="42" s="1"/>
  <c r="E2206" i="42"/>
  <c r="F2206" i="42" s="1"/>
  <c r="H2206" i="42" s="1"/>
  <c r="K2206" i="42" s="1"/>
  <c r="E2207" i="42"/>
  <c r="F2207" i="42" s="1"/>
  <c r="H2207" i="42" s="1"/>
  <c r="K2207" i="42" s="1"/>
  <c r="L825" i="42" s="1"/>
  <c r="E2208" i="42"/>
  <c r="F2208" i="42" s="1"/>
  <c r="H2208" i="42" s="1"/>
  <c r="K2208" i="42" s="1"/>
  <c r="L890" i="42" s="1"/>
  <c r="E2209" i="42"/>
  <c r="F2209" i="42" s="1"/>
  <c r="H2209" i="42" s="1"/>
  <c r="K2209" i="42" s="1"/>
  <c r="L955" i="42" s="1"/>
  <c r="E2210" i="42"/>
  <c r="F2210" i="42" s="1"/>
  <c r="H2210" i="42" s="1"/>
  <c r="K2210" i="42" s="1"/>
  <c r="E2211" i="42"/>
  <c r="F2211" i="42" s="1"/>
  <c r="H2211" i="42" s="1"/>
  <c r="K2211" i="42" s="1"/>
  <c r="L1085" i="42" s="1"/>
  <c r="E2212" i="42"/>
  <c r="F2212" i="42" s="1"/>
  <c r="H2212" i="42" s="1"/>
  <c r="K2212" i="42" s="1"/>
  <c r="L1150" i="42" s="1"/>
  <c r="E2213" i="42"/>
  <c r="F2213" i="42" s="1"/>
  <c r="H2213" i="42" s="1"/>
  <c r="K2213" i="42" s="1"/>
  <c r="L1215" i="42" s="1"/>
  <c r="E2214" i="42"/>
  <c r="F2214" i="42" s="1"/>
  <c r="H2214" i="42" s="1"/>
  <c r="K2214" i="42" s="1"/>
  <c r="E2215" i="42"/>
  <c r="F2215" i="42" s="1"/>
  <c r="H2215" i="42" s="1"/>
  <c r="K2215" i="42" s="1"/>
  <c r="L1345" i="42" s="1"/>
  <c r="E2216" i="42"/>
  <c r="F2216" i="42" s="1"/>
  <c r="H2216" i="42" s="1"/>
  <c r="K2216" i="42" s="1"/>
  <c r="L1410" i="42" s="1"/>
  <c r="E2217" i="42"/>
  <c r="F2217" i="42" s="1"/>
  <c r="H2217" i="42" s="1"/>
  <c r="K2217" i="42" s="1"/>
  <c r="L1475" i="42" s="1"/>
  <c r="E2218" i="42"/>
  <c r="F2218" i="42" s="1"/>
  <c r="H2218" i="42" s="1"/>
  <c r="K2218" i="42" s="1"/>
  <c r="E2219" i="42"/>
  <c r="F2219" i="42" s="1"/>
  <c r="H2219" i="42" s="1"/>
  <c r="K2219" i="42" s="1"/>
  <c r="E2220" i="42"/>
  <c r="F2220" i="42" s="1"/>
  <c r="H2220" i="42" s="1"/>
  <c r="K2220" i="42" s="1"/>
  <c r="L1670" i="42" s="1"/>
  <c r="E2221" i="42"/>
  <c r="F2221" i="42" s="1"/>
  <c r="H2221" i="42" s="1"/>
  <c r="K2221" i="42" s="1"/>
  <c r="L1735" i="42" s="1"/>
  <c r="E2222" i="42"/>
  <c r="F2222" i="42" s="1"/>
  <c r="H2222" i="42" s="1"/>
  <c r="K2222" i="42" s="1"/>
  <c r="E2223" i="42"/>
  <c r="F2223" i="42" s="1"/>
  <c r="H2223" i="42" s="1"/>
  <c r="K2223" i="42" s="1"/>
  <c r="E2224" i="42"/>
  <c r="F2224" i="42" s="1"/>
  <c r="H2224" i="42" s="1"/>
  <c r="K2224" i="42" s="1"/>
  <c r="L1930" i="42" s="1"/>
  <c r="E2225" i="42"/>
  <c r="F2225" i="42" s="1"/>
  <c r="H2225" i="42" s="1"/>
  <c r="K2225" i="42" s="1"/>
  <c r="L1995" i="42" s="1"/>
  <c r="E2226" i="42"/>
  <c r="F2226" i="42" s="1"/>
  <c r="H2226" i="42" s="1"/>
  <c r="K2226" i="42" s="1"/>
  <c r="E2227" i="42"/>
  <c r="F2227" i="42" s="1"/>
  <c r="H2227" i="42" s="1"/>
  <c r="K2227" i="42" s="1"/>
  <c r="E2228" i="42"/>
  <c r="F2228" i="42" s="1"/>
  <c r="H2228" i="42" s="1"/>
  <c r="K2228" i="42" s="1"/>
  <c r="L2190" i="42" s="1"/>
  <c r="E2229" i="42"/>
  <c r="F2229" i="42" s="1"/>
  <c r="H2229" i="42" s="1"/>
  <c r="K2229" i="42" s="1"/>
  <c r="L2255" i="42" s="1"/>
  <c r="E2230" i="42"/>
  <c r="F2230" i="42" s="1"/>
  <c r="H2230" i="42" s="1"/>
  <c r="K2230" i="42" s="1"/>
  <c r="E2231" i="42"/>
  <c r="F2231" i="42" s="1"/>
  <c r="H2231" i="42" s="1"/>
  <c r="K2231" i="42" s="1"/>
  <c r="E2232" i="42"/>
  <c r="F2232" i="42" s="1"/>
  <c r="H2232" i="42" s="1"/>
  <c r="K2232" i="42" s="1"/>
  <c r="E2233" i="42"/>
  <c r="F2233" i="42" s="1"/>
  <c r="H2233" i="42" s="1"/>
  <c r="K2233" i="42" s="1"/>
  <c r="E2234" i="42"/>
  <c r="F2234" i="42" s="1"/>
  <c r="H2234" i="42" s="1"/>
  <c r="K2234" i="42" s="1"/>
  <c r="E2235" i="42"/>
  <c r="F2235" i="42" s="1"/>
  <c r="H2235" i="42" s="1"/>
  <c r="K2235" i="42" s="1"/>
  <c r="E2236" i="42"/>
  <c r="F2236" i="42" s="1"/>
  <c r="H2236" i="42" s="1"/>
  <c r="K2236" i="42" s="1"/>
  <c r="E2237" i="42"/>
  <c r="F2237" i="42" s="1"/>
  <c r="H2237" i="42" s="1"/>
  <c r="K2237" i="42" s="1"/>
  <c r="E2238" i="42"/>
  <c r="F2238" i="42" s="1"/>
  <c r="H2238" i="42" s="1"/>
  <c r="K2238" i="42" s="1"/>
  <c r="E2239" i="42"/>
  <c r="F2239" i="42" s="1"/>
  <c r="H2239" i="42" s="1"/>
  <c r="K2239" i="42" s="1"/>
  <c r="E2240" i="42"/>
  <c r="F2240" i="42" s="1"/>
  <c r="H2240" i="42" s="1"/>
  <c r="K2240" i="42" s="1"/>
  <c r="E2241" i="42"/>
  <c r="F2241" i="42" s="1"/>
  <c r="H2241" i="42" s="1"/>
  <c r="K2241" i="42" s="1"/>
  <c r="E2242" i="42"/>
  <c r="F2242" i="42" s="1"/>
  <c r="H2242" i="42" s="1"/>
  <c r="K2242" i="42" s="1"/>
  <c r="E2243" i="42"/>
  <c r="F2243" i="42" s="1"/>
  <c r="H2243" i="42" s="1"/>
  <c r="K2243" i="42" s="1"/>
  <c r="E2244" i="42"/>
  <c r="F2244" i="42" s="1"/>
  <c r="H2244" i="42" s="1"/>
  <c r="K2244" i="42" s="1"/>
  <c r="E2245" i="42"/>
  <c r="F2245" i="42" s="1"/>
  <c r="H2245" i="42" s="1"/>
  <c r="K2245" i="42" s="1"/>
  <c r="E2246" i="42"/>
  <c r="F2246" i="42" s="1"/>
  <c r="H2246" i="42" s="1"/>
  <c r="K2246" i="42" s="1"/>
  <c r="L46" i="42" s="1"/>
  <c r="E2247" i="42"/>
  <c r="F2247" i="42" s="1"/>
  <c r="H2247" i="42" s="1"/>
  <c r="K2247" i="42" s="1"/>
  <c r="L111" i="42" s="1"/>
  <c r="E2248" i="42"/>
  <c r="F2248" i="42" s="1"/>
  <c r="H2248" i="42" s="1"/>
  <c r="K2248" i="42" s="1"/>
  <c r="L176" i="42" s="1"/>
  <c r="E2249" i="42"/>
  <c r="F2249" i="42" s="1"/>
  <c r="H2249" i="42" s="1"/>
  <c r="K2249" i="42" s="1"/>
  <c r="L241" i="42" s="1"/>
  <c r="E2250" i="42"/>
  <c r="F2250" i="42" s="1"/>
  <c r="H2250" i="42" s="1"/>
  <c r="K2250" i="42" s="1"/>
  <c r="L306" i="42" s="1"/>
  <c r="E2251" i="42"/>
  <c r="F2251" i="42" s="1"/>
  <c r="H2251" i="42" s="1"/>
  <c r="K2251" i="42" s="1"/>
  <c r="L371" i="42" s="1"/>
  <c r="E2252" i="42"/>
  <c r="F2252" i="42" s="1"/>
  <c r="H2252" i="42" s="1"/>
  <c r="K2252" i="42" s="1"/>
  <c r="L436" i="42" s="1"/>
  <c r="E2253" i="42"/>
  <c r="F2253" i="42" s="1"/>
  <c r="H2253" i="42" s="1"/>
  <c r="K2253" i="42" s="1"/>
  <c r="L501" i="42" s="1"/>
  <c r="E2254" i="42"/>
  <c r="F2254" i="42" s="1"/>
  <c r="H2254" i="42" s="1"/>
  <c r="K2254" i="42" s="1"/>
  <c r="L566" i="42" s="1"/>
  <c r="E2255" i="42"/>
  <c r="F2255" i="42" s="1"/>
  <c r="H2255" i="42" s="1"/>
  <c r="K2255" i="42" s="1"/>
  <c r="L631" i="42" s="1"/>
  <c r="E2256" i="42"/>
  <c r="F2256" i="42" s="1"/>
  <c r="H2256" i="42" s="1"/>
  <c r="K2256" i="42" s="1"/>
  <c r="L696" i="42" s="1"/>
  <c r="E2257" i="42"/>
  <c r="F2257" i="42" s="1"/>
  <c r="H2257" i="42" s="1"/>
  <c r="K2257" i="42" s="1"/>
  <c r="L761" i="42" s="1"/>
  <c r="E2258" i="42"/>
  <c r="F2258" i="42" s="1"/>
  <c r="H2258" i="42" s="1"/>
  <c r="K2258" i="42" s="1"/>
  <c r="L826" i="42" s="1"/>
  <c r="E2259" i="42"/>
  <c r="F2259" i="42" s="1"/>
  <c r="H2259" i="42" s="1"/>
  <c r="K2259" i="42" s="1"/>
  <c r="L891" i="42" s="1"/>
  <c r="E2260" i="42"/>
  <c r="F2260" i="42" s="1"/>
  <c r="H2260" i="42" s="1"/>
  <c r="K2260" i="42" s="1"/>
  <c r="L956" i="42" s="1"/>
  <c r="E2261" i="42"/>
  <c r="F2261" i="42" s="1"/>
  <c r="H2261" i="42" s="1"/>
  <c r="K2261" i="42" s="1"/>
  <c r="L1021" i="42" s="1"/>
  <c r="E2262" i="42"/>
  <c r="F2262" i="42" s="1"/>
  <c r="H2262" i="42" s="1"/>
  <c r="K2262" i="42" s="1"/>
  <c r="L1086" i="42" s="1"/>
  <c r="E2263" i="42"/>
  <c r="F2263" i="42" s="1"/>
  <c r="H2263" i="42" s="1"/>
  <c r="K2263" i="42" s="1"/>
  <c r="L1151" i="42" s="1"/>
  <c r="E2264" i="42"/>
  <c r="F2264" i="42" s="1"/>
  <c r="H2264" i="42" s="1"/>
  <c r="K2264" i="42" s="1"/>
  <c r="L1216" i="42" s="1"/>
  <c r="E2265" i="42"/>
  <c r="F2265" i="42" s="1"/>
  <c r="H2265" i="42" s="1"/>
  <c r="K2265" i="42" s="1"/>
  <c r="L1281" i="42" s="1"/>
  <c r="E2266" i="42"/>
  <c r="F2266" i="42" s="1"/>
  <c r="H2266" i="42" s="1"/>
  <c r="K2266" i="42" s="1"/>
  <c r="L1346" i="42" s="1"/>
  <c r="E2267" i="42"/>
  <c r="F2267" i="42" s="1"/>
  <c r="H2267" i="42" s="1"/>
  <c r="K2267" i="42" s="1"/>
  <c r="L1411" i="42" s="1"/>
  <c r="E2268" i="42"/>
  <c r="F2268" i="42" s="1"/>
  <c r="H2268" i="42" s="1"/>
  <c r="K2268" i="42" s="1"/>
  <c r="L1476" i="42" s="1"/>
  <c r="E2269" i="42"/>
  <c r="F2269" i="42" s="1"/>
  <c r="H2269" i="42" s="1"/>
  <c r="K2269" i="42" s="1"/>
  <c r="L1541" i="42" s="1"/>
  <c r="E2270" i="42"/>
  <c r="F2270" i="42" s="1"/>
  <c r="H2270" i="42" s="1"/>
  <c r="K2270" i="42" s="1"/>
  <c r="L1606" i="42" s="1"/>
  <c r="E2271" i="42"/>
  <c r="F2271" i="42" s="1"/>
  <c r="H2271" i="42" s="1"/>
  <c r="K2271" i="42" s="1"/>
  <c r="L1671" i="42" s="1"/>
  <c r="E2272" i="42"/>
  <c r="F2272" i="42" s="1"/>
  <c r="H2272" i="42" s="1"/>
  <c r="K2272" i="42" s="1"/>
  <c r="L1736" i="42" s="1"/>
  <c r="E2273" i="42"/>
  <c r="F2273" i="42" s="1"/>
  <c r="H2273" i="42" s="1"/>
  <c r="K2273" i="42" s="1"/>
  <c r="L1801" i="42" s="1"/>
  <c r="E2274" i="42"/>
  <c r="F2274" i="42" s="1"/>
  <c r="H2274" i="42" s="1"/>
  <c r="K2274" i="42" s="1"/>
  <c r="L1866" i="42" s="1"/>
  <c r="E2275" i="42"/>
  <c r="F2275" i="42" s="1"/>
  <c r="H2275" i="42" s="1"/>
  <c r="K2275" i="42" s="1"/>
  <c r="L1931" i="42" s="1"/>
  <c r="E2276" i="42"/>
  <c r="F2276" i="42" s="1"/>
  <c r="H2276" i="42" s="1"/>
  <c r="K2276" i="42" s="1"/>
  <c r="L1996" i="42" s="1"/>
  <c r="E2277" i="42"/>
  <c r="F2277" i="42" s="1"/>
  <c r="H2277" i="42" s="1"/>
  <c r="K2277" i="42" s="1"/>
  <c r="L2061" i="42" s="1"/>
  <c r="E2278" i="42"/>
  <c r="F2278" i="42" s="1"/>
  <c r="H2278" i="42" s="1"/>
  <c r="K2278" i="42" s="1"/>
  <c r="L2126" i="42" s="1"/>
  <c r="E2279" i="42"/>
  <c r="F2279" i="42" s="1"/>
  <c r="H2279" i="42" s="1"/>
  <c r="K2279" i="42" s="1"/>
  <c r="L2191" i="42" s="1"/>
  <c r="E2280" i="42"/>
  <c r="F2280" i="42" s="1"/>
  <c r="H2280" i="42" s="1"/>
  <c r="K2280" i="42" s="1"/>
  <c r="L2256" i="42" s="1"/>
  <c r="E2281" i="42"/>
  <c r="F2281" i="42" s="1"/>
  <c r="H2281" i="42" s="1"/>
  <c r="K2281" i="42" s="1"/>
  <c r="E2282" i="42"/>
  <c r="F2282" i="42" s="1"/>
  <c r="H2282" i="42" s="1"/>
  <c r="K2282" i="42" s="1"/>
  <c r="E2283" i="42"/>
  <c r="F2283" i="42" s="1"/>
  <c r="H2283" i="42" s="1"/>
  <c r="K2283" i="42" s="1"/>
  <c r="E2284" i="42"/>
  <c r="F2284" i="42" s="1"/>
  <c r="H2284" i="42" s="1"/>
  <c r="K2284" i="42" s="1"/>
  <c r="E2285" i="42"/>
  <c r="F2285" i="42" s="1"/>
  <c r="H2285" i="42" s="1"/>
  <c r="K2285" i="42" s="1"/>
  <c r="E2286" i="42"/>
  <c r="F2286" i="42" s="1"/>
  <c r="H2286" i="42" s="1"/>
  <c r="K2286" i="42" s="1"/>
  <c r="E2287" i="42"/>
  <c r="F2287" i="42" s="1"/>
  <c r="H2287" i="42" s="1"/>
  <c r="K2287" i="42" s="1"/>
  <c r="E2288" i="42"/>
  <c r="F2288" i="42" s="1"/>
  <c r="H2288" i="42" s="1"/>
  <c r="K2288" i="42" s="1"/>
  <c r="E2289" i="42"/>
  <c r="F2289" i="42" s="1"/>
  <c r="H2289" i="42" s="1"/>
  <c r="K2289" i="42" s="1"/>
  <c r="E2290" i="42"/>
  <c r="F2290" i="42" s="1"/>
  <c r="H2290" i="42" s="1"/>
  <c r="K2290" i="42" s="1"/>
  <c r="E2291" i="42"/>
  <c r="F2291" i="42" s="1"/>
  <c r="H2291" i="42" s="1"/>
  <c r="K2291" i="42" s="1"/>
  <c r="E2292" i="42"/>
  <c r="F2292" i="42" s="1"/>
  <c r="H2292" i="42" s="1"/>
  <c r="K2292" i="42" s="1"/>
  <c r="E2293" i="42"/>
  <c r="F2293" i="42" s="1"/>
  <c r="H2293" i="42" s="1"/>
  <c r="K2293" i="42" s="1"/>
  <c r="E2294" i="42"/>
  <c r="F2294" i="42" s="1"/>
  <c r="H2294" i="42" s="1"/>
  <c r="K2294" i="42" s="1"/>
  <c r="E2295" i="42"/>
  <c r="F2295" i="42" s="1"/>
  <c r="H2295" i="42" s="1"/>
  <c r="K2295" i="42" s="1"/>
  <c r="E2296" i="42"/>
  <c r="F2296" i="42" s="1"/>
  <c r="H2296" i="42" s="1"/>
  <c r="K2296" i="42" s="1"/>
  <c r="E2297" i="42"/>
  <c r="F2297" i="42" s="1"/>
  <c r="H2297" i="42" s="1"/>
  <c r="K2297" i="42" s="1"/>
  <c r="L47" i="42" s="1"/>
  <c r="E2298" i="42"/>
  <c r="F2298" i="42" s="1"/>
  <c r="H2298" i="42" s="1"/>
  <c r="K2298" i="42" s="1"/>
  <c r="E2299" i="42"/>
  <c r="F2299" i="42" s="1"/>
  <c r="H2299" i="42" s="1"/>
  <c r="K2299" i="42" s="1"/>
  <c r="L177" i="42" s="1"/>
  <c r="E2300" i="42"/>
  <c r="F2300" i="42" s="1"/>
  <c r="H2300" i="42" s="1"/>
  <c r="K2300" i="42" s="1"/>
  <c r="L242" i="42" s="1"/>
  <c r="E2301" i="42"/>
  <c r="F2301" i="42" s="1"/>
  <c r="H2301" i="42" s="1"/>
  <c r="K2301" i="42" s="1"/>
  <c r="L307" i="42" s="1"/>
  <c r="E2302" i="42"/>
  <c r="F2302" i="42" s="1"/>
  <c r="H2302" i="42" s="1"/>
  <c r="K2302" i="42" s="1"/>
  <c r="E2303" i="42"/>
  <c r="F2303" i="42" s="1"/>
  <c r="H2303" i="42" s="1"/>
  <c r="K2303" i="42" s="1"/>
  <c r="L437" i="42" s="1"/>
  <c r="E2304" i="42"/>
  <c r="F2304" i="42" s="1"/>
  <c r="H2304" i="42" s="1"/>
  <c r="K2304" i="42" s="1"/>
  <c r="L502" i="42" s="1"/>
  <c r="E2305" i="42"/>
  <c r="F2305" i="42" s="1"/>
  <c r="H2305" i="42" s="1"/>
  <c r="K2305" i="42" s="1"/>
  <c r="L567" i="42" s="1"/>
  <c r="E2306" i="42"/>
  <c r="F2306" i="42" s="1"/>
  <c r="H2306" i="42" s="1"/>
  <c r="K2306" i="42" s="1"/>
  <c r="E2307" i="42"/>
  <c r="F2307" i="42" s="1"/>
  <c r="H2307" i="42" s="1"/>
  <c r="K2307" i="42" s="1"/>
  <c r="L697" i="42" s="1"/>
  <c r="E2308" i="42"/>
  <c r="F2308" i="42" s="1"/>
  <c r="H2308" i="42" s="1"/>
  <c r="K2308" i="42" s="1"/>
  <c r="L762" i="42" s="1"/>
  <c r="E2309" i="42"/>
  <c r="F2309" i="42" s="1"/>
  <c r="H2309" i="42" s="1"/>
  <c r="K2309" i="42" s="1"/>
  <c r="L827" i="42" s="1"/>
  <c r="E2310" i="42"/>
  <c r="F2310" i="42" s="1"/>
  <c r="H2310" i="42" s="1"/>
  <c r="K2310" i="42" s="1"/>
  <c r="E2311" i="42"/>
  <c r="F2311" i="42" s="1"/>
  <c r="H2311" i="42" s="1"/>
  <c r="K2311" i="42" s="1"/>
  <c r="L957" i="42" s="1"/>
  <c r="E2312" i="42"/>
  <c r="F2312" i="42" s="1"/>
  <c r="H2312" i="42" s="1"/>
  <c r="K2312" i="42" s="1"/>
  <c r="L1022" i="42" s="1"/>
  <c r="E2313" i="42"/>
  <c r="F2313" i="42" s="1"/>
  <c r="H2313" i="42" s="1"/>
  <c r="K2313" i="42" s="1"/>
  <c r="L1087" i="42" s="1"/>
  <c r="E2314" i="42"/>
  <c r="F2314" i="42" s="1"/>
  <c r="H2314" i="42" s="1"/>
  <c r="K2314" i="42" s="1"/>
  <c r="E2315" i="42"/>
  <c r="F2315" i="42" s="1"/>
  <c r="H2315" i="42" s="1"/>
  <c r="K2315" i="42" s="1"/>
  <c r="L1217" i="42" s="1"/>
  <c r="E2316" i="42"/>
  <c r="F2316" i="42" s="1"/>
  <c r="H2316" i="42" s="1"/>
  <c r="K2316" i="42" s="1"/>
  <c r="L1282" i="42" s="1"/>
  <c r="E2317" i="42"/>
  <c r="F2317" i="42" s="1"/>
  <c r="H2317" i="42" s="1"/>
  <c r="K2317" i="42" s="1"/>
  <c r="L1347" i="42" s="1"/>
  <c r="E2318" i="42"/>
  <c r="F2318" i="42" s="1"/>
  <c r="H2318" i="42" s="1"/>
  <c r="K2318" i="42" s="1"/>
  <c r="E2319" i="42"/>
  <c r="F2319" i="42" s="1"/>
  <c r="H2319" i="42" s="1"/>
  <c r="K2319" i="42" s="1"/>
  <c r="L1477" i="42" s="1"/>
  <c r="E2320" i="42"/>
  <c r="F2320" i="42" s="1"/>
  <c r="H2320" i="42" s="1"/>
  <c r="K2320" i="42" s="1"/>
  <c r="L1542" i="42" s="1"/>
  <c r="E2321" i="42"/>
  <c r="F2321" i="42" s="1"/>
  <c r="H2321" i="42" s="1"/>
  <c r="K2321" i="42" s="1"/>
  <c r="L1607" i="42" s="1"/>
  <c r="E2322" i="42"/>
  <c r="F2322" i="42" s="1"/>
  <c r="H2322" i="42" s="1"/>
  <c r="K2322" i="42" s="1"/>
  <c r="E2323" i="42"/>
  <c r="F2323" i="42" s="1"/>
  <c r="H2323" i="42" s="1"/>
  <c r="K2323" i="42" s="1"/>
  <c r="E2324" i="42"/>
  <c r="F2324" i="42" s="1"/>
  <c r="H2324" i="42" s="1"/>
  <c r="K2324" i="42" s="1"/>
  <c r="L1802" i="42" s="1"/>
  <c r="E2325" i="42"/>
  <c r="F2325" i="42" s="1"/>
  <c r="H2325" i="42" s="1"/>
  <c r="K2325" i="42" s="1"/>
  <c r="L1867" i="42" s="1"/>
  <c r="E2326" i="42"/>
  <c r="F2326" i="42" s="1"/>
  <c r="H2326" i="42" s="1"/>
  <c r="K2326" i="42" s="1"/>
  <c r="E2327" i="42"/>
  <c r="F2327" i="42" s="1"/>
  <c r="H2327" i="42" s="1"/>
  <c r="K2327" i="42" s="1"/>
  <c r="E2328" i="42"/>
  <c r="F2328" i="42" s="1"/>
  <c r="H2328" i="42" s="1"/>
  <c r="K2328" i="42" s="1"/>
  <c r="L2062" i="42" s="1"/>
  <c r="E2329" i="42"/>
  <c r="F2329" i="42" s="1"/>
  <c r="H2329" i="42" s="1"/>
  <c r="K2329" i="42" s="1"/>
  <c r="L2127" i="42" s="1"/>
  <c r="E2330" i="42"/>
  <c r="F2330" i="42" s="1"/>
  <c r="H2330" i="42" s="1"/>
  <c r="K2330" i="42" s="1"/>
  <c r="E2331" i="42"/>
  <c r="F2331" i="42" s="1"/>
  <c r="H2331" i="42" s="1"/>
  <c r="K2331" i="42" s="1"/>
  <c r="E2332" i="42"/>
  <c r="F2332" i="42" s="1"/>
  <c r="H2332" i="42" s="1"/>
  <c r="K2332" i="42" s="1"/>
  <c r="L2322" i="42" s="1"/>
  <c r="E2333" i="42"/>
  <c r="F2333" i="42" s="1"/>
  <c r="H2333" i="42" s="1"/>
  <c r="K2333" i="42" s="1"/>
  <c r="E2334" i="42"/>
  <c r="F2334" i="42" s="1"/>
  <c r="H2334" i="42" s="1"/>
  <c r="K2334" i="42" s="1"/>
  <c r="E2335" i="42"/>
  <c r="F2335" i="42" s="1"/>
  <c r="H2335" i="42" s="1"/>
  <c r="K2335" i="42" s="1"/>
  <c r="E2336" i="42"/>
  <c r="F2336" i="42" s="1"/>
  <c r="H2336" i="42" s="1"/>
  <c r="K2336" i="42" s="1"/>
  <c r="E2337" i="42"/>
  <c r="F2337" i="42" s="1"/>
  <c r="H2337" i="42" s="1"/>
  <c r="K2337" i="42" s="1"/>
  <c r="E2338" i="42"/>
  <c r="F2338" i="42" s="1"/>
  <c r="H2338" i="42" s="1"/>
  <c r="K2338" i="42" s="1"/>
  <c r="E2339" i="42"/>
  <c r="F2339" i="42" s="1"/>
  <c r="H2339" i="42" s="1"/>
  <c r="K2339" i="42" s="1"/>
  <c r="E2340" i="42"/>
  <c r="F2340" i="42" s="1"/>
  <c r="H2340" i="42" s="1"/>
  <c r="K2340" i="42" s="1"/>
  <c r="E2341" i="42"/>
  <c r="F2341" i="42" s="1"/>
  <c r="H2341" i="42" s="1"/>
  <c r="K2341" i="42" s="1"/>
  <c r="E2342" i="42"/>
  <c r="F2342" i="42" s="1"/>
  <c r="H2342" i="42" s="1"/>
  <c r="K2342" i="42" s="1"/>
  <c r="E2343" i="42"/>
  <c r="F2343" i="42" s="1"/>
  <c r="H2343" i="42" s="1"/>
  <c r="K2343" i="42" s="1"/>
  <c r="E2344" i="42"/>
  <c r="F2344" i="42" s="1"/>
  <c r="H2344" i="42" s="1"/>
  <c r="K2344" i="42" s="1"/>
  <c r="E2345" i="42"/>
  <c r="F2345" i="42" s="1"/>
  <c r="H2345" i="42" s="1"/>
  <c r="K2345" i="42" s="1"/>
  <c r="E2346" i="42"/>
  <c r="F2346" i="42" s="1"/>
  <c r="H2346" i="42" s="1"/>
  <c r="K2346" i="42" s="1"/>
  <c r="E2347" i="42"/>
  <c r="F2347" i="42" s="1"/>
  <c r="H2347" i="42" s="1"/>
  <c r="K2347" i="42" s="1"/>
  <c r="E2348" i="42"/>
  <c r="F2348" i="42" s="1"/>
  <c r="H2348" i="42" s="1"/>
  <c r="K2348" i="42" s="1"/>
  <c r="L48" i="42" s="1"/>
  <c r="E2349" i="42"/>
  <c r="F2349" i="42" s="1"/>
  <c r="H2349" i="42" s="1"/>
  <c r="K2349" i="42" s="1"/>
  <c r="L113" i="42" s="1"/>
  <c r="E2350" i="42"/>
  <c r="F2350" i="42" s="1"/>
  <c r="H2350" i="42" s="1"/>
  <c r="K2350" i="42" s="1"/>
  <c r="L178" i="42" s="1"/>
  <c r="E2351" i="42"/>
  <c r="F2351" i="42" s="1"/>
  <c r="H2351" i="42" s="1"/>
  <c r="K2351" i="42" s="1"/>
  <c r="L243" i="42" s="1"/>
  <c r="E2352" i="42"/>
  <c r="F2352" i="42" s="1"/>
  <c r="H2352" i="42" s="1"/>
  <c r="K2352" i="42" s="1"/>
  <c r="L308" i="42" s="1"/>
  <c r="E2353" i="42"/>
  <c r="F2353" i="42" s="1"/>
  <c r="H2353" i="42" s="1"/>
  <c r="K2353" i="42" s="1"/>
  <c r="L373" i="42" s="1"/>
  <c r="E2354" i="42"/>
  <c r="F2354" i="42" s="1"/>
  <c r="H2354" i="42" s="1"/>
  <c r="K2354" i="42" s="1"/>
  <c r="L438" i="42" s="1"/>
  <c r="E2355" i="42"/>
  <c r="F2355" i="42" s="1"/>
  <c r="H2355" i="42" s="1"/>
  <c r="K2355" i="42" s="1"/>
  <c r="L503" i="42" s="1"/>
  <c r="E2356" i="42"/>
  <c r="F2356" i="42" s="1"/>
  <c r="H2356" i="42" s="1"/>
  <c r="K2356" i="42" s="1"/>
  <c r="L568" i="42" s="1"/>
  <c r="E2357" i="42"/>
  <c r="F2357" i="42" s="1"/>
  <c r="H2357" i="42" s="1"/>
  <c r="K2357" i="42" s="1"/>
  <c r="L633" i="42" s="1"/>
  <c r="E2358" i="42"/>
  <c r="F2358" i="42" s="1"/>
  <c r="H2358" i="42" s="1"/>
  <c r="K2358" i="42" s="1"/>
  <c r="L698" i="42" s="1"/>
  <c r="E2359" i="42"/>
  <c r="F2359" i="42" s="1"/>
  <c r="H2359" i="42" s="1"/>
  <c r="K2359" i="42" s="1"/>
  <c r="L763" i="42" s="1"/>
  <c r="E2360" i="42"/>
  <c r="F2360" i="42" s="1"/>
  <c r="H2360" i="42" s="1"/>
  <c r="K2360" i="42" s="1"/>
  <c r="L828" i="42" s="1"/>
  <c r="E2361" i="42"/>
  <c r="F2361" i="42" s="1"/>
  <c r="H2361" i="42" s="1"/>
  <c r="K2361" i="42" s="1"/>
  <c r="L893" i="42" s="1"/>
  <c r="E2362" i="42"/>
  <c r="F2362" i="42" s="1"/>
  <c r="H2362" i="42" s="1"/>
  <c r="K2362" i="42" s="1"/>
  <c r="L958" i="42" s="1"/>
  <c r="E2363" i="42"/>
  <c r="F2363" i="42" s="1"/>
  <c r="H2363" i="42" s="1"/>
  <c r="K2363" i="42" s="1"/>
  <c r="L1023" i="42" s="1"/>
  <c r="E2364" i="42"/>
  <c r="F2364" i="42" s="1"/>
  <c r="H2364" i="42" s="1"/>
  <c r="K2364" i="42" s="1"/>
  <c r="L1088" i="42" s="1"/>
  <c r="E2365" i="42"/>
  <c r="F2365" i="42" s="1"/>
  <c r="H2365" i="42" s="1"/>
  <c r="K2365" i="42" s="1"/>
  <c r="L1153" i="42" s="1"/>
  <c r="E2366" i="42"/>
  <c r="F2366" i="42" s="1"/>
  <c r="H2366" i="42" s="1"/>
  <c r="K2366" i="42" s="1"/>
  <c r="L1218" i="42" s="1"/>
  <c r="E2367" i="42"/>
  <c r="F2367" i="42" s="1"/>
  <c r="H2367" i="42" s="1"/>
  <c r="K2367" i="42" s="1"/>
  <c r="L1283" i="42" s="1"/>
  <c r="E2368" i="42"/>
  <c r="F2368" i="42" s="1"/>
  <c r="H2368" i="42" s="1"/>
  <c r="K2368" i="42" s="1"/>
  <c r="L1348" i="42" s="1"/>
  <c r="E2369" i="42"/>
  <c r="F2369" i="42" s="1"/>
  <c r="H2369" i="42" s="1"/>
  <c r="K2369" i="42" s="1"/>
  <c r="L1413" i="42" s="1"/>
  <c r="E2370" i="42"/>
  <c r="F2370" i="42" s="1"/>
  <c r="H2370" i="42" s="1"/>
  <c r="K2370" i="42" s="1"/>
  <c r="L1478" i="42" s="1"/>
  <c r="E2371" i="42"/>
  <c r="F2371" i="42" s="1"/>
  <c r="H2371" i="42" s="1"/>
  <c r="K2371" i="42" s="1"/>
  <c r="L1543" i="42" s="1"/>
  <c r="E2372" i="42"/>
  <c r="F2372" i="42" s="1"/>
  <c r="H2372" i="42" s="1"/>
  <c r="K2372" i="42" s="1"/>
  <c r="L1608" i="42" s="1"/>
  <c r="E2373" i="42"/>
  <c r="F2373" i="42" s="1"/>
  <c r="H2373" i="42" s="1"/>
  <c r="K2373" i="42" s="1"/>
  <c r="L1673" i="42" s="1"/>
  <c r="E2374" i="42"/>
  <c r="F2374" i="42" s="1"/>
  <c r="H2374" i="42" s="1"/>
  <c r="K2374" i="42" s="1"/>
  <c r="L1738" i="42" s="1"/>
  <c r="E2375" i="42"/>
  <c r="F2375" i="42" s="1"/>
  <c r="H2375" i="42" s="1"/>
  <c r="K2375" i="42" s="1"/>
  <c r="L1803" i="42" s="1"/>
  <c r="E2376" i="42"/>
  <c r="F2376" i="42" s="1"/>
  <c r="H2376" i="42" s="1"/>
  <c r="K2376" i="42" s="1"/>
  <c r="L1868" i="42" s="1"/>
  <c r="E2377" i="42"/>
  <c r="F2377" i="42" s="1"/>
  <c r="H2377" i="42" s="1"/>
  <c r="K2377" i="42" s="1"/>
  <c r="L1933" i="42" s="1"/>
  <c r="E2378" i="42"/>
  <c r="F2378" i="42" s="1"/>
  <c r="H2378" i="42" s="1"/>
  <c r="K2378" i="42" s="1"/>
  <c r="L1998" i="42" s="1"/>
  <c r="E2379" i="42"/>
  <c r="F2379" i="42" s="1"/>
  <c r="H2379" i="42" s="1"/>
  <c r="K2379" i="42" s="1"/>
  <c r="L2063" i="42" s="1"/>
  <c r="E2380" i="42"/>
  <c r="F2380" i="42" s="1"/>
  <c r="H2380" i="42" s="1"/>
  <c r="K2380" i="42" s="1"/>
  <c r="L2128" i="42" s="1"/>
  <c r="E2381" i="42"/>
  <c r="F2381" i="42" s="1"/>
  <c r="H2381" i="42" s="1"/>
  <c r="K2381" i="42" s="1"/>
  <c r="L2193" i="42" s="1"/>
  <c r="E2382" i="42"/>
  <c r="F2382" i="42" s="1"/>
  <c r="H2382" i="42" s="1"/>
  <c r="K2382" i="42" s="1"/>
  <c r="L2258" i="42" s="1"/>
  <c r="E2383" i="42"/>
  <c r="F2383" i="42" s="1"/>
  <c r="H2383" i="42" s="1"/>
  <c r="K2383" i="42" s="1"/>
  <c r="L2323" i="42" s="1"/>
  <c r="E2384" i="42"/>
  <c r="F2384" i="42" s="1"/>
  <c r="H2384" i="42" s="1"/>
  <c r="K2384" i="42" s="1"/>
  <c r="E2385" i="42"/>
  <c r="F2385" i="42" s="1"/>
  <c r="H2385" i="42" s="1"/>
  <c r="K2385" i="42" s="1"/>
  <c r="E2386" i="42"/>
  <c r="F2386" i="42" s="1"/>
  <c r="H2386" i="42" s="1"/>
  <c r="K2386" i="42" s="1"/>
  <c r="E2387" i="42"/>
  <c r="F2387" i="42" s="1"/>
  <c r="H2387" i="42" s="1"/>
  <c r="K2387" i="42" s="1"/>
  <c r="E2388" i="42"/>
  <c r="F2388" i="42" s="1"/>
  <c r="H2388" i="42" s="1"/>
  <c r="K2388" i="42" s="1"/>
  <c r="E2389" i="42"/>
  <c r="F2389" i="42" s="1"/>
  <c r="H2389" i="42" s="1"/>
  <c r="K2389" i="42" s="1"/>
  <c r="E2390" i="42"/>
  <c r="F2390" i="42" s="1"/>
  <c r="H2390" i="42" s="1"/>
  <c r="K2390" i="42" s="1"/>
  <c r="E2391" i="42"/>
  <c r="F2391" i="42" s="1"/>
  <c r="H2391" i="42" s="1"/>
  <c r="K2391" i="42" s="1"/>
  <c r="E2392" i="42"/>
  <c r="F2392" i="42" s="1"/>
  <c r="H2392" i="42" s="1"/>
  <c r="K2392" i="42" s="1"/>
  <c r="E2393" i="42"/>
  <c r="F2393" i="42" s="1"/>
  <c r="H2393" i="42" s="1"/>
  <c r="K2393" i="42" s="1"/>
  <c r="E2394" i="42"/>
  <c r="F2394" i="42" s="1"/>
  <c r="H2394" i="42" s="1"/>
  <c r="K2394" i="42" s="1"/>
  <c r="E2395" i="42"/>
  <c r="F2395" i="42" s="1"/>
  <c r="H2395" i="42" s="1"/>
  <c r="K2395" i="42" s="1"/>
  <c r="E2396" i="42"/>
  <c r="F2396" i="42" s="1"/>
  <c r="H2396" i="42" s="1"/>
  <c r="K2396" i="42" s="1"/>
  <c r="E2397" i="42"/>
  <c r="F2397" i="42" s="1"/>
  <c r="H2397" i="42" s="1"/>
  <c r="K2397" i="42" s="1"/>
  <c r="E2398" i="42"/>
  <c r="F2398" i="42" s="1"/>
  <c r="H2398" i="42" s="1"/>
  <c r="K2398" i="42" s="1"/>
  <c r="E2399" i="42"/>
  <c r="F2399" i="42" s="1"/>
  <c r="H2399" i="42" s="1"/>
  <c r="K2399" i="42" s="1"/>
  <c r="L49" i="42" s="1"/>
  <c r="E2400" i="42"/>
  <c r="F2400" i="42" s="1"/>
  <c r="H2400" i="42" s="1"/>
  <c r="K2400" i="42" s="1"/>
  <c r="L114" i="42" s="1"/>
  <c r="E2401" i="42"/>
  <c r="F2401" i="42" s="1"/>
  <c r="H2401" i="42" s="1"/>
  <c r="K2401" i="42" s="1"/>
  <c r="L179" i="42" s="1"/>
  <c r="E2402" i="42"/>
  <c r="F2402" i="42" s="1"/>
  <c r="H2402" i="42" s="1"/>
  <c r="K2402" i="42" s="1"/>
  <c r="E2403" i="42"/>
  <c r="F2403" i="42" s="1"/>
  <c r="H2403" i="42" s="1"/>
  <c r="K2403" i="42" s="1"/>
  <c r="L309" i="42" s="1"/>
  <c r="E2404" i="42"/>
  <c r="F2404" i="42" s="1"/>
  <c r="H2404" i="42" s="1"/>
  <c r="K2404" i="42" s="1"/>
  <c r="L374" i="42" s="1"/>
  <c r="E2405" i="42"/>
  <c r="F2405" i="42" s="1"/>
  <c r="H2405" i="42" s="1"/>
  <c r="K2405" i="42" s="1"/>
  <c r="L439" i="42" s="1"/>
  <c r="E2406" i="42"/>
  <c r="F2406" i="42" s="1"/>
  <c r="H2406" i="42" s="1"/>
  <c r="K2406" i="42" s="1"/>
  <c r="E2407" i="42"/>
  <c r="F2407" i="42" s="1"/>
  <c r="H2407" i="42" s="1"/>
  <c r="K2407" i="42" s="1"/>
  <c r="L569" i="42" s="1"/>
  <c r="E2408" i="42"/>
  <c r="F2408" i="42" s="1"/>
  <c r="H2408" i="42" s="1"/>
  <c r="K2408" i="42" s="1"/>
  <c r="L634" i="42" s="1"/>
  <c r="E2409" i="42"/>
  <c r="F2409" i="42" s="1"/>
  <c r="H2409" i="42" s="1"/>
  <c r="K2409" i="42" s="1"/>
  <c r="L699" i="42" s="1"/>
  <c r="E2410" i="42"/>
  <c r="F2410" i="42" s="1"/>
  <c r="H2410" i="42" s="1"/>
  <c r="K2410" i="42" s="1"/>
  <c r="E2411" i="42"/>
  <c r="F2411" i="42" s="1"/>
  <c r="H2411" i="42" s="1"/>
  <c r="K2411" i="42" s="1"/>
  <c r="L829" i="42" s="1"/>
  <c r="E2412" i="42"/>
  <c r="F2412" i="42" s="1"/>
  <c r="H2412" i="42" s="1"/>
  <c r="K2412" i="42" s="1"/>
  <c r="L894" i="42" s="1"/>
  <c r="E2413" i="42"/>
  <c r="F2413" i="42" s="1"/>
  <c r="H2413" i="42" s="1"/>
  <c r="K2413" i="42" s="1"/>
  <c r="L959" i="42" s="1"/>
  <c r="E2414" i="42"/>
  <c r="F2414" i="42" s="1"/>
  <c r="H2414" i="42" s="1"/>
  <c r="K2414" i="42" s="1"/>
  <c r="E2415" i="42"/>
  <c r="F2415" i="42" s="1"/>
  <c r="H2415" i="42" s="1"/>
  <c r="K2415" i="42" s="1"/>
  <c r="L1089" i="42" s="1"/>
  <c r="E2416" i="42"/>
  <c r="F2416" i="42" s="1"/>
  <c r="H2416" i="42" s="1"/>
  <c r="K2416" i="42" s="1"/>
  <c r="L1154" i="42" s="1"/>
  <c r="E2417" i="42"/>
  <c r="F2417" i="42" s="1"/>
  <c r="H2417" i="42" s="1"/>
  <c r="K2417" i="42" s="1"/>
  <c r="L1219" i="42" s="1"/>
  <c r="E2418" i="42"/>
  <c r="F2418" i="42" s="1"/>
  <c r="H2418" i="42" s="1"/>
  <c r="K2418" i="42" s="1"/>
  <c r="E2419" i="42"/>
  <c r="F2419" i="42" s="1"/>
  <c r="H2419" i="42" s="1"/>
  <c r="K2419" i="42" s="1"/>
  <c r="L1349" i="42" s="1"/>
  <c r="E2420" i="42"/>
  <c r="F2420" i="42" s="1"/>
  <c r="H2420" i="42" s="1"/>
  <c r="K2420" i="42" s="1"/>
  <c r="L1414" i="42" s="1"/>
  <c r="E2421" i="42"/>
  <c r="F2421" i="42" s="1"/>
  <c r="H2421" i="42" s="1"/>
  <c r="K2421" i="42" s="1"/>
  <c r="L1479" i="42" s="1"/>
  <c r="E2422" i="42"/>
  <c r="F2422" i="42" s="1"/>
  <c r="H2422" i="42" s="1"/>
  <c r="K2422" i="42" s="1"/>
  <c r="E2423" i="42"/>
  <c r="F2423" i="42" s="1"/>
  <c r="H2423" i="42" s="1"/>
  <c r="K2423" i="42" s="1"/>
  <c r="L1609" i="42" s="1"/>
  <c r="E2424" i="42"/>
  <c r="F2424" i="42" s="1"/>
  <c r="H2424" i="42" s="1"/>
  <c r="K2424" i="42" s="1"/>
  <c r="L1674" i="42" s="1"/>
  <c r="E2425" i="42"/>
  <c r="F2425" i="42" s="1"/>
  <c r="H2425" i="42" s="1"/>
  <c r="K2425" i="42" s="1"/>
  <c r="L1739" i="42" s="1"/>
  <c r="E2426" i="42"/>
  <c r="F2426" i="42" s="1"/>
  <c r="H2426" i="42" s="1"/>
  <c r="K2426" i="42" s="1"/>
  <c r="E2427" i="42"/>
  <c r="F2427" i="42" s="1"/>
  <c r="H2427" i="42" s="1"/>
  <c r="K2427" i="42" s="1"/>
  <c r="E2428" i="42"/>
  <c r="F2428" i="42" s="1"/>
  <c r="H2428" i="42" s="1"/>
  <c r="K2428" i="42" s="1"/>
  <c r="L1934" i="42" s="1"/>
  <c r="E2429" i="42"/>
  <c r="F2429" i="42" s="1"/>
  <c r="H2429" i="42" s="1"/>
  <c r="K2429" i="42" s="1"/>
  <c r="L1999" i="42" s="1"/>
  <c r="E2430" i="42"/>
  <c r="F2430" i="42" s="1"/>
  <c r="H2430" i="42" s="1"/>
  <c r="K2430" i="42" s="1"/>
  <c r="E2431" i="42"/>
  <c r="F2431" i="42" s="1"/>
  <c r="H2431" i="42" s="1"/>
  <c r="K2431" i="42" s="1"/>
  <c r="E2432" i="42"/>
  <c r="F2432" i="42" s="1"/>
  <c r="H2432" i="42" s="1"/>
  <c r="K2432" i="42" s="1"/>
  <c r="L2194" i="42" s="1"/>
  <c r="E2433" i="42"/>
  <c r="F2433" i="42" s="1"/>
  <c r="H2433" i="42" s="1"/>
  <c r="K2433" i="42" s="1"/>
  <c r="L2259" i="42" s="1"/>
  <c r="E2434" i="42"/>
  <c r="F2434" i="42" s="1"/>
  <c r="H2434" i="42" s="1"/>
  <c r="K2434" i="42" s="1"/>
  <c r="E2435" i="42"/>
  <c r="F2435" i="42" s="1"/>
  <c r="H2435" i="42" s="1"/>
  <c r="K2435" i="42" s="1"/>
  <c r="E2436" i="42"/>
  <c r="F2436" i="42" s="1"/>
  <c r="H2436" i="42" s="1"/>
  <c r="K2436" i="42" s="1"/>
  <c r="E2437" i="42"/>
  <c r="F2437" i="42" s="1"/>
  <c r="H2437" i="42" s="1"/>
  <c r="K2437" i="42" s="1"/>
  <c r="E2438" i="42"/>
  <c r="F2438" i="42" s="1"/>
  <c r="H2438" i="42" s="1"/>
  <c r="K2438" i="42" s="1"/>
  <c r="E2439" i="42"/>
  <c r="F2439" i="42" s="1"/>
  <c r="H2439" i="42" s="1"/>
  <c r="K2439" i="42" s="1"/>
  <c r="E2440" i="42"/>
  <c r="F2440" i="42" s="1"/>
  <c r="H2440" i="42" s="1"/>
  <c r="K2440" i="42" s="1"/>
  <c r="E2441" i="42"/>
  <c r="F2441" i="42" s="1"/>
  <c r="H2441" i="42" s="1"/>
  <c r="K2441" i="42" s="1"/>
  <c r="E2442" i="42"/>
  <c r="F2442" i="42" s="1"/>
  <c r="H2442" i="42" s="1"/>
  <c r="K2442" i="42" s="1"/>
  <c r="E2443" i="42"/>
  <c r="F2443" i="42" s="1"/>
  <c r="H2443" i="42" s="1"/>
  <c r="K2443" i="42" s="1"/>
  <c r="E2444" i="42"/>
  <c r="F2444" i="42" s="1"/>
  <c r="H2444" i="42" s="1"/>
  <c r="K2444" i="42" s="1"/>
  <c r="E2445" i="42"/>
  <c r="F2445" i="42" s="1"/>
  <c r="H2445" i="42" s="1"/>
  <c r="K2445" i="42" s="1"/>
  <c r="E2446" i="42"/>
  <c r="F2446" i="42" s="1"/>
  <c r="H2446" i="42" s="1"/>
  <c r="K2446" i="42" s="1"/>
  <c r="E2447" i="42"/>
  <c r="F2447" i="42" s="1"/>
  <c r="H2447" i="42" s="1"/>
  <c r="K2447" i="42" s="1"/>
  <c r="E2448" i="42"/>
  <c r="F2448" i="42" s="1"/>
  <c r="H2448" i="42" s="1"/>
  <c r="K2448" i="42" s="1"/>
  <c r="E2449" i="42"/>
  <c r="F2449" i="42" s="1"/>
  <c r="H2449" i="42" s="1"/>
  <c r="K2449" i="42" s="1"/>
  <c r="E2450" i="42"/>
  <c r="F2450" i="42" s="1"/>
  <c r="H2450" i="42" s="1"/>
  <c r="K2450" i="42" s="1"/>
  <c r="L50" i="42" s="1"/>
  <c r="E2451" i="42"/>
  <c r="F2451" i="42" s="1"/>
  <c r="H2451" i="42" s="1"/>
  <c r="K2451" i="42" s="1"/>
  <c r="L115" i="42" s="1"/>
  <c r="E2452" i="42"/>
  <c r="F2452" i="42" s="1"/>
  <c r="H2452" i="42" s="1"/>
  <c r="K2452" i="42" s="1"/>
  <c r="L180" i="42" s="1"/>
  <c r="E2453" i="42"/>
  <c r="F2453" i="42" s="1"/>
  <c r="H2453" i="42" s="1"/>
  <c r="K2453" i="42" s="1"/>
  <c r="L245" i="42" s="1"/>
  <c r="E2454" i="42"/>
  <c r="F2454" i="42" s="1"/>
  <c r="H2454" i="42" s="1"/>
  <c r="K2454" i="42" s="1"/>
  <c r="L310" i="42" s="1"/>
  <c r="E2455" i="42"/>
  <c r="F2455" i="42" s="1"/>
  <c r="H2455" i="42" s="1"/>
  <c r="K2455" i="42" s="1"/>
  <c r="L375" i="42" s="1"/>
  <c r="E2456" i="42"/>
  <c r="F2456" i="42" s="1"/>
  <c r="H2456" i="42" s="1"/>
  <c r="K2456" i="42" s="1"/>
  <c r="L440" i="42" s="1"/>
  <c r="E2457" i="42"/>
  <c r="F2457" i="42" s="1"/>
  <c r="H2457" i="42" s="1"/>
  <c r="K2457" i="42" s="1"/>
  <c r="L505" i="42" s="1"/>
  <c r="E2458" i="42"/>
  <c r="F2458" i="42" s="1"/>
  <c r="H2458" i="42" s="1"/>
  <c r="K2458" i="42" s="1"/>
  <c r="L570" i="42" s="1"/>
  <c r="E2459" i="42"/>
  <c r="F2459" i="42" s="1"/>
  <c r="H2459" i="42" s="1"/>
  <c r="K2459" i="42" s="1"/>
  <c r="L635" i="42" s="1"/>
  <c r="E2460" i="42"/>
  <c r="F2460" i="42" s="1"/>
  <c r="H2460" i="42" s="1"/>
  <c r="K2460" i="42" s="1"/>
  <c r="L700" i="42" s="1"/>
  <c r="E2461" i="42"/>
  <c r="F2461" i="42" s="1"/>
  <c r="H2461" i="42" s="1"/>
  <c r="K2461" i="42" s="1"/>
  <c r="L765" i="42" s="1"/>
  <c r="E2462" i="42"/>
  <c r="F2462" i="42" s="1"/>
  <c r="H2462" i="42" s="1"/>
  <c r="K2462" i="42" s="1"/>
  <c r="L830" i="42" s="1"/>
  <c r="E2463" i="42"/>
  <c r="F2463" i="42" s="1"/>
  <c r="H2463" i="42" s="1"/>
  <c r="K2463" i="42" s="1"/>
  <c r="L895" i="42" s="1"/>
  <c r="E2464" i="42"/>
  <c r="F2464" i="42" s="1"/>
  <c r="H2464" i="42" s="1"/>
  <c r="K2464" i="42" s="1"/>
  <c r="L960" i="42" s="1"/>
  <c r="E2465" i="42"/>
  <c r="F2465" i="42" s="1"/>
  <c r="H2465" i="42" s="1"/>
  <c r="K2465" i="42" s="1"/>
  <c r="L1025" i="42" s="1"/>
  <c r="E2466" i="42"/>
  <c r="F2466" i="42" s="1"/>
  <c r="H2466" i="42" s="1"/>
  <c r="K2466" i="42" s="1"/>
  <c r="L1090" i="42" s="1"/>
  <c r="E2467" i="42"/>
  <c r="F2467" i="42" s="1"/>
  <c r="H2467" i="42" s="1"/>
  <c r="K2467" i="42" s="1"/>
  <c r="L1155" i="42" s="1"/>
  <c r="E2468" i="42"/>
  <c r="F2468" i="42" s="1"/>
  <c r="H2468" i="42" s="1"/>
  <c r="K2468" i="42" s="1"/>
  <c r="L1220" i="42" s="1"/>
  <c r="E2469" i="42"/>
  <c r="F2469" i="42" s="1"/>
  <c r="H2469" i="42" s="1"/>
  <c r="K2469" i="42" s="1"/>
  <c r="L1285" i="42" s="1"/>
  <c r="E2470" i="42"/>
  <c r="F2470" i="42" s="1"/>
  <c r="H2470" i="42" s="1"/>
  <c r="K2470" i="42" s="1"/>
  <c r="L1350" i="42" s="1"/>
  <c r="E2471" i="42"/>
  <c r="F2471" i="42" s="1"/>
  <c r="H2471" i="42" s="1"/>
  <c r="K2471" i="42" s="1"/>
  <c r="L1415" i="42" s="1"/>
  <c r="E2472" i="42"/>
  <c r="F2472" i="42" s="1"/>
  <c r="H2472" i="42" s="1"/>
  <c r="K2472" i="42" s="1"/>
  <c r="L1480" i="42" s="1"/>
  <c r="E2473" i="42"/>
  <c r="F2473" i="42" s="1"/>
  <c r="H2473" i="42" s="1"/>
  <c r="K2473" i="42" s="1"/>
  <c r="L1545" i="42" s="1"/>
  <c r="E2474" i="42"/>
  <c r="F2474" i="42" s="1"/>
  <c r="H2474" i="42" s="1"/>
  <c r="K2474" i="42" s="1"/>
  <c r="L1610" i="42" s="1"/>
  <c r="E2475" i="42"/>
  <c r="F2475" i="42" s="1"/>
  <c r="H2475" i="42" s="1"/>
  <c r="K2475" i="42" s="1"/>
  <c r="L1675" i="42" s="1"/>
  <c r="E2476" i="42"/>
  <c r="F2476" i="42" s="1"/>
  <c r="H2476" i="42" s="1"/>
  <c r="K2476" i="42" s="1"/>
  <c r="L1740" i="42" s="1"/>
  <c r="E2477" i="42"/>
  <c r="F2477" i="42" s="1"/>
  <c r="H2477" i="42" s="1"/>
  <c r="K2477" i="42" s="1"/>
  <c r="L1805" i="42" s="1"/>
  <c r="E2478" i="42"/>
  <c r="F2478" i="42" s="1"/>
  <c r="H2478" i="42" s="1"/>
  <c r="K2478" i="42" s="1"/>
  <c r="L1870" i="42" s="1"/>
  <c r="E2479" i="42"/>
  <c r="F2479" i="42" s="1"/>
  <c r="H2479" i="42" s="1"/>
  <c r="K2479" i="42" s="1"/>
  <c r="L1935" i="42" s="1"/>
  <c r="E2480" i="42"/>
  <c r="F2480" i="42" s="1"/>
  <c r="H2480" i="42" s="1"/>
  <c r="K2480" i="42" s="1"/>
  <c r="L2000" i="42" s="1"/>
  <c r="E2481" i="42"/>
  <c r="F2481" i="42" s="1"/>
  <c r="H2481" i="42" s="1"/>
  <c r="K2481" i="42" s="1"/>
  <c r="L2065" i="42" s="1"/>
  <c r="E2482" i="42"/>
  <c r="F2482" i="42" s="1"/>
  <c r="H2482" i="42" s="1"/>
  <c r="K2482" i="42" s="1"/>
  <c r="L2130" i="42" s="1"/>
  <c r="E2483" i="42"/>
  <c r="F2483" i="42" s="1"/>
  <c r="H2483" i="42" s="1"/>
  <c r="K2483" i="42" s="1"/>
  <c r="L2195" i="42" s="1"/>
  <c r="E2484" i="42"/>
  <c r="F2484" i="42" s="1"/>
  <c r="H2484" i="42" s="1"/>
  <c r="K2484" i="42" s="1"/>
  <c r="L2260" i="42" s="1"/>
  <c r="E2485" i="42"/>
  <c r="F2485" i="42" s="1"/>
  <c r="H2485" i="42" s="1"/>
  <c r="K2485" i="42" s="1"/>
  <c r="L2325" i="42" s="1"/>
  <c r="E2486" i="42"/>
  <c r="F2486" i="42" s="1"/>
  <c r="H2486" i="42" s="1"/>
  <c r="K2486" i="42" s="1"/>
  <c r="L2390" i="42" s="1"/>
  <c r="E2487" i="42"/>
  <c r="F2487" i="42" s="1"/>
  <c r="H2487" i="42" s="1"/>
  <c r="K2487" i="42" s="1"/>
  <c r="L2455" i="42" s="1"/>
  <c r="E2488" i="42"/>
  <c r="F2488" i="42" s="1"/>
  <c r="H2488" i="42" s="1"/>
  <c r="K2488" i="42" s="1"/>
  <c r="E2489" i="42"/>
  <c r="F2489" i="42" s="1"/>
  <c r="H2489" i="42" s="1"/>
  <c r="K2489" i="42" s="1"/>
  <c r="E2490" i="42"/>
  <c r="F2490" i="42" s="1"/>
  <c r="H2490" i="42" s="1"/>
  <c r="K2490" i="42" s="1"/>
  <c r="E2491" i="42"/>
  <c r="F2491" i="42" s="1"/>
  <c r="H2491" i="42" s="1"/>
  <c r="K2491" i="42" s="1"/>
  <c r="E2492" i="42"/>
  <c r="F2492" i="42" s="1"/>
  <c r="H2492" i="42" s="1"/>
  <c r="K2492" i="42" s="1"/>
  <c r="E2493" i="42"/>
  <c r="F2493" i="42" s="1"/>
  <c r="H2493" i="42" s="1"/>
  <c r="K2493" i="42" s="1"/>
  <c r="E2494" i="42"/>
  <c r="F2494" i="42" s="1"/>
  <c r="H2494" i="42" s="1"/>
  <c r="K2494" i="42" s="1"/>
  <c r="E2495" i="42"/>
  <c r="F2495" i="42" s="1"/>
  <c r="H2495" i="42" s="1"/>
  <c r="K2495" i="42" s="1"/>
  <c r="E2496" i="42"/>
  <c r="F2496" i="42" s="1"/>
  <c r="H2496" i="42" s="1"/>
  <c r="K2496" i="42" s="1"/>
  <c r="E2497" i="42"/>
  <c r="F2497" i="42" s="1"/>
  <c r="H2497" i="42" s="1"/>
  <c r="K2497" i="42" s="1"/>
  <c r="E2498" i="42"/>
  <c r="F2498" i="42" s="1"/>
  <c r="H2498" i="42" s="1"/>
  <c r="K2498" i="42" s="1"/>
  <c r="E2499" i="42"/>
  <c r="F2499" i="42" s="1"/>
  <c r="H2499" i="42" s="1"/>
  <c r="K2499" i="42" s="1"/>
  <c r="E2500" i="42"/>
  <c r="F2500" i="42" s="1"/>
  <c r="H2500" i="42" s="1"/>
  <c r="K2500" i="42" s="1"/>
  <c r="E2501" i="42"/>
  <c r="F2501" i="42" s="1"/>
  <c r="H2501" i="42" s="1"/>
  <c r="K2501" i="42" s="1"/>
  <c r="L51" i="42" s="1"/>
  <c r="E2502" i="42"/>
  <c r="F2502" i="42" s="1"/>
  <c r="H2502" i="42" s="1"/>
  <c r="K2502" i="42" s="1"/>
  <c r="E2503" i="42"/>
  <c r="F2503" i="42" s="1"/>
  <c r="H2503" i="42" s="1"/>
  <c r="K2503" i="42" s="1"/>
  <c r="L181" i="42" s="1"/>
  <c r="E2504" i="42"/>
  <c r="F2504" i="42" s="1"/>
  <c r="H2504" i="42" s="1"/>
  <c r="K2504" i="42" s="1"/>
  <c r="L246" i="42" s="1"/>
  <c r="E2505" i="42"/>
  <c r="F2505" i="42" s="1"/>
  <c r="H2505" i="42" s="1"/>
  <c r="K2505" i="42" s="1"/>
  <c r="L311" i="42" s="1"/>
  <c r="E2506" i="42"/>
  <c r="F2506" i="42" s="1"/>
  <c r="H2506" i="42" s="1"/>
  <c r="K2506" i="42" s="1"/>
  <c r="E2507" i="42"/>
  <c r="F2507" i="42" s="1"/>
  <c r="H2507" i="42" s="1"/>
  <c r="K2507" i="42" s="1"/>
  <c r="L441" i="42" s="1"/>
  <c r="E2508" i="42"/>
  <c r="F2508" i="42" s="1"/>
  <c r="H2508" i="42" s="1"/>
  <c r="K2508" i="42" s="1"/>
  <c r="L506" i="42" s="1"/>
  <c r="E2509" i="42"/>
  <c r="F2509" i="42" s="1"/>
  <c r="H2509" i="42" s="1"/>
  <c r="K2509" i="42" s="1"/>
  <c r="L571" i="42" s="1"/>
  <c r="E2510" i="42"/>
  <c r="F2510" i="42" s="1"/>
  <c r="H2510" i="42" s="1"/>
  <c r="K2510" i="42" s="1"/>
  <c r="E2511" i="42"/>
  <c r="F2511" i="42" s="1"/>
  <c r="H2511" i="42" s="1"/>
  <c r="K2511" i="42" s="1"/>
  <c r="L701" i="42" s="1"/>
  <c r="E2512" i="42"/>
  <c r="F2512" i="42" s="1"/>
  <c r="H2512" i="42" s="1"/>
  <c r="K2512" i="42" s="1"/>
  <c r="L766" i="42" s="1"/>
  <c r="E2513" i="42"/>
  <c r="F2513" i="42" s="1"/>
  <c r="H2513" i="42" s="1"/>
  <c r="K2513" i="42" s="1"/>
  <c r="L831" i="42" s="1"/>
  <c r="E2514" i="42"/>
  <c r="F2514" i="42" s="1"/>
  <c r="H2514" i="42" s="1"/>
  <c r="K2514" i="42" s="1"/>
  <c r="E2515" i="42"/>
  <c r="F2515" i="42" s="1"/>
  <c r="H2515" i="42" s="1"/>
  <c r="K2515" i="42" s="1"/>
  <c r="L961" i="42" s="1"/>
  <c r="E2516" i="42"/>
  <c r="F2516" i="42" s="1"/>
  <c r="H2516" i="42" s="1"/>
  <c r="K2516" i="42" s="1"/>
  <c r="L1026" i="42" s="1"/>
  <c r="E2517" i="42"/>
  <c r="F2517" i="42" s="1"/>
  <c r="H2517" i="42" s="1"/>
  <c r="K2517" i="42" s="1"/>
  <c r="L1091" i="42" s="1"/>
  <c r="E2518" i="42"/>
  <c r="F2518" i="42" s="1"/>
  <c r="H2518" i="42" s="1"/>
  <c r="K2518" i="42" s="1"/>
  <c r="E2519" i="42"/>
  <c r="F2519" i="42" s="1"/>
  <c r="H2519" i="42" s="1"/>
  <c r="K2519" i="42" s="1"/>
  <c r="L1221" i="42" s="1"/>
  <c r="E2520" i="42"/>
  <c r="F2520" i="42" s="1"/>
  <c r="H2520" i="42" s="1"/>
  <c r="K2520" i="42" s="1"/>
  <c r="L1286" i="42" s="1"/>
  <c r="E2521" i="42"/>
  <c r="F2521" i="42" s="1"/>
  <c r="H2521" i="42" s="1"/>
  <c r="K2521" i="42" s="1"/>
  <c r="L1351" i="42" s="1"/>
  <c r="E2522" i="42"/>
  <c r="F2522" i="42" s="1"/>
  <c r="H2522" i="42" s="1"/>
  <c r="K2522" i="42" s="1"/>
  <c r="E2523" i="42"/>
  <c r="F2523" i="42" s="1"/>
  <c r="H2523" i="42" s="1"/>
  <c r="K2523" i="42" s="1"/>
  <c r="L1481" i="42" s="1"/>
  <c r="E2524" i="42"/>
  <c r="F2524" i="42" s="1"/>
  <c r="H2524" i="42" s="1"/>
  <c r="K2524" i="42" s="1"/>
  <c r="L1546" i="42" s="1"/>
  <c r="E2525" i="42"/>
  <c r="F2525" i="42" s="1"/>
  <c r="H2525" i="42" s="1"/>
  <c r="K2525" i="42" s="1"/>
  <c r="L1611" i="42" s="1"/>
  <c r="E2526" i="42"/>
  <c r="F2526" i="42" s="1"/>
  <c r="H2526" i="42" s="1"/>
  <c r="K2526" i="42" s="1"/>
  <c r="E2527" i="42"/>
  <c r="F2527" i="42" s="1"/>
  <c r="H2527" i="42" s="1"/>
  <c r="K2527" i="42" s="1"/>
  <c r="L1741" i="42" s="1"/>
  <c r="E2528" i="42"/>
  <c r="F2528" i="42" s="1"/>
  <c r="H2528" i="42" s="1"/>
  <c r="K2528" i="42" s="1"/>
  <c r="L1806" i="42" s="1"/>
  <c r="E2529" i="42"/>
  <c r="F2529" i="42" s="1"/>
  <c r="H2529" i="42" s="1"/>
  <c r="K2529" i="42" s="1"/>
  <c r="L1871" i="42" s="1"/>
  <c r="E2530" i="42"/>
  <c r="F2530" i="42" s="1"/>
  <c r="H2530" i="42" s="1"/>
  <c r="K2530" i="42" s="1"/>
  <c r="E2531" i="42"/>
  <c r="F2531" i="42" s="1"/>
  <c r="H2531" i="42" s="1"/>
  <c r="K2531" i="42" s="1"/>
  <c r="E2532" i="42"/>
  <c r="F2532" i="42" s="1"/>
  <c r="H2532" i="42" s="1"/>
  <c r="K2532" i="42" s="1"/>
  <c r="L2066" i="42" s="1"/>
  <c r="E2533" i="42"/>
  <c r="F2533" i="42" s="1"/>
  <c r="H2533" i="42" s="1"/>
  <c r="K2533" i="42" s="1"/>
  <c r="L2131" i="42" s="1"/>
  <c r="E2534" i="42"/>
  <c r="F2534" i="42" s="1"/>
  <c r="H2534" i="42" s="1"/>
  <c r="K2534" i="42" s="1"/>
  <c r="E2535" i="42"/>
  <c r="F2535" i="42" s="1"/>
  <c r="H2535" i="42" s="1"/>
  <c r="K2535" i="42" s="1"/>
  <c r="E2536" i="42"/>
  <c r="F2536" i="42" s="1"/>
  <c r="H2536" i="42" s="1"/>
  <c r="K2536" i="42" s="1"/>
  <c r="L2326" i="42" s="1"/>
  <c r="E2537" i="42"/>
  <c r="F2537" i="42" s="1"/>
  <c r="H2537" i="42" s="1"/>
  <c r="K2537" i="42" s="1"/>
  <c r="L2391" i="42" s="1"/>
  <c r="E2538" i="42"/>
  <c r="F2538" i="42" s="1"/>
  <c r="H2538" i="42" s="1"/>
  <c r="K2538" i="42" s="1"/>
  <c r="E2539" i="42"/>
  <c r="F2539" i="42" s="1"/>
  <c r="H2539" i="42" s="1"/>
  <c r="K2539" i="42" s="1"/>
  <c r="E2540" i="42"/>
  <c r="F2540" i="42" s="1"/>
  <c r="H2540" i="42" s="1"/>
  <c r="K2540" i="42" s="1"/>
  <c r="E2541" i="42"/>
  <c r="F2541" i="42" s="1"/>
  <c r="H2541" i="42" s="1"/>
  <c r="K2541" i="42" s="1"/>
  <c r="E2542" i="42"/>
  <c r="F2542" i="42" s="1"/>
  <c r="H2542" i="42" s="1"/>
  <c r="K2542" i="42" s="1"/>
  <c r="E2543" i="42"/>
  <c r="F2543" i="42" s="1"/>
  <c r="H2543" i="42" s="1"/>
  <c r="K2543" i="42" s="1"/>
  <c r="E2544" i="42"/>
  <c r="F2544" i="42" s="1"/>
  <c r="H2544" i="42" s="1"/>
  <c r="K2544" i="42" s="1"/>
  <c r="E2545" i="42"/>
  <c r="F2545" i="42" s="1"/>
  <c r="H2545" i="42" s="1"/>
  <c r="K2545" i="42" s="1"/>
  <c r="E2546" i="42"/>
  <c r="F2546" i="42" s="1"/>
  <c r="H2546" i="42" s="1"/>
  <c r="K2546" i="42" s="1"/>
  <c r="E2547" i="42"/>
  <c r="F2547" i="42" s="1"/>
  <c r="H2547" i="42" s="1"/>
  <c r="K2547" i="42" s="1"/>
  <c r="E2548" i="42"/>
  <c r="F2548" i="42" s="1"/>
  <c r="H2548" i="42" s="1"/>
  <c r="K2548" i="42" s="1"/>
  <c r="E2549" i="42"/>
  <c r="F2549" i="42" s="1"/>
  <c r="H2549" i="42" s="1"/>
  <c r="K2549" i="42" s="1"/>
  <c r="E2550" i="42"/>
  <c r="F2550" i="42" s="1"/>
  <c r="H2550" i="42" s="1"/>
  <c r="K2550" i="42" s="1"/>
  <c r="E2551" i="42"/>
  <c r="F2551" i="42" s="1"/>
  <c r="H2551" i="42" s="1"/>
  <c r="K2551" i="42" s="1"/>
  <c r="E2552" i="42"/>
  <c r="F2552" i="42" s="1"/>
  <c r="H2552" i="42" s="1"/>
  <c r="K2552" i="42" s="1"/>
  <c r="L52" i="42" s="1"/>
  <c r="E2553" i="42"/>
  <c r="F2553" i="42" s="1"/>
  <c r="H2553" i="42" s="1"/>
  <c r="K2553" i="42" s="1"/>
  <c r="L117" i="42" s="1"/>
  <c r="E2554" i="42"/>
  <c r="F2554" i="42" s="1"/>
  <c r="H2554" i="42" s="1"/>
  <c r="K2554" i="42" s="1"/>
  <c r="L182" i="42" s="1"/>
  <c r="E2555" i="42"/>
  <c r="F2555" i="42" s="1"/>
  <c r="H2555" i="42" s="1"/>
  <c r="K2555" i="42" s="1"/>
  <c r="L247" i="42" s="1"/>
  <c r="E2556" i="42"/>
  <c r="F2556" i="42" s="1"/>
  <c r="H2556" i="42" s="1"/>
  <c r="K2556" i="42" s="1"/>
  <c r="L312" i="42" s="1"/>
  <c r="E2557" i="42"/>
  <c r="F2557" i="42" s="1"/>
  <c r="H2557" i="42" s="1"/>
  <c r="K2557" i="42" s="1"/>
  <c r="L377" i="42" s="1"/>
  <c r="E2558" i="42"/>
  <c r="F2558" i="42" s="1"/>
  <c r="H2558" i="42" s="1"/>
  <c r="K2558" i="42" s="1"/>
  <c r="L442" i="42" s="1"/>
  <c r="E2559" i="42"/>
  <c r="F2559" i="42" s="1"/>
  <c r="H2559" i="42" s="1"/>
  <c r="K2559" i="42" s="1"/>
  <c r="L507" i="42" s="1"/>
  <c r="E2560" i="42"/>
  <c r="F2560" i="42" s="1"/>
  <c r="H2560" i="42" s="1"/>
  <c r="K2560" i="42" s="1"/>
  <c r="L572" i="42" s="1"/>
  <c r="E2561" i="42"/>
  <c r="F2561" i="42" s="1"/>
  <c r="H2561" i="42" s="1"/>
  <c r="K2561" i="42" s="1"/>
  <c r="L637" i="42" s="1"/>
  <c r="E2562" i="42"/>
  <c r="F2562" i="42" s="1"/>
  <c r="H2562" i="42" s="1"/>
  <c r="K2562" i="42" s="1"/>
  <c r="L702" i="42" s="1"/>
  <c r="E2563" i="42"/>
  <c r="F2563" i="42" s="1"/>
  <c r="H2563" i="42" s="1"/>
  <c r="K2563" i="42" s="1"/>
  <c r="L767" i="42" s="1"/>
  <c r="E2564" i="42"/>
  <c r="F2564" i="42" s="1"/>
  <c r="H2564" i="42" s="1"/>
  <c r="K2564" i="42" s="1"/>
  <c r="L832" i="42" s="1"/>
  <c r="E2565" i="42"/>
  <c r="F2565" i="42" s="1"/>
  <c r="H2565" i="42" s="1"/>
  <c r="K2565" i="42" s="1"/>
  <c r="L897" i="42" s="1"/>
  <c r="E2566" i="42"/>
  <c r="F2566" i="42" s="1"/>
  <c r="H2566" i="42" s="1"/>
  <c r="K2566" i="42" s="1"/>
  <c r="L962" i="42" s="1"/>
  <c r="E2567" i="42"/>
  <c r="F2567" i="42" s="1"/>
  <c r="H2567" i="42" s="1"/>
  <c r="K2567" i="42" s="1"/>
  <c r="L1027" i="42" s="1"/>
  <c r="E2568" i="42"/>
  <c r="F2568" i="42" s="1"/>
  <c r="H2568" i="42" s="1"/>
  <c r="K2568" i="42" s="1"/>
  <c r="L1092" i="42" s="1"/>
  <c r="E2569" i="42"/>
  <c r="F2569" i="42" s="1"/>
  <c r="H2569" i="42" s="1"/>
  <c r="K2569" i="42" s="1"/>
  <c r="L1157" i="42" s="1"/>
  <c r="E2570" i="42"/>
  <c r="F2570" i="42" s="1"/>
  <c r="H2570" i="42" s="1"/>
  <c r="K2570" i="42" s="1"/>
  <c r="L1222" i="42" s="1"/>
  <c r="E2571" i="42"/>
  <c r="F2571" i="42" s="1"/>
  <c r="H2571" i="42" s="1"/>
  <c r="K2571" i="42" s="1"/>
  <c r="L1287" i="42" s="1"/>
  <c r="E2572" i="42"/>
  <c r="F2572" i="42" s="1"/>
  <c r="H2572" i="42" s="1"/>
  <c r="K2572" i="42" s="1"/>
  <c r="L1352" i="42" s="1"/>
  <c r="E2573" i="42"/>
  <c r="F2573" i="42" s="1"/>
  <c r="H2573" i="42" s="1"/>
  <c r="K2573" i="42" s="1"/>
  <c r="L1417" i="42" s="1"/>
  <c r="E2574" i="42"/>
  <c r="F2574" i="42" s="1"/>
  <c r="H2574" i="42" s="1"/>
  <c r="K2574" i="42" s="1"/>
  <c r="L1482" i="42" s="1"/>
  <c r="E2575" i="42"/>
  <c r="F2575" i="42" s="1"/>
  <c r="H2575" i="42" s="1"/>
  <c r="K2575" i="42" s="1"/>
  <c r="L1547" i="42" s="1"/>
  <c r="E2576" i="42"/>
  <c r="F2576" i="42" s="1"/>
  <c r="H2576" i="42" s="1"/>
  <c r="K2576" i="42" s="1"/>
  <c r="L1612" i="42" s="1"/>
  <c r="E2577" i="42"/>
  <c r="F2577" i="42" s="1"/>
  <c r="H2577" i="42" s="1"/>
  <c r="K2577" i="42" s="1"/>
  <c r="L1677" i="42" s="1"/>
  <c r="E2578" i="42"/>
  <c r="F2578" i="42" s="1"/>
  <c r="H2578" i="42" s="1"/>
  <c r="K2578" i="42" s="1"/>
  <c r="L1742" i="42" s="1"/>
  <c r="E2579" i="42"/>
  <c r="F2579" i="42" s="1"/>
  <c r="H2579" i="42" s="1"/>
  <c r="K2579" i="42" s="1"/>
  <c r="L1807" i="42" s="1"/>
  <c r="E2580" i="42"/>
  <c r="F2580" i="42" s="1"/>
  <c r="H2580" i="42" s="1"/>
  <c r="K2580" i="42" s="1"/>
  <c r="L1872" i="42" s="1"/>
  <c r="E2581" i="42"/>
  <c r="F2581" i="42" s="1"/>
  <c r="H2581" i="42" s="1"/>
  <c r="K2581" i="42" s="1"/>
  <c r="L1937" i="42" s="1"/>
  <c r="E2582" i="42"/>
  <c r="F2582" i="42" s="1"/>
  <c r="H2582" i="42" s="1"/>
  <c r="K2582" i="42" s="1"/>
  <c r="L2002" i="42" s="1"/>
  <c r="E2583" i="42"/>
  <c r="F2583" i="42" s="1"/>
  <c r="H2583" i="42" s="1"/>
  <c r="K2583" i="42" s="1"/>
  <c r="L2067" i="42" s="1"/>
  <c r="E2584" i="42"/>
  <c r="F2584" i="42" s="1"/>
  <c r="H2584" i="42" s="1"/>
  <c r="K2584" i="42" s="1"/>
  <c r="L2132" i="42" s="1"/>
  <c r="E2585" i="42"/>
  <c r="F2585" i="42" s="1"/>
  <c r="H2585" i="42" s="1"/>
  <c r="K2585" i="42" s="1"/>
  <c r="L2197" i="42" s="1"/>
  <c r="E2586" i="42"/>
  <c r="F2586" i="42" s="1"/>
  <c r="H2586" i="42" s="1"/>
  <c r="K2586" i="42" s="1"/>
  <c r="L2262" i="42" s="1"/>
  <c r="E2587" i="42"/>
  <c r="F2587" i="42" s="1"/>
  <c r="H2587" i="42" s="1"/>
  <c r="K2587" i="42" s="1"/>
  <c r="L2327" i="42" s="1"/>
  <c r="E2588" i="42"/>
  <c r="F2588" i="42" s="1"/>
  <c r="H2588" i="42" s="1"/>
  <c r="K2588" i="42" s="1"/>
  <c r="L2392" i="42" s="1"/>
  <c r="E2589" i="42"/>
  <c r="F2589" i="42" s="1"/>
  <c r="H2589" i="42" s="1"/>
  <c r="K2589" i="42" s="1"/>
  <c r="L2457" i="42" s="1"/>
  <c r="E2590" i="42"/>
  <c r="F2590" i="42" s="1"/>
  <c r="H2590" i="42" s="1"/>
  <c r="K2590" i="42" s="1"/>
  <c r="L2522" i="42" s="1"/>
  <c r="E2591" i="42"/>
  <c r="F2591" i="42" s="1"/>
  <c r="H2591" i="42" s="1"/>
  <c r="K2591" i="42" s="1"/>
  <c r="L2587" i="42" s="1"/>
  <c r="E2592" i="42"/>
  <c r="F2592" i="42" s="1"/>
  <c r="H2592" i="42" s="1"/>
  <c r="K2592" i="42" s="1"/>
  <c r="E2593" i="42"/>
  <c r="F2593" i="42" s="1"/>
  <c r="H2593" i="42" s="1"/>
  <c r="K2593" i="42" s="1"/>
  <c r="E2594" i="42"/>
  <c r="F2594" i="42" s="1"/>
  <c r="H2594" i="42" s="1"/>
  <c r="K2594" i="42" s="1"/>
  <c r="E2595" i="42"/>
  <c r="F2595" i="42" s="1"/>
  <c r="H2595" i="42" s="1"/>
  <c r="K2595" i="42" s="1"/>
  <c r="E2596" i="42"/>
  <c r="F2596" i="42" s="1"/>
  <c r="H2596" i="42" s="1"/>
  <c r="K2596" i="42" s="1"/>
  <c r="E2597" i="42"/>
  <c r="F2597" i="42" s="1"/>
  <c r="H2597" i="42" s="1"/>
  <c r="K2597" i="42" s="1"/>
  <c r="E2598" i="42"/>
  <c r="F2598" i="42" s="1"/>
  <c r="H2598" i="42" s="1"/>
  <c r="K2598" i="42" s="1"/>
  <c r="E2599" i="42"/>
  <c r="F2599" i="42" s="1"/>
  <c r="H2599" i="42" s="1"/>
  <c r="K2599" i="42" s="1"/>
  <c r="E2600" i="42"/>
  <c r="F2600" i="42" s="1"/>
  <c r="H2600" i="42" s="1"/>
  <c r="K2600" i="42" s="1"/>
  <c r="E2601" i="42"/>
  <c r="F2601" i="42" s="1"/>
  <c r="H2601" i="42" s="1"/>
  <c r="K2601" i="42" s="1"/>
  <c r="E2602" i="42"/>
  <c r="F2602" i="42" s="1"/>
  <c r="H2602" i="42" s="1"/>
  <c r="K2602" i="42" s="1"/>
  <c r="E2603" i="42"/>
  <c r="F2603" i="42" s="1"/>
  <c r="H2603" i="42" s="1"/>
  <c r="K2603" i="42" s="1"/>
  <c r="L53" i="42" s="1"/>
  <c r="E2604" i="42"/>
  <c r="F2604" i="42" s="1"/>
  <c r="H2604" i="42" s="1"/>
  <c r="K2604" i="42" s="1"/>
  <c r="L118" i="42" s="1"/>
  <c r="E2605" i="42"/>
  <c r="F2605" i="42" s="1"/>
  <c r="H2605" i="42" s="1"/>
  <c r="K2605" i="42" s="1"/>
  <c r="L183" i="42" s="1"/>
  <c r="E2606" i="42"/>
  <c r="F2606" i="42" s="1"/>
  <c r="H2606" i="42" s="1"/>
  <c r="K2606" i="42" s="1"/>
  <c r="E2607" i="42"/>
  <c r="F2607" i="42" s="1"/>
  <c r="H2607" i="42" s="1"/>
  <c r="K2607" i="42" s="1"/>
  <c r="L313" i="42" s="1"/>
  <c r="E2608" i="42"/>
  <c r="F2608" i="42" s="1"/>
  <c r="H2608" i="42" s="1"/>
  <c r="K2608" i="42" s="1"/>
  <c r="L378" i="42" s="1"/>
  <c r="E2609" i="42"/>
  <c r="F2609" i="42" s="1"/>
  <c r="H2609" i="42" s="1"/>
  <c r="K2609" i="42" s="1"/>
  <c r="L443" i="42" s="1"/>
  <c r="E2610" i="42"/>
  <c r="F2610" i="42" s="1"/>
  <c r="H2610" i="42" s="1"/>
  <c r="K2610" i="42" s="1"/>
  <c r="E2611" i="42"/>
  <c r="F2611" i="42" s="1"/>
  <c r="H2611" i="42" s="1"/>
  <c r="K2611" i="42" s="1"/>
  <c r="L573" i="42" s="1"/>
  <c r="E2612" i="42"/>
  <c r="F2612" i="42" s="1"/>
  <c r="H2612" i="42" s="1"/>
  <c r="K2612" i="42" s="1"/>
  <c r="L638" i="42" s="1"/>
  <c r="E2613" i="42"/>
  <c r="F2613" i="42" s="1"/>
  <c r="H2613" i="42" s="1"/>
  <c r="K2613" i="42" s="1"/>
  <c r="L703" i="42" s="1"/>
  <c r="E2614" i="42"/>
  <c r="F2614" i="42" s="1"/>
  <c r="H2614" i="42" s="1"/>
  <c r="K2614" i="42" s="1"/>
  <c r="E2615" i="42"/>
  <c r="F2615" i="42" s="1"/>
  <c r="H2615" i="42" s="1"/>
  <c r="K2615" i="42" s="1"/>
  <c r="L833" i="42" s="1"/>
  <c r="E2616" i="42"/>
  <c r="F2616" i="42" s="1"/>
  <c r="H2616" i="42" s="1"/>
  <c r="K2616" i="42" s="1"/>
  <c r="L898" i="42" s="1"/>
  <c r="E2617" i="42"/>
  <c r="F2617" i="42" s="1"/>
  <c r="H2617" i="42" s="1"/>
  <c r="K2617" i="42" s="1"/>
  <c r="L963" i="42" s="1"/>
  <c r="E2618" i="42"/>
  <c r="F2618" i="42" s="1"/>
  <c r="H2618" i="42" s="1"/>
  <c r="K2618" i="42" s="1"/>
  <c r="E2619" i="42"/>
  <c r="F2619" i="42" s="1"/>
  <c r="H2619" i="42" s="1"/>
  <c r="K2619" i="42" s="1"/>
  <c r="L1093" i="42" s="1"/>
  <c r="E2620" i="42"/>
  <c r="F2620" i="42" s="1"/>
  <c r="H2620" i="42" s="1"/>
  <c r="K2620" i="42" s="1"/>
  <c r="L1158" i="42" s="1"/>
  <c r="E2621" i="42"/>
  <c r="F2621" i="42" s="1"/>
  <c r="H2621" i="42" s="1"/>
  <c r="K2621" i="42" s="1"/>
  <c r="L1223" i="42" s="1"/>
  <c r="E2622" i="42"/>
  <c r="F2622" i="42" s="1"/>
  <c r="H2622" i="42" s="1"/>
  <c r="K2622" i="42" s="1"/>
  <c r="E2623" i="42"/>
  <c r="F2623" i="42" s="1"/>
  <c r="H2623" i="42" s="1"/>
  <c r="K2623" i="42" s="1"/>
  <c r="L1353" i="42" s="1"/>
  <c r="E2624" i="42"/>
  <c r="F2624" i="42" s="1"/>
  <c r="H2624" i="42" s="1"/>
  <c r="K2624" i="42" s="1"/>
  <c r="L1418" i="42" s="1"/>
  <c r="E2625" i="42"/>
  <c r="F2625" i="42" s="1"/>
  <c r="H2625" i="42" s="1"/>
  <c r="K2625" i="42" s="1"/>
  <c r="L1483" i="42" s="1"/>
  <c r="E2626" i="42"/>
  <c r="F2626" i="42" s="1"/>
  <c r="H2626" i="42" s="1"/>
  <c r="K2626" i="42" s="1"/>
  <c r="E2627" i="42"/>
  <c r="F2627" i="42" s="1"/>
  <c r="H2627" i="42" s="1"/>
  <c r="K2627" i="42" s="1"/>
  <c r="L1613" i="42" s="1"/>
  <c r="E2628" i="42"/>
  <c r="F2628" i="42" s="1"/>
  <c r="H2628" i="42" s="1"/>
  <c r="K2628" i="42" s="1"/>
  <c r="L1678" i="42" s="1"/>
  <c r="E2629" i="42"/>
  <c r="F2629" i="42" s="1"/>
  <c r="H2629" i="42" s="1"/>
  <c r="K2629" i="42" s="1"/>
  <c r="L1743" i="42" s="1"/>
  <c r="E2630" i="42"/>
  <c r="F2630" i="42" s="1"/>
  <c r="H2630" i="42" s="1"/>
  <c r="K2630" i="42" s="1"/>
  <c r="E2631" i="42"/>
  <c r="F2631" i="42" s="1"/>
  <c r="H2631" i="42" s="1"/>
  <c r="K2631" i="42" s="1"/>
  <c r="L1873" i="42" s="1"/>
  <c r="E2632" i="42"/>
  <c r="F2632" i="42" s="1"/>
  <c r="H2632" i="42" s="1"/>
  <c r="K2632" i="42" s="1"/>
  <c r="L1938" i="42" s="1"/>
  <c r="E2633" i="42"/>
  <c r="F2633" i="42" s="1"/>
  <c r="H2633" i="42" s="1"/>
  <c r="K2633" i="42" s="1"/>
  <c r="L2003" i="42" s="1"/>
  <c r="E2634" i="42"/>
  <c r="F2634" i="42" s="1"/>
  <c r="H2634" i="42" s="1"/>
  <c r="K2634" i="42" s="1"/>
  <c r="E2635" i="42"/>
  <c r="F2635" i="42" s="1"/>
  <c r="H2635" i="42" s="1"/>
  <c r="K2635" i="42" s="1"/>
  <c r="E2636" i="42"/>
  <c r="F2636" i="42" s="1"/>
  <c r="H2636" i="42" s="1"/>
  <c r="K2636" i="42" s="1"/>
  <c r="L2198" i="42" s="1"/>
  <c r="E2637" i="42"/>
  <c r="F2637" i="42" s="1"/>
  <c r="H2637" i="42" s="1"/>
  <c r="K2637" i="42" s="1"/>
  <c r="L2263" i="42" s="1"/>
  <c r="E2638" i="42"/>
  <c r="F2638" i="42" s="1"/>
  <c r="H2638" i="42" s="1"/>
  <c r="K2638" i="42" s="1"/>
  <c r="E2639" i="42"/>
  <c r="F2639" i="42" s="1"/>
  <c r="H2639" i="42" s="1"/>
  <c r="K2639" i="42" s="1"/>
  <c r="E2640" i="42"/>
  <c r="F2640" i="42" s="1"/>
  <c r="H2640" i="42" s="1"/>
  <c r="K2640" i="42" s="1"/>
  <c r="L2458" i="42" s="1"/>
  <c r="E2641" i="42"/>
  <c r="F2641" i="42" s="1"/>
  <c r="H2641" i="42" s="1"/>
  <c r="K2641" i="42" s="1"/>
  <c r="L2523" i="42" s="1"/>
  <c r="E2642" i="42"/>
  <c r="F2642" i="42" s="1"/>
  <c r="H2642" i="42" s="1"/>
  <c r="K2642" i="42" s="1"/>
  <c r="E2643" i="42"/>
  <c r="F2643" i="42" s="1"/>
  <c r="H2643" i="42" s="1"/>
  <c r="K2643" i="42" s="1"/>
  <c r="E2644" i="42"/>
  <c r="F2644" i="42" s="1"/>
  <c r="H2644" i="42" s="1"/>
  <c r="K2644" i="42" s="1"/>
  <c r="E2645" i="42"/>
  <c r="F2645" i="42" s="1"/>
  <c r="H2645" i="42" s="1"/>
  <c r="K2645" i="42" s="1"/>
  <c r="E2646" i="42"/>
  <c r="F2646" i="42" s="1"/>
  <c r="H2646" i="42" s="1"/>
  <c r="K2646" i="42" s="1"/>
  <c r="E2647" i="42"/>
  <c r="F2647" i="42" s="1"/>
  <c r="H2647" i="42" s="1"/>
  <c r="K2647" i="42" s="1"/>
  <c r="E2648" i="42"/>
  <c r="F2648" i="42" s="1"/>
  <c r="H2648" i="42" s="1"/>
  <c r="K2648" i="42" s="1"/>
  <c r="E2649" i="42"/>
  <c r="F2649" i="42" s="1"/>
  <c r="H2649" i="42" s="1"/>
  <c r="K2649" i="42" s="1"/>
  <c r="E2650" i="42"/>
  <c r="F2650" i="42" s="1"/>
  <c r="H2650" i="42" s="1"/>
  <c r="K2650" i="42" s="1"/>
  <c r="E2651" i="42"/>
  <c r="F2651" i="42" s="1"/>
  <c r="H2651" i="42" s="1"/>
  <c r="K2651" i="42" s="1"/>
  <c r="E2652" i="42"/>
  <c r="F2652" i="42" s="1"/>
  <c r="H2652" i="42" s="1"/>
  <c r="K2652" i="42" s="1"/>
  <c r="E2653" i="42"/>
  <c r="F2653" i="42" s="1"/>
  <c r="H2653" i="42" s="1"/>
  <c r="K2653" i="42" s="1"/>
  <c r="E2654" i="42"/>
  <c r="F2654" i="42" s="1"/>
  <c r="H2654" i="42" s="1"/>
  <c r="K2654" i="42" s="1"/>
  <c r="L54" i="42" s="1"/>
  <c r="E2655" i="42"/>
  <c r="F2655" i="42" s="1"/>
  <c r="H2655" i="42" s="1"/>
  <c r="K2655" i="42" s="1"/>
  <c r="L119" i="42" s="1"/>
  <c r="E2656" i="42"/>
  <c r="F2656" i="42" s="1"/>
  <c r="H2656" i="42" s="1"/>
  <c r="K2656" i="42" s="1"/>
  <c r="L184" i="42" s="1"/>
  <c r="E2657" i="42"/>
  <c r="F2657" i="42" s="1"/>
  <c r="H2657" i="42" s="1"/>
  <c r="K2657" i="42" s="1"/>
  <c r="L249" i="42" s="1"/>
  <c r="E2658" i="42"/>
  <c r="F2658" i="42" s="1"/>
  <c r="H2658" i="42" s="1"/>
  <c r="K2658" i="42" s="1"/>
  <c r="L314" i="42" s="1"/>
  <c r="E2659" i="42"/>
  <c r="F2659" i="42" s="1"/>
  <c r="H2659" i="42" s="1"/>
  <c r="K2659" i="42" s="1"/>
  <c r="L379" i="42" s="1"/>
  <c r="E2660" i="42"/>
  <c r="F2660" i="42" s="1"/>
  <c r="H2660" i="42" s="1"/>
  <c r="K2660" i="42" s="1"/>
  <c r="L444" i="42" s="1"/>
  <c r="E2661" i="42"/>
  <c r="F2661" i="42" s="1"/>
  <c r="H2661" i="42" s="1"/>
  <c r="K2661" i="42" s="1"/>
  <c r="L509" i="42" s="1"/>
  <c r="E2662" i="42"/>
  <c r="F2662" i="42" s="1"/>
  <c r="H2662" i="42" s="1"/>
  <c r="K2662" i="42" s="1"/>
  <c r="L574" i="42" s="1"/>
  <c r="E2663" i="42"/>
  <c r="F2663" i="42" s="1"/>
  <c r="H2663" i="42" s="1"/>
  <c r="K2663" i="42" s="1"/>
  <c r="L639" i="42" s="1"/>
  <c r="E2664" i="42"/>
  <c r="F2664" i="42" s="1"/>
  <c r="H2664" i="42" s="1"/>
  <c r="K2664" i="42" s="1"/>
  <c r="L704" i="42" s="1"/>
  <c r="E2665" i="42"/>
  <c r="F2665" i="42" s="1"/>
  <c r="H2665" i="42" s="1"/>
  <c r="K2665" i="42" s="1"/>
  <c r="L769" i="42" s="1"/>
  <c r="E2666" i="42"/>
  <c r="F2666" i="42" s="1"/>
  <c r="H2666" i="42" s="1"/>
  <c r="K2666" i="42" s="1"/>
  <c r="L834" i="42" s="1"/>
  <c r="E2667" i="42"/>
  <c r="F2667" i="42" s="1"/>
  <c r="H2667" i="42" s="1"/>
  <c r="K2667" i="42" s="1"/>
  <c r="L899" i="42" s="1"/>
  <c r="E2668" i="42"/>
  <c r="F2668" i="42" s="1"/>
  <c r="H2668" i="42" s="1"/>
  <c r="K2668" i="42" s="1"/>
  <c r="L964" i="42" s="1"/>
  <c r="E2669" i="42"/>
  <c r="F2669" i="42" s="1"/>
  <c r="H2669" i="42" s="1"/>
  <c r="K2669" i="42" s="1"/>
  <c r="L1029" i="42" s="1"/>
  <c r="E2670" i="42"/>
  <c r="F2670" i="42" s="1"/>
  <c r="H2670" i="42" s="1"/>
  <c r="K2670" i="42" s="1"/>
  <c r="L1094" i="42" s="1"/>
  <c r="E2671" i="42"/>
  <c r="F2671" i="42" s="1"/>
  <c r="H2671" i="42" s="1"/>
  <c r="K2671" i="42" s="1"/>
  <c r="L1159" i="42" s="1"/>
  <c r="E2672" i="42"/>
  <c r="F2672" i="42" s="1"/>
  <c r="H2672" i="42" s="1"/>
  <c r="K2672" i="42" s="1"/>
  <c r="L1224" i="42" s="1"/>
  <c r="E2673" i="42"/>
  <c r="F2673" i="42" s="1"/>
  <c r="H2673" i="42" s="1"/>
  <c r="K2673" i="42" s="1"/>
  <c r="L1289" i="42" s="1"/>
  <c r="E2674" i="42"/>
  <c r="F2674" i="42" s="1"/>
  <c r="H2674" i="42" s="1"/>
  <c r="K2674" i="42" s="1"/>
  <c r="L1354" i="42" s="1"/>
  <c r="E2675" i="42"/>
  <c r="F2675" i="42" s="1"/>
  <c r="H2675" i="42" s="1"/>
  <c r="K2675" i="42" s="1"/>
  <c r="L1419" i="42" s="1"/>
  <c r="E2676" i="42"/>
  <c r="F2676" i="42" s="1"/>
  <c r="H2676" i="42" s="1"/>
  <c r="K2676" i="42" s="1"/>
  <c r="L1484" i="42" s="1"/>
  <c r="E2677" i="42"/>
  <c r="F2677" i="42" s="1"/>
  <c r="H2677" i="42" s="1"/>
  <c r="K2677" i="42" s="1"/>
  <c r="L1549" i="42" s="1"/>
  <c r="E2678" i="42"/>
  <c r="F2678" i="42" s="1"/>
  <c r="H2678" i="42" s="1"/>
  <c r="K2678" i="42" s="1"/>
  <c r="L1614" i="42" s="1"/>
  <c r="E2679" i="42"/>
  <c r="F2679" i="42" s="1"/>
  <c r="H2679" i="42" s="1"/>
  <c r="K2679" i="42" s="1"/>
  <c r="L1679" i="42" s="1"/>
  <c r="E2680" i="42"/>
  <c r="F2680" i="42" s="1"/>
  <c r="H2680" i="42" s="1"/>
  <c r="K2680" i="42" s="1"/>
  <c r="L1744" i="42" s="1"/>
  <c r="E2681" i="42"/>
  <c r="F2681" i="42" s="1"/>
  <c r="H2681" i="42" s="1"/>
  <c r="K2681" i="42" s="1"/>
  <c r="L1809" i="42" s="1"/>
  <c r="E2682" i="42"/>
  <c r="F2682" i="42" s="1"/>
  <c r="H2682" i="42" s="1"/>
  <c r="K2682" i="42" s="1"/>
  <c r="L1874" i="42" s="1"/>
  <c r="E2683" i="42"/>
  <c r="F2683" i="42" s="1"/>
  <c r="H2683" i="42" s="1"/>
  <c r="K2683" i="42" s="1"/>
  <c r="L1939" i="42" s="1"/>
  <c r="E2684" i="42"/>
  <c r="F2684" i="42" s="1"/>
  <c r="H2684" i="42" s="1"/>
  <c r="K2684" i="42" s="1"/>
  <c r="L2004" i="42" s="1"/>
  <c r="E2685" i="42"/>
  <c r="F2685" i="42" s="1"/>
  <c r="H2685" i="42" s="1"/>
  <c r="K2685" i="42" s="1"/>
  <c r="L2069" i="42" s="1"/>
  <c r="E2686" i="42"/>
  <c r="F2686" i="42" s="1"/>
  <c r="H2686" i="42" s="1"/>
  <c r="K2686" i="42" s="1"/>
  <c r="L2134" i="42" s="1"/>
  <c r="E2687" i="42"/>
  <c r="F2687" i="42" s="1"/>
  <c r="H2687" i="42" s="1"/>
  <c r="K2687" i="42" s="1"/>
  <c r="L2199" i="42" s="1"/>
  <c r="E2688" i="42"/>
  <c r="F2688" i="42" s="1"/>
  <c r="H2688" i="42" s="1"/>
  <c r="K2688" i="42" s="1"/>
  <c r="L2264" i="42" s="1"/>
  <c r="E2689" i="42"/>
  <c r="F2689" i="42" s="1"/>
  <c r="H2689" i="42" s="1"/>
  <c r="K2689" i="42" s="1"/>
  <c r="L2329" i="42" s="1"/>
  <c r="E2690" i="42"/>
  <c r="F2690" i="42" s="1"/>
  <c r="H2690" i="42" s="1"/>
  <c r="K2690" i="42" s="1"/>
  <c r="L2394" i="42" s="1"/>
  <c r="E2691" i="42"/>
  <c r="F2691" i="42" s="1"/>
  <c r="H2691" i="42" s="1"/>
  <c r="K2691" i="42" s="1"/>
  <c r="L2459" i="42" s="1"/>
  <c r="E2692" i="42"/>
  <c r="F2692" i="42" s="1"/>
  <c r="H2692" i="42" s="1"/>
  <c r="K2692" i="42" s="1"/>
  <c r="L2524" i="42" s="1"/>
  <c r="E2693" i="42"/>
  <c r="F2693" i="42" s="1"/>
  <c r="H2693" i="42" s="1"/>
  <c r="K2693" i="42" s="1"/>
  <c r="L2589" i="42" s="1"/>
  <c r="E2694" i="42"/>
  <c r="F2694" i="42" s="1"/>
  <c r="H2694" i="42" s="1"/>
  <c r="K2694" i="42" s="1"/>
  <c r="L2654" i="42" s="1"/>
  <c r="E2695" i="42"/>
  <c r="F2695" i="42" s="1"/>
  <c r="H2695" i="42" s="1"/>
  <c r="K2695" i="42" s="1"/>
  <c r="E2696" i="42"/>
  <c r="F2696" i="42" s="1"/>
  <c r="H2696" i="42" s="1"/>
  <c r="K2696" i="42" s="1"/>
  <c r="E2697" i="42"/>
  <c r="F2697" i="42" s="1"/>
  <c r="H2697" i="42" s="1"/>
  <c r="K2697" i="42" s="1"/>
  <c r="E2698" i="42"/>
  <c r="F2698" i="42" s="1"/>
  <c r="H2698" i="42" s="1"/>
  <c r="K2698" i="42" s="1"/>
  <c r="E2699" i="42"/>
  <c r="F2699" i="42" s="1"/>
  <c r="H2699" i="42" s="1"/>
  <c r="K2699" i="42" s="1"/>
  <c r="E2700" i="42"/>
  <c r="F2700" i="42" s="1"/>
  <c r="H2700" i="42" s="1"/>
  <c r="K2700" i="42" s="1"/>
  <c r="E2701" i="42"/>
  <c r="F2701" i="42" s="1"/>
  <c r="H2701" i="42" s="1"/>
  <c r="K2701" i="42" s="1"/>
  <c r="E2702" i="42"/>
  <c r="F2702" i="42" s="1"/>
  <c r="H2702" i="42" s="1"/>
  <c r="K2702" i="42" s="1"/>
  <c r="E2703" i="42"/>
  <c r="F2703" i="42" s="1"/>
  <c r="H2703" i="42" s="1"/>
  <c r="K2703" i="42" s="1"/>
  <c r="E2704" i="42"/>
  <c r="F2704" i="42" s="1"/>
  <c r="H2704" i="42" s="1"/>
  <c r="K2704" i="42" s="1"/>
  <c r="E2705" i="42"/>
  <c r="F2705" i="42" s="1"/>
  <c r="H2705" i="42" s="1"/>
  <c r="K2705" i="42" s="1"/>
  <c r="L55" i="42" s="1"/>
  <c r="E2706" i="42"/>
  <c r="F2706" i="42" s="1"/>
  <c r="H2706" i="42" s="1"/>
  <c r="K2706" i="42" s="1"/>
  <c r="E2707" i="42"/>
  <c r="F2707" i="42" s="1"/>
  <c r="H2707" i="42" s="1"/>
  <c r="K2707" i="42" s="1"/>
  <c r="L185" i="42" s="1"/>
  <c r="E2708" i="42"/>
  <c r="F2708" i="42" s="1"/>
  <c r="H2708" i="42" s="1"/>
  <c r="K2708" i="42" s="1"/>
  <c r="L250" i="42" s="1"/>
  <c r="E2709" i="42"/>
  <c r="F2709" i="42" s="1"/>
  <c r="H2709" i="42" s="1"/>
  <c r="K2709" i="42" s="1"/>
  <c r="L315" i="42" s="1"/>
  <c r="E2710" i="42"/>
  <c r="F2710" i="42" s="1"/>
  <c r="H2710" i="42" s="1"/>
  <c r="K2710" i="42" s="1"/>
  <c r="E2711" i="42"/>
  <c r="F2711" i="42" s="1"/>
  <c r="H2711" i="42" s="1"/>
  <c r="K2711" i="42" s="1"/>
  <c r="L445" i="42" s="1"/>
  <c r="E2712" i="42"/>
  <c r="F2712" i="42" s="1"/>
  <c r="H2712" i="42" s="1"/>
  <c r="K2712" i="42" s="1"/>
  <c r="L510" i="42" s="1"/>
  <c r="E2713" i="42"/>
  <c r="F2713" i="42" s="1"/>
  <c r="H2713" i="42" s="1"/>
  <c r="K2713" i="42" s="1"/>
  <c r="L575" i="42" s="1"/>
  <c r="E2714" i="42"/>
  <c r="F2714" i="42" s="1"/>
  <c r="H2714" i="42" s="1"/>
  <c r="K2714" i="42" s="1"/>
  <c r="E2715" i="42"/>
  <c r="F2715" i="42" s="1"/>
  <c r="H2715" i="42" s="1"/>
  <c r="K2715" i="42" s="1"/>
  <c r="L705" i="42" s="1"/>
  <c r="E2716" i="42"/>
  <c r="F2716" i="42" s="1"/>
  <c r="H2716" i="42" s="1"/>
  <c r="K2716" i="42" s="1"/>
  <c r="L770" i="42" s="1"/>
  <c r="E2717" i="42"/>
  <c r="F2717" i="42" s="1"/>
  <c r="H2717" i="42" s="1"/>
  <c r="K2717" i="42" s="1"/>
  <c r="L835" i="42" s="1"/>
  <c r="E2718" i="42"/>
  <c r="F2718" i="42" s="1"/>
  <c r="H2718" i="42" s="1"/>
  <c r="K2718" i="42" s="1"/>
  <c r="E2719" i="42"/>
  <c r="F2719" i="42" s="1"/>
  <c r="H2719" i="42" s="1"/>
  <c r="K2719" i="42" s="1"/>
  <c r="L965" i="42" s="1"/>
  <c r="E2720" i="42"/>
  <c r="F2720" i="42" s="1"/>
  <c r="H2720" i="42" s="1"/>
  <c r="K2720" i="42" s="1"/>
  <c r="L1030" i="42" s="1"/>
  <c r="E2721" i="42"/>
  <c r="F2721" i="42" s="1"/>
  <c r="H2721" i="42" s="1"/>
  <c r="K2721" i="42" s="1"/>
  <c r="L1095" i="42" s="1"/>
  <c r="E2722" i="42"/>
  <c r="F2722" i="42" s="1"/>
  <c r="H2722" i="42" s="1"/>
  <c r="K2722" i="42" s="1"/>
  <c r="E2723" i="42"/>
  <c r="F2723" i="42" s="1"/>
  <c r="H2723" i="42" s="1"/>
  <c r="K2723" i="42" s="1"/>
  <c r="L1225" i="42" s="1"/>
  <c r="E2724" i="42"/>
  <c r="F2724" i="42" s="1"/>
  <c r="H2724" i="42" s="1"/>
  <c r="K2724" i="42" s="1"/>
  <c r="L1290" i="42" s="1"/>
  <c r="E2725" i="42"/>
  <c r="F2725" i="42" s="1"/>
  <c r="H2725" i="42" s="1"/>
  <c r="K2725" i="42" s="1"/>
  <c r="L1355" i="42" s="1"/>
  <c r="E2726" i="42"/>
  <c r="F2726" i="42" s="1"/>
  <c r="H2726" i="42" s="1"/>
  <c r="K2726" i="42" s="1"/>
  <c r="E2727" i="42"/>
  <c r="F2727" i="42" s="1"/>
  <c r="H2727" i="42" s="1"/>
  <c r="K2727" i="42" s="1"/>
  <c r="L1485" i="42" s="1"/>
  <c r="E2728" i="42"/>
  <c r="F2728" i="42" s="1"/>
  <c r="H2728" i="42" s="1"/>
  <c r="K2728" i="42" s="1"/>
  <c r="L1550" i="42" s="1"/>
  <c r="E2729" i="42"/>
  <c r="F2729" i="42" s="1"/>
  <c r="H2729" i="42" s="1"/>
  <c r="K2729" i="42" s="1"/>
  <c r="L1615" i="42" s="1"/>
  <c r="E2730" i="42"/>
  <c r="F2730" i="42" s="1"/>
  <c r="H2730" i="42" s="1"/>
  <c r="K2730" i="42" s="1"/>
  <c r="E2731" i="42"/>
  <c r="F2731" i="42" s="1"/>
  <c r="H2731" i="42" s="1"/>
  <c r="K2731" i="42" s="1"/>
  <c r="L1745" i="42" s="1"/>
  <c r="E2732" i="42"/>
  <c r="F2732" i="42" s="1"/>
  <c r="H2732" i="42" s="1"/>
  <c r="K2732" i="42" s="1"/>
  <c r="L1810" i="42" s="1"/>
  <c r="E2733" i="42"/>
  <c r="F2733" i="42" s="1"/>
  <c r="H2733" i="42" s="1"/>
  <c r="K2733" i="42" s="1"/>
  <c r="L1875" i="42" s="1"/>
  <c r="E2734" i="42"/>
  <c r="F2734" i="42" s="1"/>
  <c r="H2734" i="42" s="1"/>
  <c r="K2734" i="42" s="1"/>
  <c r="E2735" i="42"/>
  <c r="F2735" i="42" s="1"/>
  <c r="H2735" i="42" s="1"/>
  <c r="K2735" i="42" s="1"/>
  <c r="L2005" i="42" s="1"/>
  <c r="E2736" i="42"/>
  <c r="F2736" i="42" s="1"/>
  <c r="H2736" i="42" s="1"/>
  <c r="K2736" i="42" s="1"/>
  <c r="L2070" i="42" s="1"/>
  <c r="E2737" i="42"/>
  <c r="F2737" i="42" s="1"/>
  <c r="H2737" i="42" s="1"/>
  <c r="K2737" i="42" s="1"/>
  <c r="L2135" i="42" s="1"/>
  <c r="E2738" i="42"/>
  <c r="F2738" i="42" s="1"/>
  <c r="H2738" i="42" s="1"/>
  <c r="K2738" i="42" s="1"/>
  <c r="E2739" i="42"/>
  <c r="F2739" i="42" s="1"/>
  <c r="H2739" i="42" s="1"/>
  <c r="K2739" i="42" s="1"/>
  <c r="E2740" i="42"/>
  <c r="F2740" i="42" s="1"/>
  <c r="H2740" i="42" s="1"/>
  <c r="K2740" i="42" s="1"/>
  <c r="L2330" i="42" s="1"/>
  <c r="E2741" i="42"/>
  <c r="F2741" i="42" s="1"/>
  <c r="H2741" i="42" s="1"/>
  <c r="K2741" i="42" s="1"/>
  <c r="L2395" i="42" s="1"/>
  <c r="E2742" i="42"/>
  <c r="F2742" i="42" s="1"/>
  <c r="H2742" i="42" s="1"/>
  <c r="K2742" i="42" s="1"/>
  <c r="E2743" i="42"/>
  <c r="F2743" i="42" s="1"/>
  <c r="H2743" i="42" s="1"/>
  <c r="K2743" i="42" s="1"/>
  <c r="E2744" i="42"/>
  <c r="F2744" i="42" s="1"/>
  <c r="H2744" i="42" s="1"/>
  <c r="K2744" i="42" s="1"/>
  <c r="L2590" i="42" s="1"/>
  <c r="E2745" i="42"/>
  <c r="F2745" i="42" s="1"/>
  <c r="H2745" i="42" s="1"/>
  <c r="K2745" i="42" s="1"/>
  <c r="L2655" i="42" s="1"/>
  <c r="E2746" i="42"/>
  <c r="F2746" i="42" s="1"/>
  <c r="H2746" i="42" s="1"/>
  <c r="K2746" i="42" s="1"/>
  <c r="E2747" i="42"/>
  <c r="F2747" i="42" s="1"/>
  <c r="H2747" i="42" s="1"/>
  <c r="K2747" i="42" s="1"/>
  <c r="E2748" i="42"/>
  <c r="F2748" i="42" s="1"/>
  <c r="H2748" i="42" s="1"/>
  <c r="K2748" i="42" s="1"/>
  <c r="E2749" i="42"/>
  <c r="F2749" i="42" s="1"/>
  <c r="H2749" i="42" s="1"/>
  <c r="K2749" i="42" s="1"/>
  <c r="E2750" i="42"/>
  <c r="F2750" i="42" s="1"/>
  <c r="H2750" i="42" s="1"/>
  <c r="K2750" i="42" s="1"/>
  <c r="E2751" i="42"/>
  <c r="F2751" i="42" s="1"/>
  <c r="H2751" i="42" s="1"/>
  <c r="K2751" i="42" s="1"/>
  <c r="E2752" i="42"/>
  <c r="F2752" i="42" s="1"/>
  <c r="H2752" i="42" s="1"/>
  <c r="K2752" i="42" s="1"/>
  <c r="E2753" i="42"/>
  <c r="F2753" i="42" s="1"/>
  <c r="H2753" i="42" s="1"/>
  <c r="K2753" i="42" s="1"/>
  <c r="E2754" i="42"/>
  <c r="F2754" i="42" s="1"/>
  <c r="H2754" i="42" s="1"/>
  <c r="K2754" i="42" s="1"/>
  <c r="E2755" i="42"/>
  <c r="F2755" i="42" s="1"/>
  <c r="H2755" i="42" s="1"/>
  <c r="K2755" i="42" s="1"/>
  <c r="E2756" i="42"/>
  <c r="F2756" i="42" s="1"/>
  <c r="H2756" i="42" s="1"/>
  <c r="K2756" i="42" s="1"/>
  <c r="L56" i="42" s="1"/>
  <c r="E2757" i="42"/>
  <c r="F2757" i="42" s="1"/>
  <c r="H2757" i="42" s="1"/>
  <c r="K2757" i="42" s="1"/>
  <c r="L121" i="42" s="1"/>
  <c r="E2758" i="42"/>
  <c r="F2758" i="42" s="1"/>
  <c r="H2758" i="42" s="1"/>
  <c r="K2758" i="42" s="1"/>
  <c r="L186" i="42" s="1"/>
  <c r="E2759" i="42"/>
  <c r="F2759" i="42" s="1"/>
  <c r="H2759" i="42" s="1"/>
  <c r="K2759" i="42" s="1"/>
  <c r="L251" i="42" s="1"/>
  <c r="E2760" i="42"/>
  <c r="F2760" i="42" s="1"/>
  <c r="H2760" i="42" s="1"/>
  <c r="K2760" i="42" s="1"/>
  <c r="L316" i="42" s="1"/>
  <c r="E2761" i="42"/>
  <c r="F2761" i="42" s="1"/>
  <c r="H2761" i="42" s="1"/>
  <c r="K2761" i="42" s="1"/>
  <c r="L381" i="42" s="1"/>
  <c r="E2762" i="42"/>
  <c r="F2762" i="42" s="1"/>
  <c r="H2762" i="42" s="1"/>
  <c r="K2762" i="42" s="1"/>
  <c r="L446" i="42" s="1"/>
  <c r="E2763" i="42"/>
  <c r="F2763" i="42" s="1"/>
  <c r="H2763" i="42" s="1"/>
  <c r="K2763" i="42" s="1"/>
  <c r="L511" i="42" s="1"/>
  <c r="E2764" i="42"/>
  <c r="F2764" i="42" s="1"/>
  <c r="H2764" i="42" s="1"/>
  <c r="K2764" i="42" s="1"/>
  <c r="L576" i="42" s="1"/>
  <c r="E2765" i="42"/>
  <c r="F2765" i="42" s="1"/>
  <c r="H2765" i="42" s="1"/>
  <c r="K2765" i="42" s="1"/>
  <c r="L641" i="42" s="1"/>
  <c r="E2766" i="42"/>
  <c r="F2766" i="42" s="1"/>
  <c r="H2766" i="42" s="1"/>
  <c r="K2766" i="42" s="1"/>
  <c r="L706" i="42" s="1"/>
  <c r="E2767" i="42"/>
  <c r="F2767" i="42" s="1"/>
  <c r="H2767" i="42" s="1"/>
  <c r="K2767" i="42" s="1"/>
  <c r="L771" i="42" s="1"/>
  <c r="E2768" i="42"/>
  <c r="F2768" i="42" s="1"/>
  <c r="H2768" i="42" s="1"/>
  <c r="K2768" i="42" s="1"/>
  <c r="L836" i="42" s="1"/>
  <c r="E2769" i="42"/>
  <c r="F2769" i="42" s="1"/>
  <c r="H2769" i="42" s="1"/>
  <c r="K2769" i="42" s="1"/>
  <c r="L901" i="42" s="1"/>
  <c r="E2770" i="42"/>
  <c r="F2770" i="42" s="1"/>
  <c r="H2770" i="42" s="1"/>
  <c r="K2770" i="42" s="1"/>
  <c r="L966" i="42" s="1"/>
  <c r="E2771" i="42"/>
  <c r="F2771" i="42" s="1"/>
  <c r="H2771" i="42" s="1"/>
  <c r="K2771" i="42" s="1"/>
  <c r="L1031" i="42" s="1"/>
  <c r="E2772" i="42"/>
  <c r="F2772" i="42" s="1"/>
  <c r="H2772" i="42" s="1"/>
  <c r="K2772" i="42" s="1"/>
  <c r="L1096" i="42" s="1"/>
  <c r="E2773" i="42"/>
  <c r="F2773" i="42" s="1"/>
  <c r="H2773" i="42" s="1"/>
  <c r="K2773" i="42" s="1"/>
  <c r="L1161" i="42" s="1"/>
  <c r="E2774" i="42"/>
  <c r="F2774" i="42" s="1"/>
  <c r="H2774" i="42" s="1"/>
  <c r="K2774" i="42" s="1"/>
  <c r="L1226" i="42" s="1"/>
  <c r="E2775" i="42"/>
  <c r="F2775" i="42" s="1"/>
  <c r="H2775" i="42" s="1"/>
  <c r="K2775" i="42" s="1"/>
  <c r="L1291" i="42" s="1"/>
  <c r="E2776" i="42"/>
  <c r="F2776" i="42" s="1"/>
  <c r="H2776" i="42" s="1"/>
  <c r="K2776" i="42" s="1"/>
  <c r="L1356" i="42" s="1"/>
  <c r="E2777" i="42"/>
  <c r="F2777" i="42" s="1"/>
  <c r="H2777" i="42" s="1"/>
  <c r="K2777" i="42" s="1"/>
  <c r="L1421" i="42" s="1"/>
  <c r="E2778" i="42"/>
  <c r="F2778" i="42" s="1"/>
  <c r="H2778" i="42" s="1"/>
  <c r="K2778" i="42" s="1"/>
  <c r="L1486" i="42" s="1"/>
  <c r="E2779" i="42"/>
  <c r="F2779" i="42" s="1"/>
  <c r="H2779" i="42" s="1"/>
  <c r="K2779" i="42" s="1"/>
  <c r="L1551" i="42" s="1"/>
  <c r="E2780" i="42"/>
  <c r="F2780" i="42" s="1"/>
  <c r="H2780" i="42" s="1"/>
  <c r="K2780" i="42" s="1"/>
  <c r="L1616" i="42" s="1"/>
  <c r="E2781" i="42"/>
  <c r="F2781" i="42" s="1"/>
  <c r="H2781" i="42" s="1"/>
  <c r="K2781" i="42" s="1"/>
  <c r="L1681" i="42" s="1"/>
  <c r="E2782" i="42"/>
  <c r="F2782" i="42" s="1"/>
  <c r="H2782" i="42" s="1"/>
  <c r="K2782" i="42" s="1"/>
  <c r="L1746" i="42" s="1"/>
  <c r="E2783" i="42"/>
  <c r="F2783" i="42" s="1"/>
  <c r="H2783" i="42" s="1"/>
  <c r="K2783" i="42" s="1"/>
  <c r="L1811" i="42" s="1"/>
  <c r="E2784" i="42"/>
  <c r="F2784" i="42" s="1"/>
  <c r="H2784" i="42" s="1"/>
  <c r="K2784" i="42" s="1"/>
  <c r="L1876" i="42" s="1"/>
  <c r="E2785" i="42"/>
  <c r="F2785" i="42" s="1"/>
  <c r="H2785" i="42" s="1"/>
  <c r="K2785" i="42" s="1"/>
  <c r="L1941" i="42" s="1"/>
  <c r="E2786" i="42"/>
  <c r="F2786" i="42" s="1"/>
  <c r="H2786" i="42" s="1"/>
  <c r="K2786" i="42" s="1"/>
  <c r="L2006" i="42" s="1"/>
  <c r="E2787" i="42"/>
  <c r="F2787" i="42" s="1"/>
  <c r="H2787" i="42" s="1"/>
  <c r="K2787" i="42" s="1"/>
  <c r="L2071" i="42" s="1"/>
  <c r="E2788" i="42"/>
  <c r="F2788" i="42" s="1"/>
  <c r="H2788" i="42" s="1"/>
  <c r="K2788" i="42" s="1"/>
  <c r="L2136" i="42" s="1"/>
  <c r="E2789" i="42"/>
  <c r="F2789" i="42" s="1"/>
  <c r="H2789" i="42" s="1"/>
  <c r="K2789" i="42" s="1"/>
  <c r="L2201" i="42" s="1"/>
  <c r="E2790" i="42"/>
  <c r="F2790" i="42" s="1"/>
  <c r="H2790" i="42" s="1"/>
  <c r="K2790" i="42" s="1"/>
  <c r="L2266" i="42" s="1"/>
  <c r="E2791" i="42"/>
  <c r="F2791" i="42" s="1"/>
  <c r="H2791" i="42" s="1"/>
  <c r="K2791" i="42" s="1"/>
  <c r="L2331" i="42" s="1"/>
  <c r="E2792" i="42"/>
  <c r="F2792" i="42" s="1"/>
  <c r="H2792" i="42" s="1"/>
  <c r="K2792" i="42" s="1"/>
  <c r="L2396" i="42" s="1"/>
  <c r="E2793" i="42"/>
  <c r="F2793" i="42" s="1"/>
  <c r="H2793" i="42" s="1"/>
  <c r="K2793" i="42" s="1"/>
  <c r="L2461" i="42" s="1"/>
  <c r="E2794" i="42"/>
  <c r="F2794" i="42" s="1"/>
  <c r="H2794" i="42" s="1"/>
  <c r="K2794" i="42" s="1"/>
  <c r="L2526" i="42" s="1"/>
  <c r="E2795" i="42"/>
  <c r="F2795" i="42" s="1"/>
  <c r="H2795" i="42" s="1"/>
  <c r="K2795" i="42" s="1"/>
  <c r="L2591" i="42" s="1"/>
  <c r="E2796" i="42"/>
  <c r="F2796" i="42" s="1"/>
  <c r="H2796" i="42" s="1"/>
  <c r="K2796" i="42" s="1"/>
  <c r="L2656" i="42" s="1"/>
  <c r="E2797" i="42"/>
  <c r="F2797" i="42" s="1"/>
  <c r="H2797" i="42" s="1"/>
  <c r="K2797" i="42" s="1"/>
  <c r="L2721" i="42" s="1"/>
  <c r="E2798" i="42"/>
  <c r="F2798" i="42" s="1"/>
  <c r="H2798" i="42" s="1"/>
  <c r="K2798" i="42" s="1"/>
  <c r="L2786" i="42" s="1"/>
  <c r="E2799" i="42"/>
  <c r="F2799" i="42" s="1"/>
  <c r="H2799" i="42" s="1"/>
  <c r="K2799" i="42" s="1"/>
  <c r="E2800" i="42"/>
  <c r="F2800" i="42" s="1"/>
  <c r="H2800" i="42" s="1"/>
  <c r="K2800" i="42" s="1"/>
  <c r="E2801" i="42"/>
  <c r="F2801" i="42" s="1"/>
  <c r="H2801" i="42" s="1"/>
  <c r="K2801" i="42" s="1"/>
  <c r="E2802" i="42"/>
  <c r="F2802" i="42" s="1"/>
  <c r="H2802" i="42" s="1"/>
  <c r="K2802" i="42" s="1"/>
  <c r="E2803" i="42"/>
  <c r="F2803" i="42" s="1"/>
  <c r="H2803" i="42" s="1"/>
  <c r="K2803" i="42" s="1"/>
  <c r="E2804" i="42"/>
  <c r="F2804" i="42" s="1"/>
  <c r="H2804" i="42" s="1"/>
  <c r="K2804" i="42" s="1"/>
  <c r="E2805" i="42"/>
  <c r="F2805" i="42" s="1"/>
  <c r="H2805" i="42" s="1"/>
  <c r="K2805" i="42" s="1"/>
  <c r="E2806" i="42"/>
  <c r="F2806" i="42" s="1"/>
  <c r="H2806" i="42" s="1"/>
  <c r="K2806" i="42" s="1"/>
  <c r="E2807" i="42"/>
  <c r="F2807" i="42" s="1"/>
  <c r="H2807" i="42" s="1"/>
  <c r="K2807" i="42" s="1"/>
  <c r="L57" i="42" s="1"/>
  <c r="E2808" i="42"/>
  <c r="F2808" i="42" s="1"/>
  <c r="H2808" i="42" s="1"/>
  <c r="K2808" i="42" s="1"/>
  <c r="L122" i="42" s="1"/>
  <c r="E2809" i="42"/>
  <c r="F2809" i="42" s="1"/>
  <c r="H2809" i="42" s="1"/>
  <c r="K2809" i="42" s="1"/>
  <c r="L187" i="42" s="1"/>
  <c r="E2810" i="42"/>
  <c r="F2810" i="42" s="1"/>
  <c r="H2810" i="42" s="1"/>
  <c r="K2810" i="42" s="1"/>
  <c r="E2811" i="42"/>
  <c r="F2811" i="42" s="1"/>
  <c r="H2811" i="42" s="1"/>
  <c r="K2811" i="42" s="1"/>
  <c r="L317" i="42" s="1"/>
  <c r="E2812" i="42"/>
  <c r="F2812" i="42" s="1"/>
  <c r="H2812" i="42" s="1"/>
  <c r="K2812" i="42" s="1"/>
  <c r="L382" i="42" s="1"/>
  <c r="E2813" i="42"/>
  <c r="F2813" i="42" s="1"/>
  <c r="H2813" i="42" s="1"/>
  <c r="K2813" i="42" s="1"/>
  <c r="L447" i="42" s="1"/>
  <c r="E2814" i="42"/>
  <c r="F2814" i="42" s="1"/>
  <c r="H2814" i="42" s="1"/>
  <c r="K2814" i="42" s="1"/>
  <c r="E2815" i="42"/>
  <c r="F2815" i="42" s="1"/>
  <c r="H2815" i="42" s="1"/>
  <c r="K2815" i="42" s="1"/>
  <c r="L577" i="42" s="1"/>
  <c r="E2816" i="42"/>
  <c r="F2816" i="42" s="1"/>
  <c r="H2816" i="42" s="1"/>
  <c r="K2816" i="42" s="1"/>
  <c r="L642" i="42" s="1"/>
  <c r="E2817" i="42"/>
  <c r="F2817" i="42" s="1"/>
  <c r="H2817" i="42" s="1"/>
  <c r="K2817" i="42" s="1"/>
  <c r="L707" i="42" s="1"/>
  <c r="E2818" i="42"/>
  <c r="F2818" i="42" s="1"/>
  <c r="H2818" i="42" s="1"/>
  <c r="K2818" i="42" s="1"/>
  <c r="E2819" i="42"/>
  <c r="F2819" i="42" s="1"/>
  <c r="H2819" i="42" s="1"/>
  <c r="K2819" i="42" s="1"/>
  <c r="L837" i="42" s="1"/>
  <c r="E2820" i="42"/>
  <c r="F2820" i="42" s="1"/>
  <c r="H2820" i="42" s="1"/>
  <c r="K2820" i="42" s="1"/>
  <c r="L902" i="42" s="1"/>
  <c r="E2821" i="42"/>
  <c r="F2821" i="42" s="1"/>
  <c r="H2821" i="42" s="1"/>
  <c r="K2821" i="42" s="1"/>
  <c r="L967" i="42" s="1"/>
  <c r="E2822" i="42"/>
  <c r="F2822" i="42" s="1"/>
  <c r="H2822" i="42" s="1"/>
  <c r="K2822" i="42" s="1"/>
  <c r="E2823" i="42"/>
  <c r="F2823" i="42" s="1"/>
  <c r="H2823" i="42" s="1"/>
  <c r="K2823" i="42" s="1"/>
  <c r="L1097" i="42" s="1"/>
  <c r="E2824" i="42"/>
  <c r="F2824" i="42" s="1"/>
  <c r="H2824" i="42" s="1"/>
  <c r="K2824" i="42" s="1"/>
  <c r="L1162" i="42" s="1"/>
  <c r="E2825" i="42"/>
  <c r="F2825" i="42" s="1"/>
  <c r="H2825" i="42" s="1"/>
  <c r="K2825" i="42" s="1"/>
  <c r="L1227" i="42" s="1"/>
  <c r="E2826" i="42"/>
  <c r="F2826" i="42" s="1"/>
  <c r="H2826" i="42" s="1"/>
  <c r="K2826" i="42" s="1"/>
  <c r="E2827" i="42"/>
  <c r="F2827" i="42" s="1"/>
  <c r="H2827" i="42" s="1"/>
  <c r="K2827" i="42" s="1"/>
  <c r="L1357" i="42" s="1"/>
  <c r="E2828" i="42"/>
  <c r="F2828" i="42" s="1"/>
  <c r="H2828" i="42" s="1"/>
  <c r="K2828" i="42" s="1"/>
  <c r="L1422" i="42" s="1"/>
  <c r="E2829" i="42"/>
  <c r="F2829" i="42" s="1"/>
  <c r="H2829" i="42" s="1"/>
  <c r="K2829" i="42" s="1"/>
  <c r="L1487" i="42" s="1"/>
  <c r="E2830" i="42"/>
  <c r="F2830" i="42" s="1"/>
  <c r="H2830" i="42" s="1"/>
  <c r="K2830" i="42" s="1"/>
  <c r="E2831" i="42"/>
  <c r="F2831" i="42" s="1"/>
  <c r="H2831" i="42" s="1"/>
  <c r="K2831" i="42" s="1"/>
  <c r="L1617" i="42" s="1"/>
  <c r="E2832" i="42"/>
  <c r="F2832" i="42" s="1"/>
  <c r="H2832" i="42" s="1"/>
  <c r="K2832" i="42" s="1"/>
  <c r="L1682" i="42" s="1"/>
  <c r="E2833" i="42"/>
  <c r="F2833" i="42" s="1"/>
  <c r="H2833" i="42" s="1"/>
  <c r="K2833" i="42" s="1"/>
  <c r="L1747" i="42" s="1"/>
  <c r="E2834" i="42"/>
  <c r="F2834" i="42" s="1"/>
  <c r="H2834" i="42" s="1"/>
  <c r="K2834" i="42" s="1"/>
  <c r="E2835" i="42"/>
  <c r="F2835" i="42" s="1"/>
  <c r="H2835" i="42" s="1"/>
  <c r="K2835" i="42" s="1"/>
  <c r="L1877" i="42" s="1"/>
  <c r="E2836" i="42"/>
  <c r="F2836" i="42" s="1"/>
  <c r="H2836" i="42" s="1"/>
  <c r="K2836" i="42" s="1"/>
  <c r="L1942" i="42" s="1"/>
  <c r="E2837" i="42"/>
  <c r="F2837" i="42" s="1"/>
  <c r="H2837" i="42" s="1"/>
  <c r="K2837" i="42" s="1"/>
  <c r="L2007" i="42" s="1"/>
  <c r="E2838" i="42"/>
  <c r="F2838" i="42" s="1"/>
  <c r="H2838" i="42" s="1"/>
  <c r="K2838" i="42" s="1"/>
  <c r="E2839" i="42"/>
  <c r="F2839" i="42" s="1"/>
  <c r="H2839" i="42" s="1"/>
  <c r="K2839" i="42" s="1"/>
  <c r="L2137" i="42" s="1"/>
  <c r="E2840" i="42"/>
  <c r="F2840" i="42" s="1"/>
  <c r="H2840" i="42" s="1"/>
  <c r="K2840" i="42" s="1"/>
  <c r="L2202" i="42" s="1"/>
  <c r="E2841" i="42"/>
  <c r="F2841" i="42" s="1"/>
  <c r="H2841" i="42" s="1"/>
  <c r="K2841" i="42" s="1"/>
  <c r="L2267" i="42" s="1"/>
  <c r="E2842" i="42"/>
  <c r="F2842" i="42" s="1"/>
  <c r="H2842" i="42" s="1"/>
  <c r="K2842" i="42" s="1"/>
  <c r="E2843" i="42"/>
  <c r="F2843" i="42" s="1"/>
  <c r="H2843" i="42" s="1"/>
  <c r="K2843" i="42" s="1"/>
  <c r="E2844" i="42"/>
  <c r="F2844" i="42" s="1"/>
  <c r="H2844" i="42" s="1"/>
  <c r="K2844" i="42" s="1"/>
  <c r="L2462" i="42" s="1"/>
  <c r="E2845" i="42"/>
  <c r="F2845" i="42" s="1"/>
  <c r="H2845" i="42" s="1"/>
  <c r="K2845" i="42" s="1"/>
  <c r="L2527" i="42" s="1"/>
  <c r="E2846" i="42"/>
  <c r="F2846" i="42" s="1"/>
  <c r="H2846" i="42" s="1"/>
  <c r="K2846" i="42" s="1"/>
  <c r="E2847" i="42"/>
  <c r="F2847" i="42" s="1"/>
  <c r="H2847" i="42" s="1"/>
  <c r="K2847" i="42" s="1"/>
  <c r="E2848" i="42"/>
  <c r="F2848" i="42" s="1"/>
  <c r="H2848" i="42" s="1"/>
  <c r="K2848" i="42" s="1"/>
  <c r="L2722" i="42" s="1"/>
  <c r="E2849" i="42"/>
  <c r="F2849" i="42" s="1"/>
  <c r="H2849" i="42" s="1"/>
  <c r="K2849" i="42" s="1"/>
  <c r="L2787" i="42" s="1"/>
  <c r="E2850" i="42"/>
  <c r="F2850" i="42" s="1"/>
  <c r="H2850" i="42" s="1"/>
  <c r="K2850" i="42" s="1"/>
  <c r="E2851" i="42"/>
  <c r="F2851" i="42" s="1"/>
  <c r="H2851" i="42" s="1"/>
  <c r="K2851" i="42" s="1"/>
  <c r="E2852" i="42"/>
  <c r="F2852" i="42" s="1"/>
  <c r="H2852" i="42" s="1"/>
  <c r="K2852" i="42" s="1"/>
  <c r="E2853" i="42"/>
  <c r="F2853" i="42" s="1"/>
  <c r="H2853" i="42" s="1"/>
  <c r="K2853" i="42" s="1"/>
  <c r="E2854" i="42"/>
  <c r="F2854" i="42" s="1"/>
  <c r="H2854" i="42" s="1"/>
  <c r="K2854" i="42" s="1"/>
  <c r="E2855" i="42"/>
  <c r="F2855" i="42" s="1"/>
  <c r="H2855" i="42" s="1"/>
  <c r="K2855" i="42" s="1"/>
  <c r="E2856" i="42"/>
  <c r="F2856" i="42" s="1"/>
  <c r="H2856" i="42" s="1"/>
  <c r="K2856" i="42" s="1"/>
  <c r="E2857" i="42"/>
  <c r="F2857" i="42" s="1"/>
  <c r="H2857" i="42" s="1"/>
  <c r="K2857" i="42" s="1"/>
  <c r="E2858" i="42"/>
  <c r="F2858" i="42" s="1"/>
  <c r="H2858" i="42" s="1"/>
  <c r="K2858" i="42" s="1"/>
  <c r="L58" i="42" s="1"/>
  <c r="E2859" i="42"/>
  <c r="F2859" i="42" s="1"/>
  <c r="H2859" i="42" s="1"/>
  <c r="K2859" i="42" s="1"/>
  <c r="L123" i="42" s="1"/>
  <c r="E2860" i="42"/>
  <c r="F2860" i="42" s="1"/>
  <c r="H2860" i="42" s="1"/>
  <c r="K2860" i="42" s="1"/>
  <c r="L188" i="42" s="1"/>
  <c r="E2861" i="42"/>
  <c r="F2861" i="42" s="1"/>
  <c r="H2861" i="42" s="1"/>
  <c r="K2861" i="42" s="1"/>
  <c r="L253" i="42" s="1"/>
  <c r="E2862" i="42"/>
  <c r="F2862" i="42" s="1"/>
  <c r="H2862" i="42" s="1"/>
  <c r="K2862" i="42" s="1"/>
  <c r="L318" i="42" s="1"/>
  <c r="E2863" i="42"/>
  <c r="F2863" i="42" s="1"/>
  <c r="H2863" i="42" s="1"/>
  <c r="K2863" i="42" s="1"/>
  <c r="L383" i="42" s="1"/>
  <c r="E2864" i="42"/>
  <c r="F2864" i="42" s="1"/>
  <c r="H2864" i="42" s="1"/>
  <c r="K2864" i="42" s="1"/>
  <c r="L448" i="42" s="1"/>
  <c r="E2865" i="42"/>
  <c r="F2865" i="42" s="1"/>
  <c r="H2865" i="42" s="1"/>
  <c r="K2865" i="42" s="1"/>
  <c r="L513" i="42" s="1"/>
  <c r="E2866" i="42"/>
  <c r="F2866" i="42" s="1"/>
  <c r="H2866" i="42" s="1"/>
  <c r="K2866" i="42" s="1"/>
  <c r="L578" i="42" s="1"/>
  <c r="E2867" i="42"/>
  <c r="F2867" i="42" s="1"/>
  <c r="H2867" i="42" s="1"/>
  <c r="K2867" i="42" s="1"/>
  <c r="L643" i="42" s="1"/>
  <c r="E2868" i="42"/>
  <c r="F2868" i="42" s="1"/>
  <c r="H2868" i="42" s="1"/>
  <c r="K2868" i="42" s="1"/>
  <c r="L708" i="42" s="1"/>
  <c r="E2869" i="42"/>
  <c r="F2869" i="42" s="1"/>
  <c r="H2869" i="42" s="1"/>
  <c r="K2869" i="42" s="1"/>
  <c r="L773" i="42" s="1"/>
  <c r="E2870" i="42"/>
  <c r="F2870" i="42" s="1"/>
  <c r="H2870" i="42" s="1"/>
  <c r="K2870" i="42" s="1"/>
  <c r="L838" i="42" s="1"/>
  <c r="E2871" i="42"/>
  <c r="F2871" i="42" s="1"/>
  <c r="H2871" i="42" s="1"/>
  <c r="K2871" i="42" s="1"/>
  <c r="L903" i="42" s="1"/>
  <c r="E2872" i="42"/>
  <c r="F2872" i="42" s="1"/>
  <c r="H2872" i="42" s="1"/>
  <c r="K2872" i="42" s="1"/>
  <c r="L968" i="42" s="1"/>
  <c r="E2873" i="42"/>
  <c r="F2873" i="42" s="1"/>
  <c r="H2873" i="42" s="1"/>
  <c r="K2873" i="42" s="1"/>
  <c r="L1033" i="42" s="1"/>
  <c r="E2874" i="42"/>
  <c r="F2874" i="42" s="1"/>
  <c r="H2874" i="42" s="1"/>
  <c r="K2874" i="42" s="1"/>
  <c r="L1098" i="42" s="1"/>
  <c r="E2875" i="42"/>
  <c r="F2875" i="42" s="1"/>
  <c r="H2875" i="42" s="1"/>
  <c r="K2875" i="42" s="1"/>
  <c r="L1163" i="42" s="1"/>
  <c r="E2876" i="42"/>
  <c r="F2876" i="42" s="1"/>
  <c r="H2876" i="42" s="1"/>
  <c r="K2876" i="42" s="1"/>
  <c r="L1228" i="42" s="1"/>
  <c r="E2877" i="42"/>
  <c r="F2877" i="42" s="1"/>
  <c r="H2877" i="42" s="1"/>
  <c r="K2877" i="42" s="1"/>
  <c r="L1293" i="42" s="1"/>
  <c r="E2878" i="42"/>
  <c r="F2878" i="42" s="1"/>
  <c r="H2878" i="42" s="1"/>
  <c r="K2878" i="42" s="1"/>
  <c r="L1358" i="42" s="1"/>
  <c r="E2879" i="42"/>
  <c r="F2879" i="42" s="1"/>
  <c r="H2879" i="42" s="1"/>
  <c r="K2879" i="42" s="1"/>
  <c r="L1423" i="42" s="1"/>
  <c r="E2880" i="42"/>
  <c r="F2880" i="42" s="1"/>
  <c r="H2880" i="42" s="1"/>
  <c r="K2880" i="42" s="1"/>
  <c r="L1488" i="42" s="1"/>
  <c r="E2881" i="42"/>
  <c r="F2881" i="42" s="1"/>
  <c r="H2881" i="42" s="1"/>
  <c r="K2881" i="42" s="1"/>
  <c r="L1553" i="42" s="1"/>
  <c r="E2882" i="42"/>
  <c r="F2882" i="42" s="1"/>
  <c r="H2882" i="42" s="1"/>
  <c r="K2882" i="42" s="1"/>
  <c r="L1618" i="42" s="1"/>
  <c r="E2883" i="42"/>
  <c r="F2883" i="42" s="1"/>
  <c r="H2883" i="42" s="1"/>
  <c r="K2883" i="42" s="1"/>
  <c r="L1683" i="42" s="1"/>
  <c r="E2884" i="42"/>
  <c r="F2884" i="42" s="1"/>
  <c r="H2884" i="42" s="1"/>
  <c r="K2884" i="42" s="1"/>
  <c r="L1748" i="42" s="1"/>
  <c r="E2885" i="42"/>
  <c r="F2885" i="42" s="1"/>
  <c r="H2885" i="42" s="1"/>
  <c r="K2885" i="42" s="1"/>
  <c r="L1813" i="42" s="1"/>
  <c r="E2886" i="42"/>
  <c r="F2886" i="42" s="1"/>
  <c r="H2886" i="42" s="1"/>
  <c r="K2886" i="42" s="1"/>
  <c r="L1878" i="42" s="1"/>
  <c r="E2887" i="42"/>
  <c r="F2887" i="42" s="1"/>
  <c r="H2887" i="42" s="1"/>
  <c r="K2887" i="42" s="1"/>
  <c r="L1943" i="42" s="1"/>
  <c r="E2888" i="42"/>
  <c r="F2888" i="42" s="1"/>
  <c r="H2888" i="42" s="1"/>
  <c r="K2888" i="42" s="1"/>
  <c r="L2008" i="42" s="1"/>
  <c r="E2889" i="42"/>
  <c r="F2889" i="42" s="1"/>
  <c r="H2889" i="42" s="1"/>
  <c r="K2889" i="42" s="1"/>
  <c r="L2073" i="42" s="1"/>
  <c r="E2890" i="42"/>
  <c r="F2890" i="42" s="1"/>
  <c r="H2890" i="42" s="1"/>
  <c r="K2890" i="42" s="1"/>
  <c r="L2138" i="42" s="1"/>
  <c r="E2891" i="42"/>
  <c r="F2891" i="42" s="1"/>
  <c r="H2891" i="42" s="1"/>
  <c r="K2891" i="42" s="1"/>
  <c r="L2203" i="42" s="1"/>
  <c r="E2892" i="42"/>
  <c r="F2892" i="42" s="1"/>
  <c r="H2892" i="42" s="1"/>
  <c r="K2892" i="42" s="1"/>
  <c r="L2268" i="42" s="1"/>
  <c r="E2893" i="42"/>
  <c r="F2893" i="42" s="1"/>
  <c r="H2893" i="42" s="1"/>
  <c r="K2893" i="42" s="1"/>
  <c r="L2333" i="42" s="1"/>
  <c r="E2894" i="42"/>
  <c r="F2894" i="42" s="1"/>
  <c r="H2894" i="42" s="1"/>
  <c r="K2894" i="42" s="1"/>
  <c r="L2398" i="42" s="1"/>
  <c r="E2895" i="42"/>
  <c r="F2895" i="42" s="1"/>
  <c r="H2895" i="42" s="1"/>
  <c r="K2895" i="42" s="1"/>
  <c r="L2463" i="42" s="1"/>
  <c r="E2896" i="42"/>
  <c r="F2896" i="42" s="1"/>
  <c r="H2896" i="42" s="1"/>
  <c r="K2896" i="42" s="1"/>
  <c r="L2528" i="42" s="1"/>
  <c r="E2897" i="42"/>
  <c r="F2897" i="42" s="1"/>
  <c r="H2897" i="42" s="1"/>
  <c r="K2897" i="42" s="1"/>
  <c r="L2593" i="42" s="1"/>
  <c r="E2898" i="42"/>
  <c r="F2898" i="42" s="1"/>
  <c r="H2898" i="42" s="1"/>
  <c r="K2898" i="42" s="1"/>
  <c r="L2658" i="42" s="1"/>
  <c r="E2899" i="42"/>
  <c r="F2899" i="42" s="1"/>
  <c r="H2899" i="42" s="1"/>
  <c r="K2899" i="42" s="1"/>
  <c r="L2723" i="42" s="1"/>
  <c r="E2900" i="42"/>
  <c r="F2900" i="42" s="1"/>
  <c r="H2900" i="42" s="1"/>
  <c r="K2900" i="42" s="1"/>
  <c r="L2788" i="42" s="1"/>
  <c r="E2901" i="42"/>
  <c r="F2901" i="42" s="1"/>
  <c r="H2901" i="42" s="1"/>
  <c r="K2901" i="42" s="1"/>
  <c r="L2853" i="42" s="1"/>
  <c r="E2902" i="42"/>
  <c r="F2902" i="42" s="1"/>
  <c r="H2902" i="42" s="1"/>
  <c r="K2902" i="42" s="1"/>
  <c r="E2903" i="42"/>
  <c r="F2903" i="42" s="1"/>
  <c r="H2903" i="42" s="1"/>
  <c r="K2903" i="42" s="1"/>
  <c r="E2904" i="42"/>
  <c r="F2904" i="42" s="1"/>
  <c r="H2904" i="42" s="1"/>
  <c r="K2904" i="42" s="1"/>
  <c r="E2905" i="42"/>
  <c r="F2905" i="42" s="1"/>
  <c r="H2905" i="42" s="1"/>
  <c r="K2905" i="42" s="1"/>
  <c r="E2906" i="42"/>
  <c r="F2906" i="42" s="1"/>
  <c r="H2906" i="42" s="1"/>
  <c r="K2906" i="42" s="1"/>
  <c r="E2907" i="42"/>
  <c r="F2907" i="42" s="1"/>
  <c r="H2907" i="42" s="1"/>
  <c r="K2907" i="42" s="1"/>
  <c r="E2908" i="42"/>
  <c r="F2908" i="42" s="1"/>
  <c r="H2908" i="42" s="1"/>
  <c r="K2908" i="42" s="1"/>
  <c r="E2909" i="42"/>
  <c r="F2909" i="42" s="1"/>
  <c r="H2909" i="42" s="1"/>
  <c r="K2909" i="42" s="1"/>
  <c r="L59" i="42" s="1"/>
  <c r="E2910" i="42"/>
  <c r="F2910" i="42" s="1"/>
  <c r="H2910" i="42" s="1"/>
  <c r="K2910" i="42" s="1"/>
  <c r="L124" i="42" s="1"/>
  <c r="E2911" i="42"/>
  <c r="F2911" i="42" s="1"/>
  <c r="H2911" i="42" s="1"/>
  <c r="K2911" i="42" s="1"/>
  <c r="L189" i="42" s="1"/>
  <c r="E2912" i="42"/>
  <c r="F2912" i="42" s="1"/>
  <c r="H2912" i="42" s="1"/>
  <c r="K2912" i="42" s="1"/>
  <c r="L254" i="42" s="1"/>
  <c r="E2913" i="42"/>
  <c r="F2913" i="42" s="1"/>
  <c r="H2913" i="42" s="1"/>
  <c r="K2913" i="42" s="1"/>
  <c r="L319" i="42" s="1"/>
  <c r="E2914" i="42"/>
  <c r="F2914" i="42" s="1"/>
  <c r="H2914" i="42" s="1"/>
  <c r="K2914" i="42" s="1"/>
  <c r="E2915" i="42"/>
  <c r="F2915" i="42" s="1"/>
  <c r="H2915" i="42" s="1"/>
  <c r="K2915" i="42" s="1"/>
  <c r="L449" i="42" s="1"/>
  <c r="E2916" i="42"/>
  <c r="F2916" i="42" s="1"/>
  <c r="H2916" i="42" s="1"/>
  <c r="K2916" i="42" s="1"/>
  <c r="L514" i="42" s="1"/>
  <c r="E2917" i="42"/>
  <c r="F2917" i="42" s="1"/>
  <c r="H2917" i="42" s="1"/>
  <c r="K2917" i="42" s="1"/>
  <c r="L579" i="42" s="1"/>
  <c r="E2918" i="42"/>
  <c r="F2918" i="42" s="1"/>
  <c r="H2918" i="42" s="1"/>
  <c r="K2918" i="42" s="1"/>
  <c r="E2919" i="42"/>
  <c r="F2919" i="42" s="1"/>
  <c r="H2919" i="42" s="1"/>
  <c r="K2919" i="42" s="1"/>
  <c r="L709" i="42" s="1"/>
  <c r="E2920" i="42"/>
  <c r="F2920" i="42" s="1"/>
  <c r="H2920" i="42" s="1"/>
  <c r="K2920" i="42" s="1"/>
  <c r="L774" i="42" s="1"/>
  <c r="E2921" i="42"/>
  <c r="F2921" i="42" s="1"/>
  <c r="H2921" i="42" s="1"/>
  <c r="K2921" i="42" s="1"/>
  <c r="L839" i="42" s="1"/>
  <c r="E2922" i="42"/>
  <c r="F2922" i="42" s="1"/>
  <c r="H2922" i="42" s="1"/>
  <c r="K2922" i="42" s="1"/>
  <c r="E2923" i="42"/>
  <c r="F2923" i="42" s="1"/>
  <c r="H2923" i="42" s="1"/>
  <c r="K2923" i="42" s="1"/>
  <c r="L969" i="42" s="1"/>
  <c r="E2924" i="42"/>
  <c r="F2924" i="42" s="1"/>
  <c r="H2924" i="42" s="1"/>
  <c r="K2924" i="42" s="1"/>
  <c r="L1034" i="42" s="1"/>
  <c r="E2925" i="42"/>
  <c r="F2925" i="42" s="1"/>
  <c r="H2925" i="42" s="1"/>
  <c r="K2925" i="42" s="1"/>
  <c r="L1099" i="42" s="1"/>
  <c r="E2926" i="42"/>
  <c r="F2926" i="42" s="1"/>
  <c r="H2926" i="42" s="1"/>
  <c r="K2926" i="42" s="1"/>
  <c r="E2927" i="42"/>
  <c r="F2927" i="42" s="1"/>
  <c r="H2927" i="42" s="1"/>
  <c r="K2927" i="42" s="1"/>
  <c r="L1229" i="42" s="1"/>
  <c r="E2928" i="42"/>
  <c r="F2928" i="42" s="1"/>
  <c r="H2928" i="42" s="1"/>
  <c r="K2928" i="42" s="1"/>
  <c r="L1294" i="42" s="1"/>
  <c r="E2929" i="42"/>
  <c r="F2929" i="42" s="1"/>
  <c r="H2929" i="42" s="1"/>
  <c r="K2929" i="42" s="1"/>
  <c r="L1359" i="42" s="1"/>
  <c r="E2930" i="42"/>
  <c r="F2930" i="42" s="1"/>
  <c r="H2930" i="42" s="1"/>
  <c r="K2930" i="42" s="1"/>
  <c r="E2931" i="42"/>
  <c r="F2931" i="42" s="1"/>
  <c r="H2931" i="42" s="1"/>
  <c r="K2931" i="42" s="1"/>
  <c r="L1489" i="42" s="1"/>
  <c r="E2932" i="42"/>
  <c r="F2932" i="42" s="1"/>
  <c r="H2932" i="42" s="1"/>
  <c r="K2932" i="42" s="1"/>
  <c r="L1554" i="42" s="1"/>
  <c r="E2933" i="42"/>
  <c r="F2933" i="42" s="1"/>
  <c r="H2933" i="42" s="1"/>
  <c r="K2933" i="42" s="1"/>
  <c r="L1619" i="42" s="1"/>
  <c r="E2934" i="42"/>
  <c r="F2934" i="42" s="1"/>
  <c r="H2934" i="42" s="1"/>
  <c r="K2934" i="42" s="1"/>
  <c r="E2935" i="42"/>
  <c r="F2935" i="42" s="1"/>
  <c r="H2935" i="42" s="1"/>
  <c r="K2935" i="42" s="1"/>
  <c r="L1749" i="42" s="1"/>
  <c r="E2936" i="42"/>
  <c r="F2936" i="42" s="1"/>
  <c r="H2936" i="42" s="1"/>
  <c r="K2936" i="42" s="1"/>
  <c r="L1814" i="42" s="1"/>
  <c r="E2937" i="42"/>
  <c r="F2937" i="42" s="1"/>
  <c r="H2937" i="42" s="1"/>
  <c r="K2937" i="42" s="1"/>
  <c r="L1879" i="42" s="1"/>
  <c r="E2938" i="42"/>
  <c r="F2938" i="42" s="1"/>
  <c r="H2938" i="42" s="1"/>
  <c r="K2938" i="42" s="1"/>
  <c r="E2939" i="42"/>
  <c r="F2939" i="42" s="1"/>
  <c r="H2939" i="42" s="1"/>
  <c r="K2939" i="42" s="1"/>
  <c r="L2009" i="42" s="1"/>
  <c r="E2940" i="42"/>
  <c r="F2940" i="42" s="1"/>
  <c r="H2940" i="42" s="1"/>
  <c r="K2940" i="42" s="1"/>
  <c r="L2074" i="42" s="1"/>
  <c r="E2941" i="42"/>
  <c r="F2941" i="42" s="1"/>
  <c r="H2941" i="42" s="1"/>
  <c r="K2941" i="42" s="1"/>
  <c r="L2139" i="42" s="1"/>
  <c r="E2942" i="42"/>
  <c r="F2942" i="42" s="1"/>
  <c r="H2942" i="42" s="1"/>
  <c r="K2942" i="42" s="1"/>
  <c r="E2943" i="42"/>
  <c r="F2943" i="42" s="1"/>
  <c r="H2943" i="42" s="1"/>
  <c r="K2943" i="42" s="1"/>
  <c r="L2269" i="42" s="1"/>
  <c r="E2944" i="42"/>
  <c r="F2944" i="42" s="1"/>
  <c r="H2944" i="42" s="1"/>
  <c r="K2944" i="42" s="1"/>
  <c r="L2334" i="42" s="1"/>
  <c r="E2945" i="42"/>
  <c r="F2945" i="42" s="1"/>
  <c r="H2945" i="42" s="1"/>
  <c r="K2945" i="42" s="1"/>
  <c r="L2399" i="42" s="1"/>
  <c r="E2946" i="42"/>
  <c r="F2946" i="42" s="1"/>
  <c r="H2946" i="42" s="1"/>
  <c r="K2946" i="42" s="1"/>
  <c r="E2947" i="42"/>
  <c r="F2947" i="42" s="1"/>
  <c r="H2947" i="42" s="1"/>
  <c r="K2947" i="42" s="1"/>
  <c r="E2948" i="42"/>
  <c r="F2948" i="42" s="1"/>
  <c r="H2948" i="42" s="1"/>
  <c r="K2948" i="42" s="1"/>
  <c r="L2594" i="42" s="1"/>
  <c r="E2949" i="42"/>
  <c r="F2949" i="42" s="1"/>
  <c r="H2949" i="42" s="1"/>
  <c r="K2949" i="42" s="1"/>
  <c r="L2659" i="42" s="1"/>
  <c r="E2950" i="42"/>
  <c r="F2950" i="42" s="1"/>
  <c r="H2950" i="42" s="1"/>
  <c r="K2950" i="42" s="1"/>
  <c r="E2951" i="42"/>
  <c r="F2951" i="42" s="1"/>
  <c r="H2951" i="42" s="1"/>
  <c r="K2951" i="42" s="1"/>
  <c r="E2952" i="42"/>
  <c r="F2952" i="42" s="1"/>
  <c r="H2952" i="42" s="1"/>
  <c r="K2952" i="42" s="1"/>
  <c r="L2854" i="42" s="1"/>
  <c r="E2953" i="42"/>
  <c r="F2953" i="42" s="1"/>
  <c r="H2953" i="42" s="1"/>
  <c r="K2953" i="42" s="1"/>
  <c r="L2919" i="42" s="1"/>
  <c r="E2954" i="42"/>
  <c r="F2954" i="42" s="1"/>
  <c r="H2954" i="42" s="1"/>
  <c r="K2954" i="42" s="1"/>
  <c r="E2955" i="42"/>
  <c r="F2955" i="42" s="1"/>
  <c r="H2955" i="42" s="1"/>
  <c r="K2955" i="42" s="1"/>
  <c r="E2956" i="42"/>
  <c r="F2956" i="42" s="1"/>
  <c r="H2956" i="42" s="1"/>
  <c r="K2956" i="42" s="1"/>
  <c r="E2957" i="42"/>
  <c r="F2957" i="42" s="1"/>
  <c r="H2957" i="42" s="1"/>
  <c r="K2957" i="42" s="1"/>
  <c r="E2958" i="42"/>
  <c r="F2958" i="42" s="1"/>
  <c r="H2958" i="42" s="1"/>
  <c r="K2958" i="42" s="1"/>
  <c r="E2959" i="42"/>
  <c r="F2959" i="42" s="1"/>
  <c r="H2959" i="42" s="1"/>
  <c r="K2959" i="42" s="1"/>
  <c r="E2960" i="42"/>
  <c r="F2960" i="42" s="1"/>
  <c r="H2960" i="42" s="1"/>
  <c r="K2960" i="42" s="1"/>
  <c r="L60" i="42" s="1"/>
  <c r="E2961" i="42"/>
  <c r="F2961" i="42" s="1"/>
  <c r="H2961" i="42" s="1"/>
  <c r="K2961" i="42" s="1"/>
  <c r="L125" i="42" s="1"/>
  <c r="E2962" i="42"/>
  <c r="F2962" i="42" s="1"/>
  <c r="H2962" i="42" s="1"/>
  <c r="K2962" i="42" s="1"/>
  <c r="L190" i="42" s="1"/>
  <c r="E2963" i="42"/>
  <c r="F2963" i="42" s="1"/>
  <c r="H2963" i="42" s="1"/>
  <c r="K2963" i="42" s="1"/>
  <c r="L255" i="42" s="1"/>
  <c r="E2964" i="42"/>
  <c r="F2964" i="42" s="1"/>
  <c r="H2964" i="42" s="1"/>
  <c r="K2964" i="42" s="1"/>
  <c r="L320" i="42" s="1"/>
  <c r="E2965" i="42"/>
  <c r="F2965" i="42" s="1"/>
  <c r="H2965" i="42" s="1"/>
  <c r="K2965" i="42" s="1"/>
  <c r="L385" i="42" s="1"/>
  <c r="E2966" i="42"/>
  <c r="F2966" i="42" s="1"/>
  <c r="H2966" i="42" s="1"/>
  <c r="K2966" i="42" s="1"/>
  <c r="L450" i="42" s="1"/>
  <c r="E2967" i="42"/>
  <c r="F2967" i="42" s="1"/>
  <c r="H2967" i="42" s="1"/>
  <c r="K2967" i="42" s="1"/>
  <c r="L515" i="42" s="1"/>
  <c r="E2968" i="42"/>
  <c r="F2968" i="42" s="1"/>
  <c r="H2968" i="42" s="1"/>
  <c r="K2968" i="42" s="1"/>
  <c r="L580" i="42" s="1"/>
  <c r="E2969" i="42"/>
  <c r="F2969" i="42" s="1"/>
  <c r="H2969" i="42" s="1"/>
  <c r="K2969" i="42" s="1"/>
  <c r="L645" i="42" s="1"/>
  <c r="E2970" i="42"/>
  <c r="F2970" i="42" s="1"/>
  <c r="H2970" i="42" s="1"/>
  <c r="K2970" i="42" s="1"/>
  <c r="L710" i="42" s="1"/>
  <c r="E2971" i="42"/>
  <c r="F2971" i="42" s="1"/>
  <c r="H2971" i="42" s="1"/>
  <c r="K2971" i="42" s="1"/>
  <c r="L775" i="42" s="1"/>
  <c r="E2972" i="42"/>
  <c r="F2972" i="42" s="1"/>
  <c r="H2972" i="42" s="1"/>
  <c r="K2972" i="42" s="1"/>
  <c r="L840" i="42" s="1"/>
  <c r="E2973" i="42"/>
  <c r="F2973" i="42" s="1"/>
  <c r="H2973" i="42" s="1"/>
  <c r="K2973" i="42" s="1"/>
  <c r="L905" i="42" s="1"/>
  <c r="E2974" i="42"/>
  <c r="F2974" i="42" s="1"/>
  <c r="H2974" i="42" s="1"/>
  <c r="K2974" i="42" s="1"/>
  <c r="L970" i="42" s="1"/>
  <c r="E2975" i="42"/>
  <c r="F2975" i="42" s="1"/>
  <c r="H2975" i="42" s="1"/>
  <c r="K2975" i="42" s="1"/>
  <c r="L1035" i="42" s="1"/>
  <c r="E2976" i="42"/>
  <c r="F2976" i="42" s="1"/>
  <c r="H2976" i="42" s="1"/>
  <c r="K2976" i="42" s="1"/>
  <c r="L1100" i="42" s="1"/>
  <c r="E2977" i="42"/>
  <c r="F2977" i="42" s="1"/>
  <c r="H2977" i="42" s="1"/>
  <c r="K2977" i="42" s="1"/>
  <c r="L1165" i="42" s="1"/>
  <c r="E2978" i="42"/>
  <c r="F2978" i="42" s="1"/>
  <c r="H2978" i="42" s="1"/>
  <c r="K2978" i="42" s="1"/>
  <c r="L1230" i="42" s="1"/>
  <c r="E2979" i="42"/>
  <c r="F2979" i="42" s="1"/>
  <c r="H2979" i="42" s="1"/>
  <c r="K2979" i="42" s="1"/>
  <c r="L1295" i="42" s="1"/>
  <c r="E2980" i="42"/>
  <c r="F2980" i="42" s="1"/>
  <c r="H2980" i="42" s="1"/>
  <c r="K2980" i="42" s="1"/>
  <c r="L1360" i="42" s="1"/>
  <c r="E2981" i="42"/>
  <c r="F2981" i="42" s="1"/>
  <c r="H2981" i="42" s="1"/>
  <c r="K2981" i="42" s="1"/>
  <c r="L1425" i="42" s="1"/>
  <c r="E2982" i="42"/>
  <c r="F2982" i="42" s="1"/>
  <c r="H2982" i="42" s="1"/>
  <c r="K2982" i="42" s="1"/>
  <c r="L1490" i="42" s="1"/>
  <c r="E2983" i="42"/>
  <c r="F2983" i="42" s="1"/>
  <c r="H2983" i="42" s="1"/>
  <c r="K2983" i="42" s="1"/>
  <c r="L1555" i="42" s="1"/>
  <c r="E2984" i="42"/>
  <c r="F2984" i="42" s="1"/>
  <c r="H2984" i="42" s="1"/>
  <c r="K2984" i="42" s="1"/>
  <c r="L1620" i="42" s="1"/>
  <c r="E2985" i="42"/>
  <c r="F2985" i="42" s="1"/>
  <c r="H2985" i="42" s="1"/>
  <c r="K2985" i="42" s="1"/>
  <c r="L1685" i="42" s="1"/>
  <c r="E2986" i="42"/>
  <c r="F2986" i="42" s="1"/>
  <c r="H2986" i="42" s="1"/>
  <c r="K2986" i="42" s="1"/>
  <c r="L1750" i="42" s="1"/>
  <c r="E2987" i="42"/>
  <c r="F2987" i="42" s="1"/>
  <c r="H2987" i="42" s="1"/>
  <c r="K2987" i="42" s="1"/>
  <c r="L1815" i="42" s="1"/>
  <c r="E2988" i="42"/>
  <c r="F2988" i="42" s="1"/>
  <c r="H2988" i="42" s="1"/>
  <c r="K2988" i="42" s="1"/>
  <c r="L1880" i="42" s="1"/>
  <c r="E2989" i="42"/>
  <c r="F2989" i="42" s="1"/>
  <c r="H2989" i="42" s="1"/>
  <c r="K2989" i="42" s="1"/>
  <c r="L1945" i="42" s="1"/>
  <c r="E2990" i="42"/>
  <c r="F2990" i="42" s="1"/>
  <c r="H2990" i="42" s="1"/>
  <c r="K2990" i="42" s="1"/>
  <c r="L2010" i="42" s="1"/>
  <c r="E2991" i="42"/>
  <c r="F2991" i="42" s="1"/>
  <c r="H2991" i="42" s="1"/>
  <c r="K2991" i="42" s="1"/>
  <c r="L2075" i="42" s="1"/>
  <c r="E2992" i="42"/>
  <c r="F2992" i="42" s="1"/>
  <c r="H2992" i="42" s="1"/>
  <c r="K2992" i="42" s="1"/>
  <c r="L2140" i="42" s="1"/>
  <c r="E2993" i="42"/>
  <c r="F2993" i="42" s="1"/>
  <c r="H2993" i="42" s="1"/>
  <c r="K2993" i="42" s="1"/>
  <c r="L2205" i="42" s="1"/>
  <c r="E2994" i="42"/>
  <c r="F2994" i="42" s="1"/>
  <c r="H2994" i="42" s="1"/>
  <c r="K2994" i="42" s="1"/>
  <c r="L2270" i="42" s="1"/>
  <c r="E2995" i="42"/>
  <c r="F2995" i="42" s="1"/>
  <c r="H2995" i="42" s="1"/>
  <c r="K2995" i="42" s="1"/>
  <c r="L2335" i="42" s="1"/>
  <c r="E2996" i="42"/>
  <c r="F2996" i="42" s="1"/>
  <c r="H2996" i="42" s="1"/>
  <c r="K2996" i="42" s="1"/>
  <c r="L2400" i="42" s="1"/>
  <c r="E2997" i="42"/>
  <c r="F2997" i="42" s="1"/>
  <c r="H2997" i="42" s="1"/>
  <c r="K2997" i="42" s="1"/>
  <c r="L2465" i="42" s="1"/>
  <c r="E2998" i="42"/>
  <c r="F2998" i="42" s="1"/>
  <c r="H2998" i="42" s="1"/>
  <c r="K2998" i="42" s="1"/>
  <c r="L2530" i="42" s="1"/>
  <c r="E2999" i="42"/>
  <c r="F2999" i="42" s="1"/>
  <c r="H2999" i="42" s="1"/>
  <c r="K2999" i="42" s="1"/>
  <c r="L2595" i="42" s="1"/>
  <c r="E3000" i="42"/>
  <c r="F3000" i="42" s="1"/>
  <c r="H3000" i="42" s="1"/>
  <c r="K3000" i="42" s="1"/>
  <c r="L2660" i="42" s="1"/>
  <c r="E3001" i="42"/>
  <c r="F3001" i="42" s="1"/>
  <c r="H3001" i="42" s="1"/>
  <c r="K3001" i="42" s="1"/>
  <c r="L2725" i="42" s="1"/>
  <c r="E3002" i="42"/>
  <c r="F3002" i="42" s="1"/>
  <c r="H3002" i="42" s="1"/>
  <c r="K3002" i="42" s="1"/>
  <c r="L2790" i="42" s="1"/>
  <c r="E3003" i="42"/>
  <c r="F3003" i="42" s="1"/>
  <c r="H3003" i="42" s="1"/>
  <c r="K3003" i="42" s="1"/>
  <c r="L2855" i="42" s="1"/>
  <c r="E3004" i="42"/>
  <c r="F3004" i="42" s="1"/>
  <c r="H3004" i="42" s="1"/>
  <c r="K3004" i="42" s="1"/>
  <c r="L2920" i="42" s="1"/>
  <c r="E3005" i="42"/>
  <c r="F3005" i="42" s="1"/>
  <c r="H3005" i="42" s="1"/>
  <c r="K3005" i="42" s="1"/>
  <c r="L2985" i="42" s="1"/>
  <c r="E3006" i="42"/>
  <c r="F3006" i="42" s="1"/>
  <c r="H3006" i="42" s="1"/>
  <c r="K3006" i="42" s="1"/>
  <c r="E3007" i="42"/>
  <c r="F3007" i="42" s="1"/>
  <c r="H3007" i="42" s="1"/>
  <c r="K3007" i="42" s="1"/>
  <c r="E3008" i="42"/>
  <c r="F3008" i="42" s="1"/>
  <c r="H3008" i="42" s="1"/>
  <c r="K3008" i="42" s="1"/>
  <c r="E3009" i="42"/>
  <c r="F3009" i="42" s="1"/>
  <c r="H3009" i="42" s="1"/>
  <c r="K3009" i="42" s="1"/>
  <c r="E3010" i="42"/>
  <c r="F3010" i="42" s="1"/>
  <c r="H3010" i="42" s="1"/>
  <c r="K3010" i="42" s="1"/>
  <c r="E3011" i="42"/>
  <c r="F3011" i="42" s="1"/>
  <c r="H3011" i="42" s="1"/>
  <c r="K3011" i="42" s="1"/>
  <c r="L61" i="42" s="1"/>
  <c r="E3012" i="42"/>
  <c r="F3012" i="42" s="1"/>
  <c r="H3012" i="42" s="1"/>
  <c r="K3012" i="42" s="1"/>
  <c r="L126" i="42" s="1"/>
  <c r="E3013" i="42"/>
  <c r="F3013" i="42" s="1"/>
  <c r="H3013" i="42" s="1"/>
  <c r="K3013" i="42" s="1"/>
  <c r="L191" i="42" s="1"/>
  <c r="E3014" i="42"/>
  <c r="F3014" i="42" s="1"/>
  <c r="H3014" i="42" s="1"/>
  <c r="K3014" i="42" s="1"/>
  <c r="L256" i="42" s="1"/>
  <c r="E3015" i="42"/>
  <c r="F3015" i="42" s="1"/>
  <c r="H3015" i="42" s="1"/>
  <c r="K3015" i="42" s="1"/>
  <c r="L321" i="42" s="1"/>
  <c r="E3016" i="42"/>
  <c r="F3016" i="42" s="1"/>
  <c r="H3016" i="42" s="1"/>
  <c r="K3016" i="42" s="1"/>
  <c r="L386" i="42" s="1"/>
  <c r="E3017" i="42"/>
  <c r="F3017" i="42" s="1"/>
  <c r="H3017" i="42" s="1"/>
  <c r="K3017" i="42" s="1"/>
  <c r="L451" i="42" s="1"/>
  <c r="E3018" i="42"/>
  <c r="F3018" i="42" s="1"/>
  <c r="H3018" i="42" s="1"/>
  <c r="K3018" i="42" s="1"/>
  <c r="E3019" i="42"/>
  <c r="F3019" i="42" s="1"/>
  <c r="H3019" i="42" s="1"/>
  <c r="K3019" i="42" s="1"/>
  <c r="L581" i="42" s="1"/>
  <c r="E3020" i="42"/>
  <c r="F3020" i="42" s="1"/>
  <c r="H3020" i="42" s="1"/>
  <c r="K3020" i="42" s="1"/>
  <c r="L646" i="42" s="1"/>
  <c r="E3021" i="42"/>
  <c r="F3021" i="42" s="1"/>
  <c r="H3021" i="42" s="1"/>
  <c r="K3021" i="42" s="1"/>
  <c r="L711" i="42" s="1"/>
  <c r="E3022" i="42"/>
  <c r="F3022" i="42" s="1"/>
  <c r="H3022" i="42" s="1"/>
  <c r="K3022" i="42" s="1"/>
  <c r="E3023" i="42"/>
  <c r="F3023" i="42" s="1"/>
  <c r="H3023" i="42" s="1"/>
  <c r="K3023" i="42" s="1"/>
  <c r="L841" i="42" s="1"/>
  <c r="E3024" i="42"/>
  <c r="F3024" i="42" s="1"/>
  <c r="H3024" i="42" s="1"/>
  <c r="K3024" i="42" s="1"/>
  <c r="L906" i="42" s="1"/>
  <c r="E3025" i="42"/>
  <c r="F3025" i="42" s="1"/>
  <c r="H3025" i="42" s="1"/>
  <c r="K3025" i="42" s="1"/>
  <c r="L971" i="42" s="1"/>
  <c r="E3026" i="42"/>
  <c r="F3026" i="42" s="1"/>
  <c r="H3026" i="42" s="1"/>
  <c r="K3026" i="42" s="1"/>
  <c r="E3027" i="42"/>
  <c r="F3027" i="42" s="1"/>
  <c r="H3027" i="42" s="1"/>
  <c r="K3027" i="42" s="1"/>
  <c r="L1101" i="42" s="1"/>
  <c r="E3028" i="42"/>
  <c r="F3028" i="42" s="1"/>
  <c r="H3028" i="42" s="1"/>
  <c r="K3028" i="42" s="1"/>
  <c r="L1166" i="42" s="1"/>
  <c r="E3029" i="42"/>
  <c r="F3029" i="42" s="1"/>
  <c r="H3029" i="42" s="1"/>
  <c r="K3029" i="42" s="1"/>
  <c r="L1231" i="42" s="1"/>
  <c r="E3030" i="42"/>
  <c r="F3030" i="42" s="1"/>
  <c r="H3030" i="42" s="1"/>
  <c r="K3030" i="42" s="1"/>
  <c r="E3031" i="42"/>
  <c r="F3031" i="42" s="1"/>
  <c r="H3031" i="42" s="1"/>
  <c r="K3031" i="42" s="1"/>
  <c r="L1361" i="42" s="1"/>
  <c r="E3032" i="42"/>
  <c r="F3032" i="42" s="1"/>
  <c r="H3032" i="42" s="1"/>
  <c r="K3032" i="42" s="1"/>
  <c r="L1426" i="42" s="1"/>
  <c r="E3033" i="42"/>
  <c r="F3033" i="42" s="1"/>
  <c r="H3033" i="42" s="1"/>
  <c r="K3033" i="42" s="1"/>
  <c r="L1491" i="42" s="1"/>
  <c r="E3034" i="42"/>
  <c r="F3034" i="42" s="1"/>
  <c r="H3034" i="42" s="1"/>
  <c r="K3034" i="42" s="1"/>
  <c r="E3035" i="42"/>
  <c r="F3035" i="42" s="1"/>
  <c r="H3035" i="42" s="1"/>
  <c r="K3035" i="42" s="1"/>
  <c r="L1621" i="42" s="1"/>
  <c r="E3036" i="42"/>
  <c r="F3036" i="42" s="1"/>
  <c r="H3036" i="42" s="1"/>
  <c r="K3036" i="42" s="1"/>
  <c r="L1686" i="42" s="1"/>
  <c r="E3037" i="42"/>
  <c r="F3037" i="42" s="1"/>
  <c r="H3037" i="42" s="1"/>
  <c r="K3037" i="42" s="1"/>
  <c r="L1751" i="42" s="1"/>
  <c r="E3038" i="42"/>
  <c r="F3038" i="42" s="1"/>
  <c r="H3038" i="42" s="1"/>
  <c r="K3038" i="42" s="1"/>
  <c r="E3039" i="42"/>
  <c r="F3039" i="42" s="1"/>
  <c r="H3039" i="42" s="1"/>
  <c r="K3039" i="42" s="1"/>
  <c r="L1881" i="42" s="1"/>
  <c r="E3040" i="42"/>
  <c r="F3040" i="42" s="1"/>
  <c r="H3040" i="42" s="1"/>
  <c r="K3040" i="42" s="1"/>
  <c r="L1946" i="42" s="1"/>
  <c r="E3041" i="42"/>
  <c r="F3041" i="42" s="1"/>
  <c r="H3041" i="42" s="1"/>
  <c r="K3041" i="42" s="1"/>
  <c r="L2011" i="42" s="1"/>
  <c r="E3042" i="42"/>
  <c r="F3042" i="42" s="1"/>
  <c r="H3042" i="42" s="1"/>
  <c r="K3042" i="42" s="1"/>
  <c r="E3043" i="42"/>
  <c r="F3043" i="42" s="1"/>
  <c r="H3043" i="42" s="1"/>
  <c r="K3043" i="42" s="1"/>
  <c r="L2141" i="42" s="1"/>
  <c r="E3044" i="42"/>
  <c r="F3044" i="42" s="1"/>
  <c r="H3044" i="42" s="1"/>
  <c r="K3044" i="42" s="1"/>
  <c r="L2206" i="42" s="1"/>
  <c r="E3045" i="42"/>
  <c r="F3045" i="42" s="1"/>
  <c r="H3045" i="42" s="1"/>
  <c r="K3045" i="42" s="1"/>
  <c r="L2271" i="42" s="1"/>
  <c r="E3046" i="42"/>
  <c r="F3046" i="42" s="1"/>
  <c r="H3046" i="42" s="1"/>
  <c r="K3046" i="42" s="1"/>
  <c r="E3047" i="42"/>
  <c r="F3047" i="42" s="1"/>
  <c r="H3047" i="42" s="1"/>
  <c r="K3047" i="42" s="1"/>
  <c r="E3048" i="42"/>
  <c r="F3048" i="42" s="1"/>
  <c r="H3048" i="42" s="1"/>
  <c r="K3048" i="42" s="1"/>
  <c r="L2466" i="42" s="1"/>
  <c r="E3049" i="42"/>
  <c r="F3049" i="42" s="1"/>
  <c r="H3049" i="42" s="1"/>
  <c r="K3049" i="42" s="1"/>
  <c r="L2531" i="42" s="1"/>
  <c r="E3050" i="42"/>
  <c r="F3050" i="42" s="1"/>
  <c r="H3050" i="42" s="1"/>
  <c r="K3050" i="42" s="1"/>
  <c r="E3051" i="42"/>
  <c r="F3051" i="42" s="1"/>
  <c r="H3051" i="42" s="1"/>
  <c r="K3051" i="42" s="1"/>
  <c r="E3052" i="42"/>
  <c r="F3052" i="42" s="1"/>
  <c r="H3052" i="42" s="1"/>
  <c r="K3052" i="42" s="1"/>
  <c r="L2726" i="42" s="1"/>
  <c r="E3053" i="42"/>
  <c r="F3053" i="42" s="1"/>
  <c r="H3053" i="42" s="1"/>
  <c r="K3053" i="42" s="1"/>
  <c r="L2791" i="42" s="1"/>
  <c r="E3054" i="42"/>
  <c r="F3054" i="42" s="1"/>
  <c r="H3054" i="42" s="1"/>
  <c r="K3054" i="42" s="1"/>
  <c r="E3055" i="42"/>
  <c r="F3055" i="42" s="1"/>
  <c r="H3055" i="42" s="1"/>
  <c r="K3055" i="42" s="1"/>
  <c r="E3056" i="42"/>
  <c r="F3056" i="42" s="1"/>
  <c r="H3056" i="42" s="1"/>
  <c r="K3056" i="42" s="1"/>
  <c r="L2986" i="42" s="1"/>
  <c r="E3057" i="42"/>
  <c r="F3057" i="42" s="1"/>
  <c r="H3057" i="42" s="1"/>
  <c r="K3057" i="42" s="1"/>
  <c r="L3051" i="42" s="1"/>
  <c r="E3058" i="42"/>
  <c r="F3058" i="42" s="1"/>
  <c r="H3058" i="42" s="1"/>
  <c r="K3058" i="42" s="1"/>
  <c r="E3059" i="42"/>
  <c r="F3059" i="42" s="1"/>
  <c r="H3059" i="42" s="1"/>
  <c r="K3059" i="42" s="1"/>
  <c r="E3060" i="42"/>
  <c r="F3060" i="42" s="1"/>
  <c r="H3060" i="42" s="1"/>
  <c r="K3060" i="42" s="1"/>
  <c r="E3061" i="42"/>
  <c r="F3061" i="42" s="1"/>
  <c r="H3061" i="42" s="1"/>
  <c r="K3061" i="42" s="1"/>
  <c r="E3062" i="42"/>
  <c r="F3062" i="42" s="1"/>
  <c r="H3062" i="42" s="1"/>
  <c r="K3062" i="42" s="1"/>
  <c r="L62" i="42" s="1"/>
  <c r="E3063" i="42"/>
  <c r="F3063" i="42" s="1"/>
  <c r="H3063" i="42" s="1"/>
  <c r="K3063" i="42" s="1"/>
  <c r="L127" i="42" s="1"/>
  <c r="E3064" i="42"/>
  <c r="F3064" i="42" s="1"/>
  <c r="H3064" i="42" s="1"/>
  <c r="K3064" i="42" s="1"/>
  <c r="L192" i="42" s="1"/>
  <c r="E3065" i="42"/>
  <c r="F3065" i="42" s="1"/>
  <c r="H3065" i="42" s="1"/>
  <c r="K3065" i="42" s="1"/>
  <c r="L257" i="42" s="1"/>
  <c r="E3066" i="42"/>
  <c r="F3066" i="42" s="1"/>
  <c r="H3066" i="42" s="1"/>
  <c r="K3066" i="42" s="1"/>
  <c r="L322" i="42" s="1"/>
  <c r="E3067" i="42"/>
  <c r="F3067" i="42" s="1"/>
  <c r="H3067" i="42" s="1"/>
  <c r="K3067" i="42" s="1"/>
  <c r="L387" i="42" s="1"/>
  <c r="E3068" i="42"/>
  <c r="F3068" i="42" s="1"/>
  <c r="H3068" i="42" s="1"/>
  <c r="K3068" i="42" s="1"/>
  <c r="L452" i="42" s="1"/>
  <c r="E3069" i="42"/>
  <c r="F3069" i="42" s="1"/>
  <c r="H3069" i="42" s="1"/>
  <c r="K3069" i="42" s="1"/>
  <c r="L517" i="42" s="1"/>
  <c r="E3070" i="42"/>
  <c r="F3070" i="42" s="1"/>
  <c r="H3070" i="42" s="1"/>
  <c r="K3070" i="42" s="1"/>
  <c r="L582" i="42" s="1"/>
  <c r="E3071" i="42"/>
  <c r="F3071" i="42" s="1"/>
  <c r="H3071" i="42" s="1"/>
  <c r="K3071" i="42" s="1"/>
  <c r="L647" i="42" s="1"/>
  <c r="E3072" i="42"/>
  <c r="F3072" i="42" s="1"/>
  <c r="H3072" i="42" s="1"/>
  <c r="K3072" i="42" s="1"/>
  <c r="L712" i="42" s="1"/>
  <c r="E3073" i="42"/>
  <c r="F3073" i="42" s="1"/>
  <c r="H3073" i="42" s="1"/>
  <c r="K3073" i="42" s="1"/>
  <c r="L777" i="42" s="1"/>
  <c r="E3074" i="42"/>
  <c r="F3074" i="42" s="1"/>
  <c r="H3074" i="42" s="1"/>
  <c r="K3074" i="42" s="1"/>
  <c r="L842" i="42" s="1"/>
  <c r="E3075" i="42"/>
  <c r="F3075" i="42" s="1"/>
  <c r="H3075" i="42" s="1"/>
  <c r="K3075" i="42" s="1"/>
  <c r="L907" i="42" s="1"/>
  <c r="E3076" i="42"/>
  <c r="F3076" i="42" s="1"/>
  <c r="H3076" i="42" s="1"/>
  <c r="K3076" i="42" s="1"/>
  <c r="L972" i="42" s="1"/>
  <c r="E3077" i="42"/>
  <c r="F3077" i="42" s="1"/>
  <c r="H3077" i="42" s="1"/>
  <c r="K3077" i="42" s="1"/>
  <c r="L1037" i="42" s="1"/>
  <c r="E3078" i="42"/>
  <c r="F3078" i="42" s="1"/>
  <c r="H3078" i="42" s="1"/>
  <c r="K3078" i="42" s="1"/>
  <c r="L1102" i="42" s="1"/>
  <c r="E3079" i="42"/>
  <c r="F3079" i="42" s="1"/>
  <c r="H3079" i="42" s="1"/>
  <c r="K3079" i="42" s="1"/>
  <c r="L1167" i="42" s="1"/>
  <c r="E3080" i="42"/>
  <c r="F3080" i="42" s="1"/>
  <c r="H3080" i="42" s="1"/>
  <c r="K3080" i="42" s="1"/>
  <c r="L1232" i="42" s="1"/>
  <c r="E3081" i="42"/>
  <c r="F3081" i="42" s="1"/>
  <c r="H3081" i="42" s="1"/>
  <c r="K3081" i="42" s="1"/>
  <c r="L1297" i="42" s="1"/>
  <c r="E3082" i="42"/>
  <c r="F3082" i="42" s="1"/>
  <c r="H3082" i="42" s="1"/>
  <c r="K3082" i="42" s="1"/>
  <c r="L1362" i="42" s="1"/>
  <c r="E3083" i="42"/>
  <c r="F3083" i="42" s="1"/>
  <c r="H3083" i="42" s="1"/>
  <c r="K3083" i="42" s="1"/>
  <c r="L1427" i="42" s="1"/>
  <c r="E3084" i="42"/>
  <c r="F3084" i="42" s="1"/>
  <c r="H3084" i="42" s="1"/>
  <c r="K3084" i="42" s="1"/>
  <c r="L1492" i="42" s="1"/>
  <c r="E3085" i="42"/>
  <c r="F3085" i="42" s="1"/>
  <c r="H3085" i="42" s="1"/>
  <c r="K3085" i="42" s="1"/>
  <c r="L1557" i="42" s="1"/>
  <c r="E3086" i="42"/>
  <c r="F3086" i="42" s="1"/>
  <c r="H3086" i="42" s="1"/>
  <c r="K3086" i="42" s="1"/>
  <c r="L1622" i="42" s="1"/>
  <c r="E3087" i="42"/>
  <c r="F3087" i="42" s="1"/>
  <c r="H3087" i="42" s="1"/>
  <c r="K3087" i="42" s="1"/>
  <c r="L1687" i="42" s="1"/>
  <c r="E3088" i="42"/>
  <c r="F3088" i="42" s="1"/>
  <c r="H3088" i="42" s="1"/>
  <c r="K3088" i="42" s="1"/>
  <c r="L1752" i="42" s="1"/>
  <c r="E3089" i="42"/>
  <c r="F3089" i="42" s="1"/>
  <c r="H3089" i="42" s="1"/>
  <c r="K3089" i="42" s="1"/>
  <c r="L1817" i="42" s="1"/>
  <c r="E3090" i="42"/>
  <c r="F3090" i="42" s="1"/>
  <c r="H3090" i="42" s="1"/>
  <c r="K3090" i="42" s="1"/>
  <c r="L1882" i="42" s="1"/>
  <c r="E3091" i="42"/>
  <c r="F3091" i="42" s="1"/>
  <c r="H3091" i="42" s="1"/>
  <c r="K3091" i="42" s="1"/>
  <c r="L1947" i="42" s="1"/>
  <c r="E3092" i="42"/>
  <c r="F3092" i="42" s="1"/>
  <c r="H3092" i="42" s="1"/>
  <c r="K3092" i="42" s="1"/>
  <c r="L2012" i="42" s="1"/>
  <c r="E3093" i="42"/>
  <c r="F3093" i="42" s="1"/>
  <c r="H3093" i="42" s="1"/>
  <c r="K3093" i="42" s="1"/>
  <c r="L2077" i="42" s="1"/>
  <c r="E3094" i="42"/>
  <c r="F3094" i="42" s="1"/>
  <c r="H3094" i="42" s="1"/>
  <c r="K3094" i="42" s="1"/>
  <c r="L2142" i="42" s="1"/>
  <c r="E3095" i="42"/>
  <c r="F3095" i="42" s="1"/>
  <c r="H3095" i="42" s="1"/>
  <c r="K3095" i="42" s="1"/>
  <c r="L2207" i="42" s="1"/>
  <c r="E3096" i="42"/>
  <c r="F3096" i="42" s="1"/>
  <c r="H3096" i="42" s="1"/>
  <c r="K3096" i="42" s="1"/>
  <c r="L2272" i="42" s="1"/>
  <c r="E3097" i="42"/>
  <c r="F3097" i="42" s="1"/>
  <c r="H3097" i="42" s="1"/>
  <c r="K3097" i="42" s="1"/>
  <c r="L2337" i="42" s="1"/>
  <c r="E3098" i="42"/>
  <c r="F3098" i="42" s="1"/>
  <c r="H3098" i="42" s="1"/>
  <c r="K3098" i="42" s="1"/>
  <c r="L2402" i="42" s="1"/>
  <c r="E3099" i="42"/>
  <c r="F3099" i="42" s="1"/>
  <c r="H3099" i="42" s="1"/>
  <c r="K3099" i="42" s="1"/>
  <c r="L2467" i="42" s="1"/>
  <c r="E3100" i="42"/>
  <c r="F3100" i="42" s="1"/>
  <c r="H3100" i="42" s="1"/>
  <c r="K3100" i="42" s="1"/>
  <c r="L2532" i="42" s="1"/>
  <c r="E3101" i="42"/>
  <c r="F3101" i="42" s="1"/>
  <c r="H3101" i="42" s="1"/>
  <c r="K3101" i="42" s="1"/>
  <c r="L2597" i="42" s="1"/>
  <c r="E3102" i="42"/>
  <c r="F3102" i="42" s="1"/>
  <c r="H3102" i="42" s="1"/>
  <c r="K3102" i="42" s="1"/>
  <c r="L2662" i="42" s="1"/>
  <c r="E3103" i="42"/>
  <c r="F3103" i="42" s="1"/>
  <c r="H3103" i="42" s="1"/>
  <c r="K3103" i="42" s="1"/>
  <c r="L2727" i="42" s="1"/>
  <c r="E3104" i="42"/>
  <c r="F3104" i="42" s="1"/>
  <c r="H3104" i="42" s="1"/>
  <c r="K3104" i="42" s="1"/>
  <c r="L2792" i="42" s="1"/>
  <c r="E3105" i="42"/>
  <c r="F3105" i="42" s="1"/>
  <c r="H3105" i="42" s="1"/>
  <c r="K3105" i="42" s="1"/>
  <c r="L2857" i="42" s="1"/>
  <c r="E3106" i="42"/>
  <c r="F3106" i="42" s="1"/>
  <c r="H3106" i="42" s="1"/>
  <c r="K3106" i="42" s="1"/>
  <c r="L2922" i="42" s="1"/>
  <c r="E3107" i="42"/>
  <c r="F3107" i="42" s="1"/>
  <c r="H3107" i="42" s="1"/>
  <c r="K3107" i="42" s="1"/>
  <c r="L2987" i="42" s="1"/>
  <c r="E3108" i="42"/>
  <c r="F3108" i="42" s="1"/>
  <c r="H3108" i="42" s="1"/>
  <c r="K3108" i="42" s="1"/>
  <c r="L3052" i="42" s="1"/>
  <c r="E3109" i="42"/>
  <c r="F3109" i="42" s="1"/>
  <c r="H3109" i="42" s="1"/>
  <c r="K3109" i="42" s="1"/>
  <c r="E3110" i="42"/>
  <c r="F3110" i="42" s="1"/>
  <c r="H3110" i="42" s="1"/>
  <c r="K3110" i="42" s="1"/>
  <c r="E3111" i="42"/>
  <c r="F3111" i="42" s="1"/>
  <c r="H3111" i="42" s="1"/>
  <c r="K3111" i="42" s="1"/>
  <c r="E3112" i="42"/>
  <c r="F3112" i="42" s="1"/>
  <c r="H3112" i="42" s="1"/>
  <c r="K3112" i="42" s="1"/>
  <c r="E3113" i="42"/>
  <c r="F3113" i="42" s="1"/>
  <c r="H3113" i="42" s="1"/>
  <c r="K3113" i="42" s="1"/>
  <c r="L63" i="42" s="1"/>
  <c r="E3114" i="42"/>
  <c r="F3114" i="42" s="1"/>
  <c r="H3114" i="42" s="1"/>
  <c r="K3114" i="42" s="1"/>
  <c r="L128" i="42" s="1"/>
  <c r="E3115" i="42"/>
  <c r="F3115" i="42" s="1"/>
  <c r="H3115" i="42" s="1"/>
  <c r="K3115" i="42" s="1"/>
  <c r="L193" i="42" s="1"/>
  <c r="E3116" i="42"/>
  <c r="F3116" i="42" s="1"/>
  <c r="H3116" i="42" s="1"/>
  <c r="K3116" i="42" s="1"/>
  <c r="L258" i="42" s="1"/>
  <c r="E3117" i="42"/>
  <c r="F3117" i="42" s="1"/>
  <c r="H3117" i="42" s="1"/>
  <c r="K3117" i="42" s="1"/>
  <c r="L323" i="42" s="1"/>
  <c r="E3118" i="42"/>
  <c r="F3118" i="42" s="1"/>
  <c r="H3118" i="42" s="1"/>
  <c r="K3118" i="42" s="1"/>
  <c r="L388" i="42" s="1"/>
  <c r="E3119" i="42"/>
  <c r="F3119" i="42" s="1"/>
  <c r="H3119" i="42" s="1"/>
  <c r="K3119" i="42" s="1"/>
  <c r="L453" i="42" s="1"/>
  <c r="E3120" i="42"/>
  <c r="F3120" i="42" s="1"/>
  <c r="H3120" i="42" s="1"/>
  <c r="K3120" i="42" s="1"/>
  <c r="L518" i="42" s="1"/>
  <c r="E3121" i="42"/>
  <c r="F3121" i="42" s="1"/>
  <c r="H3121" i="42" s="1"/>
  <c r="K3121" i="42" s="1"/>
  <c r="L583" i="42" s="1"/>
  <c r="E3122" i="42"/>
  <c r="F3122" i="42" s="1"/>
  <c r="H3122" i="42" s="1"/>
  <c r="K3122" i="42" s="1"/>
  <c r="E3123" i="42"/>
  <c r="F3123" i="42" s="1"/>
  <c r="H3123" i="42" s="1"/>
  <c r="K3123" i="42" s="1"/>
  <c r="L713" i="42" s="1"/>
  <c r="E3124" i="42"/>
  <c r="F3124" i="42" s="1"/>
  <c r="H3124" i="42" s="1"/>
  <c r="K3124" i="42" s="1"/>
  <c r="L778" i="42" s="1"/>
  <c r="E3125" i="42"/>
  <c r="F3125" i="42" s="1"/>
  <c r="H3125" i="42" s="1"/>
  <c r="K3125" i="42" s="1"/>
  <c r="L843" i="42" s="1"/>
  <c r="E3126" i="42"/>
  <c r="F3126" i="42" s="1"/>
  <c r="H3126" i="42" s="1"/>
  <c r="K3126" i="42" s="1"/>
  <c r="E3127" i="42"/>
  <c r="F3127" i="42" s="1"/>
  <c r="H3127" i="42" s="1"/>
  <c r="K3127" i="42" s="1"/>
  <c r="L973" i="42" s="1"/>
  <c r="E3128" i="42"/>
  <c r="F3128" i="42" s="1"/>
  <c r="H3128" i="42" s="1"/>
  <c r="K3128" i="42" s="1"/>
  <c r="L1038" i="42" s="1"/>
  <c r="E3129" i="42"/>
  <c r="F3129" i="42" s="1"/>
  <c r="H3129" i="42" s="1"/>
  <c r="K3129" i="42" s="1"/>
  <c r="L1103" i="42" s="1"/>
  <c r="E3130" i="42"/>
  <c r="F3130" i="42" s="1"/>
  <c r="H3130" i="42" s="1"/>
  <c r="K3130" i="42" s="1"/>
  <c r="E3131" i="42"/>
  <c r="F3131" i="42" s="1"/>
  <c r="H3131" i="42" s="1"/>
  <c r="K3131" i="42" s="1"/>
  <c r="L1233" i="42" s="1"/>
  <c r="E3132" i="42"/>
  <c r="F3132" i="42" s="1"/>
  <c r="H3132" i="42" s="1"/>
  <c r="K3132" i="42" s="1"/>
  <c r="L1298" i="42" s="1"/>
  <c r="E3133" i="42"/>
  <c r="F3133" i="42" s="1"/>
  <c r="H3133" i="42" s="1"/>
  <c r="K3133" i="42" s="1"/>
  <c r="L1363" i="42" s="1"/>
  <c r="E3134" i="42"/>
  <c r="F3134" i="42" s="1"/>
  <c r="H3134" i="42" s="1"/>
  <c r="K3134" i="42" s="1"/>
  <c r="E3135" i="42"/>
  <c r="F3135" i="42" s="1"/>
  <c r="H3135" i="42" s="1"/>
  <c r="K3135" i="42" s="1"/>
  <c r="L1493" i="42" s="1"/>
  <c r="E3136" i="42"/>
  <c r="F3136" i="42" s="1"/>
  <c r="H3136" i="42" s="1"/>
  <c r="K3136" i="42" s="1"/>
  <c r="L1558" i="42" s="1"/>
  <c r="E3137" i="42"/>
  <c r="F3137" i="42" s="1"/>
  <c r="H3137" i="42" s="1"/>
  <c r="K3137" i="42" s="1"/>
  <c r="L1623" i="42" s="1"/>
  <c r="E3138" i="42"/>
  <c r="F3138" i="42" s="1"/>
  <c r="H3138" i="42" s="1"/>
  <c r="K3138" i="42" s="1"/>
  <c r="E3139" i="42"/>
  <c r="F3139" i="42" s="1"/>
  <c r="H3139" i="42" s="1"/>
  <c r="K3139" i="42" s="1"/>
  <c r="L1753" i="42" s="1"/>
  <c r="E3140" i="42"/>
  <c r="F3140" i="42" s="1"/>
  <c r="H3140" i="42" s="1"/>
  <c r="K3140" i="42" s="1"/>
  <c r="L1818" i="42" s="1"/>
  <c r="E3141" i="42"/>
  <c r="F3141" i="42" s="1"/>
  <c r="H3141" i="42" s="1"/>
  <c r="K3141" i="42" s="1"/>
  <c r="L1883" i="42" s="1"/>
  <c r="E3142" i="42"/>
  <c r="F3142" i="42" s="1"/>
  <c r="H3142" i="42" s="1"/>
  <c r="K3142" i="42" s="1"/>
  <c r="E3143" i="42"/>
  <c r="F3143" i="42" s="1"/>
  <c r="H3143" i="42" s="1"/>
  <c r="K3143" i="42" s="1"/>
  <c r="L2013" i="42" s="1"/>
  <c r="E3144" i="42"/>
  <c r="F3144" i="42" s="1"/>
  <c r="H3144" i="42" s="1"/>
  <c r="K3144" i="42" s="1"/>
  <c r="L2078" i="42" s="1"/>
  <c r="E3145" i="42"/>
  <c r="F3145" i="42" s="1"/>
  <c r="H3145" i="42" s="1"/>
  <c r="K3145" i="42" s="1"/>
  <c r="L2143" i="42" s="1"/>
  <c r="E3146" i="42"/>
  <c r="F3146" i="42" s="1"/>
  <c r="H3146" i="42" s="1"/>
  <c r="K3146" i="42" s="1"/>
  <c r="E3147" i="42"/>
  <c r="F3147" i="42" s="1"/>
  <c r="H3147" i="42" s="1"/>
  <c r="K3147" i="42" s="1"/>
  <c r="L2273" i="42" s="1"/>
  <c r="E3148" i="42"/>
  <c r="F3148" i="42" s="1"/>
  <c r="H3148" i="42" s="1"/>
  <c r="K3148" i="42" s="1"/>
  <c r="L2338" i="42" s="1"/>
  <c r="E3149" i="42"/>
  <c r="F3149" i="42" s="1"/>
  <c r="H3149" i="42" s="1"/>
  <c r="K3149" i="42" s="1"/>
  <c r="L2403" i="42" s="1"/>
  <c r="E3150" i="42"/>
  <c r="F3150" i="42" s="1"/>
  <c r="H3150" i="42" s="1"/>
  <c r="K3150" i="42" s="1"/>
  <c r="E3151" i="42"/>
  <c r="F3151" i="42" s="1"/>
  <c r="H3151" i="42" s="1"/>
  <c r="K3151" i="42" s="1"/>
  <c r="E3152" i="42"/>
  <c r="F3152" i="42" s="1"/>
  <c r="H3152" i="42" s="1"/>
  <c r="K3152" i="42" s="1"/>
  <c r="L2598" i="42" s="1"/>
  <c r="E3153" i="42"/>
  <c r="F3153" i="42" s="1"/>
  <c r="H3153" i="42" s="1"/>
  <c r="K3153" i="42" s="1"/>
  <c r="L2663" i="42" s="1"/>
  <c r="E3154" i="42"/>
  <c r="F3154" i="42" s="1"/>
  <c r="H3154" i="42" s="1"/>
  <c r="K3154" i="42" s="1"/>
  <c r="E3155" i="42"/>
  <c r="F3155" i="42" s="1"/>
  <c r="H3155" i="42" s="1"/>
  <c r="K3155" i="42" s="1"/>
  <c r="E3156" i="42"/>
  <c r="F3156" i="42" s="1"/>
  <c r="H3156" i="42" s="1"/>
  <c r="K3156" i="42" s="1"/>
  <c r="L2858" i="42" s="1"/>
  <c r="E3157" i="42"/>
  <c r="F3157" i="42" s="1"/>
  <c r="H3157" i="42" s="1"/>
  <c r="K3157" i="42" s="1"/>
  <c r="L2923" i="42" s="1"/>
  <c r="E3158" i="42"/>
  <c r="F3158" i="42" s="1"/>
  <c r="H3158" i="42" s="1"/>
  <c r="K3158" i="42" s="1"/>
  <c r="E3159" i="42"/>
  <c r="F3159" i="42" s="1"/>
  <c r="H3159" i="42" s="1"/>
  <c r="K3159" i="42" s="1"/>
  <c r="E3160" i="42"/>
  <c r="F3160" i="42" s="1"/>
  <c r="H3160" i="42" s="1"/>
  <c r="K3160" i="42" s="1"/>
  <c r="L3118" i="42" s="1"/>
  <c r="E3161" i="42"/>
  <c r="F3161" i="42" s="1"/>
  <c r="H3161" i="42" s="1"/>
  <c r="K3161" i="42" s="1"/>
  <c r="L3183" i="42" s="1"/>
  <c r="E3162" i="42"/>
  <c r="F3162" i="42" s="1"/>
  <c r="H3162" i="42" s="1"/>
  <c r="K3162" i="42" s="1"/>
  <c r="E3163" i="42"/>
  <c r="F3163" i="42" s="1"/>
  <c r="H3163" i="42" s="1"/>
  <c r="K3163" i="42" s="1"/>
  <c r="E3164" i="42"/>
  <c r="F3164" i="42" s="1"/>
  <c r="H3164" i="42" s="1"/>
  <c r="K3164" i="42" s="1"/>
  <c r="L64" i="42" s="1"/>
  <c r="E3165" i="42"/>
  <c r="F3165" i="42" s="1"/>
  <c r="H3165" i="42" s="1"/>
  <c r="K3165" i="42" s="1"/>
  <c r="L129" i="42" s="1"/>
  <c r="E3166" i="42"/>
  <c r="F3166" i="42" s="1"/>
  <c r="H3166" i="42" s="1"/>
  <c r="K3166" i="42" s="1"/>
  <c r="L194" i="42" s="1"/>
  <c r="E3167" i="42"/>
  <c r="F3167" i="42" s="1"/>
  <c r="H3167" i="42" s="1"/>
  <c r="K3167" i="42" s="1"/>
  <c r="L259" i="42" s="1"/>
  <c r="E3168" i="42"/>
  <c r="F3168" i="42" s="1"/>
  <c r="H3168" i="42" s="1"/>
  <c r="K3168" i="42" s="1"/>
  <c r="L324" i="42" s="1"/>
  <c r="E3169" i="42"/>
  <c r="F3169" i="42" s="1"/>
  <c r="H3169" i="42" s="1"/>
  <c r="K3169" i="42" s="1"/>
  <c r="L389" i="42" s="1"/>
  <c r="E3170" i="42"/>
  <c r="F3170" i="42" s="1"/>
  <c r="H3170" i="42" s="1"/>
  <c r="K3170" i="42" s="1"/>
  <c r="L454" i="42" s="1"/>
  <c r="E3171" i="42"/>
  <c r="F3171" i="42" s="1"/>
  <c r="H3171" i="42" s="1"/>
  <c r="K3171" i="42" s="1"/>
  <c r="L519" i="42" s="1"/>
  <c r="E3172" i="42"/>
  <c r="F3172" i="42" s="1"/>
  <c r="H3172" i="42" s="1"/>
  <c r="K3172" i="42" s="1"/>
  <c r="E3173" i="42"/>
  <c r="F3173" i="42" s="1"/>
  <c r="H3173" i="42" s="1"/>
  <c r="K3173" i="42" s="1"/>
  <c r="L649" i="42" s="1"/>
  <c r="E3174" i="42"/>
  <c r="F3174" i="42" s="1"/>
  <c r="H3174" i="42" s="1"/>
  <c r="K3174" i="42" s="1"/>
  <c r="L714" i="42" s="1"/>
  <c r="E3175" i="42"/>
  <c r="F3175" i="42" s="1"/>
  <c r="H3175" i="42" s="1"/>
  <c r="K3175" i="42" s="1"/>
  <c r="L779" i="42" s="1"/>
  <c r="E3176" i="42"/>
  <c r="F3176" i="42" s="1"/>
  <c r="H3176" i="42" s="1"/>
  <c r="K3176" i="42" s="1"/>
  <c r="L844" i="42" s="1"/>
  <c r="E3177" i="42"/>
  <c r="F3177" i="42" s="1"/>
  <c r="H3177" i="42" s="1"/>
  <c r="K3177" i="42" s="1"/>
  <c r="L909" i="42" s="1"/>
  <c r="E3178" i="42"/>
  <c r="F3178" i="42" s="1"/>
  <c r="H3178" i="42" s="1"/>
  <c r="K3178" i="42" s="1"/>
  <c r="L974" i="42" s="1"/>
  <c r="E3179" i="42"/>
  <c r="F3179" i="42" s="1"/>
  <c r="H3179" i="42" s="1"/>
  <c r="K3179" i="42" s="1"/>
  <c r="L1039" i="42" s="1"/>
  <c r="E3180" i="42"/>
  <c r="F3180" i="42" s="1"/>
  <c r="H3180" i="42" s="1"/>
  <c r="K3180" i="42" s="1"/>
  <c r="L1104" i="42" s="1"/>
  <c r="E3181" i="42"/>
  <c r="F3181" i="42" s="1"/>
  <c r="H3181" i="42" s="1"/>
  <c r="K3181" i="42" s="1"/>
  <c r="L1169" i="42" s="1"/>
  <c r="E3182" i="42"/>
  <c r="F3182" i="42" s="1"/>
  <c r="H3182" i="42" s="1"/>
  <c r="K3182" i="42" s="1"/>
  <c r="L1234" i="42" s="1"/>
  <c r="E3183" i="42"/>
  <c r="F3183" i="42" s="1"/>
  <c r="H3183" i="42" s="1"/>
  <c r="K3183" i="42" s="1"/>
  <c r="L1299" i="42" s="1"/>
  <c r="E3184" i="42"/>
  <c r="F3184" i="42" s="1"/>
  <c r="H3184" i="42" s="1"/>
  <c r="K3184" i="42" s="1"/>
  <c r="L1364" i="42" s="1"/>
  <c r="E3185" i="42"/>
  <c r="F3185" i="42" s="1"/>
  <c r="H3185" i="42" s="1"/>
  <c r="K3185" i="42" s="1"/>
  <c r="L1429" i="42" s="1"/>
  <c r="E3186" i="42"/>
  <c r="F3186" i="42" s="1"/>
  <c r="H3186" i="42" s="1"/>
  <c r="K3186" i="42" s="1"/>
  <c r="L1494" i="42" s="1"/>
  <c r="E3187" i="42"/>
  <c r="F3187" i="42" s="1"/>
  <c r="H3187" i="42" s="1"/>
  <c r="K3187" i="42" s="1"/>
  <c r="L1559" i="42" s="1"/>
  <c r="E3188" i="42"/>
  <c r="F3188" i="42" s="1"/>
  <c r="H3188" i="42" s="1"/>
  <c r="K3188" i="42" s="1"/>
  <c r="L1624" i="42" s="1"/>
  <c r="E3189" i="42"/>
  <c r="F3189" i="42" s="1"/>
  <c r="H3189" i="42" s="1"/>
  <c r="K3189" i="42" s="1"/>
  <c r="L1689" i="42" s="1"/>
  <c r="E3190" i="42"/>
  <c r="F3190" i="42" s="1"/>
  <c r="H3190" i="42" s="1"/>
  <c r="K3190" i="42" s="1"/>
  <c r="L1754" i="42" s="1"/>
  <c r="E3191" i="42"/>
  <c r="F3191" i="42" s="1"/>
  <c r="H3191" i="42" s="1"/>
  <c r="K3191" i="42" s="1"/>
  <c r="L1819" i="42" s="1"/>
  <c r="E3192" i="42"/>
  <c r="F3192" i="42" s="1"/>
  <c r="H3192" i="42" s="1"/>
  <c r="K3192" i="42" s="1"/>
  <c r="L1884" i="42" s="1"/>
  <c r="E3193" i="42"/>
  <c r="F3193" i="42" s="1"/>
  <c r="H3193" i="42" s="1"/>
  <c r="K3193" i="42" s="1"/>
  <c r="L1949" i="42" s="1"/>
  <c r="E3194" i="42"/>
  <c r="F3194" i="42" s="1"/>
  <c r="H3194" i="42" s="1"/>
  <c r="K3194" i="42" s="1"/>
  <c r="L2014" i="42" s="1"/>
  <c r="E3195" i="42"/>
  <c r="F3195" i="42" s="1"/>
  <c r="H3195" i="42" s="1"/>
  <c r="K3195" i="42" s="1"/>
  <c r="L2079" i="42" s="1"/>
  <c r="E3196" i="42"/>
  <c r="F3196" i="42" s="1"/>
  <c r="H3196" i="42" s="1"/>
  <c r="K3196" i="42" s="1"/>
  <c r="L2144" i="42" s="1"/>
  <c r="E3197" i="42"/>
  <c r="F3197" i="42" s="1"/>
  <c r="H3197" i="42" s="1"/>
  <c r="K3197" i="42" s="1"/>
  <c r="L2209" i="42" s="1"/>
  <c r="E3198" i="42"/>
  <c r="F3198" i="42" s="1"/>
  <c r="H3198" i="42" s="1"/>
  <c r="K3198" i="42" s="1"/>
  <c r="L2274" i="42" s="1"/>
  <c r="E3199" i="42"/>
  <c r="F3199" i="42" s="1"/>
  <c r="H3199" i="42" s="1"/>
  <c r="K3199" i="42" s="1"/>
  <c r="L2339" i="42" s="1"/>
  <c r="E3200" i="42"/>
  <c r="F3200" i="42" s="1"/>
  <c r="H3200" i="42" s="1"/>
  <c r="K3200" i="42" s="1"/>
  <c r="L2404" i="42" s="1"/>
  <c r="E3201" i="42"/>
  <c r="F3201" i="42" s="1"/>
  <c r="H3201" i="42" s="1"/>
  <c r="K3201" i="42" s="1"/>
  <c r="L2469" i="42" s="1"/>
  <c r="E3202" i="42"/>
  <c r="F3202" i="42" s="1"/>
  <c r="H3202" i="42" s="1"/>
  <c r="K3202" i="42" s="1"/>
  <c r="L2534" i="42" s="1"/>
  <c r="E3203" i="42"/>
  <c r="F3203" i="42" s="1"/>
  <c r="H3203" i="42" s="1"/>
  <c r="K3203" i="42" s="1"/>
  <c r="L2599" i="42" s="1"/>
  <c r="E3204" i="42"/>
  <c r="F3204" i="42" s="1"/>
  <c r="H3204" i="42" s="1"/>
  <c r="K3204" i="42" s="1"/>
  <c r="L2664" i="42" s="1"/>
  <c r="E3205" i="42"/>
  <c r="F3205" i="42" s="1"/>
  <c r="H3205" i="42" s="1"/>
  <c r="K3205" i="42" s="1"/>
  <c r="L2729" i="42" s="1"/>
  <c r="E3206" i="42"/>
  <c r="F3206" i="42" s="1"/>
  <c r="H3206" i="42" s="1"/>
  <c r="K3206" i="42" s="1"/>
  <c r="L2794" i="42" s="1"/>
  <c r="E3207" i="42"/>
  <c r="F3207" i="42" s="1"/>
  <c r="H3207" i="42" s="1"/>
  <c r="K3207" i="42" s="1"/>
  <c r="L2859" i="42" s="1"/>
  <c r="E3208" i="42"/>
  <c r="F3208" i="42" s="1"/>
  <c r="H3208" i="42" s="1"/>
  <c r="K3208" i="42" s="1"/>
  <c r="L2924" i="42" s="1"/>
  <c r="E3209" i="42"/>
  <c r="F3209" i="42" s="1"/>
  <c r="H3209" i="42" s="1"/>
  <c r="K3209" i="42" s="1"/>
  <c r="L2989" i="42" s="1"/>
  <c r="E3210" i="42"/>
  <c r="F3210" i="42" s="1"/>
  <c r="H3210" i="42" s="1"/>
  <c r="K3210" i="42" s="1"/>
  <c r="L3054" i="42" s="1"/>
  <c r="E3211" i="42"/>
  <c r="F3211" i="42" s="1"/>
  <c r="H3211" i="42" s="1"/>
  <c r="K3211" i="42" s="1"/>
  <c r="L3119" i="42" s="1"/>
  <c r="E3212" i="42"/>
  <c r="F3212" i="42" s="1"/>
  <c r="H3212" i="42" s="1"/>
  <c r="K3212" i="42" s="1"/>
  <c r="L3184" i="42" s="1"/>
  <c r="E3213" i="42"/>
  <c r="F3213" i="42" s="1"/>
  <c r="H3213" i="42" s="1"/>
  <c r="K3213" i="42" s="1"/>
  <c r="E3214" i="42"/>
  <c r="F3214" i="42" s="1"/>
  <c r="H3214" i="42" s="1"/>
  <c r="K3214" i="42" s="1"/>
  <c r="E3215" i="42"/>
  <c r="F3215" i="42" s="1"/>
  <c r="H3215" i="42" s="1"/>
  <c r="K3215" i="42" s="1"/>
  <c r="L65" i="42" s="1"/>
  <c r="E3216" i="42"/>
  <c r="F3216" i="42" s="1"/>
  <c r="H3216" i="42" s="1"/>
  <c r="K3216" i="42" s="1"/>
  <c r="L130" i="42" s="1"/>
  <c r="E3217" i="42"/>
  <c r="F3217" i="42" s="1"/>
  <c r="H3217" i="42" s="1"/>
  <c r="K3217" i="42" s="1"/>
  <c r="L195" i="42" s="1"/>
  <c r="E3218" i="42"/>
  <c r="F3218" i="42" s="1"/>
  <c r="H3218" i="42" s="1"/>
  <c r="K3218" i="42" s="1"/>
  <c r="L260" i="42" s="1"/>
  <c r="E3219" i="42"/>
  <c r="F3219" i="42" s="1"/>
  <c r="H3219" i="42" s="1"/>
  <c r="K3219" i="42" s="1"/>
  <c r="L325" i="42" s="1"/>
  <c r="E3220" i="42"/>
  <c r="F3220" i="42" s="1"/>
  <c r="H3220" i="42" s="1"/>
  <c r="K3220" i="42" s="1"/>
  <c r="L390" i="42" s="1"/>
  <c r="E3221" i="42"/>
  <c r="F3221" i="42" s="1"/>
  <c r="H3221" i="42" s="1"/>
  <c r="K3221" i="42" s="1"/>
  <c r="L455" i="42" s="1"/>
  <c r="E3222" i="42"/>
  <c r="F3222" i="42" s="1"/>
  <c r="H3222" i="42" s="1"/>
  <c r="K3222" i="42" s="1"/>
  <c r="L520" i="42" s="1"/>
  <c r="E3223" i="42"/>
  <c r="F3223" i="42" s="1"/>
  <c r="H3223" i="42" s="1"/>
  <c r="K3223" i="42" s="1"/>
  <c r="L585" i="42" s="1"/>
  <c r="E3224" i="42"/>
  <c r="F3224" i="42" s="1"/>
  <c r="H3224" i="42" s="1"/>
  <c r="K3224" i="42" s="1"/>
  <c r="L650" i="42" s="1"/>
  <c r="E3225" i="42"/>
  <c r="F3225" i="42" s="1"/>
  <c r="H3225" i="42" s="1"/>
  <c r="K3225" i="42" s="1"/>
  <c r="L715" i="42" s="1"/>
  <c r="E3226" i="42"/>
  <c r="F3226" i="42" s="1"/>
  <c r="H3226" i="42" s="1"/>
  <c r="K3226" i="42" s="1"/>
  <c r="E3227" i="42"/>
  <c r="F3227" i="42" s="1"/>
  <c r="H3227" i="42" s="1"/>
  <c r="K3227" i="42" s="1"/>
  <c r="L845" i="42" s="1"/>
  <c r="E3228" i="42"/>
  <c r="F3228" i="42" s="1"/>
  <c r="H3228" i="42" s="1"/>
  <c r="K3228" i="42" s="1"/>
  <c r="L910" i="42" s="1"/>
  <c r="E3229" i="42"/>
  <c r="F3229" i="42" s="1"/>
  <c r="H3229" i="42" s="1"/>
  <c r="K3229" i="42" s="1"/>
  <c r="L975" i="42" s="1"/>
  <c r="E3230" i="42"/>
  <c r="F3230" i="42" s="1"/>
  <c r="H3230" i="42" s="1"/>
  <c r="K3230" i="42" s="1"/>
  <c r="E3231" i="42"/>
  <c r="F3231" i="42" s="1"/>
  <c r="H3231" i="42" s="1"/>
  <c r="K3231" i="42" s="1"/>
  <c r="L1105" i="42" s="1"/>
  <c r="E3232" i="42"/>
  <c r="F3232" i="42" s="1"/>
  <c r="H3232" i="42" s="1"/>
  <c r="K3232" i="42" s="1"/>
  <c r="L1170" i="42" s="1"/>
  <c r="E3233" i="42"/>
  <c r="F3233" i="42" s="1"/>
  <c r="H3233" i="42" s="1"/>
  <c r="K3233" i="42" s="1"/>
  <c r="L1235" i="42" s="1"/>
  <c r="E3234" i="42"/>
  <c r="F3234" i="42" s="1"/>
  <c r="H3234" i="42" s="1"/>
  <c r="K3234" i="42" s="1"/>
  <c r="E3235" i="42"/>
  <c r="F3235" i="42" s="1"/>
  <c r="H3235" i="42" s="1"/>
  <c r="K3235" i="42" s="1"/>
  <c r="L1365" i="42" s="1"/>
  <c r="E3236" i="42"/>
  <c r="F3236" i="42" s="1"/>
  <c r="H3236" i="42" s="1"/>
  <c r="K3236" i="42" s="1"/>
  <c r="L1430" i="42" s="1"/>
  <c r="E3237" i="42"/>
  <c r="F3237" i="42" s="1"/>
  <c r="H3237" i="42" s="1"/>
  <c r="K3237" i="42" s="1"/>
  <c r="L1495" i="42" s="1"/>
  <c r="E3238" i="42"/>
  <c r="F3238" i="42" s="1"/>
  <c r="H3238" i="42" s="1"/>
  <c r="K3238" i="42" s="1"/>
  <c r="E3239" i="42"/>
  <c r="F3239" i="42" s="1"/>
  <c r="H3239" i="42" s="1"/>
  <c r="K3239" i="42" s="1"/>
  <c r="L1625" i="42" s="1"/>
  <c r="E3240" i="42"/>
  <c r="F3240" i="42" s="1"/>
  <c r="H3240" i="42" s="1"/>
  <c r="K3240" i="42" s="1"/>
  <c r="L1690" i="42" s="1"/>
  <c r="E3241" i="42"/>
  <c r="F3241" i="42" s="1"/>
  <c r="H3241" i="42" s="1"/>
  <c r="K3241" i="42" s="1"/>
  <c r="L1755" i="42" s="1"/>
  <c r="E3242" i="42"/>
  <c r="F3242" i="42" s="1"/>
  <c r="H3242" i="42" s="1"/>
  <c r="K3242" i="42" s="1"/>
  <c r="E3243" i="42"/>
  <c r="F3243" i="42" s="1"/>
  <c r="H3243" i="42" s="1"/>
  <c r="K3243" i="42" s="1"/>
  <c r="L1885" i="42" s="1"/>
  <c r="E3244" i="42"/>
  <c r="F3244" i="42" s="1"/>
  <c r="H3244" i="42" s="1"/>
  <c r="K3244" i="42" s="1"/>
  <c r="L1950" i="42" s="1"/>
  <c r="E3245" i="42"/>
  <c r="F3245" i="42" s="1"/>
  <c r="H3245" i="42" s="1"/>
  <c r="K3245" i="42" s="1"/>
  <c r="L2015" i="42" s="1"/>
  <c r="E3246" i="42"/>
  <c r="F3246" i="42" s="1"/>
  <c r="H3246" i="42" s="1"/>
  <c r="K3246" i="42" s="1"/>
  <c r="E3247" i="42"/>
  <c r="F3247" i="42" s="1"/>
  <c r="H3247" i="42" s="1"/>
  <c r="K3247" i="42" s="1"/>
  <c r="L2145" i="42" s="1"/>
  <c r="E3248" i="42"/>
  <c r="F3248" i="42" s="1"/>
  <c r="H3248" i="42" s="1"/>
  <c r="K3248" i="42" s="1"/>
  <c r="L2210" i="42" s="1"/>
  <c r="E3249" i="42"/>
  <c r="F3249" i="42" s="1"/>
  <c r="H3249" i="42" s="1"/>
  <c r="K3249" i="42" s="1"/>
  <c r="L2275" i="42" s="1"/>
  <c r="E3250" i="42"/>
  <c r="F3250" i="42" s="1"/>
  <c r="H3250" i="42" s="1"/>
  <c r="K3250" i="42" s="1"/>
  <c r="E3251" i="42"/>
  <c r="F3251" i="42" s="1"/>
  <c r="H3251" i="42" s="1"/>
  <c r="K3251" i="42" s="1"/>
  <c r="L2405" i="42" s="1"/>
  <c r="E3252" i="42"/>
  <c r="F3252" i="42" s="1"/>
  <c r="H3252" i="42" s="1"/>
  <c r="K3252" i="42" s="1"/>
  <c r="L2470" i="42" s="1"/>
  <c r="E3253" i="42"/>
  <c r="F3253" i="42" s="1"/>
  <c r="H3253" i="42" s="1"/>
  <c r="K3253" i="42" s="1"/>
  <c r="L2535" i="42" s="1"/>
  <c r="E3254" i="42"/>
  <c r="F3254" i="42" s="1"/>
  <c r="H3254" i="42" s="1"/>
  <c r="K3254" i="42" s="1"/>
  <c r="E3255" i="42"/>
  <c r="F3255" i="42" s="1"/>
  <c r="H3255" i="42" s="1"/>
  <c r="K3255" i="42" s="1"/>
  <c r="E3256" i="42"/>
  <c r="F3256" i="42" s="1"/>
  <c r="H3256" i="42" s="1"/>
  <c r="K3256" i="42" s="1"/>
  <c r="L2730" i="42" s="1"/>
  <c r="E3257" i="42"/>
  <c r="F3257" i="42" s="1"/>
  <c r="H3257" i="42" s="1"/>
  <c r="K3257" i="42" s="1"/>
  <c r="L2795" i="42" s="1"/>
  <c r="E3258" i="42"/>
  <c r="F3258" i="42" s="1"/>
  <c r="H3258" i="42" s="1"/>
  <c r="K3258" i="42" s="1"/>
  <c r="E3259" i="42"/>
  <c r="F3259" i="42" s="1"/>
  <c r="H3259" i="42" s="1"/>
  <c r="K3259" i="42" s="1"/>
  <c r="E3260" i="42"/>
  <c r="F3260" i="42" s="1"/>
  <c r="H3260" i="42" s="1"/>
  <c r="K3260" i="42" s="1"/>
  <c r="L2990" i="42" s="1"/>
  <c r="E3261" i="42"/>
  <c r="F3261" i="42" s="1"/>
  <c r="H3261" i="42" s="1"/>
  <c r="K3261" i="42" s="1"/>
  <c r="L3055" i="42" s="1"/>
  <c r="E3262" i="42"/>
  <c r="F3262" i="42" s="1"/>
  <c r="H3262" i="42" s="1"/>
  <c r="K3262" i="42" s="1"/>
  <c r="E3263" i="42"/>
  <c r="F3263" i="42" s="1"/>
  <c r="H3263" i="42" s="1"/>
  <c r="K3263" i="42" s="1"/>
  <c r="E3264" i="42"/>
  <c r="F3264" i="42" s="1"/>
  <c r="H3264" i="42" s="1"/>
  <c r="K3264" i="42" s="1"/>
  <c r="L3250" i="42" s="1"/>
  <c r="E3265" i="42"/>
  <c r="F3265" i="42" s="1"/>
  <c r="H3265" i="42" s="1"/>
  <c r="K3265" i="42" s="1"/>
  <c r="E3266" i="42"/>
  <c r="F3266" i="42" s="1"/>
  <c r="H3266" i="42" s="1"/>
  <c r="K3266" i="42" s="1"/>
  <c r="L66" i="42" s="1"/>
  <c r="E3267" i="42"/>
  <c r="F3267" i="42" s="1"/>
  <c r="H3267" i="42" s="1"/>
  <c r="K3267" i="42" s="1"/>
  <c r="L131" i="42" s="1"/>
  <c r="E3268" i="42"/>
  <c r="F3268" i="42" s="1"/>
  <c r="H3268" i="42" s="1"/>
  <c r="K3268" i="42" s="1"/>
  <c r="L196" i="42" s="1"/>
  <c r="E3269" i="42"/>
  <c r="F3269" i="42" s="1"/>
  <c r="H3269" i="42" s="1"/>
  <c r="K3269" i="42" s="1"/>
  <c r="L261" i="42" s="1"/>
  <c r="E3270" i="42"/>
  <c r="F3270" i="42" s="1"/>
  <c r="H3270" i="42" s="1"/>
  <c r="K3270" i="42" s="1"/>
  <c r="L326" i="42" s="1"/>
  <c r="E3271" i="42"/>
  <c r="F3271" i="42" s="1"/>
  <c r="H3271" i="42" s="1"/>
  <c r="K3271" i="42" s="1"/>
  <c r="L391" i="42" s="1"/>
  <c r="E3272" i="42"/>
  <c r="F3272" i="42" s="1"/>
  <c r="H3272" i="42" s="1"/>
  <c r="K3272" i="42" s="1"/>
  <c r="L456" i="42" s="1"/>
  <c r="E3273" i="42"/>
  <c r="F3273" i="42" s="1"/>
  <c r="H3273" i="42" s="1"/>
  <c r="K3273" i="42" s="1"/>
  <c r="L521" i="42" s="1"/>
  <c r="E3274" i="42"/>
  <c r="F3274" i="42" s="1"/>
  <c r="H3274" i="42" s="1"/>
  <c r="K3274" i="42" s="1"/>
  <c r="L586" i="42" s="1"/>
  <c r="E3275" i="42"/>
  <c r="F3275" i="42" s="1"/>
  <c r="H3275" i="42" s="1"/>
  <c r="K3275" i="42" s="1"/>
  <c r="L651" i="42" s="1"/>
  <c r="E3276" i="42"/>
  <c r="F3276" i="42" s="1"/>
  <c r="H3276" i="42" s="1"/>
  <c r="K3276" i="42" s="1"/>
  <c r="L716" i="42" s="1"/>
  <c r="E3277" i="42"/>
  <c r="F3277" i="42" s="1"/>
  <c r="H3277" i="42" s="1"/>
  <c r="K3277" i="42" s="1"/>
  <c r="L781" i="42" s="1"/>
  <c r="E3278" i="42"/>
  <c r="F3278" i="42" s="1"/>
  <c r="H3278" i="42" s="1"/>
  <c r="K3278" i="42" s="1"/>
  <c r="L846" i="42" s="1"/>
  <c r="E3279" i="42"/>
  <c r="F3279" i="42" s="1"/>
  <c r="H3279" i="42" s="1"/>
  <c r="K3279" i="42" s="1"/>
  <c r="L911" i="42" s="1"/>
  <c r="E3280" i="42"/>
  <c r="F3280" i="42" s="1"/>
  <c r="H3280" i="42" s="1"/>
  <c r="K3280" i="42" s="1"/>
  <c r="L976" i="42" s="1"/>
  <c r="E3281" i="42"/>
  <c r="F3281" i="42" s="1"/>
  <c r="H3281" i="42" s="1"/>
  <c r="K3281" i="42" s="1"/>
  <c r="L1041" i="42" s="1"/>
  <c r="E3282" i="42"/>
  <c r="F3282" i="42" s="1"/>
  <c r="H3282" i="42" s="1"/>
  <c r="K3282" i="42" s="1"/>
  <c r="L1106" i="42" s="1"/>
  <c r="E3283" i="42"/>
  <c r="F3283" i="42" s="1"/>
  <c r="H3283" i="42" s="1"/>
  <c r="K3283" i="42" s="1"/>
  <c r="L1171" i="42" s="1"/>
  <c r="E3284" i="42"/>
  <c r="F3284" i="42" s="1"/>
  <c r="H3284" i="42" s="1"/>
  <c r="K3284" i="42" s="1"/>
  <c r="L1236" i="42" s="1"/>
  <c r="E3285" i="42"/>
  <c r="F3285" i="42" s="1"/>
  <c r="H3285" i="42" s="1"/>
  <c r="K3285" i="42" s="1"/>
  <c r="L1301" i="42" s="1"/>
  <c r="E3286" i="42"/>
  <c r="F3286" i="42" s="1"/>
  <c r="H3286" i="42" s="1"/>
  <c r="K3286" i="42" s="1"/>
  <c r="L1366" i="42" s="1"/>
  <c r="E3287" i="42"/>
  <c r="F3287" i="42" s="1"/>
  <c r="H3287" i="42" s="1"/>
  <c r="K3287" i="42" s="1"/>
  <c r="L1431" i="42" s="1"/>
  <c r="E3288" i="42"/>
  <c r="F3288" i="42" s="1"/>
  <c r="H3288" i="42" s="1"/>
  <c r="K3288" i="42" s="1"/>
  <c r="L1496" i="42" s="1"/>
  <c r="E3289" i="42"/>
  <c r="F3289" i="42" s="1"/>
  <c r="H3289" i="42" s="1"/>
  <c r="K3289" i="42" s="1"/>
  <c r="L1561" i="42" s="1"/>
  <c r="E3290" i="42"/>
  <c r="F3290" i="42" s="1"/>
  <c r="H3290" i="42" s="1"/>
  <c r="K3290" i="42" s="1"/>
  <c r="L1626" i="42" s="1"/>
  <c r="E3291" i="42"/>
  <c r="F3291" i="42" s="1"/>
  <c r="H3291" i="42" s="1"/>
  <c r="K3291" i="42" s="1"/>
  <c r="L1691" i="42" s="1"/>
  <c r="E3292" i="42"/>
  <c r="F3292" i="42" s="1"/>
  <c r="H3292" i="42" s="1"/>
  <c r="K3292" i="42" s="1"/>
  <c r="L1756" i="42" s="1"/>
  <c r="E3293" i="42"/>
  <c r="F3293" i="42" s="1"/>
  <c r="H3293" i="42" s="1"/>
  <c r="K3293" i="42" s="1"/>
  <c r="L1821" i="42" s="1"/>
  <c r="E3294" i="42"/>
  <c r="F3294" i="42" s="1"/>
  <c r="H3294" i="42" s="1"/>
  <c r="K3294" i="42" s="1"/>
  <c r="L1886" i="42" s="1"/>
  <c r="E3295" i="42"/>
  <c r="F3295" i="42" s="1"/>
  <c r="H3295" i="42" s="1"/>
  <c r="K3295" i="42" s="1"/>
  <c r="L1951" i="42" s="1"/>
  <c r="E3296" i="42"/>
  <c r="F3296" i="42" s="1"/>
  <c r="H3296" i="42" s="1"/>
  <c r="K3296" i="42" s="1"/>
  <c r="L2016" i="42" s="1"/>
  <c r="E3297" i="42"/>
  <c r="F3297" i="42" s="1"/>
  <c r="H3297" i="42" s="1"/>
  <c r="K3297" i="42" s="1"/>
  <c r="L2081" i="42" s="1"/>
  <c r="E3298" i="42"/>
  <c r="F3298" i="42" s="1"/>
  <c r="H3298" i="42" s="1"/>
  <c r="K3298" i="42" s="1"/>
  <c r="L2146" i="42" s="1"/>
  <c r="E3299" i="42"/>
  <c r="F3299" i="42" s="1"/>
  <c r="H3299" i="42" s="1"/>
  <c r="K3299" i="42" s="1"/>
  <c r="L2211" i="42" s="1"/>
  <c r="E3300" i="42"/>
  <c r="F3300" i="42" s="1"/>
  <c r="H3300" i="42" s="1"/>
  <c r="K3300" i="42" s="1"/>
  <c r="L2276" i="42" s="1"/>
  <c r="E3301" i="42"/>
  <c r="F3301" i="42" s="1"/>
  <c r="H3301" i="42" s="1"/>
  <c r="K3301" i="42" s="1"/>
  <c r="L2341" i="42" s="1"/>
  <c r="E3302" i="42"/>
  <c r="F3302" i="42" s="1"/>
  <c r="H3302" i="42" s="1"/>
  <c r="K3302" i="42" s="1"/>
  <c r="L2406" i="42" s="1"/>
  <c r="E3303" i="42"/>
  <c r="F3303" i="42" s="1"/>
  <c r="H3303" i="42" s="1"/>
  <c r="K3303" i="42" s="1"/>
  <c r="L2471" i="42" s="1"/>
  <c r="E3304" i="42"/>
  <c r="F3304" i="42" s="1"/>
  <c r="H3304" i="42" s="1"/>
  <c r="K3304" i="42" s="1"/>
  <c r="L2536" i="42" s="1"/>
  <c r="E3305" i="42"/>
  <c r="F3305" i="42" s="1"/>
  <c r="H3305" i="42" s="1"/>
  <c r="K3305" i="42" s="1"/>
  <c r="L2601" i="42" s="1"/>
  <c r="E3306" i="42"/>
  <c r="F3306" i="42" s="1"/>
  <c r="H3306" i="42" s="1"/>
  <c r="K3306" i="42" s="1"/>
  <c r="L2666" i="42" s="1"/>
  <c r="E3307" i="42"/>
  <c r="F3307" i="42" s="1"/>
  <c r="H3307" i="42" s="1"/>
  <c r="K3307" i="42" s="1"/>
  <c r="L2731" i="42" s="1"/>
  <c r="E3308" i="42"/>
  <c r="F3308" i="42" s="1"/>
  <c r="H3308" i="42" s="1"/>
  <c r="K3308" i="42" s="1"/>
  <c r="L2796" i="42" s="1"/>
  <c r="E3309" i="42"/>
  <c r="F3309" i="42" s="1"/>
  <c r="H3309" i="42" s="1"/>
  <c r="K3309" i="42" s="1"/>
  <c r="L2861" i="42" s="1"/>
  <c r="E3310" i="42"/>
  <c r="F3310" i="42" s="1"/>
  <c r="H3310" i="42" s="1"/>
  <c r="K3310" i="42" s="1"/>
  <c r="L2926" i="42" s="1"/>
  <c r="E3311" i="42"/>
  <c r="F3311" i="42" s="1"/>
  <c r="H3311" i="42" s="1"/>
  <c r="K3311" i="42" s="1"/>
  <c r="L2991" i="42" s="1"/>
  <c r="E3312" i="42"/>
  <c r="F3312" i="42" s="1"/>
  <c r="H3312" i="42" s="1"/>
  <c r="K3312" i="42" s="1"/>
  <c r="L3056" i="42" s="1"/>
  <c r="E3313" i="42"/>
  <c r="F3313" i="42" s="1"/>
  <c r="H3313" i="42" s="1"/>
  <c r="K3313" i="42" s="1"/>
  <c r="L3121" i="42" s="1"/>
  <c r="E3314" i="42"/>
  <c r="F3314" i="42" s="1"/>
  <c r="H3314" i="42" s="1"/>
  <c r="K3314" i="42" s="1"/>
  <c r="L3186" i="42" s="1"/>
  <c r="E3315" i="42"/>
  <c r="F3315" i="42" s="1"/>
  <c r="H3315" i="42" s="1"/>
  <c r="K3315" i="42" s="1"/>
  <c r="L3251" i="42" s="1"/>
  <c r="E3316" i="42"/>
  <c r="F3316" i="42" s="1"/>
  <c r="H3316" i="42" s="1"/>
  <c r="K3316" i="42" s="1"/>
  <c r="L3316" i="42" s="1"/>
  <c r="E2" i="42"/>
  <c r="F2" i="42" s="1"/>
  <c r="H2" i="42" s="1"/>
  <c r="K2" i="42" s="1"/>
  <c r="L2" i="42" s="1"/>
  <c r="E3" i="41"/>
  <c r="E4" i="41"/>
  <c r="E5" i="41"/>
  <c r="E6" i="41"/>
  <c r="E7" i="41"/>
  <c r="E8" i="41"/>
  <c r="E9" i="41"/>
  <c r="E10" i="41"/>
  <c r="E11" i="41"/>
  <c r="E12" i="41"/>
  <c r="E13" i="41"/>
  <c r="E14" i="41"/>
  <c r="E15" i="41"/>
  <c r="E16" i="41"/>
  <c r="E17" i="41"/>
  <c r="E18" i="41"/>
  <c r="E19" i="41"/>
  <c r="E20" i="41"/>
  <c r="E21" i="41"/>
  <c r="E22" i="41"/>
  <c r="E23" i="41"/>
  <c r="E24" i="41"/>
  <c r="E25" i="41"/>
  <c r="E26" i="41"/>
  <c r="E27" i="41"/>
  <c r="E28" i="41"/>
  <c r="E29" i="41"/>
  <c r="E30" i="41"/>
  <c r="E31" i="41"/>
  <c r="E32" i="41"/>
  <c r="E33" i="41"/>
  <c r="E34" i="41"/>
  <c r="E35" i="41"/>
  <c r="E36" i="41"/>
  <c r="E37" i="41"/>
  <c r="E38" i="41"/>
  <c r="E39" i="41"/>
  <c r="E40" i="41"/>
  <c r="E41" i="41"/>
  <c r="E42" i="41"/>
  <c r="E43" i="41"/>
  <c r="E44" i="41"/>
  <c r="E45" i="41"/>
  <c r="E46" i="41"/>
  <c r="E47" i="41"/>
  <c r="E48" i="41"/>
  <c r="E49" i="41"/>
  <c r="E50" i="41"/>
  <c r="E51" i="41"/>
  <c r="E52" i="41"/>
  <c r="E53" i="41"/>
  <c r="E54" i="41"/>
  <c r="E55" i="41"/>
  <c r="E56" i="41"/>
  <c r="E57" i="41"/>
  <c r="E58" i="41"/>
  <c r="E59" i="41"/>
  <c r="E60" i="41"/>
  <c r="E61" i="41"/>
  <c r="E62" i="41"/>
  <c r="E63" i="41"/>
  <c r="E64" i="41"/>
  <c r="E65" i="41"/>
  <c r="E2" i="41"/>
  <c r="D3" i="41"/>
  <c r="G3" i="41" s="1"/>
  <c r="D4" i="41"/>
  <c r="G4" i="41" s="1"/>
  <c r="D5" i="41"/>
  <c r="G5" i="41" s="1"/>
  <c r="D6" i="41"/>
  <c r="G6" i="41" s="1"/>
  <c r="D7" i="41"/>
  <c r="G7" i="41" s="1"/>
  <c r="D8" i="41"/>
  <c r="G8" i="41" s="1"/>
  <c r="D9" i="41"/>
  <c r="G9" i="41" s="1"/>
  <c r="D10" i="41"/>
  <c r="G10" i="41" s="1"/>
  <c r="D11" i="41"/>
  <c r="G11" i="41" s="1"/>
  <c r="D12" i="41"/>
  <c r="G12" i="41" s="1"/>
  <c r="D13" i="41"/>
  <c r="G13" i="41" s="1"/>
  <c r="D14" i="41"/>
  <c r="G14" i="41" s="1"/>
  <c r="D15" i="41"/>
  <c r="G15" i="41" s="1"/>
  <c r="D16" i="41"/>
  <c r="G16" i="41" s="1"/>
  <c r="D17" i="41"/>
  <c r="G17" i="41" s="1"/>
  <c r="D18" i="41"/>
  <c r="G18" i="41" s="1"/>
  <c r="D19" i="41"/>
  <c r="G19" i="41" s="1"/>
  <c r="D20" i="41"/>
  <c r="G20" i="41" s="1"/>
  <c r="D21" i="41"/>
  <c r="G21" i="41" s="1"/>
  <c r="D22" i="41"/>
  <c r="G22" i="41" s="1"/>
  <c r="D23" i="41"/>
  <c r="G23" i="41" s="1"/>
  <c r="D24" i="41"/>
  <c r="G24" i="41" s="1"/>
  <c r="D25" i="41"/>
  <c r="G25" i="41" s="1"/>
  <c r="D26" i="41"/>
  <c r="G26" i="41" s="1"/>
  <c r="D27" i="41"/>
  <c r="G27" i="41" s="1"/>
  <c r="D28" i="41"/>
  <c r="G28" i="41" s="1"/>
  <c r="D29" i="41"/>
  <c r="G29" i="41" s="1"/>
  <c r="D30" i="41"/>
  <c r="G30" i="41" s="1"/>
  <c r="D31" i="41"/>
  <c r="G31" i="41" s="1"/>
  <c r="D32" i="41"/>
  <c r="G32" i="41" s="1"/>
  <c r="D33" i="41"/>
  <c r="G33" i="41" s="1"/>
  <c r="D34" i="41"/>
  <c r="G34" i="41" s="1"/>
  <c r="D35" i="41"/>
  <c r="G35" i="41" s="1"/>
  <c r="D36" i="41"/>
  <c r="G36" i="41" s="1"/>
  <c r="D37" i="41"/>
  <c r="G37" i="41" s="1"/>
  <c r="D38" i="41"/>
  <c r="G38" i="41" s="1"/>
  <c r="D39" i="41"/>
  <c r="G39" i="41" s="1"/>
  <c r="D40" i="41"/>
  <c r="G40" i="41" s="1"/>
  <c r="D41" i="41"/>
  <c r="G41" i="41" s="1"/>
  <c r="D42" i="41"/>
  <c r="G42" i="41" s="1"/>
  <c r="D43" i="41"/>
  <c r="G43" i="41" s="1"/>
  <c r="D44" i="41"/>
  <c r="G44" i="41" s="1"/>
  <c r="D45" i="41"/>
  <c r="G45" i="41" s="1"/>
  <c r="D46" i="41"/>
  <c r="G46" i="41" s="1"/>
  <c r="D47" i="41"/>
  <c r="G47" i="41" s="1"/>
  <c r="D48" i="41"/>
  <c r="G48" i="41" s="1"/>
  <c r="D49" i="41"/>
  <c r="G49" i="41" s="1"/>
  <c r="D50" i="41"/>
  <c r="G50" i="41" s="1"/>
  <c r="D51" i="41"/>
  <c r="G51" i="41" s="1"/>
  <c r="D52" i="41"/>
  <c r="G52" i="41" s="1"/>
  <c r="D53" i="41"/>
  <c r="G53" i="41" s="1"/>
  <c r="D54" i="41"/>
  <c r="G54" i="41" s="1"/>
  <c r="D55" i="41"/>
  <c r="G55" i="41" s="1"/>
  <c r="D56" i="41"/>
  <c r="G56" i="41" s="1"/>
  <c r="D57" i="41"/>
  <c r="G57" i="41" s="1"/>
  <c r="D58" i="41"/>
  <c r="G58" i="41" s="1"/>
  <c r="D59" i="41"/>
  <c r="G59" i="41" s="1"/>
  <c r="D60" i="41"/>
  <c r="G60" i="41" s="1"/>
  <c r="D61" i="41"/>
  <c r="G61" i="41" s="1"/>
  <c r="D62" i="41"/>
  <c r="G62" i="41" s="1"/>
  <c r="D63" i="41"/>
  <c r="G63" i="41" s="1"/>
  <c r="D64" i="41"/>
  <c r="G64" i="41" s="1"/>
  <c r="D65" i="41"/>
  <c r="G65" i="41" s="1"/>
  <c r="D2" i="41"/>
  <c r="G2" i="41" s="1"/>
  <c r="F2" i="40"/>
  <c r="F68" i="40"/>
  <c r="G67" i="40"/>
  <c r="C67" i="40"/>
  <c r="D67" i="40"/>
  <c r="F67" i="40"/>
  <c r="E67" i="40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S3" i="39"/>
  <c r="M3" i="39"/>
  <c r="L3" i="39"/>
  <c r="K3" i="39"/>
  <c r="C2" i="39"/>
  <c r="D2" i="39" s="1"/>
  <c r="E2" i="39" s="1"/>
  <c r="N3" i="39" s="1"/>
  <c r="C66" i="36"/>
  <c r="C65" i="36"/>
  <c r="C64" i="36"/>
  <c r="C63" i="36"/>
  <c r="C62" i="36"/>
  <c r="C61" i="36"/>
  <c r="C60" i="36"/>
  <c r="C59" i="36"/>
  <c r="C58" i="36"/>
  <c r="C57" i="36"/>
  <c r="C56" i="36"/>
  <c r="C55" i="36"/>
  <c r="C54" i="36"/>
  <c r="C53" i="36"/>
  <c r="C52" i="36"/>
  <c r="C51" i="36"/>
  <c r="C50" i="36"/>
  <c r="C49" i="36"/>
  <c r="C48" i="36"/>
  <c r="C47" i="36"/>
  <c r="C46" i="36"/>
  <c r="C45" i="36"/>
  <c r="C44" i="36"/>
  <c r="C43" i="36"/>
  <c r="C42" i="36"/>
  <c r="C41" i="36"/>
  <c r="C40" i="36"/>
  <c r="C39" i="36"/>
  <c r="C38" i="36"/>
  <c r="C37" i="36"/>
  <c r="C36" i="36"/>
  <c r="C35" i="36"/>
  <c r="C34" i="36"/>
  <c r="C33" i="36"/>
  <c r="C32" i="36"/>
  <c r="C31" i="36"/>
  <c r="C30" i="36"/>
  <c r="C29" i="36"/>
  <c r="C28" i="36"/>
  <c r="C27" i="36"/>
  <c r="C26" i="36"/>
  <c r="C25" i="36"/>
  <c r="C24" i="36"/>
  <c r="C23" i="36"/>
  <c r="C22" i="36"/>
  <c r="C21" i="36"/>
  <c r="C20" i="36"/>
  <c r="C19" i="36"/>
  <c r="C18" i="36"/>
  <c r="C17" i="36"/>
  <c r="C16" i="36"/>
  <c r="C15" i="36"/>
  <c r="C14" i="36"/>
  <c r="C13" i="36"/>
  <c r="C12" i="36"/>
  <c r="C11" i="36"/>
  <c r="C10" i="36"/>
  <c r="C9" i="36"/>
  <c r="C8" i="36"/>
  <c r="C7" i="36"/>
  <c r="C6" i="36"/>
  <c r="C5" i="36"/>
  <c r="C4" i="36"/>
  <c r="C3" i="36"/>
  <c r="J4" i="2"/>
  <c r="J5" i="2"/>
  <c r="J6" i="2"/>
  <c r="K6" i="2" s="1"/>
  <c r="J7" i="2"/>
  <c r="L7" i="2" s="1"/>
  <c r="J8" i="2"/>
  <c r="L8" i="2" s="1"/>
  <c r="J9" i="2"/>
  <c r="L9" i="2" s="1"/>
  <c r="J10" i="2"/>
  <c r="K10" i="2" s="1"/>
  <c r="J11" i="2"/>
  <c r="L11" i="2" s="1"/>
  <c r="J12" i="2"/>
  <c r="J13" i="2"/>
  <c r="L13" i="2" s="1"/>
  <c r="J14" i="2"/>
  <c r="J15" i="2"/>
  <c r="L15" i="2" s="1"/>
  <c r="J16" i="2"/>
  <c r="K16" i="2" s="1"/>
  <c r="J17" i="2"/>
  <c r="K17" i="2" s="1"/>
  <c r="J18" i="2"/>
  <c r="J19" i="2"/>
  <c r="L19" i="2" s="1"/>
  <c r="J20" i="2"/>
  <c r="J21" i="2"/>
  <c r="J22" i="2"/>
  <c r="J23" i="2"/>
  <c r="L23" i="2" s="1"/>
  <c r="J24" i="2"/>
  <c r="L24" i="2" s="1"/>
  <c r="J25" i="2"/>
  <c r="J26" i="2"/>
  <c r="K26" i="2" s="1"/>
  <c r="J27" i="2"/>
  <c r="L27" i="2" s="1"/>
  <c r="J28" i="2"/>
  <c r="J29" i="2"/>
  <c r="L29" i="2" s="1"/>
  <c r="J30" i="2"/>
  <c r="K30" i="2" s="1"/>
  <c r="J31" i="2"/>
  <c r="L31" i="2" s="1"/>
  <c r="J32" i="2"/>
  <c r="K32" i="2" s="1"/>
  <c r="J33" i="2"/>
  <c r="J34" i="2"/>
  <c r="J35" i="2"/>
  <c r="L35" i="2" s="1"/>
  <c r="J36" i="2"/>
  <c r="J37" i="2"/>
  <c r="J38" i="2"/>
  <c r="K38" i="2" s="1"/>
  <c r="J39" i="2"/>
  <c r="L39" i="2" s="1"/>
  <c r="J40" i="2"/>
  <c r="L40" i="2" s="1"/>
  <c r="J41" i="2"/>
  <c r="L41" i="2" s="1"/>
  <c r="J42" i="2"/>
  <c r="K42" i="2" s="1"/>
  <c r="J43" i="2"/>
  <c r="L43" i="2" s="1"/>
  <c r="J44" i="2"/>
  <c r="J45" i="2"/>
  <c r="L45" i="2" s="1"/>
  <c r="J46" i="2"/>
  <c r="K46" i="2" s="1"/>
  <c r="J47" i="2"/>
  <c r="L47" i="2" s="1"/>
  <c r="J48" i="2"/>
  <c r="L48" i="2" s="1"/>
  <c r="J49" i="2"/>
  <c r="K49" i="2" s="1"/>
  <c r="J50" i="2"/>
  <c r="J51" i="2"/>
  <c r="L51" i="2" s="1"/>
  <c r="J52" i="2"/>
  <c r="J53" i="2"/>
  <c r="J54" i="2"/>
  <c r="K54" i="2" s="1"/>
  <c r="J55" i="2"/>
  <c r="L55" i="2" s="1"/>
  <c r="J56" i="2"/>
  <c r="J57" i="2"/>
  <c r="L57" i="2" s="1"/>
  <c r="J58" i="2"/>
  <c r="K58" i="2" s="1"/>
  <c r="J59" i="2"/>
  <c r="L59" i="2" s="1"/>
  <c r="J60" i="2"/>
  <c r="L60" i="2" s="1"/>
  <c r="J61" i="2"/>
  <c r="J62" i="2"/>
  <c r="J63" i="2"/>
  <c r="L63" i="2" s="1"/>
  <c r="J64" i="2"/>
  <c r="L64" i="2" s="1"/>
  <c r="J65" i="2"/>
  <c r="K65" i="2" s="1"/>
  <c r="J66" i="2"/>
  <c r="J67" i="2"/>
  <c r="L67" i="2" s="1"/>
  <c r="J68" i="2"/>
  <c r="J69" i="2"/>
  <c r="J70" i="2"/>
  <c r="K70" i="2" s="1"/>
  <c r="J71" i="2"/>
  <c r="L71" i="2" s="1"/>
  <c r="J72" i="2"/>
  <c r="J73" i="2"/>
  <c r="L73" i="2" s="1"/>
  <c r="J74" i="2"/>
  <c r="K74" i="2" s="1"/>
  <c r="J75" i="2"/>
  <c r="L75" i="2" s="1"/>
  <c r="J76" i="2"/>
  <c r="L76" i="2" s="1"/>
  <c r="J77" i="2"/>
  <c r="L77" i="2" s="1"/>
  <c r="J78" i="2"/>
  <c r="K78" i="2" s="1"/>
  <c r="J79" i="2"/>
  <c r="L79" i="2" s="1"/>
  <c r="J80" i="2"/>
  <c r="J81" i="2"/>
  <c r="K81" i="2" s="1"/>
  <c r="J82" i="2"/>
  <c r="J83" i="2"/>
  <c r="L83" i="2" s="1"/>
  <c r="J84" i="2"/>
  <c r="L84" i="2" s="1"/>
  <c r="J85" i="2"/>
  <c r="J86" i="2"/>
  <c r="K86" i="2" s="1"/>
  <c r="J87" i="2"/>
  <c r="L87" i="2" s="1"/>
  <c r="J88" i="2"/>
  <c r="L88" i="2" s="1"/>
  <c r="J89" i="2"/>
  <c r="J90" i="2"/>
  <c r="K90" i="2" s="1"/>
  <c r="J91" i="2"/>
  <c r="J92" i="2"/>
  <c r="J93" i="2"/>
  <c r="K93" i="2" s="1"/>
  <c r="J94" i="2"/>
  <c r="L94" i="2" s="1"/>
  <c r="J95" i="2"/>
  <c r="J96" i="2"/>
  <c r="L96" i="2" s="1"/>
  <c r="J97" i="2"/>
  <c r="J98" i="2"/>
  <c r="L98" i="2" s="1"/>
  <c r="J99" i="2"/>
  <c r="J100" i="2"/>
  <c r="J101" i="2"/>
  <c r="K101" i="2" s="1"/>
  <c r="J102" i="2"/>
  <c r="L102" i="2" s="1"/>
  <c r="J103" i="2"/>
  <c r="J104" i="2"/>
  <c r="L104" i="2" s="1"/>
  <c r="J105" i="2"/>
  <c r="J106" i="2"/>
  <c r="L106" i="2" s="1"/>
  <c r="J107" i="2"/>
  <c r="J108" i="2"/>
  <c r="J109" i="2"/>
  <c r="K109" i="2" s="1"/>
  <c r="J110" i="2"/>
  <c r="L110" i="2" s="1"/>
  <c r="J111" i="2"/>
  <c r="J112" i="2"/>
  <c r="L112" i="2" s="1"/>
  <c r="J113" i="2"/>
  <c r="K113" i="2" s="1"/>
  <c r="J114" i="2"/>
  <c r="L114" i="2" s="1"/>
  <c r="J115" i="2"/>
  <c r="J116" i="2"/>
  <c r="J117" i="2"/>
  <c r="K117" i="2" s="1"/>
  <c r="J118" i="2"/>
  <c r="L118" i="2" s="1"/>
  <c r="J119" i="2"/>
  <c r="J120" i="2"/>
  <c r="L120" i="2" s="1"/>
  <c r="J121" i="2"/>
  <c r="K121" i="2" s="1"/>
  <c r="J122" i="2"/>
  <c r="J123" i="2"/>
  <c r="J124" i="2"/>
  <c r="L124" i="2" s="1"/>
  <c r="J125" i="2"/>
  <c r="K125" i="2" s="1"/>
  <c r="J126" i="2"/>
  <c r="L126" i="2" s="1"/>
  <c r="J127" i="2"/>
  <c r="J128" i="2"/>
  <c r="J129" i="2"/>
  <c r="K129" i="2" s="1"/>
  <c r="J130" i="2"/>
  <c r="L130" i="2" s="1"/>
  <c r="J3" i="2"/>
  <c r="L3" i="2" s="1"/>
  <c r="E4" i="2"/>
  <c r="F4" i="2" s="1"/>
  <c r="E5" i="2"/>
  <c r="E6" i="2"/>
  <c r="G6" i="2" s="1"/>
  <c r="E7" i="2"/>
  <c r="F7" i="2" s="1"/>
  <c r="E8" i="2"/>
  <c r="E9" i="2"/>
  <c r="G9" i="2" s="1"/>
  <c r="E10" i="2"/>
  <c r="F10" i="2" s="1"/>
  <c r="E11" i="2"/>
  <c r="F11" i="2" s="1"/>
  <c r="E12" i="2"/>
  <c r="F12" i="2" s="1"/>
  <c r="E13" i="2"/>
  <c r="G13" i="2" s="1"/>
  <c r="E14" i="2"/>
  <c r="E15" i="2"/>
  <c r="F15" i="2" s="1"/>
  <c r="E16" i="2"/>
  <c r="E17" i="2"/>
  <c r="G17" i="2" s="1"/>
  <c r="E18" i="2"/>
  <c r="F18" i="2" s="1"/>
  <c r="E19" i="2"/>
  <c r="F19" i="2" s="1"/>
  <c r="E20" i="2"/>
  <c r="F20" i="2" s="1"/>
  <c r="E21" i="2"/>
  <c r="G21" i="2" s="1"/>
  <c r="E22" i="2"/>
  <c r="F22" i="2" s="1"/>
  <c r="E23" i="2"/>
  <c r="F23" i="2" s="1"/>
  <c r="E24" i="2"/>
  <c r="E25" i="2"/>
  <c r="G25" i="2" s="1"/>
  <c r="E26" i="2"/>
  <c r="E27" i="2"/>
  <c r="F27" i="2" s="1"/>
  <c r="E28" i="2"/>
  <c r="E29" i="2"/>
  <c r="G29" i="2" s="1"/>
  <c r="E30" i="2"/>
  <c r="F30" i="2" s="1"/>
  <c r="E31" i="2"/>
  <c r="F31" i="2" s="1"/>
  <c r="E32" i="2"/>
  <c r="F32" i="2" s="1"/>
  <c r="E33" i="2"/>
  <c r="G33" i="2" s="1"/>
  <c r="E34" i="2"/>
  <c r="G34" i="2" s="1"/>
  <c r="E35" i="2"/>
  <c r="G35" i="2" s="1"/>
  <c r="H35" i="2" s="1"/>
  <c r="E36" i="2"/>
  <c r="E37" i="2"/>
  <c r="G37" i="2" s="1"/>
  <c r="E38" i="2"/>
  <c r="G38" i="2" s="1"/>
  <c r="E39" i="2"/>
  <c r="G39" i="2" s="1"/>
  <c r="H39" i="2" s="1"/>
  <c r="E40" i="2"/>
  <c r="F40" i="2" s="1"/>
  <c r="E41" i="2"/>
  <c r="G41" i="2" s="1"/>
  <c r="E42" i="2"/>
  <c r="G42" i="2" s="1"/>
  <c r="E43" i="2"/>
  <c r="G43" i="2" s="1"/>
  <c r="H43" i="2" s="1"/>
  <c r="E44" i="2"/>
  <c r="E45" i="2"/>
  <c r="G45" i="2" s="1"/>
  <c r="E46" i="2"/>
  <c r="E47" i="2"/>
  <c r="F47" i="2" s="1"/>
  <c r="E48" i="2"/>
  <c r="F48" i="2" s="1"/>
  <c r="E49" i="2"/>
  <c r="E50" i="2"/>
  <c r="G50" i="2" s="1"/>
  <c r="E51" i="2"/>
  <c r="F51" i="2" s="1"/>
  <c r="E52" i="2"/>
  <c r="E53" i="2"/>
  <c r="G53" i="2" s="1"/>
  <c r="E54" i="2"/>
  <c r="G54" i="2" s="1"/>
  <c r="E55" i="2"/>
  <c r="F55" i="2" s="1"/>
  <c r="E56" i="2"/>
  <c r="F56" i="2" s="1"/>
  <c r="E57" i="2"/>
  <c r="G57" i="2" s="1"/>
  <c r="E58" i="2"/>
  <c r="G58" i="2" s="1"/>
  <c r="E59" i="2"/>
  <c r="F59" i="2" s="1"/>
  <c r="E60" i="2"/>
  <c r="E61" i="2"/>
  <c r="G61" i="2" s="1"/>
  <c r="E62" i="2"/>
  <c r="G62" i="2" s="1"/>
  <c r="E63" i="2"/>
  <c r="F63" i="2" s="1"/>
  <c r="E64" i="2"/>
  <c r="F64" i="2" s="1"/>
  <c r="E65" i="2"/>
  <c r="G65" i="2" s="1"/>
  <c r="E66" i="2"/>
  <c r="F66" i="2" s="1"/>
  <c r="E3" i="2"/>
  <c r="G3" i="2" s="1"/>
  <c r="L128" i="2"/>
  <c r="L122" i="2"/>
  <c r="L116" i="2"/>
  <c r="L108" i="2"/>
  <c r="K105" i="2"/>
  <c r="L100" i="2"/>
  <c r="K97" i="2"/>
  <c r="L92" i="2"/>
  <c r="L89" i="2"/>
  <c r="L80" i="2"/>
  <c r="L72" i="2"/>
  <c r="L68" i="2"/>
  <c r="K62" i="2"/>
  <c r="K61" i="2"/>
  <c r="L56" i="2"/>
  <c r="L52" i="2"/>
  <c r="L44" i="2"/>
  <c r="L36" i="2"/>
  <c r="K33" i="2"/>
  <c r="K28" i="2"/>
  <c r="L25" i="2"/>
  <c r="K22" i="2"/>
  <c r="K20" i="2"/>
  <c r="K14" i="2"/>
  <c r="L12" i="2"/>
  <c r="L4" i="2"/>
  <c r="F60" i="2"/>
  <c r="F52" i="2"/>
  <c r="G49" i="2"/>
  <c r="G46" i="2"/>
  <c r="F44" i="2"/>
  <c r="F36" i="2"/>
  <c r="F28" i="2"/>
  <c r="F26" i="2"/>
  <c r="F24" i="2"/>
  <c r="F16" i="2"/>
  <c r="F14" i="2"/>
  <c r="F8" i="2"/>
  <c r="G5" i="2"/>
  <c r="G10" i="49" l="1"/>
  <c r="F12" i="49"/>
  <c r="F15" i="49" s="1"/>
  <c r="F10" i="49"/>
  <c r="C10" i="49"/>
  <c r="D10" i="49"/>
  <c r="G12" i="49"/>
  <c r="G14" i="49" s="1"/>
  <c r="E12" i="49"/>
  <c r="E15" i="49" s="1"/>
  <c r="F14" i="49"/>
  <c r="E13" i="49"/>
  <c r="C13" i="49"/>
  <c r="D13" i="49"/>
  <c r="C14" i="49"/>
  <c r="D14" i="49"/>
  <c r="L584" i="42"/>
  <c r="L3120" i="42"/>
  <c r="L2860" i="42"/>
  <c r="L2600" i="42"/>
  <c r="L2340" i="42"/>
  <c r="L2080" i="42"/>
  <c r="L1820" i="42"/>
  <c r="L1560" i="42"/>
  <c r="L1300" i="42"/>
  <c r="L1040" i="42"/>
  <c r="L780" i="42"/>
  <c r="L2988" i="42"/>
  <c r="L2728" i="42"/>
  <c r="L2468" i="42"/>
  <c r="L2208" i="42"/>
  <c r="L1948" i="42"/>
  <c r="L1688" i="42"/>
  <c r="L1428" i="42"/>
  <c r="L1168" i="42"/>
  <c r="L908" i="42"/>
  <c r="L648" i="42"/>
  <c r="L2856" i="42"/>
  <c r="L2596" i="42"/>
  <c r="L2336" i="42"/>
  <c r="L2076" i="42"/>
  <c r="L1816" i="42"/>
  <c r="L1556" i="42"/>
  <c r="L1296" i="42"/>
  <c r="L1036" i="42"/>
  <c r="L776" i="42"/>
  <c r="L516" i="42"/>
  <c r="L2724" i="42"/>
  <c r="L2464" i="42"/>
  <c r="L2204" i="42"/>
  <c r="L1944" i="42"/>
  <c r="L1684" i="42"/>
  <c r="L1424" i="42"/>
  <c r="L1164" i="42"/>
  <c r="L904" i="42"/>
  <c r="L644" i="42"/>
  <c r="L384" i="42"/>
  <c r="L2592" i="42"/>
  <c r="L2332" i="42"/>
  <c r="L2072" i="42"/>
  <c r="L1812" i="42"/>
  <c r="L1552" i="42"/>
  <c r="L1292" i="42"/>
  <c r="L1032" i="42"/>
  <c r="L772" i="42"/>
  <c r="L512" i="42"/>
  <c r="L252" i="42"/>
  <c r="L2720" i="42"/>
  <c r="L2460" i="42"/>
  <c r="L2200" i="42"/>
  <c r="L1940" i="42"/>
  <c r="L1680" i="42"/>
  <c r="L1420" i="42"/>
  <c r="L1160" i="42"/>
  <c r="L900" i="42"/>
  <c r="L640" i="42"/>
  <c r="L380" i="42"/>
  <c r="L120" i="42"/>
  <c r="L2588" i="42"/>
  <c r="L2328" i="42"/>
  <c r="L2068" i="42"/>
  <c r="L1808" i="42"/>
  <c r="L1548" i="42"/>
  <c r="L1288" i="42"/>
  <c r="L1028" i="42"/>
  <c r="L768" i="42"/>
  <c r="L508" i="42"/>
  <c r="L248" i="42"/>
  <c r="L2456" i="42"/>
  <c r="L2196" i="42"/>
  <c r="L1936" i="42"/>
  <c r="L1676" i="42"/>
  <c r="L1416" i="42"/>
  <c r="L1156" i="42"/>
  <c r="L896" i="42"/>
  <c r="L636" i="42"/>
  <c r="L376" i="42"/>
  <c r="L116" i="42"/>
  <c r="L2324" i="42"/>
  <c r="L2064" i="42"/>
  <c r="L1804" i="42"/>
  <c r="L1544" i="42"/>
  <c r="L1284" i="42"/>
  <c r="L1024" i="42"/>
  <c r="L764" i="42"/>
  <c r="L504" i="42"/>
  <c r="L244" i="42"/>
  <c r="L2192" i="42"/>
  <c r="L1932" i="42"/>
  <c r="L1672" i="42"/>
  <c r="L1412" i="42"/>
  <c r="L1152" i="42"/>
  <c r="L892" i="42"/>
  <c r="L632" i="42"/>
  <c r="L372" i="42"/>
  <c r="L112" i="42"/>
  <c r="L2060" i="42"/>
  <c r="L1800" i="42"/>
  <c r="L1540" i="42"/>
  <c r="L1280" i="42"/>
  <c r="L3315" i="42"/>
  <c r="L3311" i="42"/>
  <c r="L3179" i="42"/>
  <c r="L3307" i="42"/>
  <c r="L3047" i="42"/>
  <c r="L3175" i="42"/>
  <c r="L2915" i="42"/>
  <c r="L3303" i="42"/>
  <c r="L3043" i="42"/>
  <c r="L2783" i="42"/>
  <c r="L3171" i="42"/>
  <c r="L2911" i="42"/>
  <c r="L2651" i="42"/>
  <c r="L3039" i="42"/>
  <c r="L2779" i="42"/>
  <c r="L2519" i="42"/>
  <c r="L2907" i="42"/>
  <c r="L2647" i="42"/>
  <c r="L2387" i="42"/>
  <c r="L2775" i="42"/>
  <c r="L2515" i="42"/>
  <c r="L1020" i="42"/>
  <c r="L760" i="42"/>
  <c r="L500" i="42"/>
  <c r="L240" i="42"/>
  <c r="L1928" i="42"/>
  <c r="L1668" i="42"/>
  <c r="L1408" i="42"/>
  <c r="L1148" i="42"/>
  <c r="L888" i="42"/>
  <c r="L628" i="42"/>
  <c r="L368" i="42"/>
  <c r="L108" i="42"/>
  <c r="L1796" i="42"/>
  <c r="L1536" i="42"/>
  <c r="L1276" i="42"/>
  <c r="L1016" i="42"/>
  <c r="L756" i="42"/>
  <c r="L496" i="42"/>
  <c r="L236" i="42"/>
  <c r="L1664" i="42"/>
  <c r="L1404" i="42"/>
  <c r="L1144" i="42"/>
  <c r="L884" i="42"/>
  <c r="L624" i="42"/>
  <c r="L364" i="42"/>
  <c r="L104" i="42"/>
  <c r="L1532" i="42"/>
  <c r="L1272" i="42"/>
  <c r="L1012" i="42"/>
  <c r="L752" i="42"/>
  <c r="L492" i="42"/>
  <c r="L232" i="42"/>
  <c r="L1660" i="42"/>
  <c r="L1400" i="42"/>
  <c r="L1140" i="42"/>
  <c r="L880" i="42"/>
  <c r="L620" i="42"/>
  <c r="L360" i="42"/>
  <c r="L100" i="42"/>
  <c r="L1528" i="42"/>
  <c r="L1268" i="42"/>
  <c r="L1008" i="42"/>
  <c r="L748" i="42"/>
  <c r="L488" i="42"/>
  <c r="L228" i="42"/>
  <c r="L1396" i="42"/>
  <c r="L1136" i="42"/>
  <c r="L876" i="42"/>
  <c r="L616" i="42"/>
  <c r="L356" i="42"/>
  <c r="L96" i="42"/>
  <c r="L1264" i="42"/>
  <c r="L1004" i="42"/>
  <c r="L744" i="42"/>
  <c r="L484" i="42"/>
  <c r="L224" i="42"/>
  <c r="L1132" i="42"/>
  <c r="L872" i="42"/>
  <c r="L612" i="42"/>
  <c r="L352" i="42"/>
  <c r="L92" i="42"/>
  <c r="L1000" i="42"/>
  <c r="L740" i="42"/>
  <c r="L480" i="42"/>
  <c r="L220" i="42"/>
  <c r="L868" i="42"/>
  <c r="L608" i="42"/>
  <c r="L348" i="42"/>
  <c r="L88" i="42"/>
  <c r="L736" i="42"/>
  <c r="L476" i="42"/>
  <c r="L216" i="42"/>
  <c r="L604" i="42"/>
  <c r="L344" i="42"/>
  <c r="L84" i="42"/>
  <c r="L472" i="42"/>
  <c r="L212" i="42"/>
  <c r="L340" i="42"/>
  <c r="L80" i="42"/>
  <c r="L468" i="42"/>
  <c r="L208" i="42"/>
  <c r="L336" i="42"/>
  <c r="L76" i="42"/>
  <c r="L204" i="42"/>
  <c r="L72" i="42"/>
  <c r="L2643" i="42"/>
  <c r="L2383" i="42"/>
  <c r="L2511" i="42"/>
  <c r="L2251" i="42"/>
  <c r="L2379" i="42"/>
  <c r="L2119" i="42"/>
  <c r="L2507" i="42"/>
  <c r="L2247" i="42"/>
  <c r="L1987" i="42"/>
  <c r="L2375" i="42"/>
  <c r="L2115" i="42"/>
  <c r="L1855" i="42"/>
  <c r="L2243" i="42"/>
  <c r="L1983" i="42"/>
  <c r="L2111" i="42"/>
  <c r="L1851" i="42"/>
  <c r="L1979" i="42"/>
  <c r="L2107" i="42"/>
  <c r="L1847" i="42"/>
  <c r="L1975" i="42"/>
  <c r="L1715" i="42"/>
  <c r="L1843" i="42"/>
  <c r="L1583" i="42"/>
  <c r="L1711" i="42"/>
  <c r="L1451" i="42"/>
  <c r="L1579" i="42"/>
  <c r="L1319" i="42"/>
  <c r="L1447" i="42"/>
  <c r="L1187" i="42"/>
  <c r="L1315" i="42"/>
  <c r="L1055" i="42"/>
  <c r="L1443" i="42"/>
  <c r="L1183" i="42"/>
  <c r="L923" i="42"/>
  <c r="L1311" i="42"/>
  <c r="L1051" i="42"/>
  <c r="L791" i="42"/>
  <c r="L919" i="42"/>
  <c r="L659" i="42"/>
  <c r="L787" i="42"/>
  <c r="L527" i="42"/>
  <c r="L655" i="42"/>
  <c r="L395" i="42"/>
  <c r="L523" i="42"/>
  <c r="L263" i="42"/>
  <c r="L3109" i="42"/>
  <c r="L2849" i="42"/>
  <c r="L3237" i="42"/>
  <c r="L2977" i="42"/>
  <c r="L2717" i="42"/>
  <c r="L3105" i="42"/>
  <c r="L2845" i="42"/>
  <c r="L2585" i="42"/>
  <c r="L3299" i="42"/>
  <c r="L3233" i="42"/>
  <c r="L2973" i="42"/>
  <c r="L2713" i="42"/>
  <c r="L2453" i="42"/>
  <c r="L3167" i="42"/>
  <c r="L3101" i="42"/>
  <c r="L2841" i="42"/>
  <c r="L2581" i="42"/>
  <c r="L2321" i="42"/>
  <c r="L3295" i="42"/>
  <c r="L3035" i="42"/>
  <c r="L3229" i="42"/>
  <c r="L2969" i="42"/>
  <c r="L2709" i="42"/>
  <c r="L2449" i="42"/>
  <c r="L2189" i="42"/>
  <c r="L3163" i="42"/>
  <c r="L2903" i="42"/>
  <c r="L3097" i="42"/>
  <c r="L2837" i="42"/>
  <c r="L2577" i="42"/>
  <c r="L2317" i="42"/>
  <c r="L3291" i="42"/>
  <c r="L3031" i="42"/>
  <c r="L2771" i="42"/>
  <c r="L3225" i="42"/>
  <c r="L2965" i="42"/>
  <c r="L2705" i="42"/>
  <c r="L2445" i="42"/>
  <c r="L2185" i="42"/>
  <c r="L3159" i="42"/>
  <c r="L2899" i="42"/>
  <c r="L2639" i="42"/>
  <c r="L3093" i="42"/>
  <c r="L2833" i="42"/>
  <c r="L2573" i="42"/>
  <c r="L2313" i="42"/>
  <c r="L2053" i="42"/>
  <c r="L3287" i="42"/>
  <c r="L3027" i="42"/>
  <c r="L2767" i="42"/>
  <c r="L3221" i="42"/>
  <c r="L2961" i="42"/>
  <c r="L2701" i="42"/>
  <c r="L2441" i="42"/>
  <c r="L2181" i="42"/>
  <c r="L1921" i="42"/>
  <c r="L3155" i="42"/>
  <c r="L2895" i="42"/>
  <c r="L2635" i="42"/>
  <c r="L3089" i="42"/>
  <c r="L2829" i="42"/>
  <c r="L2569" i="42"/>
  <c r="L2309" i="42"/>
  <c r="L2049" i="42"/>
  <c r="L1789" i="42"/>
  <c r="L3283" i="42"/>
  <c r="L3023" i="42"/>
  <c r="L2763" i="42"/>
  <c r="L2503" i="42"/>
  <c r="L3217" i="42"/>
  <c r="L2957" i="42"/>
  <c r="L2697" i="42"/>
  <c r="L2437" i="42"/>
  <c r="L2177" i="42"/>
  <c r="L1917" i="42"/>
  <c r="L1657" i="42"/>
  <c r="L3151" i="42"/>
  <c r="L2891" i="42"/>
  <c r="L2631" i="42"/>
  <c r="L2371" i="42"/>
  <c r="L3085" i="42"/>
  <c r="L2825" i="42"/>
  <c r="L2565" i="42"/>
  <c r="L2305" i="42"/>
  <c r="L2045" i="42"/>
  <c r="L1785" i="42"/>
  <c r="L1525" i="42"/>
  <c r="L3279" i="42"/>
  <c r="L3019" i="42"/>
  <c r="L2759" i="42"/>
  <c r="L2499" i="42"/>
  <c r="L2239" i="42"/>
  <c r="L3213" i="42"/>
  <c r="L2953" i="42"/>
  <c r="L2693" i="42"/>
  <c r="L2433" i="42"/>
  <c r="L2173" i="42"/>
  <c r="L1913" i="42"/>
  <c r="L1653" i="42"/>
  <c r="L1393" i="42"/>
  <c r="L3147" i="42"/>
  <c r="L2887" i="42"/>
  <c r="L2627" i="42"/>
  <c r="L2367" i="42"/>
  <c r="L3081" i="42"/>
  <c r="L2821" i="42"/>
  <c r="L2561" i="42"/>
  <c r="L2301" i="42"/>
  <c r="L2041" i="42"/>
  <c r="L1781" i="42"/>
  <c r="L1521" i="42"/>
  <c r="L1261" i="42"/>
  <c r="L3275" i="42"/>
  <c r="L3015" i="42"/>
  <c r="L2755" i="42"/>
  <c r="L2495" i="42"/>
  <c r="L2235" i="42"/>
  <c r="L3209" i="42"/>
  <c r="L2949" i="42"/>
  <c r="L2689" i="42"/>
  <c r="L2429" i="42"/>
  <c r="L2169" i="42"/>
  <c r="L1909" i="42"/>
  <c r="L1649" i="42"/>
  <c r="L1389" i="42"/>
  <c r="L3143" i="42"/>
  <c r="L2883" i="42"/>
  <c r="L2623" i="42"/>
  <c r="L2363" i="42"/>
  <c r="L2103" i="42"/>
  <c r="L3077" i="42"/>
  <c r="L2817" i="42"/>
  <c r="L2557" i="42"/>
  <c r="L2297" i="42"/>
  <c r="L2037" i="42"/>
  <c r="L1777" i="42"/>
  <c r="L1517" i="42"/>
  <c r="L1257" i="42"/>
  <c r="L3271" i="42"/>
  <c r="L3011" i="42"/>
  <c r="L2751" i="42"/>
  <c r="L2491" i="42"/>
  <c r="L3249" i="42"/>
  <c r="L3117" i="42"/>
  <c r="L3245" i="42"/>
  <c r="L3241" i="42"/>
  <c r="L3312" i="42"/>
  <c r="L3246" i="42"/>
  <c r="L3180" i="42"/>
  <c r="L3114" i="42"/>
  <c r="L3308" i="42"/>
  <c r="L3048" i="42"/>
  <c r="L3242" i="42"/>
  <c r="L2982" i="42"/>
  <c r="L3176" i="42"/>
  <c r="L2916" i="42"/>
  <c r="L3110" i="42"/>
  <c r="L2850" i="42"/>
  <c r="L3304" i="42"/>
  <c r="L3044" i="42"/>
  <c r="L2784" i="42"/>
  <c r="L3238" i="42"/>
  <c r="L2978" i="42"/>
  <c r="L2718" i="42"/>
  <c r="L3172" i="42"/>
  <c r="L2912" i="42"/>
  <c r="L2652" i="42"/>
  <c r="L3106" i="42"/>
  <c r="L2846" i="42"/>
  <c r="L2586" i="42"/>
  <c r="L3300" i="42"/>
  <c r="L3040" i="42"/>
  <c r="L2780" i="42"/>
  <c r="L2520" i="42"/>
  <c r="L3234" i="42"/>
  <c r="L2974" i="42"/>
  <c r="L2714" i="42"/>
  <c r="L2454" i="42"/>
  <c r="L3168" i="42"/>
  <c r="L2908" i="42"/>
  <c r="L2648" i="42"/>
  <c r="L2388" i="42"/>
  <c r="L3102" i="42"/>
  <c r="L2842" i="42"/>
  <c r="L2582" i="42"/>
  <c r="L3296" i="42"/>
  <c r="L3036" i="42"/>
  <c r="L2776" i="42"/>
  <c r="L2516" i="42"/>
  <c r="L3230" i="42"/>
  <c r="L2970" i="42"/>
  <c r="L2710" i="42"/>
  <c r="L2450" i="42"/>
  <c r="L3164" i="42"/>
  <c r="L2904" i="42"/>
  <c r="L2644" i="42"/>
  <c r="L2384" i="42"/>
  <c r="L3098" i="42"/>
  <c r="L2838" i="42"/>
  <c r="L2578" i="42"/>
  <c r="L2318" i="42"/>
  <c r="L3292" i="42"/>
  <c r="L3032" i="42"/>
  <c r="L2772" i="42"/>
  <c r="L2512" i="42"/>
  <c r="L2252" i="42"/>
  <c r="L3226" i="42"/>
  <c r="L2966" i="42"/>
  <c r="L2706" i="42"/>
  <c r="L2446" i="42"/>
  <c r="L2186" i="42"/>
  <c r="L3160" i="42"/>
  <c r="L2900" i="42"/>
  <c r="L2640" i="42"/>
  <c r="L2380" i="42"/>
  <c r="L2120" i="42"/>
  <c r="L3094" i="42"/>
  <c r="L2834" i="42"/>
  <c r="L2574" i="42"/>
  <c r="L2314" i="42"/>
  <c r="L3288" i="42"/>
  <c r="L3028" i="42"/>
  <c r="L2768" i="42"/>
  <c r="L2508" i="42"/>
  <c r="L2248" i="42"/>
  <c r="L1988" i="42"/>
  <c r="L3222" i="42"/>
  <c r="L2962" i="42"/>
  <c r="L2702" i="42"/>
  <c r="L2442" i="42"/>
  <c r="L2182" i="42"/>
  <c r="L2981" i="42"/>
  <c r="L3185" i="42"/>
  <c r="L2925" i="42"/>
  <c r="L2665" i="42"/>
  <c r="L3313" i="42"/>
  <c r="L3053" i="42"/>
  <c r="L2793" i="42"/>
  <c r="L2533" i="42"/>
  <c r="L3247" i="42"/>
  <c r="L3181" i="42"/>
  <c r="L2921" i="42"/>
  <c r="L2661" i="42"/>
  <c r="L2401" i="42"/>
  <c r="L3115" i="42"/>
  <c r="L3309" i="42"/>
  <c r="L3049" i="42"/>
  <c r="L2789" i="42"/>
  <c r="L2529" i="42"/>
  <c r="L3243" i="42"/>
  <c r="L2983" i="42"/>
  <c r="L3177" i="42"/>
  <c r="L2917" i="42"/>
  <c r="L2657" i="42"/>
  <c r="L2397" i="42"/>
  <c r="L3111" i="42"/>
  <c r="L2851" i="42"/>
  <c r="L3305" i="42"/>
  <c r="L3045" i="42"/>
  <c r="L2785" i="42"/>
  <c r="L2525" i="42"/>
  <c r="L2265" i="42"/>
  <c r="L3239" i="42"/>
  <c r="L2979" i="42"/>
  <c r="L2719" i="42"/>
  <c r="L3173" i="42"/>
  <c r="L2913" i="42"/>
  <c r="L2653" i="42"/>
  <c r="L2393" i="42"/>
  <c r="L2133" i="42"/>
  <c r="L3107" i="42"/>
  <c r="L2847" i="42"/>
  <c r="L3301" i="42"/>
  <c r="L3041" i="42"/>
  <c r="L2781" i="42"/>
  <c r="L2521" i="42"/>
  <c r="L2261" i="42"/>
  <c r="L2001" i="42"/>
  <c r="L3235" i="42"/>
  <c r="L2975" i="42"/>
  <c r="L2715" i="42"/>
  <c r="L3169" i="42"/>
  <c r="L2909" i="42"/>
  <c r="L2649" i="42"/>
  <c r="L2389" i="42"/>
  <c r="L2129" i="42"/>
  <c r="L1869" i="42"/>
  <c r="L3103" i="42"/>
  <c r="L2843" i="42"/>
  <c r="L2583" i="42"/>
  <c r="L3297" i="42"/>
  <c r="L3037" i="42"/>
  <c r="L2777" i="42"/>
  <c r="L2517" i="42"/>
  <c r="L2257" i="42"/>
  <c r="L1997" i="42"/>
  <c r="L1737" i="42"/>
  <c r="L3231" i="42"/>
  <c r="L2971" i="42"/>
  <c r="L2711" i="42"/>
  <c r="L2451" i="42"/>
  <c r="L3165" i="42"/>
  <c r="L2905" i="42"/>
  <c r="L2645" i="42"/>
  <c r="L2385" i="42"/>
  <c r="L2125" i="42"/>
  <c r="L1865" i="42"/>
  <c r="L1605" i="42"/>
  <c r="L3099" i="42"/>
  <c r="L2839" i="42"/>
  <c r="L2579" i="42"/>
  <c r="L2319" i="42"/>
  <c r="L3293" i="42"/>
  <c r="L3033" i="42"/>
  <c r="L2773" i="42"/>
  <c r="L2513" i="42"/>
  <c r="L2253" i="42"/>
  <c r="L1993" i="42"/>
  <c r="L1733" i="42"/>
  <c r="L1473" i="42"/>
  <c r="L3227" i="42"/>
  <c r="L2967" i="42"/>
  <c r="L2707" i="42"/>
  <c r="L2447" i="42"/>
  <c r="L2187" i="42"/>
  <c r="L3161" i="42"/>
  <c r="L2901" i="42"/>
  <c r="L2641" i="42"/>
  <c r="L2381" i="42"/>
  <c r="L2121" i="42"/>
  <c r="L1861" i="42"/>
  <c r="L1601" i="42"/>
  <c r="L1341" i="42"/>
  <c r="L3095" i="42"/>
  <c r="L2835" i="42"/>
  <c r="L2575" i="42"/>
  <c r="L2315" i="42"/>
  <c r="L2055" i="42"/>
  <c r="L3289" i="42"/>
  <c r="L3029" i="42"/>
  <c r="L2769" i="42"/>
  <c r="L2509" i="42"/>
  <c r="L2249" i="42"/>
  <c r="L1989" i="42"/>
  <c r="L1729" i="42"/>
  <c r="L1469" i="42"/>
  <c r="L1209" i="42"/>
  <c r="L3223" i="42"/>
  <c r="L2963" i="42"/>
  <c r="L2703" i="42"/>
  <c r="L2443" i="42"/>
  <c r="L3113" i="42"/>
  <c r="L3314" i="42"/>
  <c r="L3248" i="42"/>
  <c r="L3182" i="42"/>
  <c r="L3116" i="42"/>
  <c r="L3310" i="42"/>
  <c r="L3050" i="42"/>
  <c r="L3244" i="42"/>
  <c r="L2984" i="42"/>
  <c r="L3178" i="42"/>
  <c r="L2918" i="42"/>
  <c r="L3112" i="42"/>
  <c r="L2852" i="42"/>
  <c r="L3306" i="42"/>
  <c r="L3046" i="42"/>
  <c r="L3240" i="42"/>
  <c r="L2980" i="42"/>
  <c r="L3174" i="42"/>
  <c r="L2914" i="42"/>
  <c r="L3108" i="42"/>
  <c r="L2848" i="42"/>
  <c r="L3302" i="42"/>
  <c r="L3042" i="42"/>
  <c r="L2782" i="42"/>
  <c r="L3236" i="42"/>
  <c r="L2976" i="42"/>
  <c r="L2716" i="42"/>
  <c r="L3170" i="42"/>
  <c r="L2910" i="42"/>
  <c r="L2650" i="42"/>
  <c r="L3104" i="42"/>
  <c r="L2844" i="42"/>
  <c r="L2584" i="42"/>
  <c r="L3298" i="42"/>
  <c r="L3038" i="42"/>
  <c r="L2778" i="42"/>
  <c r="L2518" i="42"/>
  <c r="L3232" i="42"/>
  <c r="L2972" i="42"/>
  <c r="L2712" i="42"/>
  <c r="L2452" i="42"/>
  <c r="L3166" i="42"/>
  <c r="L2906" i="42"/>
  <c r="L2646" i="42"/>
  <c r="L2386" i="42"/>
  <c r="L3100" i="42"/>
  <c r="L2840" i="42"/>
  <c r="L2580" i="42"/>
  <c r="L2320" i="42"/>
  <c r="L3294" i="42"/>
  <c r="L3034" i="42"/>
  <c r="L2774" i="42"/>
  <c r="L2514" i="42"/>
  <c r="L2254" i="42"/>
  <c r="L3228" i="42"/>
  <c r="L2968" i="42"/>
  <c r="L2708" i="42"/>
  <c r="L2448" i="42"/>
  <c r="L2188" i="42"/>
  <c r="L3162" i="42"/>
  <c r="L2902" i="42"/>
  <c r="L2642" i="42"/>
  <c r="L2382" i="42"/>
  <c r="L2122" i="42"/>
  <c r="L3096" i="42"/>
  <c r="L2836" i="42"/>
  <c r="L2576" i="42"/>
  <c r="L2316" i="42"/>
  <c r="L2056" i="42"/>
  <c r="L3290" i="42"/>
  <c r="L3030" i="42"/>
  <c r="L2770" i="42"/>
  <c r="L2510" i="42"/>
  <c r="L2250" i="42"/>
  <c r="L1990" i="42"/>
  <c r="L3224" i="42"/>
  <c r="L2964" i="42"/>
  <c r="L2704" i="42"/>
  <c r="L2444" i="42"/>
  <c r="L2184" i="42"/>
  <c r="L1924" i="42"/>
  <c r="L3158" i="42"/>
  <c r="L2898" i="42"/>
  <c r="L2638" i="42"/>
  <c r="L2378" i="42"/>
  <c r="L2231" i="42"/>
  <c r="L1971" i="42"/>
  <c r="L3205" i="42"/>
  <c r="L2945" i="42"/>
  <c r="L2685" i="42"/>
  <c r="L2425" i="42"/>
  <c r="L2165" i="42"/>
  <c r="L1905" i="42"/>
  <c r="L1645" i="42"/>
  <c r="L1385" i="42"/>
  <c r="L1125" i="42"/>
  <c r="L3139" i="42"/>
  <c r="L2879" i="42"/>
  <c r="L2619" i="42"/>
  <c r="L2359" i="42"/>
  <c r="L2099" i="42"/>
  <c r="L1839" i="42"/>
  <c r="L3073" i="42"/>
  <c r="L2813" i="42"/>
  <c r="L2553" i="42"/>
  <c r="L2293" i="42"/>
  <c r="L2033" i="42"/>
  <c r="L1773" i="42"/>
  <c r="L1513" i="42"/>
  <c r="L1253" i="42"/>
  <c r="L993" i="42"/>
  <c r="L3267" i="42"/>
  <c r="L3007" i="42"/>
  <c r="L2747" i="42"/>
  <c r="L2487" i="42"/>
  <c r="L2227" i="42"/>
  <c r="L1967" i="42"/>
  <c r="L1707" i="42"/>
  <c r="L3201" i="42"/>
  <c r="L2941" i="42"/>
  <c r="L2681" i="42"/>
  <c r="L2421" i="42"/>
  <c r="L2161" i="42"/>
  <c r="L1901" i="42"/>
  <c r="L1641" i="42"/>
  <c r="L1381" i="42"/>
  <c r="L1121" i="42"/>
  <c r="L861" i="42"/>
  <c r="L3135" i="42"/>
  <c r="L2875" i="42"/>
  <c r="L2615" i="42"/>
  <c r="L2355" i="42"/>
  <c r="L2095" i="42"/>
  <c r="L1835" i="42"/>
  <c r="L1575" i="42"/>
  <c r="L3069" i="42"/>
  <c r="L2809" i="42"/>
  <c r="L2549" i="42"/>
  <c r="L2289" i="42"/>
  <c r="L2029" i="42"/>
  <c r="L1769" i="42"/>
  <c r="L1509" i="42"/>
  <c r="L1249" i="42"/>
  <c r="L989" i="42"/>
  <c r="L729" i="42"/>
  <c r="L3263" i="42"/>
  <c r="L3003" i="42"/>
  <c r="L2743" i="42"/>
  <c r="L2483" i="42"/>
  <c r="L2223" i="42"/>
  <c r="L1963" i="42"/>
  <c r="L1703" i="42"/>
  <c r="L3197" i="42"/>
  <c r="L2937" i="42"/>
  <c r="L2677" i="42"/>
  <c r="L2417" i="42"/>
  <c r="L2157" i="42"/>
  <c r="L1897" i="42"/>
  <c r="L1637" i="42"/>
  <c r="L1377" i="42"/>
  <c r="L1117" i="42"/>
  <c r="L857" i="42"/>
  <c r="L597" i="42"/>
  <c r="L3131" i="42"/>
  <c r="L2871" i="42"/>
  <c r="L2611" i="42"/>
  <c r="L2351" i="42"/>
  <c r="L2091" i="42"/>
  <c r="L1831" i="42"/>
  <c r="L1571" i="42"/>
  <c r="L1922" i="42"/>
  <c r="L3156" i="42"/>
  <c r="L2896" i="42"/>
  <c r="L2636" i="42"/>
  <c r="L2376" i="42"/>
  <c r="L2116" i="42"/>
  <c r="L1856" i="42"/>
  <c r="L3090" i="42"/>
  <c r="L2830" i="42"/>
  <c r="L2570" i="42"/>
  <c r="L2310" i="42"/>
  <c r="L2050" i="42"/>
  <c r="L1790" i="42"/>
  <c r="L3284" i="42"/>
  <c r="L3024" i="42"/>
  <c r="L2764" i="42"/>
  <c r="L2504" i="42"/>
  <c r="L2244" i="42"/>
  <c r="L1984" i="42"/>
  <c r="L1724" i="42"/>
  <c r="L3218" i="42"/>
  <c r="L2958" i="42"/>
  <c r="L2698" i="42"/>
  <c r="L2438" i="42"/>
  <c r="L2178" i="42"/>
  <c r="L1918" i="42"/>
  <c r="L1658" i="42"/>
  <c r="L3152" i="42"/>
  <c r="L2892" i="42"/>
  <c r="L2632" i="42"/>
  <c r="L2372" i="42"/>
  <c r="L2112" i="42"/>
  <c r="L1852" i="42"/>
  <c r="L1592" i="42"/>
  <c r="L3086" i="42"/>
  <c r="L2826" i="42"/>
  <c r="L2566" i="42"/>
  <c r="L2306" i="42"/>
  <c r="L2046" i="42"/>
  <c r="L1786" i="42"/>
  <c r="L3280" i="42"/>
  <c r="L3020" i="42"/>
  <c r="L2760" i="42"/>
  <c r="L2500" i="42"/>
  <c r="L2240" i="42"/>
  <c r="L1980" i="42"/>
  <c r="L1720" i="42"/>
  <c r="L1460" i="42"/>
  <c r="L3214" i="42"/>
  <c r="L2954" i="42"/>
  <c r="L2694" i="42"/>
  <c r="L2434" i="42"/>
  <c r="L2174" i="42"/>
  <c r="L1914" i="42"/>
  <c r="L1654" i="42"/>
  <c r="L3148" i="42"/>
  <c r="L2888" i="42"/>
  <c r="L2628" i="42"/>
  <c r="L2368" i="42"/>
  <c r="L2108" i="42"/>
  <c r="L1848" i="42"/>
  <c r="L1588" i="42"/>
  <c r="L3082" i="42"/>
  <c r="L2822" i="42"/>
  <c r="L2562" i="42"/>
  <c r="L2302" i="42"/>
  <c r="L2042" i="42"/>
  <c r="L1782" i="42"/>
  <c r="L1522" i="42"/>
  <c r="L3276" i="42"/>
  <c r="L3016" i="42"/>
  <c r="L2756" i="42"/>
  <c r="L2496" i="42"/>
  <c r="L2236" i="42"/>
  <c r="L1976" i="42"/>
  <c r="L1716" i="42"/>
  <c r="L1456" i="42"/>
  <c r="L3210" i="42"/>
  <c r="L2950" i="42"/>
  <c r="L2690" i="42"/>
  <c r="L2430" i="42"/>
  <c r="L2170" i="42"/>
  <c r="L1910" i="42"/>
  <c r="L1650" i="42"/>
  <c r="L1390" i="42"/>
  <c r="L3144" i="42"/>
  <c r="L2884" i="42"/>
  <c r="L2624" i="42"/>
  <c r="L2364" i="42"/>
  <c r="L2104" i="42"/>
  <c r="L1844" i="42"/>
  <c r="L1584" i="42"/>
  <c r="L1324" i="42"/>
  <c r="L3078" i="42"/>
  <c r="L2818" i="42"/>
  <c r="L2558" i="42"/>
  <c r="L2298" i="42"/>
  <c r="L2038" i="42"/>
  <c r="L1778" i="42"/>
  <c r="L1518" i="42"/>
  <c r="L1258" i="42"/>
  <c r="L3272" i="42"/>
  <c r="L3012" i="42"/>
  <c r="L2752" i="42"/>
  <c r="L2492" i="42"/>
  <c r="L2232" i="42"/>
  <c r="L1972" i="42"/>
  <c r="L1712" i="42"/>
  <c r="L2183" i="42"/>
  <c r="L1923" i="42"/>
  <c r="L3157" i="42"/>
  <c r="L2897" i="42"/>
  <c r="L2637" i="42"/>
  <c r="L2377" i="42"/>
  <c r="L2117" i="42"/>
  <c r="L1857" i="42"/>
  <c r="L1597" i="42"/>
  <c r="L1337" i="42"/>
  <c r="L1077" i="42"/>
  <c r="L3091" i="42"/>
  <c r="L2831" i="42"/>
  <c r="L2571" i="42"/>
  <c r="L2311" i="42"/>
  <c r="L2051" i="42"/>
  <c r="L1791" i="42"/>
  <c r="L3285" i="42"/>
  <c r="L3025" i="42"/>
  <c r="L2765" i="42"/>
  <c r="L2505" i="42"/>
  <c r="L2245" i="42"/>
  <c r="L1985" i="42"/>
  <c r="L1725" i="42"/>
  <c r="L1465" i="42"/>
  <c r="L1205" i="42"/>
  <c r="L945" i="42"/>
  <c r="L3219" i="42"/>
  <c r="L2959" i="42"/>
  <c r="L2699" i="42"/>
  <c r="L2439" i="42"/>
  <c r="L2179" i="42"/>
  <c r="L1919" i="42"/>
  <c r="L3153" i="42"/>
  <c r="L2893" i="42"/>
  <c r="L2633" i="42"/>
  <c r="L2373" i="42"/>
  <c r="L2113" i="42"/>
  <c r="L1853" i="42"/>
  <c r="L1593" i="42"/>
  <c r="L1333" i="42"/>
  <c r="L1073" i="42"/>
  <c r="L813" i="42"/>
  <c r="L3087" i="42"/>
  <c r="L2827" i="42"/>
  <c r="L2567" i="42"/>
  <c r="L2307" i="42"/>
  <c r="L2047" i="42"/>
  <c r="L1787" i="42"/>
  <c r="L3281" i="42"/>
  <c r="L3021" i="42"/>
  <c r="L2761" i="42"/>
  <c r="L2501" i="42"/>
  <c r="L2241" i="42"/>
  <c r="L1981" i="42"/>
  <c r="L1721" i="42"/>
  <c r="L1461" i="42"/>
  <c r="L1201" i="42"/>
  <c r="L941" i="42"/>
  <c r="L681" i="42"/>
  <c r="L3215" i="42"/>
  <c r="L2955" i="42"/>
  <c r="L2695" i="42"/>
  <c r="L2435" i="42"/>
  <c r="L2175" i="42"/>
  <c r="L1915" i="42"/>
  <c r="L1655" i="42"/>
  <c r="L3149" i="42"/>
  <c r="L2889" i="42"/>
  <c r="L2629" i="42"/>
  <c r="L2369" i="42"/>
  <c r="L2109" i="42"/>
  <c r="L1849" i="42"/>
  <c r="L1589" i="42"/>
  <c r="L1329" i="42"/>
  <c r="L1069" i="42"/>
  <c r="L809" i="42"/>
  <c r="L549" i="42"/>
  <c r="L3083" i="42"/>
  <c r="L2823" i="42"/>
  <c r="L2563" i="42"/>
  <c r="L2303" i="42"/>
  <c r="L2043" i="42"/>
  <c r="L1783" i="42"/>
  <c r="L1523" i="42"/>
  <c r="L3277" i="42"/>
  <c r="L3017" i="42"/>
  <c r="L2757" i="42"/>
  <c r="L2497" i="42"/>
  <c r="L2237" i="42"/>
  <c r="L1977" i="42"/>
  <c r="L1717" i="42"/>
  <c r="L1457" i="42"/>
  <c r="L1197" i="42"/>
  <c r="L937" i="42"/>
  <c r="L677" i="42"/>
  <c r="L3211" i="42"/>
  <c r="L2951" i="42"/>
  <c r="L2691" i="42"/>
  <c r="L2431" i="42"/>
  <c r="L2171" i="42"/>
  <c r="L1911" i="42"/>
  <c r="L1651" i="42"/>
  <c r="L1391" i="42"/>
  <c r="L3145" i="42"/>
  <c r="L2885" i="42"/>
  <c r="L2625" i="42"/>
  <c r="L2365" i="42"/>
  <c r="L2105" i="42"/>
  <c r="L1845" i="42"/>
  <c r="L1585" i="42"/>
  <c r="L1325" i="42"/>
  <c r="L1065" i="42"/>
  <c r="L805" i="42"/>
  <c r="L545" i="42"/>
  <c r="L3079" i="42"/>
  <c r="L2819" i="42"/>
  <c r="L2559" i="42"/>
  <c r="L2299" i="42"/>
  <c r="L2039" i="42"/>
  <c r="L1779" i="42"/>
  <c r="L1519" i="42"/>
  <c r="L1259" i="42"/>
  <c r="L3273" i="42"/>
  <c r="L3013" i="42"/>
  <c r="L2753" i="42"/>
  <c r="L2493" i="42"/>
  <c r="L2233" i="42"/>
  <c r="L1973" i="42"/>
  <c r="L1713" i="42"/>
  <c r="L1453" i="42"/>
  <c r="L2118" i="42"/>
  <c r="L3092" i="42"/>
  <c r="L2832" i="42"/>
  <c r="L2572" i="42"/>
  <c r="L2312" i="42"/>
  <c r="L2052" i="42"/>
  <c r="L1792" i="42"/>
  <c r="L3286" i="42"/>
  <c r="L3026" i="42"/>
  <c r="L2766" i="42"/>
  <c r="L2506" i="42"/>
  <c r="L2246" i="42"/>
  <c r="L1986" i="42"/>
  <c r="L3220" i="42"/>
  <c r="L2960" i="42"/>
  <c r="L2700" i="42"/>
  <c r="L2440" i="42"/>
  <c r="L2180" i="42"/>
  <c r="L1920" i="42"/>
  <c r="L3154" i="42"/>
  <c r="L2894" i="42"/>
  <c r="L2634" i="42"/>
  <c r="L2374" i="42"/>
  <c r="L2114" i="42"/>
  <c r="L1854" i="42"/>
  <c r="L3088" i="42"/>
  <c r="L2828" i="42"/>
  <c r="L2568" i="42"/>
  <c r="L2308" i="42"/>
  <c r="L2048" i="42"/>
  <c r="L1788" i="42"/>
  <c r="L3282" i="42"/>
  <c r="L3022" i="42"/>
  <c r="L2762" i="42"/>
  <c r="L2502" i="42"/>
  <c r="L2242" i="42"/>
  <c r="L1982" i="42"/>
  <c r="L1722" i="42"/>
  <c r="L3216" i="42"/>
  <c r="L2956" i="42"/>
  <c r="L2696" i="42"/>
  <c r="L2436" i="42"/>
  <c r="L2176" i="42"/>
  <c r="L1916" i="42"/>
  <c r="L1656" i="42"/>
  <c r="L3150" i="42"/>
  <c r="L2890" i="42"/>
  <c r="L2630" i="42"/>
  <c r="L2370" i="42"/>
  <c r="L2110" i="42"/>
  <c r="L1850" i="42"/>
  <c r="L1590" i="42"/>
  <c r="L3084" i="42"/>
  <c r="L2824" i="42"/>
  <c r="L2564" i="42"/>
  <c r="L2304" i="42"/>
  <c r="L2044" i="42"/>
  <c r="L1784" i="42"/>
  <c r="L1524" i="42"/>
  <c r="L3278" i="42"/>
  <c r="L3018" i="42"/>
  <c r="L2758" i="42"/>
  <c r="L2498" i="42"/>
  <c r="L2238" i="42"/>
  <c r="L1978" i="42"/>
  <c r="L1718" i="42"/>
  <c r="L1458" i="42"/>
  <c r="L3212" i="42"/>
  <c r="L2952" i="42"/>
  <c r="L2692" i="42"/>
  <c r="L2432" i="42"/>
  <c r="L2172" i="42"/>
  <c r="L1912" i="42"/>
  <c r="L1652" i="42"/>
  <c r="L1392" i="42"/>
  <c r="L3146" i="42"/>
  <c r="L2886" i="42"/>
  <c r="L2626" i="42"/>
  <c r="L2366" i="42"/>
  <c r="L2106" i="42"/>
  <c r="L1846" i="42"/>
  <c r="L1586" i="42"/>
  <c r="L1326" i="42"/>
  <c r="L3080" i="42"/>
  <c r="L2820" i="42"/>
  <c r="L2560" i="42"/>
  <c r="L2300" i="42"/>
  <c r="L2040" i="42"/>
  <c r="L1780" i="42"/>
  <c r="L1520" i="42"/>
  <c r="L1260" i="42"/>
  <c r="L3274" i="42"/>
  <c r="L3014" i="42"/>
  <c r="L2754" i="42"/>
  <c r="L2494" i="42"/>
  <c r="L2234" i="42"/>
  <c r="L1974" i="42"/>
  <c r="L1714" i="42"/>
  <c r="L1454" i="42"/>
  <c r="L1194" i="42"/>
  <c r="L3208" i="42"/>
  <c r="L2948" i="42"/>
  <c r="L2688" i="42"/>
  <c r="L2428" i="42"/>
  <c r="L2168" i="42"/>
  <c r="L1908" i="42"/>
  <c r="L3065" i="42"/>
  <c r="L2805" i="42"/>
  <c r="L2545" i="42"/>
  <c r="L2285" i="42"/>
  <c r="L2025" i="42"/>
  <c r="L1765" i="42"/>
  <c r="L1505" i="42"/>
  <c r="L1245" i="42"/>
  <c r="L985" i="42"/>
  <c r="L725" i="42"/>
  <c r="L465" i="42"/>
  <c r="L3259" i="42"/>
  <c r="L2999" i="42"/>
  <c r="L2739" i="42"/>
  <c r="L2479" i="42"/>
  <c r="L2219" i="42"/>
  <c r="L1959" i="42"/>
  <c r="L1699" i="42"/>
  <c r="L1439" i="42"/>
  <c r="L1179" i="42"/>
  <c r="L3193" i="42"/>
  <c r="L2933" i="42"/>
  <c r="L2673" i="42"/>
  <c r="L2413" i="42"/>
  <c r="L2153" i="42"/>
  <c r="L1893" i="42"/>
  <c r="L1633" i="42"/>
  <c r="L1373" i="42"/>
  <c r="L1113" i="42"/>
  <c r="L853" i="42"/>
  <c r="L593" i="42"/>
  <c r="L333" i="42"/>
  <c r="L3127" i="42"/>
  <c r="L2867" i="42"/>
  <c r="L2607" i="42"/>
  <c r="L2347" i="42"/>
  <c r="L2087" i="42"/>
  <c r="L1827" i="42"/>
  <c r="L1567" i="42"/>
  <c r="L1307" i="42"/>
  <c r="L1047" i="42"/>
  <c r="L3061" i="42"/>
  <c r="L2801" i="42"/>
  <c r="L2541" i="42"/>
  <c r="L2281" i="42"/>
  <c r="L2021" i="42"/>
  <c r="L1761" i="42"/>
  <c r="L1501" i="42"/>
  <c r="L1241" i="42"/>
  <c r="L981" i="42"/>
  <c r="L721" i="42"/>
  <c r="L461" i="42"/>
  <c r="L3255" i="42"/>
  <c r="L2995" i="42"/>
  <c r="L2735" i="42"/>
  <c r="L2475" i="42"/>
  <c r="L2215" i="42"/>
  <c r="L1955" i="42"/>
  <c r="L1695" i="42"/>
  <c r="L1435" i="42"/>
  <c r="L1175" i="42"/>
  <c r="L915" i="42"/>
  <c r="L3189" i="42"/>
  <c r="L2929" i="42"/>
  <c r="L2669" i="42"/>
  <c r="L2409" i="42"/>
  <c r="L2149" i="42"/>
  <c r="L1889" i="42"/>
  <c r="L1629" i="42"/>
  <c r="L1369" i="42"/>
  <c r="L1109" i="42"/>
  <c r="L849" i="42"/>
  <c r="L589" i="42"/>
  <c r="L329" i="42"/>
  <c r="L3123" i="42"/>
  <c r="L2863" i="42"/>
  <c r="L2603" i="42"/>
  <c r="L2343" i="42"/>
  <c r="L2083" i="42"/>
  <c r="L1452" i="42"/>
  <c r="L1192" i="42"/>
  <c r="L3206" i="42"/>
  <c r="L2946" i="42"/>
  <c r="L2686" i="42"/>
  <c r="L2426" i="42"/>
  <c r="L2166" i="42"/>
  <c r="L1906" i="42"/>
  <c r="L1646" i="42"/>
  <c r="L1386" i="42"/>
  <c r="L1126" i="42"/>
  <c r="L3140" i="42"/>
  <c r="L2880" i="42"/>
  <c r="L2620" i="42"/>
  <c r="L2360" i="42"/>
  <c r="L2100" i="42"/>
  <c r="L1840" i="42"/>
  <c r="L1580" i="42"/>
  <c r="L1320" i="42"/>
  <c r="L1060" i="42"/>
  <c r="L3074" i="42"/>
  <c r="L2814" i="42"/>
  <c r="L2554" i="42"/>
  <c r="L2294" i="42"/>
  <c r="L2034" i="42"/>
  <c r="L1774" i="42"/>
  <c r="L1514" i="42"/>
  <c r="L1254" i="42"/>
  <c r="L994" i="42"/>
  <c r="L3268" i="42"/>
  <c r="L3008" i="42"/>
  <c r="L2748" i="42"/>
  <c r="L2488" i="42"/>
  <c r="L2228" i="42"/>
  <c r="L1968" i="42"/>
  <c r="L1708" i="42"/>
  <c r="L1448" i="42"/>
  <c r="L1188" i="42"/>
  <c r="L928" i="42"/>
  <c r="L3202" i="42"/>
  <c r="L2942" i="42"/>
  <c r="L2682" i="42"/>
  <c r="L2422" i="42"/>
  <c r="L2162" i="42"/>
  <c r="L1902" i="42"/>
  <c r="L1642" i="42"/>
  <c r="L1382" i="42"/>
  <c r="L1122" i="42"/>
  <c r="L3136" i="42"/>
  <c r="L2876" i="42"/>
  <c r="L2616" i="42"/>
  <c r="L2356" i="42"/>
  <c r="L2096" i="42"/>
  <c r="L1836" i="42"/>
  <c r="L1576" i="42"/>
  <c r="L1316" i="42"/>
  <c r="L1056" i="42"/>
  <c r="L796" i="42"/>
  <c r="L3070" i="42"/>
  <c r="L2810" i="42"/>
  <c r="L2550" i="42"/>
  <c r="L2290" i="42"/>
  <c r="L2030" i="42"/>
  <c r="L1770" i="42"/>
  <c r="L1510" i="42"/>
  <c r="L1250" i="42"/>
  <c r="L990" i="42"/>
  <c r="L3264" i="42"/>
  <c r="L3004" i="42"/>
  <c r="L2744" i="42"/>
  <c r="L2484" i="42"/>
  <c r="L2224" i="42"/>
  <c r="L1964" i="42"/>
  <c r="L1704" i="42"/>
  <c r="L1444" i="42"/>
  <c r="L1184" i="42"/>
  <c r="L924" i="42"/>
  <c r="L664" i="42"/>
  <c r="L3198" i="42"/>
  <c r="L2938" i="42"/>
  <c r="L2678" i="42"/>
  <c r="L2418" i="42"/>
  <c r="L2158" i="42"/>
  <c r="L1898" i="42"/>
  <c r="L1638" i="42"/>
  <c r="L1193" i="42"/>
  <c r="L933" i="42"/>
  <c r="L673" i="42"/>
  <c r="L3207" i="42"/>
  <c r="L2947" i="42"/>
  <c r="L2687" i="42"/>
  <c r="L2427" i="42"/>
  <c r="L2167" i="42"/>
  <c r="L1907" i="42"/>
  <c r="L1647" i="42"/>
  <c r="L1387" i="42"/>
  <c r="L1127" i="42"/>
  <c r="L3141" i="42"/>
  <c r="L2881" i="42"/>
  <c r="L2621" i="42"/>
  <c r="L2361" i="42"/>
  <c r="L2101" i="42"/>
  <c r="L1841" i="42"/>
  <c r="L1581" i="42"/>
  <c r="L1321" i="42"/>
  <c r="L1061" i="42"/>
  <c r="L801" i="42"/>
  <c r="L541" i="42"/>
  <c r="L3075" i="42"/>
  <c r="L2815" i="42"/>
  <c r="L2555" i="42"/>
  <c r="L2295" i="42"/>
  <c r="L2035" i="42"/>
  <c r="L1775" i="42"/>
  <c r="L1515" i="42"/>
  <c r="L1255" i="42"/>
  <c r="L995" i="42"/>
  <c r="L3269" i="42"/>
  <c r="L3009" i="42"/>
  <c r="L2749" i="42"/>
  <c r="L2489" i="42"/>
  <c r="L2229" i="42"/>
  <c r="L1969" i="42"/>
  <c r="L1709" i="42"/>
  <c r="L1449" i="42"/>
  <c r="L1189" i="42"/>
  <c r="L929" i="42"/>
  <c r="L669" i="42"/>
  <c r="L409" i="42"/>
  <c r="L3203" i="42"/>
  <c r="L2943" i="42"/>
  <c r="L2683" i="42"/>
  <c r="L2423" i="42"/>
  <c r="L2163" i="42"/>
  <c r="L1903" i="42"/>
  <c r="L1643" i="42"/>
  <c r="L1383" i="42"/>
  <c r="L1123" i="42"/>
  <c r="L863" i="42"/>
  <c r="L3137" i="42"/>
  <c r="L2877" i="42"/>
  <c r="L2617" i="42"/>
  <c r="L2357" i="42"/>
  <c r="L2097" i="42"/>
  <c r="L1837" i="42"/>
  <c r="L1577" i="42"/>
  <c r="L1317" i="42"/>
  <c r="L1057" i="42"/>
  <c r="L797" i="42"/>
  <c r="L537" i="42"/>
  <c r="L277" i="42"/>
  <c r="L3071" i="42"/>
  <c r="L2811" i="42"/>
  <c r="L2551" i="42"/>
  <c r="L2291" i="42"/>
  <c r="L2031" i="42"/>
  <c r="L1771" i="42"/>
  <c r="L1511" i="42"/>
  <c r="L1251" i="42"/>
  <c r="L991" i="42"/>
  <c r="L731" i="42"/>
  <c r="L3265" i="42"/>
  <c r="L3005" i="42"/>
  <c r="L2745" i="42"/>
  <c r="L2485" i="42"/>
  <c r="L2225" i="42"/>
  <c r="L1965" i="42"/>
  <c r="L1705" i="42"/>
  <c r="L1445" i="42"/>
  <c r="L1185" i="42"/>
  <c r="L925" i="42"/>
  <c r="L665" i="42"/>
  <c r="L405" i="42"/>
  <c r="L145" i="42"/>
  <c r="L3199" i="42"/>
  <c r="L2939" i="42"/>
  <c r="L2679" i="42"/>
  <c r="L2419" i="42"/>
  <c r="L2159" i="42"/>
  <c r="L1899" i="42"/>
  <c r="L1648" i="42"/>
  <c r="L1388" i="42"/>
  <c r="L1128" i="42"/>
  <c r="L3142" i="42"/>
  <c r="L2882" i="42"/>
  <c r="L2622" i="42"/>
  <c r="L2362" i="42"/>
  <c r="L2102" i="42"/>
  <c r="L1842" i="42"/>
  <c r="L1582" i="42"/>
  <c r="L1322" i="42"/>
  <c r="L1062" i="42"/>
  <c r="L3076" i="42"/>
  <c r="L2816" i="42"/>
  <c r="L2556" i="42"/>
  <c r="L2296" i="42"/>
  <c r="L2036" i="42"/>
  <c r="L1776" i="42"/>
  <c r="L1516" i="42"/>
  <c r="L1256" i="42"/>
  <c r="L996" i="42"/>
  <c r="L3270" i="42"/>
  <c r="L3010" i="42"/>
  <c r="L2750" i="42"/>
  <c r="L2490" i="42"/>
  <c r="L2230" i="42"/>
  <c r="L1970" i="42"/>
  <c r="L1710" i="42"/>
  <c r="L1450" i="42"/>
  <c r="L1190" i="42"/>
  <c r="L3204" i="42"/>
  <c r="L2944" i="42"/>
  <c r="L2684" i="42"/>
  <c r="L2424" i="42"/>
  <c r="L2164" i="42"/>
  <c r="L1904" i="42"/>
  <c r="L1644" i="42"/>
  <c r="L1384" i="42"/>
  <c r="L1124" i="42"/>
  <c r="L864" i="42"/>
  <c r="L3138" i="42"/>
  <c r="L2878" i="42"/>
  <c r="L2618" i="42"/>
  <c r="L2358" i="42"/>
  <c r="L2098" i="42"/>
  <c r="L1838" i="42"/>
  <c r="L1578" i="42"/>
  <c r="L1318" i="42"/>
  <c r="L1058" i="42"/>
  <c r="L3072" i="42"/>
  <c r="L2812" i="42"/>
  <c r="L2552" i="42"/>
  <c r="L2292" i="42"/>
  <c r="L2032" i="42"/>
  <c r="L1772" i="42"/>
  <c r="L1512" i="42"/>
  <c r="L1252" i="42"/>
  <c r="L992" i="42"/>
  <c r="L732" i="42"/>
  <c r="L3266" i="42"/>
  <c r="L3006" i="42"/>
  <c r="L2746" i="42"/>
  <c r="L2486" i="42"/>
  <c r="L2226" i="42"/>
  <c r="L1966" i="42"/>
  <c r="L1706" i="42"/>
  <c r="L1446" i="42"/>
  <c r="L1186" i="42"/>
  <c r="L926" i="42"/>
  <c r="L3200" i="42"/>
  <c r="L2940" i="42"/>
  <c r="L2680" i="42"/>
  <c r="L2420" i="42"/>
  <c r="L2160" i="42"/>
  <c r="L1900" i="42"/>
  <c r="L1640" i="42"/>
  <c r="L1823" i="42"/>
  <c r="L1563" i="42"/>
  <c r="L1303" i="42"/>
  <c r="L1043" i="42"/>
  <c r="L783" i="42"/>
  <c r="L3057" i="42"/>
  <c r="L2797" i="42"/>
  <c r="L2537" i="42"/>
  <c r="L2277" i="42"/>
  <c r="L2017" i="42"/>
  <c r="L1757" i="42"/>
  <c r="L1497" i="42"/>
  <c r="L1237" i="42"/>
  <c r="L977" i="42"/>
  <c r="L717" i="42"/>
  <c r="L457" i="42"/>
  <c r="L197" i="42"/>
  <c r="L1378" i="42"/>
  <c r="L1118" i="42"/>
  <c r="L858" i="42"/>
  <c r="L3132" i="42"/>
  <c r="L2872" i="42"/>
  <c r="L2612" i="42"/>
  <c r="L2352" i="42"/>
  <c r="L2092" i="42"/>
  <c r="L1832" i="42"/>
  <c r="L1572" i="42"/>
  <c r="L1312" i="42"/>
  <c r="L1052" i="42"/>
  <c r="L792" i="42"/>
  <c r="L532" i="42"/>
  <c r="L3066" i="42"/>
  <c r="L2806" i="42"/>
  <c r="L2546" i="42"/>
  <c r="L2286" i="42"/>
  <c r="L2026" i="42"/>
  <c r="L1766" i="42"/>
  <c r="L1506" i="42"/>
  <c r="L1246" i="42"/>
  <c r="L986" i="42"/>
  <c r="L726" i="42"/>
  <c r="L3260" i="42"/>
  <c r="L3000" i="42"/>
  <c r="L2740" i="42"/>
  <c r="L2480" i="42"/>
  <c r="L2220" i="42"/>
  <c r="L1960" i="42"/>
  <c r="L1700" i="42"/>
  <c r="L1440" i="42"/>
  <c r="L1180" i="42"/>
  <c r="L920" i="42"/>
  <c r="L660" i="42"/>
  <c r="L3194" i="42"/>
  <c r="L2934" i="42"/>
  <c r="L2674" i="42"/>
  <c r="L2414" i="42"/>
  <c r="L2154" i="42"/>
  <c r="L1894" i="42"/>
  <c r="L1634" i="42"/>
  <c r="L1374" i="42"/>
  <c r="L1114" i="42"/>
  <c r="L854" i="42"/>
  <c r="L594" i="42"/>
  <c r="L3128" i="42"/>
  <c r="L2868" i="42"/>
  <c r="L2608" i="42"/>
  <c r="L2348" i="42"/>
  <c r="L2088" i="42"/>
  <c r="L1828" i="42"/>
  <c r="L1568" i="42"/>
  <c r="L1308" i="42"/>
  <c r="L1048" i="42"/>
  <c r="L788" i="42"/>
  <c r="L528" i="42"/>
  <c r="L3062" i="42"/>
  <c r="L2802" i="42"/>
  <c r="L2542" i="42"/>
  <c r="L2282" i="42"/>
  <c r="L2022" i="42"/>
  <c r="L1762" i="42"/>
  <c r="L1502" i="42"/>
  <c r="L1242" i="42"/>
  <c r="L982" i="42"/>
  <c r="L722" i="42"/>
  <c r="L462" i="42"/>
  <c r="L3256" i="42"/>
  <c r="L1639" i="42"/>
  <c r="L1379" i="42"/>
  <c r="L1119" i="42"/>
  <c r="L859" i="42"/>
  <c r="L3133" i="42"/>
  <c r="L2873" i="42"/>
  <c r="L2613" i="42"/>
  <c r="L2353" i="42"/>
  <c r="L2093" i="42"/>
  <c r="L1833" i="42"/>
  <c r="L1573" i="42"/>
  <c r="L1313" i="42"/>
  <c r="L1053" i="42"/>
  <c r="L793" i="42"/>
  <c r="L533" i="42"/>
  <c r="L273" i="42"/>
  <c r="L3067" i="42"/>
  <c r="L2807" i="42"/>
  <c r="L2547" i="42"/>
  <c r="L2287" i="42"/>
  <c r="L2027" i="42"/>
  <c r="L1767" i="42"/>
  <c r="L1507" i="42"/>
  <c r="L1247" i="42"/>
  <c r="L987" i="42"/>
  <c r="L727" i="42"/>
  <c r="L3261" i="42"/>
  <c r="L3001" i="42"/>
  <c r="L2741" i="42"/>
  <c r="L2481" i="42"/>
  <c r="L2221" i="42"/>
  <c r="L1961" i="42"/>
  <c r="L1701" i="42"/>
  <c r="L1441" i="42"/>
  <c r="L1181" i="42"/>
  <c r="L921" i="42"/>
  <c r="L661" i="42"/>
  <c r="L401" i="42"/>
  <c r="L141" i="42"/>
  <c r="L3195" i="42"/>
  <c r="L2935" i="42"/>
  <c r="L2675" i="42"/>
  <c r="L2415" i="42"/>
  <c r="L2155" i="42"/>
  <c r="L1895" i="42"/>
  <c r="L1635" i="42"/>
  <c r="L1375" i="42"/>
  <c r="L1115" i="42"/>
  <c r="L855" i="42"/>
  <c r="L595" i="42"/>
  <c r="L3129" i="42"/>
  <c r="L2869" i="42"/>
  <c r="L2609" i="42"/>
  <c r="L2349" i="42"/>
  <c r="L2089" i="42"/>
  <c r="L1829" i="42"/>
  <c r="L1569" i="42"/>
  <c r="L1309" i="42"/>
  <c r="L1049" i="42"/>
  <c r="L789" i="42"/>
  <c r="L529" i="42"/>
  <c r="L269" i="42"/>
  <c r="L9" i="42"/>
  <c r="L3063" i="42"/>
  <c r="L2803" i="42"/>
  <c r="L2543" i="42"/>
  <c r="L2283" i="42"/>
  <c r="L2023" i="42"/>
  <c r="L1763" i="42"/>
  <c r="L1503" i="42"/>
  <c r="L1243" i="42"/>
  <c r="L983" i="42"/>
  <c r="L723" i="42"/>
  <c r="L463" i="42"/>
  <c r="L3257" i="42"/>
  <c r="L2997" i="42"/>
  <c r="L2737" i="42"/>
  <c r="L2477" i="42"/>
  <c r="L2217" i="42"/>
  <c r="L1957" i="42"/>
  <c r="L1697" i="42"/>
  <c r="L1437" i="42"/>
  <c r="L1177" i="42"/>
  <c r="L917" i="42"/>
  <c r="L657" i="42"/>
  <c r="L1380" i="42"/>
  <c r="L1120" i="42"/>
  <c r="L860" i="42"/>
  <c r="L600" i="42"/>
  <c r="L3134" i="42"/>
  <c r="L2874" i="42"/>
  <c r="L2614" i="42"/>
  <c r="L2354" i="42"/>
  <c r="L2094" i="42"/>
  <c r="L1834" i="42"/>
  <c r="L1574" i="42"/>
  <c r="L1314" i="42"/>
  <c r="L1054" i="42"/>
  <c r="L794" i="42"/>
  <c r="L3068" i="42"/>
  <c r="L2808" i="42"/>
  <c r="L2548" i="42"/>
  <c r="L2288" i="42"/>
  <c r="L2028" i="42"/>
  <c r="L1768" i="42"/>
  <c r="L1508" i="42"/>
  <c r="L1248" i="42"/>
  <c r="L988" i="42"/>
  <c r="L728" i="42"/>
  <c r="L3262" i="42"/>
  <c r="L3002" i="42"/>
  <c r="L2742" i="42"/>
  <c r="L2482" i="42"/>
  <c r="L2222" i="42"/>
  <c r="L1962" i="42"/>
  <c r="L1702" i="42"/>
  <c r="L1442" i="42"/>
  <c r="L1182" i="42"/>
  <c r="L922" i="42"/>
  <c r="L662" i="42"/>
  <c r="L3196" i="42"/>
  <c r="L2936" i="42"/>
  <c r="L2676" i="42"/>
  <c r="L2416" i="42"/>
  <c r="L2156" i="42"/>
  <c r="L1896" i="42"/>
  <c r="L1636" i="42"/>
  <c r="L1376" i="42"/>
  <c r="L1116" i="42"/>
  <c r="L856" i="42"/>
  <c r="L596" i="42"/>
  <c r="L3130" i="42"/>
  <c r="L2870" i="42"/>
  <c r="L2610" i="42"/>
  <c r="L2350" i="42"/>
  <c r="L2090" i="42"/>
  <c r="L1830" i="42"/>
  <c r="L1570" i="42"/>
  <c r="L1310" i="42"/>
  <c r="L1050" i="42"/>
  <c r="L790" i="42"/>
  <c r="L530" i="42"/>
  <c r="L3064" i="42"/>
  <c r="L2804" i="42"/>
  <c r="L2544" i="42"/>
  <c r="L2284" i="42"/>
  <c r="L2024" i="42"/>
  <c r="L1764" i="42"/>
  <c r="L1504" i="42"/>
  <c r="L1244" i="42"/>
  <c r="L984" i="42"/>
  <c r="L724" i="42"/>
  <c r="L464" i="42"/>
  <c r="L3258" i="42"/>
  <c r="L2996" i="42"/>
  <c r="L2736" i="42"/>
  <c r="L2476" i="42"/>
  <c r="L2216" i="42"/>
  <c r="L1956" i="42"/>
  <c r="L1696" i="42"/>
  <c r="L1436" i="42"/>
  <c r="L1176" i="42"/>
  <c r="L916" i="42"/>
  <c r="L656" i="42"/>
  <c r="L396" i="42"/>
  <c r="L3190" i="42"/>
  <c r="L2930" i="42"/>
  <c r="L2670" i="42"/>
  <c r="L2410" i="42"/>
  <c r="L2150" i="42"/>
  <c r="L1890" i="42"/>
  <c r="L1630" i="42"/>
  <c r="L1370" i="42"/>
  <c r="L1110" i="42"/>
  <c r="L850" i="42"/>
  <c r="L590" i="42"/>
  <c r="L330" i="42"/>
  <c r="L3124" i="42"/>
  <c r="L2864" i="42"/>
  <c r="L2604" i="42"/>
  <c r="L2344" i="42"/>
  <c r="L2084" i="42"/>
  <c r="L1824" i="42"/>
  <c r="L1564" i="42"/>
  <c r="L1304" i="42"/>
  <c r="L1044" i="42"/>
  <c r="L784" i="42"/>
  <c r="L524" i="42"/>
  <c r="L264" i="42"/>
  <c r="L3058" i="42"/>
  <c r="L2798" i="42"/>
  <c r="L2538" i="42"/>
  <c r="L2278" i="42"/>
  <c r="L2018" i="42"/>
  <c r="L1758" i="42"/>
  <c r="L1498" i="42"/>
  <c r="L1238" i="42"/>
  <c r="L978" i="42"/>
  <c r="L718" i="42"/>
  <c r="L458" i="42"/>
  <c r="L198" i="42"/>
  <c r="L3252" i="42"/>
  <c r="L2992" i="42"/>
  <c r="L2732" i="42"/>
  <c r="L2472" i="42"/>
  <c r="L2212" i="42"/>
  <c r="L1952" i="42"/>
  <c r="L1692" i="42"/>
  <c r="L1432" i="42"/>
  <c r="L1172" i="42"/>
  <c r="L912" i="42"/>
  <c r="L652" i="42"/>
  <c r="L392" i="42"/>
  <c r="L132" i="42"/>
  <c r="L397" i="42"/>
  <c r="L137" i="42"/>
  <c r="L3191" i="42"/>
  <c r="L2931" i="42"/>
  <c r="L2671" i="42"/>
  <c r="L2411" i="42"/>
  <c r="L2151" i="42"/>
  <c r="L1891" i="42"/>
  <c r="L1631" i="42"/>
  <c r="L1371" i="42"/>
  <c r="L1111" i="42"/>
  <c r="L851" i="42"/>
  <c r="L591" i="42"/>
  <c r="L331" i="42"/>
  <c r="L3125" i="42"/>
  <c r="L2865" i="42"/>
  <c r="L2605" i="42"/>
  <c r="L2345" i="42"/>
  <c r="L2085" i="42"/>
  <c r="L1825" i="42"/>
  <c r="L1565" i="42"/>
  <c r="L1305" i="42"/>
  <c r="L1045" i="42"/>
  <c r="L785" i="42"/>
  <c r="L525" i="42"/>
  <c r="L265" i="42"/>
  <c r="L5" i="42"/>
  <c r="L3059" i="42"/>
  <c r="L2799" i="42"/>
  <c r="L2539" i="42"/>
  <c r="L2279" i="42"/>
  <c r="L2019" i="42"/>
  <c r="L1759" i="42"/>
  <c r="L1499" i="42"/>
  <c r="L1239" i="42"/>
  <c r="L979" i="42"/>
  <c r="L719" i="42"/>
  <c r="L459" i="42"/>
  <c r="L199" i="42"/>
  <c r="L3253" i="42"/>
  <c r="L2993" i="42"/>
  <c r="L2733" i="42"/>
  <c r="L2473" i="42"/>
  <c r="L2213" i="42"/>
  <c r="L1953" i="42"/>
  <c r="L1693" i="42"/>
  <c r="L1433" i="42"/>
  <c r="L1173" i="42"/>
  <c r="L913" i="42"/>
  <c r="L653" i="42"/>
  <c r="L393" i="42"/>
  <c r="L133" i="42"/>
  <c r="L3187" i="42"/>
  <c r="L2927" i="42"/>
  <c r="L2667" i="42"/>
  <c r="L2407" i="42"/>
  <c r="L2147" i="42"/>
  <c r="L1887" i="42"/>
  <c r="L1627" i="42"/>
  <c r="L1367" i="42"/>
  <c r="L1107" i="42"/>
  <c r="L847" i="42"/>
  <c r="L587" i="42"/>
  <c r="L327" i="42"/>
  <c r="L67" i="42"/>
  <c r="L2998" i="42"/>
  <c r="L2738" i="42"/>
  <c r="L2478" i="42"/>
  <c r="L2218" i="42"/>
  <c r="L1958" i="42"/>
  <c r="L1698" i="42"/>
  <c r="L1438" i="42"/>
  <c r="L1178" i="42"/>
  <c r="L918" i="42"/>
  <c r="L658" i="42"/>
  <c r="L398" i="42"/>
  <c r="L3192" i="42"/>
  <c r="L2932" i="42"/>
  <c r="L2672" i="42"/>
  <c r="L2412" i="42"/>
  <c r="L2152" i="42"/>
  <c r="L1892" i="42"/>
  <c r="L1632" i="42"/>
  <c r="L1372" i="42"/>
  <c r="L1112" i="42"/>
  <c r="L852" i="42"/>
  <c r="L592" i="42"/>
  <c r="L332" i="42"/>
  <c r="L3126" i="42"/>
  <c r="L2866" i="42"/>
  <c r="L2606" i="42"/>
  <c r="L2346" i="42"/>
  <c r="L2086" i="42"/>
  <c r="L1826" i="42"/>
  <c r="L1566" i="42"/>
  <c r="L1306" i="42"/>
  <c r="L1046" i="42"/>
  <c r="L786" i="42"/>
  <c r="L526" i="42"/>
  <c r="L266" i="42"/>
  <c r="L3060" i="42"/>
  <c r="L2800" i="42"/>
  <c r="L2540" i="42"/>
  <c r="L2280" i="42"/>
  <c r="L2020" i="42"/>
  <c r="L1760" i="42"/>
  <c r="L1500" i="42"/>
  <c r="L1240" i="42"/>
  <c r="L980" i="42"/>
  <c r="L720" i="42"/>
  <c r="L460" i="42"/>
  <c r="L200" i="42"/>
  <c r="L3254" i="42"/>
  <c r="L2994" i="42"/>
  <c r="L2734" i="42"/>
  <c r="L2474" i="42"/>
  <c r="L2214" i="42"/>
  <c r="L1954" i="42"/>
  <c r="L1694" i="42"/>
  <c r="L1434" i="42"/>
  <c r="L1174" i="42"/>
  <c r="L914" i="42"/>
  <c r="L654" i="42"/>
  <c r="L394" i="42"/>
  <c r="L134" i="42"/>
  <c r="L3188" i="42"/>
  <c r="L2928" i="42"/>
  <c r="L2668" i="42"/>
  <c r="L2408" i="42"/>
  <c r="L2148" i="42"/>
  <c r="L1888" i="42"/>
  <c r="L1628" i="42"/>
  <c r="L1368" i="42"/>
  <c r="L1108" i="42"/>
  <c r="L848" i="42"/>
  <c r="L588" i="42"/>
  <c r="L328" i="42"/>
  <c r="L68" i="42"/>
  <c r="L3122" i="42"/>
  <c r="L2862" i="42"/>
  <c r="L2602" i="42"/>
  <c r="L2342" i="42"/>
  <c r="L2082" i="42"/>
  <c r="L1822" i="42"/>
  <c r="L1562" i="42"/>
  <c r="L1302" i="42"/>
  <c r="L1042" i="42"/>
  <c r="L782" i="42"/>
  <c r="L522" i="42"/>
  <c r="L262" i="42"/>
  <c r="H46" i="2"/>
  <c r="H62" i="2"/>
  <c r="H58" i="2"/>
  <c r="H54" i="2"/>
  <c r="H50" i="2"/>
  <c r="H42" i="2"/>
  <c r="H38" i="2"/>
  <c r="H34" i="2"/>
  <c r="H6" i="2"/>
  <c r="G10" i="2"/>
  <c r="H10" i="2" s="1"/>
  <c r="F61" i="2"/>
  <c r="L38" i="2"/>
  <c r="K41" i="2"/>
  <c r="G27" i="2"/>
  <c r="H27" i="2" s="1"/>
  <c r="L61" i="2"/>
  <c r="G7" i="2"/>
  <c r="H7" i="2" s="1"/>
  <c r="F65" i="2"/>
  <c r="L26" i="2"/>
  <c r="K29" i="2"/>
  <c r="L49" i="2"/>
  <c r="L90" i="2"/>
  <c r="L93" i="2"/>
  <c r="K96" i="2"/>
  <c r="L125" i="2"/>
  <c r="K128" i="2"/>
  <c r="F3" i="2"/>
  <c r="F5" i="2"/>
  <c r="G11" i="2"/>
  <c r="F43" i="2"/>
  <c r="F45" i="2"/>
  <c r="L6" i="2"/>
  <c r="K9" i="2"/>
  <c r="L70" i="2"/>
  <c r="K73" i="2"/>
  <c r="G23" i="2"/>
  <c r="F33" i="2"/>
  <c r="F49" i="2"/>
  <c r="L17" i="2"/>
  <c r="L58" i="2"/>
  <c r="L81" i="2"/>
  <c r="L109" i="2"/>
  <c r="K112" i="2"/>
  <c r="F53" i="2"/>
  <c r="G15" i="2"/>
  <c r="G31" i="2"/>
  <c r="G19" i="2"/>
  <c r="H19" i="2" s="1"/>
  <c r="F57" i="2"/>
  <c r="L10" i="2"/>
  <c r="K13" i="2"/>
  <c r="L22" i="2"/>
  <c r="K25" i="2"/>
  <c r="L33" i="2"/>
  <c r="L42" i="2"/>
  <c r="K45" i="2"/>
  <c r="L54" i="2"/>
  <c r="K57" i="2"/>
  <c r="L65" i="2"/>
  <c r="L74" i="2"/>
  <c r="K77" i="2"/>
  <c r="L86" i="2"/>
  <c r="K89" i="2"/>
  <c r="L101" i="2"/>
  <c r="K104" i="2"/>
  <c r="L117" i="2"/>
  <c r="K120" i="2"/>
  <c r="L53" i="2"/>
  <c r="K53" i="2"/>
  <c r="G18" i="2"/>
  <c r="H18" i="2" s="1"/>
  <c r="F39" i="2"/>
  <c r="G47" i="2"/>
  <c r="H47" i="2" s="1"/>
  <c r="G51" i="2"/>
  <c r="H51" i="2" s="1"/>
  <c r="G55" i="2"/>
  <c r="H55" i="2" s="1"/>
  <c r="G59" i="2"/>
  <c r="H59" i="2" s="1"/>
  <c r="G63" i="2"/>
  <c r="H63" i="2" s="1"/>
  <c r="K18" i="2"/>
  <c r="L18" i="2"/>
  <c r="K50" i="2"/>
  <c r="L50" i="2"/>
  <c r="K82" i="2"/>
  <c r="L82" i="2"/>
  <c r="L85" i="2"/>
  <c r="K85" i="2"/>
  <c r="G14" i="2"/>
  <c r="H14" i="2" s="1"/>
  <c r="G22" i="2"/>
  <c r="H22" i="2" s="1"/>
  <c r="G26" i="2"/>
  <c r="H26" i="2" s="1"/>
  <c r="G30" i="2"/>
  <c r="H30" i="2" s="1"/>
  <c r="F41" i="2"/>
  <c r="F35" i="2"/>
  <c r="F37" i="2"/>
  <c r="F46" i="2"/>
  <c r="F50" i="2"/>
  <c r="F54" i="2"/>
  <c r="F58" i="2"/>
  <c r="F62" i="2"/>
  <c r="G66" i="2"/>
  <c r="L5" i="2"/>
  <c r="K5" i="2"/>
  <c r="L37" i="2"/>
  <c r="K37" i="2"/>
  <c r="L69" i="2"/>
  <c r="K69" i="2"/>
  <c r="L21" i="2"/>
  <c r="K21" i="2"/>
  <c r="F9" i="2"/>
  <c r="F13" i="2"/>
  <c r="F17" i="2"/>
  <c r="F21" i="2"/>
  <c r="F25" i="2"/>
  <c r="F29" i="2"/>
  <c r="K34" i="2"/>
  <c r="L34" i="2"/>
  <c r="K66" i="2"/>
  <c r="L66" i="2"/>
  <c r="L14" i="2"/>
  <c r="L30" i="2"/>
  <c r="L46" i="2"/>
  <c r="L62" i="2"/>
  <c r="L78" i="2"/>
  <c r="K92" i="2"/>
  <c r="L97" i="2"/>
  <c r="K100" i="2"/>
  <c r="L105" i="2"/>
  <c r="K108" i="2"/>
  <c r="L113" i="2"/>
  <c r="K116" i="2"/>
  <c r="L121" i="2"/>
  <c r="K124" i="2"/>
  <c r="L129" i="2"/>
  <c r="L91" i="2"/>
  <c r="K91" i="2"/>
  <c r="L99" i="2"/>
  <c r="K99" i="2"/>
  <c r="L107" i="2"/>
  <c r="K107" i="2"/>
  <c r="L115" i="2"/>
  <c r="K115" i="2"/>
  <c r="L123" i="2"/>
  <c r="K123" i="2"/>
  <c r="K4" i="2"/>
  <c r="K8" i="2"/>
  <c r="K12" i="2"/>
  <c r="K24" i="2"/>
  <c r="K40" i="2"/>
  <c r="K44" i="2"/>
  <c r="K48" i="2"/>
  <c r="K52" i="2"/>
  <c r="K56" i="2"/>
  <c r="K60" i="2"/>
  <c r="K64" i="2"/>
  <c r="K68" i="2"/>
  <c r="K72" i="2"/>
  <c r="K76" i="2"/>
  <c r="K80" i="2"/>
  <c r="K84" i="2"/>
  <c r="K88" i="2"/>
  <c r="K36" i="2"/>
  <c r="K3" i="2"/>
  <c r="K7" i="2"/>
  <c r="K11" i="2"/>
  <c r="K15" i="2"/>
  <c r="L16" i="2"/>
  <c r="K19" i="2"/>
  <c r="L20" i="2"/>
  <c r="K23" i="2"/>
  <c r="K27" i="2"/>
  <c r="L28" i="2"/>
  <c r="K31" i="2"/>
  <c r="L32" i="2"/>
  <c r="K35" i="2"/>
  <c r="K39" i="2"/>
  <c r="K43" i="2"/>
  <c r="K47" i="2"/>
  <c r="K51" i="2"/>
  <c r="K55" i="2"/>
  <c r="K59" i="2"/>
  <c r="K63" i="2"/>
  <c r="K67" i="2"/>
  <c r="K71" i="2"/>
  <c r="K75" i="2"/>
  <c r="K79" i="2"/>
  <c r="K83" i="2"/>
  <c r="K87" i="2"/>
  <c r="L95" i="2"/>
  <c r="K95" i="2"/>
  <c r="L103" i="2"/>
  <c r="K103" i="2"/>
  <c r="L111" i="2"/>
  <c r="K111" i="2"/>
  <c r="L119" i="2"/>
  <c r="K119" i="2"/>
  <c r="L127" i="2"/>
  <c r="K127" i="2"/>
  <c r="K94" i="2"/>
  <c r="K98" i="2"/>
  <c r="K102" i="2"/>
  <c r="K106" i="2"/>
  <c r="K110" i="2"/>
  <c r="K114" i="2"/>
  <c r="K118" i="2"/>
  <c r="K122" i="2"/>
  <c r="K126" i="2"/>
  <c r="K130" i="2"/>
  <c r="G8" i="2"/>
  <c r="H8" i="2" s="1"/>
  <c r="G16" i="2"/>
  <c r="H16" i="2" s="1"/>
  <c r="G20" i="2"/>
  <c r="H21" i="2" s="1"/>
  <c r="G24" i="2"/>
  <c r="H24" i="2" s="1"/>
  <c r="G28" i="2"/>
  <c r="H29" i="2" s="1"/>
  <c r="G32" i="2"/>
  <c r="G36" i="2"/>
  <c r="H36" i="2" s="1"/>
  <c r="G40" i="2"/>
  <c r="H40" i="2" s="1"/>
  <c r="G44" i="2"/>
  <c r="H44" i="2" s="1"/>
  <c r="G48" i="2"/>
  <c r="G52" i="2"/>
  <c r="H52" i="2" s="1"/>
  <c r="G56" i="2"/>
  <c r="H56" i="2" s="1"/>
  <c r="G60" i="2"/>
  <c r="G64" i="2"/>
  <c r="G4" i="2"/>
  <c r="H4" i="2" s="1"/>
  <c r="G12" i="2"/>
  <c r="H12" i="2" s="1"/>
  <c r="F6" i="2"/>
  <c r="F34" i="2"/>
  <c r="F38" i="2"/>
  <c r="F42" i="2"/>
  <c r="F13" i="49" l="1"/>
  <c r="G15" i="49"/>
  <c r="G13" i="49"/>
  <c r="E14" i="49"/>
  <c r="H9" i="2"/>
  <c r="H23" i="2"/>
  <c r="H31" i="2"/>
  <c r="H45" i="2"/>
  <c r="H64" i="2"/>
  <c r="H48" i="2"/>
  <c r="H32" i="2"/>
  <c r="H15" i="2"/>
  <c r="H11" i="2"/>
  <c r="H5" i="2"/>
  <c r="H13" i="2"/>
  <c r="H33" i="2"/>
  <c r="H53" i="2"/>
  <c r="H20" i="2"/>
  <c r="H60" i="2"/>
  <c r="H28" i="2"/>
  <c r="H66" i="2"/>
  <c r="H67" i="2"/>
  <c r="H61" i="2"/>
  <c r="H17" i="2"/>
  <c r="H37" i="2"/>
  <c r="H57" i="2"/>
  <c r="H49" i="2"/>
  <c r="H25" i="2"/>
  <c r="H41" i="2"/>
  <c r="H65" i="2"/>
  <c r="N131" i="2"/>
  <c r="P131" i="2" s="1"/>
  <c r="N132" i="2"/>
  <c r="N133" i="2"/>
  <c r="P133" i="2" s="1"/>
  <c r="N134" i="2"/>
  <c r="P134" i="2" s="1"/>
  <c r="N135" i="2"/>
  <c r="P135" i="2" s="1"/>
  <c r="N136" i="2"/>
  <c r="N137" i="2"/>
  <c r="P137" i="2" s="1"/>
  <c r="N138" i="2"/>
  <c r="P138" i="2" s="1"/>
  <c r="N139" i="2"/>
  <c r="P139" i="2" s="1"/>
  <c r="N140" i="2"/>
  <c r="N141" i="2"/>
  <c r="P141" i="2" s="1"/>
  <c r="N142" i="2"/>
  <c r="P142" i="2" s="1"/>
  <c r="N143" i="2"/>
  <c r="P143" i="2" s="1"/>
  <c r="N144" i="2"/>
  <c r="N145" i="2"/>
  <c r="P145" i="2" s="1"/>
  <c r="N146" i="2"/>
  <c r="P146" i="2" s="1"/>
  <c r="N147" i="2"/>
  <c r="P147" i="2" s="1"/>
  <c r="N148" i="2"/>
  <c r="N149" i="2"/>
  <c r="P149" i="2" s="1"/>
  <c r="N150" i="2"/>
  <c r="P150" i="2" s="1"/>
  <c r="N151" i="2"/>
  <c r="P151" i="2" s="1"/>
  <c r="N152" i="2"/>
  <c r="N153" i="2"/>
  <c r="P153" i="2" s="1"/>
  <c r="N154" i="2"/>
  <c r="P154" i="2" s="1"/>
  <c r="N155" i="2"/>
  <c r="P155" i="2" s="1"/>
  <c r="N156" i="2"/>
  <c r="N157" i="2"/>
  <c r="P157" i="2" s="1"/>
  <c r="N158" i="2"/>
  <c r="P158" i="2" s="1"/>
  <c r="N159" i="2"/>
  <c r="P159" i="2" s="1"/>
  <c r="N160" i="2"/>
  <c r="N161" i="2"/>
  <c r="P161" i="2" s="1"/>
  <c r="N162" i="2"/>
  <c r="P162" i="2" s="1"/>
  <c r="N163" i="2"/>
  <c r="P163" i="2" s="1"/>
  <c r="N164" i="2"/>
  <c r="N165" i="2"/>
  <c r="P165" i="2" s="1"/>
  <c r="N166" i="2"/>
  <c r="P166" i="2" s="1"/>
  <c r="N167" i="2"/>
  <c r="P167" i="2" s="1"/>
  <c r="N168" i="2"/>
  <c r="N169" i="2"/>
  <c r="P169" i="2" s="1"/>
  <c r="N170" i="2"/>
  <c r="P170" i="2" s="1"/>
  <c r="N171" i="2"/>
  <c r="P171" i="2" s="1"/>
  <c r="N172" i="2"/>
  <c r="N173" i="2"/>
  <c r="P173" i="2" s="1"/>
  <c r="N174" i="2"/>
  <c r="P174" i="2" s="1"/>
  <c r="N175" i="2"/>
  <c r="P175" i="2" s="1"/>
  <c r="N176" i="2"/>
  <c r="P176" i="2" s="1"/>
  <c r="N177" i="2"/>
  <c r="P177" i="2" s="1"/>
  <c r="N178" i="2"/>
  <c r="P178" i="2" s="1"/>
  <c r="N179" i="2"/>
  <c r="P179" i="2" s="1"/>
  <c r="N180" i="2"/>
  <c r="P180" i="2" s="1"/>
  <c r="N181" i="2"/>
  <c r="P181" i="2" s="1"/>
  <c r="N182" i="2"/>
  <c r="P182" i="2" s="1"/>
  <c r="N183" i="2"/>
  <c r="P183" i="2" s="1"/>
  <c r="N184" i="2"/>
  <c r="P184" i="2" s="1"/>
  <c r="N185" i="2"/>
  <c r="P185" i="2" s="1"/>
  <c r="N186" i="2"/>
  <c r="P186" i="2" s="1"/>
  <c r="N187" i="2"/>
  <c r="P187" i="2" s="1"/>
  <c r="N188" i="2"/>
  <c r="P188" i="2" s="1"/>
  <c r="N189" i="2"/>
  <c r="P189" i="2" s="1"/>
  <c r="N190" i="2"/>
  <c r="P190" i="2" s="1"/>
  <c r="N191" i="2"/>
  <c r="P191" i="2" s="1"/>
  <c r="N192" i="2"/>
  <c r="P192" i="2" s="1"/>
  <c r="N193" i="2"/>
  <c r="P193" i="2" s="1"/>
  <c r="N194" i="2"/>
  <c r="P194" i="2" s="1"/>
  <c r="N195" i="2"/>
  <c r="P195" i="2" s="1"/>
  <c r="N196" i="2"/>
  <c r="P196" i="2" s="1"/>
  <c r="N197" i="2"/>
  <c r="P197" i="2" s="1"/>
  <c r="N198" i="2"/>
  <c r="P198" i="2" s="1"/>
  <c r="N199" i="2"/>
  <c r="P199" i="2" s="1"/>
  <c r="N200" i="2"/>
  <c r="P200" i="2" s="1"/>
  <c r="N201" i="2"/>
  <c r="P201" i="2" s="1"/>
  <c r="N202" i="2"/>
  <c r="P202" i="2" s="1"/>
  <c r="N203" i="2"/>
  <c r="P203" i="2" s="1"/>
  <c r="N204" i="2"/>
  <c r="P204" i="2" s="1"/>
  <c r="N205" i="2"/>
  <c r="P205" i="2" s="1"/>
  <c r="N206" i="2"/>
  <c r="P206" i="2" s="1"/>
  <c r="N207" i="2"/>
  <c r="P207" i="2" s="1"/>
  <c r="N208" i="2"/>
  <c r="P208" i="2" s="1"/>
  <c r="N209" i="2"/>
  <c r="P209" i="2" s="1"/>
  <c r="N210" i="2"/>
  <c r="P210" i="2" s="1"/>
  <c r="N211" i="2"/>
  <c r="P211" i="2" s="1"/>
  <c r="N212" i="2"/>
  <c r="O212" i="2" s="1"/>
  <c r="N213" i="2"/>
  <c r="P213" i="2" s="1"/>
  <c r="N214" i="2"/>
  <c r="P214" i="2" s="1"/>
  <c r="N215" i="2"/>
  <c r="P215" i="2" s="1"/>
  <c r="N216" i="2"/>
  <c r="P216" i="2" s="1"/>
  <c r="N217" i="2"/>
  <c r="P217" i="2" s="1"/>
  <c r="N218" i="2"/>
  <c r="P218" i="2" s="1"/>
  <c r="N219" i="2"/>
  <c r="P219" i="2" s="1"/>
  <c r="N220" i="2"/>
  <c r="P220" i="2" s="1"/>
  <c r="N221" i="2"/>
  <c r="P221" i="2" s="1"/>
  <c r="N222" i="2"/>
  <c r="P222" i="2" s="1"/>
  <c r="N223" i="2"/>
  <c r="P223" i="2" s="1"/>
  <c r="N224" i="2"/>
  <c r="P224" i="2" s="1"/>
  <c r="N225" i="2"/>
  <c r="P225" i="2" s="1"/>
  <c r="N226" i="2"/>
  <c r="P226" i="2" s="1"/>
  <c r="N227" i="2"/>
  <c r="P227" i="2" s="1"/>
  <c r="N228" i="2"/>
  <c r="P228" i="2" s="1"/>
  <c r="N229" i="2"/>
  <c r="P229" i="2" s="1"/>
  <c r="N230" i="2"/>
  <c r="P230" i="2" s="1"/>
  <c r="N231" i="2"/>
  <c r="P231" i="2" s="1"/>
  <c r="N232" i="2"/>
  <c r="P232" i="2" s="1"/>
  <c r="N233" i="2"/>
  <c r="P233" i="2" s="1"/>
  <c r="N234" i="2"/>
  <c r="P234" i="2" s="1"/>
  <c r="N235" i="2"/>
  <c r="P235" i="2" s="1"/>
  <c r="N236" i="2"/>
  <c r="P236" i="2" s="1"/>
  <c r="N237" i="2"/>
  <c r="P237" i="2" s="1"/>
  <c r="N238" i="2"/>
  <c r="P238" i="2" s="1"/>
  <c r="N239" i="2"/>
  <c r="P239" i="2" s="1"/>
  <c r="N240" i="2"/>
  <c r="P240" i="2" s="1"/>
  <c r="N241" i="2"/>
  <c r="P241" i="2" s="1"/>
  <c r="N242" i="2"/>
  <c r="P242" i="2" s="1"/>
  <c r="N243" i="2"/>
  <c r="P243" i="2" s="1"/>
  <c r="N244" i="2"/>
  <c r="P244" i="2" s="1"/>
  <c r="N245" i="2"/>
  <c r="P245" i="2" s="1"/>
  <c r="N246" i="2"/>
  <c r="P246" i="2" s="1"/>
  <c r="N247" i="2"/>
  <c r="P247" i="2" s="1"/>
  <c r="N248" i="2"/>
  <c r="P248" i="2" s="1"/>
  <c r="N249" i="2"/>
  <c r="P249" i="2" s="1"/>
  <c r="N250" i="2"/>
  <c r="P250" i="2" s="1"/>
  <c r="N251" i="2"/>
  <c r="P251" i="2" s="1"/>
  <c r="N252" i="2"/>
  <c r="P252" i="2" s="1"/>
  <c r="N253" i="2"/>
  <c r="P253" i="2" s="1"/>
  <c r="N254" i="2"/>
  <c r="P254" i="2" s="1"/>
  <c r="N255" i="2"/>
  <c r="P255" i="2" s="1"/>
  <c r="N256" i="2"/>
  <c r="P256" i="2" s="1"/>
  <c r="N257" i="2"/>
  <c r="P257" i="2" s="1"/>
  <c r="N258" i="2"/>
  <c r="P258" i="2" s="1"/>
  <c r="O176" i="2" l="1"/>
  <c r="O256" i="2"/>
  <c r="O240" i="2"/>
  <c r="O224" i="2"/>
  <c r="O208" i="2"/>
  <c r="O192" i="2"/>
  <c r="O252" i="2"/>
  <c r="O236" i="2"/>
  <c r="O220" i="2"/>
  <c r="O204" i="2"/>
  <c r="O188" i="2"/>
  <c r="P212" i="2"/>
  <c r="P168" i="2"/>
  <c r="O168" i="2"/>
  <c r="P160" i="2"/>
  <c r="O160" i="2"/>
  <c r="O156" i="2"/>
  <c r="P156" i="2"/>
  <c r="P152" i="2"/>
  <c r="O152" i="2"/>
  <c r="O148" i="2"/>
  <c r="P148" i="2"/>
  <c r="P144" i="2"/>
  <c r="O144" i="2"/>
  <c r="O140" i="2"/>
  <c r="P140" i="2"/>
  <c r="P136" i="2"/>
  <c r="O136" i="2"/>
  <c r="P132" i="2"/>
  <c r="O132" i="2"/>
  <c r="O248" i="2"/>
  <c r="O232" i="2"/>
  <c r="O216" i="2"/>
  <c r="O200" i="2"/>
  <c r="O184" i="2"/>
  <c r="O172" i="2"/>
  <c r="P172" i="2"/>
  <c r="O164" i="2"/>
  <c r="P164" i="2"/>
  <c r="O244" i="2"/>
  <c r="O228" i="2"/>
  <c r="O196" i="2"/>
  <c r="O180" i="2"/>
  <c r="O255" i="2"/>
  <c r="O251" i="2"/>
  <c r="O247" i="2"/>
  <c r="O243" i="2"/>
  <c r="O239" i="2"/>
  <c r="O235" i="2"/>
  <c r="O231" i="2"/>
  <c r="O227" i="2"/>
  <c r="O223" i="2"/>
  <c r="O219" i="2"/>
  <c r="O215" i="2"/>
  <c r="O211" i="2"/>
  <c r="O207" i="2"/>
  <c r="O203" i="2"/>
  <c r="O199" i="2"/>
  <c r="O195" i="2"/>
  <c r="O191" i="2"/>
  <c r="O187" i="2"/>
  <c r="O183" i="2"/>
  <c r="O179" i="2"/>
  <c r="O175" i="2"/>
  <c r="O171" i="2"/>
  <c r="O167" i="2"/>
  <c r="O163" i="2"/>
  <c r="O159" i="2"/>
  <c r="O155" i="2"/>
  <c r="O151" i="2"/>
  <c r="O147" i="2"/>
  <c r="O143" i="2"/>
  <c r="O139" i="2"/>
  <c r="O135" i="2"/>
  <c r="O131" i="2"/>
  <c r="O258" i="2"/>
  <c r="O254" i="2"/>
  <c r="O250" i="2"/>
  <c r="O246" i="2"/>
  <c r="O242" i="2"/>
  <c r="O238" i="2"/>
  <c r="O234" i="2"/>
  <c r="O230" i="2"/>
  <c r="O226" i="2"/>
  <c r="O222" i="2"/>
  <c r="O218" i="2"/>
  <c r="O214" i="2"/>
  <c r="O210" i="2"/>
  <c r="O206" i="2"/>
  <c r="O202" i="2"/>
  <c r="O198" i="2"/>
  <c r="O194" i="2"/>
  <c r="O190" i="2"/>
  <c r="O186" i="2"/>
  <c r="O182" i="2"/>
  <c r="O178" i="2"/>
  <c r="O174" i="2"/>
  <c r="O170" i="2"/>
  <c r="O166" i="2"/>
  <c r="O162" i="2"/>
  <c r="O158" i="2"/>
  <c r="O154" i="2"/>
  <c r="O150" i="2"/>
  <c r="O146" i="2"/>
  <c r="O142" i="2"/>
  <c r="O138" i="2"/>
  <c r="O134" i="2"/>
  <c r="O257" i="2"/>
  <c r="O253" i="2"/>
  <c r="O249" i="2"/>
  <c r="O245" i="2"/>
  <c r="O241" i="2"/>
  <c r="O237" i="2"/>
  <c r="O233" i="2"/>
  <c r="O229" i="2"/>
  <c r="O225" i="2"/>
  <c r="O221" i="2"/>
  <c r="O217" i="2"/>
  <c r="O213" i="2"/>
  <c r="O209" i="2"/>
  <c r="O205" i="2"/>
  <c r="O201" i="2"/>
  <c r="O197" i="2"/>
  <c r="O193" i="2"/>
  <c r="O189" i="2"/>
  <c r="O185" i="2"/>
  <c r="O181" i="2"/>
  <c r="O177" i="2"/>
  <c r="O173" i="2"/>
  <c r="O169" i="2"/>
  <c r="O165" i="2"/>
  <c r="O161" i="2"/>
  <c r="O157" i="2"/>
  <c r="O153" i="2"/>
  <c r="O149" i="2"/>
  <c r="O145" i="2"/>
  <c r="O141" i="2"/>
  <c r="O137" i="2"/>
  <c r="O133" i="2"/>
  <c r="N67" i="2" l="1"/>
  <c r="P67" i="2" s="1"/>
  <c r="N68" i="2"/>
  <c r="P68" i="2" s="1"/>
  <c r="N69" i="2"/>
  <c r="P69" i="2" s="1"/>
  <c r="N70" i="2"/>
  <c r="P70" i="2" s="1"/>
  <c r="N71" i="2"/>
  <c r="P71" i="2" s="1"/>
  <c r="N72" i="2"/>
  <c r="P72" i="2" s="1"/>
  <c r="N73" i="2"/>
  <c r="P73" i="2" s="1"/>
  <c r="N74" i="2"/>
  <c r="P74" i="2" s="1"/>
  <c r="N75" i="2"/>
  <c r="P75" i="2" s="1"/>
  <c r="N76" i="2"/>
  <c r="P76" i="2" s="1"/>
  <c r="N77" i="2"/>
  <c r="P77" i="2" s="1"/>
  <c r="N78" i="2"/>
  <c r="P78" i="2" s="1"/>
  <c r="N79" i="2"/>
  <c r="P79" i="2" s="1"/>
  <c r="N80" i="2"/>
  <c r="P80" i="2" s="1"/>
  <c r="N81" i="2"/>
  <c r="P81" i="2" s="1"/>
  <c r="N82" i="2"/>
  <c r="P82" i="2" s="1"/>
  <c r="N83" i="2"/>
  <c r="P83" i="2" s="1"/>
  <c r="N84" i="2"/>
  <c r="P84" i="2" s="1"/>
  <c r="N85" i="2"/>
  <c r="P85" i="2" s="1"/>
  <c r="N86" i="2"/>
  <c r="P86" i="2" s="1"/>
  <c r="N87" i="2"/>
  <c r="P87" i="2" s="1"/>
  <c r="N88" i="2"/>
  <c r="P88" i="2" s="1"/>
  <c r="N89" i="2"/>
  <c r="P89" i="2" s="1"/>
  <c r="N90" i="2"/>
  <c r="P90" i="2" s="1"/>
  <c r="N91" i="2"/>
  <c r="P91" i="2" s="1"/>
  <c r="N92" i="2"/>
  <c r="P92" i="2" s="1"/>
  <c r="N93" i="2"/>
  <c r="P93" i="2" s="1"/>
  <c r="N94" i="2"/>
  <c r="P94" i="2" s="1"/>
  <c r="N95" i="2"/>
  <c r="P95" i="2" s="1"/>
  <c r="N96" i="2"/>
  <c r="P96" i="2" s="1"/>
  <c r="N97" i="2"/>
  <c r="P97" i="2" s="1"/>
  <c r="N98" i="2"/>
  <c r="P98" i="2" s="1"/>
  <c r="N99" i="2"/>
  <c r="P99" i="2" s="1"/>
  <c r="N100" i="2"/>
  <c r="P100" i="2" s="1"/>
  <c r="N101" i="2"/>
  <c r="P101" i="2" s="1"/>
  <c r="N102" i="2"/>
  <c r="P102" i="2" s="1"/>
  <c r="N103" i="2"/>
  <c r="P103" i="2" s="1"/>
  <c r="N104" i="2"/>
  <c r="P104" i="2" s="1"/>
  <c r="N105" i="2"/>
  <c r="P105" i="2" s="1"/>
  <c r="N106" i="2"/>
  <c r="P106" i="2" s="1"/>
  <c r="N107" i="2"/>
  <c r="P107" i="2" s="1"/>
  <c r="N108" i="2"/>
  <c r="P108" i="2" s="1"/>
  <c r="N109" i="2"/>
  <c r="P109" i="2" s="1"/>
  <c r="N110" i="2"/>
  <c r="P110" i="2" s="1"/>
  <c r="N111" i="2"/>
  <c r="P111" i="2" s="1"/>
  <c r="N112" i="2"/>
  <c r="P112" i="2" s="1"/>
  <c r="N113" i="2"/>
  <c r="P113" i="2" s="1"/>
  <c r="N114" i="2"/>
  <c r="P114" i="2" s="1"/>
  <c r="N115" i="2"/>
  <c r="P115" i="2" s="1"/>
  <c r="N116" i="2"/>
  <c r="P116" i="2" s="1"/>
  <c r="N117" i="2"/>
  <c r="P117" i="2" s="1"/>
  <c r="N118" i="2"/>
  <c r="P118" i="2" s="1"/>
  <c r="N119" i="2"/>
  <c r="P119" i="2" s="1"/>
  <c r="N120" i="2"/>
  <c r="P120" i="2" s="1"/>
  <c r="N121" i="2"/>
  <c r="P121" i="2" s="1"/>
  <c r="N122" i="2"/>
  <c r="P122" i="2" s="1"/>
  <c r="N123" i="2"/>
  <c r="P123" i="2" s="1"/>
  <c r="N124" i="2"/>
  <c r="P124" i="2" s="1"/>
  <c r="N125" i="2"/>
  <c r="P125" i="2" s="1"/>
  <c r="N126" i="2"/>
  <c r="P126" i="2" s="1"/>
  <c r="N127" i="2"/>
  <c r="P127" i="2" s="1"/>
  <c r="N128" i="2"/>
  <c r="P128" i="2" s="1"/>
  <c r="N129" i="2"/>
  <c r="P129" i="2" s="1"/>
  <c r="N130" i="2"/>
  <c r="P130" i="2" s="1"/>
  <c r="O130" i="2" l="1"/>
  <c r="O126" i="2"/>
  <c r="O122" i="2"/>
  <c r="O118" i="2"/>
  <c r="O114" i="2"/>
  <c r="O110" i="2"/>
  <c r="O106" i="2"/>
  <c r="O102" i="2"/>
  <c r="O98" i="2"/>
  <c r="O94" i="2"/>
  <c r="O90" i="2"/>
  <c r="O86" i="2"/>
  <c r="O82" i="2"/>
  <c r="O78" i="2"/>
  <c r="O74" i="2"/>
  <c r="O70" i="2"/>
  <c r="O129" i="2"/>
  <c r="O125" i="2"/>
  <c r="O121" i="2"/>
  <c r="O117" i="2"/>
  <c r="O113" i="2"/>
  <c r="O109" i="2"/>
  <c r="O105" i="2"/>
  <c r="O101" i="2"/>
  <c r="O97" i="2"/>
  <c r="O93" i="2"/>
  <c r="O89" i="2"/>
  <c r="O85" i="2"/>
  <c r="O81" i="2"/>
  <c r="O77" i="2"/>
  <c r="O73" i="2"/>
  <c r="O69" i="2"/>
  <c r="O128" i="2"/>
  <c r="O124" i="2"/>
  <c r="O120" i="2"/>
  <c r="O116" i="2"/>
  <c r="O112" i="2"/>
  <c r="O108" i="2"/>
  <c r="O104" i="2"/>
  <c r="O100" i="2"/>
  <c r="O96" i="2"/>
  <c r="O92" i="2"/>
  <c r="O88" i="2"/>
  <c r="O84" i="2"/>
  <c r="O80" i="2"/>
  <c r="O76" i="2"/>
  <c r="O72" i="2"/>
  <c r="O68" i="2"/>
  <c r="O127" i="2"/>
  <c r="O123" i="2"/>
  <c r="O119" i="2"/>
  <c r="O115" i="2"/>
  <c r="O111" i="2"/>
  <c r="O107" i="2"/>
  <c r="O103" i="2"/>
  <c r="O99" i="2"/>
  <c r="O95" i="2"/>
  <c r="O91" i="2"/>
  <c r="O87" i="2"/>
  <c r="O83" i="2"/>
  <c r="O79" i="2"/>
  <c r="O75" i="2"/>
  <c r="O71" i="2"/>
  <c r="O67" i="2"/>
  <c r="N19" i="2" l="1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3" i="2"/>
  <c r="O3" i="2" l="1"/>
  <c r="P3" i="2"/>
  <c r="O11" i="2"/>
  <c r="P11" i="2"/>
  <c r="O66" i="2"/>
  <c r="P66" i="2"/>
  <c r="O58" i="2"/>
  <c r="P58" i="2"/>
  <c r="O50" i="2"/>
  <c r="P50" i="2"/>
  <c r="O46" i="2"/>
  <c r="P46" i="2"/>
  <c r="O38" i="2"/>
  <c r="P38" i="2"/>
  <c r="O30" i="2"/>
  <c r="P30" i="2"/>
  <c r="O22" i="2"/>
  <c r="P22" i="2"/>
  <c r="O14" i="2"/>
  <c r="P14" i="2"/>
  <c r="O10" i="2"/>
  <c r="P10" i="2"/>
  <c r="O65" i="2"/>
  <c r="P65" i="2"/>
  <c r="O57" i="2"/>
  <c r="P57" i="2"/>
  <c r="O49" i="2"/>
  <c r="P49" i="2"/>
  <c r="O41" i="2"/>
  <c r="P41" i="2"/>
  <c r="O33" i="2"/>
  <c r="P33" i="2"/>
  <c r="O29" i="2"/>
  <c r="P29" i="2"/>
  <c r="O21" i="2"/>
  <c r="P21" i="2"/>
  <c r="O13" i="2"/>
  <c r="P13" i="2"/>
  <c r="O5" i="2"/>
  <c r="P5" i="2"/>
  <c r="O64" i="2"/>
  <c r="P64" i="2"/>
  <c r="O60" i="2"/>
  <c r="P60" i="2"/>
  <c r="O56" i="2"/>
  <c r="P56" i="2"/>
  <c r="O52" i="2"/>
  <c r="P52" i="2"/>
  <c r="O48" i="2"/>
  <c r="P48" i="2"/>
  <c r="O44" i="2"/>
  <c r="P44" i="2"/>
  <c r="O40" i="2"/>
  <c r="P40" i="2"/>
  <c r="O36" i="2"/>
  <c r="P36" i="2"/>
  <c r="O32" i="2"/>
  <c r="P32" i="2"/>
  <c r="O28" i="2"/>
  <c r="P28" i="2"/>
  <c r="O24" i="2"/>
  <c r="P24" i="2"/>
  <c r="O20" i="2"/>
  <c r="P20" i="2"/>
  <c r="O15" i="2"/>
  <c r="P15" i="2"/>
  <c r="O7" i="2"/>
  <c r="P7" i="2"/>
  <c r="O62" i="2"/>
  <c r="P62" i="2"/>
  <c r="O54" i="2"/>
  <c r="P54" i="2"/>
  <c r="O42" i="2"/>
  <c r="P42" i="2"/>
  <c r="O34" i="2"/>
  <c r="P34" i="2"/>
  <c r="O26" i="2"/>
  <c r="P26" i="2"/>
  <c r="O18" i="2"/>
  <c r="P18" i="2"/>
  <c r="O6" i="2"/>
  <c r="P6" i="2"/>
  <c r="O61" i="2"/>
  <c r="P61" i="2"/>
  <c r="O53" i="2"/>
  <c r="P53" i="2"/>
  <c r="O45" i="2"/>
  <c r="P45" i="2"/>
  <c r="O37" i="2"/>
  <c r="P37" i="2"/>
  <c r="O25" i="2"/>
  <c r="P25" i="2"/>
  <c r="O17" i="2"/>
  <c r="P17" i="2"/>
  <c r="O9" i="2"/>
  <c r="P9" i="2"/>
  <c r="O16" i="2"/>
  <c r="P16" i="2"/>
  <c r="O12" i="2"/>
  <c r="P12" i="2"/>
  <c r="O8" i="2"/>
  <c r="P8" i="2"/>
  <c r="O4" i="2"/>
  <c r="P4" i="2"/>
  <c r="O63" i="2"/>
  <c r="P63" i="2"/>
  <c r="O59" i="2"/>
  <c r="P59" i="2"/>
  <c r="O55" i="2"/>
  <c r="P55" i="2"/>
  <c r="O51" i="2"/>
  <c r="P51" i="2"/>
  <c r="O47" i="2"/>
  <c r="P47" i="2"/>
  <c r="O43" i="2"/>
  <c r="P43" i="2"/>
  <c r="O39" i="2"/>
  <c r="P39" i="2"/>
  <c r="O35" i="2"/>
  <c r="P35" i="2"/>
  <c r="O31" i="2"/>
  <c r="P31" i="2"/>
  <c r="O27" i="2"/>
  <c r="P27" i="2"/>
  <c r="O23" i="2"/>
  <c r="P23" i="2"/>
  <c r="O19" i="2"/>
  <c r="P19" i="2"/>
</calcChain>
</file>

<file path=xl/sharedStrings.xml><?xml version="1.0" encoding="utf-8"?>
<sst xmlns="http://schemas.openxmlformats.org/spreadsheetml/2006/main" count="718" uniqueCount="406">
  <si>
    <t>Params</t>
  </si>
  <si>
    <t>Values</t>
  </si>
  <si>
    <t>Roff</t>
  </si>
  <si>
    <t>Ron</t>
  </si>
  <si>
    <t>Correction</t>
  </si>
  <si>
    <t>Expected Reff</t>
  </si>
  <si>
    <t>NRONS</t>
  </si>
  <si>
    <t>nl0</t>
  </si>
  <si>
    <t>1_VxN</t>
  </si>
  <si>
    <t>VoltageMem (or VBLS - VBL)</t>
  </si>
  <si>
    <t>Expected Icolm (uA)</t>
  </si>
  <si>
    <t>Digital</t>
  </si>
  <si>
    <t>255 Rows</t>
  </si>
  <si>
    <t>Rows1</t>
  </si>
  <si>
    <t>Rows2</t>
  </si>
  <si>
    <t>Rows3</t>
  </si>
  <si>
    <t>63 Rows</t>
  </si>
  <si>
    <t>127 Rows</t>
  </si>
  <si>
    <t>Exp. Geff (uS)</t>
  </si>
  <si>
    <t>VOUT</t>
  </si>
  <si>
    <t>IVDD</t>
  </si>
  <si>
    <t>IVDDP</t>
  </si>
  <si>
    <t>TotEnergyVSS</t>
  </si>
  <si>
    <t>IVSS</t>
  </si>
  <si>
    <t>IVVDC</t>
  </si>
  <si>
    <t>Layers</t>
  </si>
  <si>
    <t>Width</t>
  </si>
  <si>
    <t>Length</t>
  </si>
  <si>
    <t>rnwsti</t>
  </si>
  <si>
    <t>rnwod</t>
  </si>
  <si>
    <t>rpodwo</t>
  </si>
  <si>
    <t>rnodwo</t>
  </si>
  <si>
    <t>rpods</t>
  </si>
  <si>
    <t>rnods</t>
  </si>
  <si>
    <t>rppolywo</t>
  </si>
  <si>
    <t>rnpolywo</t>
  </si>
  <si>
    <t>rppolys</t>
  </si>
  <si>
    <t>pnpolys</t>
  </si>
  <si>
    <t>Resistance</t>
  </si>
  <si>
    <t>VSEL</t>
  </si>
  <si>
    <t>VBL</t>
  </si>
  <si>
    <t>Ibl</t>
  </si>
  <si>
    <t>2_VxP</t>
  </si>
  <si>
    <t>ItotN</t>
  </si>
  <si>
    <t>ItotP</t>
  </si>
  <si>
    <t>1_Vsse</t>
  </si>
  <si>
    <t>2_Vsse</t>
  </si>
  <si>
    <t>Diff</t>
  </si>
  <si>
    <t>QB0_0</t>
  </si>
  <si>
    <t>QB0_1</t>
  </si>
  <si>
    <t>QB0_2</t>
  </si>
  <si>
    <t>QB0_3</t>
  </si>
  <si>
    <t>QB0_4</t>
  </si>
  <si>
    <t>QB0_5</t>
  </si>
  <si>
    <t>QB0_6</t>
  </si>
  <si>
    <t>QB0_7</t>
  </si>
  <si>
    <t>QB1_0</t>
  </si>
  <si>
    <t>QB2_0</t>
  </si>
  <si>
    <t>QB3_0</t>
  </si>
  <si>
    <t>QB4_0</t>
  </si>
  <si>
    <t>QB5_0</t>
  </si>
  <si>
    <t>QB6_0</t>
  </si>
  <si>
    <t>QB7_0</t>
  </si>
  <si>
    <t>QB8_0</t>
  </si>
  <si>
    <t>QB9_0</t>
  </si>
  <si>
    <t>QB10_0</t>
  </si>
  <si>
    <t>QB11_0</t>
  </si>
  <si>
    <t>QB12_0</t>
  </si>
  <si>
    <t>QB13_0</t>
  </si>
  <si>
    <t>QB14_0</t>
  </si>
  <si>
    <t>QB15_0</t>
  </si>
  <si>
    <t>QB1_1</t>
  </si>
  <si>
    <t>QB2_1</t>
  </si>
  <si>
    <t>QB3_1</t>
  </si>
  <si>
    <t>QB4_1</t>
  </si>
  <si>
    <t>QB5_1</t>
  </si>
  <si>
    <t>QB6_1</t>
  </si>
  <si>
    <t>QB7_1</t>
  </si>
  <si>
    <t>QB8_1</t>
  </si>
  <si>
    <t>QB9_1</t>
  </si>
  <si>
    <t>QB10_1</t>
  </si>
  <si>
    <t>QB11_1</t>
  </si>
  <si>
    <t>QB12_1</t>
  </si>
  <si>
    <t>QB13_1</t>
  </si>
  <si>
    <t>QB14_1</t>
  </si>
  <si>
    <t>QB15_1</t>
  </si>
  <si>
    <t>QB1_2</t>
  </si>
  <si>
    <t>QB2_2</t>
  </si>
  <si>
    <t>QB3_2</t>
  </si>
  <si>
    <t>QB4_2</t>
  </si>
  <si>
    <t>QB5_2</t>
  </si>
  <si>
    <t>QB6_2</t>
  </si>
  <si>
    <t>QB7_2</t>
  </si>
  <si>
    <t>QB8_2</t>
  </si>
  <si>
    <t>QB9_2</t>
  </si>
  <si>
    <t>QB10_2</t>
  </si>
  <si>
    <t>QB11_2</t>
  </si>
  <si>
    <t>QB12_2</t>
  </si>
  <si>
    <t>QB13_2</t>
  </si>
  <si>
    <t>QB14_2</t>
  </si>
  <si>
    <t>QB15_2</t>
  </si>
  <si>
    <t>QB1_3</t>
  </si>
  <si>
    <t>QB2_3</t>
  </si>
  <si>
    <t>QB3_3</t>
  </si>
  <si>
    <t>QB4_3</t>
  </si>
  <si>
    <t>QB5_3</t>
  </si>
  <si>
    <t>QB6_3</t>
  </si>
  <si>
    <t>QB7_3</t>
  </si>
  <si>
    <t>QB8_3</t>
  </si>
  <si>
    <t>QB9_3</t>
  </si>
  <si>
    <t>QB10_3</t>
  </si>
  <si>
    <t>QB11_3</t>
  </si>
  <si>
    <t>QB12_3</t>
  </si>
  <si>
    <t>QB13_3</t>
  </si>
  <si>
    <t>QB14_3</t>
  </si>
  <si>
    <t>QB15_3</t>
  </si>
  <si>
    <t>QB1_4</t>
  </si>
  <si>
    <t>QB2_4</t>
  </si>
  <si>
    <t>QB3_4</t>
  </si>
  <si>
    <t>QB4_4</t>
  </si>
  <si>
    <t>QB5_4</t>
  </si>
  <si>
    <t>QB6_4</t>
  </si>
  <si>
    <t>QB7_4</t>
  </si>
  <si>
    <t>QB8_4</t>
  </si>
  <si>
    <t>QB9_4</t>
  </si>
  <si>
    <t>QB10_4</t>
  </si>
  <si>
    <t>QB11_4</t>
  </si>
  <si>
    <t>QB12_4</t>
  </si>
  <si>
    <t>QB13_4</t>
  </si>
  <si>
    <t>QB14_4</t>
  </si>
  <si>
    <t>QB15_4</t>
  </si>
  <si>
    <t>QB1_5</t>
  </si>
  <si>
    <t>QB2_5</t>
  </si>
  <si>
    <t>QB3_5</t>
  </si>
  <si>
    <t>QB4_5</t>
  </si>
  <si>
    <t>QB5_5</t>
  </si>
  <si>
    <t>QB6_5</t>
  </si>
  <si>
    <t>QB7_5</t>
  </si>
  <si>
    <t>QB8_5</t>
  </si>
  <si>
    <t>QB9_5</t>
  </si>
  <si>
    <t>QB10_5</t>
  </si>
  <si>
    <t>QB11_5</t>
  </si>
  <si>
    <t>QB12_5</t>
  </si>
  <si>
    <t>QB13_5</t>
  </si>
  <si>
    <t>QB14_5</t>
  </si>
  <si>
    <t>QB15_5</t>
  </si>
  <si>
    <t>QB1_6</t>
  </si>
  <si>
    <t>QB2_6</t>
  </si>
  <si>
    <t>QB3_6</t>
  </si>
  <si>
    <t>QB4_6</t>
  </si>
  <si>
    <t>QB5_6</t>
  </si>
  <si>
    <t>QB6_6</t>
  </si>
  <si>
    <t>QB7_6</t>
  </si>
  <si>
    <t>QB8_6</t>
  </si>
  <si>
    <t>QB9_6</t>
  </si>
  <si>
    <t>QB10_6</t>
  </si>
  <si>
    <t>QB11_6</t>
  </si>
  <si>
    <t>QB12_6</t>
  </si>
  <si>
    <t>QB13_6</t>
  </si>
  <si>
    <t>QB14_6</t>
  </si>
  <si>
    <t>QB15_6</t>
  </si>
  <si>
    <t>QB1_7</t>
  </si>
  <si>
    <t>QB2_7</t>
  </si>
  <si>
    <t>QB3_7</t>
  </si>
  <si>
    <t>QB4_7</t>
  </si>
  <si>
    <t>QB5_7</t>
  </si>
  <si>
    <t>QB6_7</t>
  </si>
  <si>
    <t>QB7_7</t>
  </si>
  <si>
    <t>QB8_7</t>
  </si>
  <si>
    <t>QB9_7</t>
  </si>
  <si>
    <t>QB10_7</t>
  </si>
  <si>
    <t>QB11_7</t>
  </si>
  <si>
    <t>QB12_7</t>
  </si>
  <si>
    <t>QB13_7</t>
  </si>
  <si>
    <t>QB14_7</t>
  </si>
  <si>
    <t>QB15_7</t>
  </si>
  <si>
    <t>Q1_0</t>
  </si>
  <si>
    <t>Q2_0</t>
  </si>
  <si>
    <t>Q3_0</t>
  </si>
  <si>
    <t>Q4_0</t>
  </si>
  <si>
    <t>Q5_0</t>
  </si>
  <si>
    <t>Q6_0</t>
  </si>
  <si>
    <t>Q7_0</t>
  </si>
  <si>
    <t>Q8_0</t>
  </si>
  <si>
    <t>Q9_0</t>
  </si>
  <si>
    <t>Q10_0</t>
  </si>
  <si>
    <t>Q11_0</t>
  </si>
  <si>
    <t>Q12_0</t>
  </si>
  <si>
    <t>Q13_0</t>
  </si>
  <si>
    <t>Q14_0</t>
  </si>
  <si>
    <t>Q15_0</t>
  </si>
  <si>
    <t>Q0_0</t>
  </si>
  <si>
    <t>Q0_1</t>
  </si>
  <si>
    <t>Q0_2</t>
  </si>
  <si>
    <t>Q0_3</t>
  </si>
  <si>
    <t>Q0_4</t>
  </si>
  <si>
    <t>Q0_5</t>
  </si>
  <si>
    <t>Q0_6</t>
  </si>
  <si>
    <t>Q0_7</t>
  </si>
  <si>
    <t>Q1_1</t>
  </si>
  <si>
    <t>Q2_1</t>
  </si>
  <si>
    <t>Q3_1</t>
  </si>
  <si>
    <t>Q4_1</t>
  </si>
  <si>
    <t>Q5_1</t>
  </si>
  <si>
    <t>Q6_1</t>
  </si>
  <si>
    <t>Q7_1</t>
  </si>
  <si>
    <t>Q8_1</t>
  </si>
  <si>
    <t>Q9_1</t>
  </si>
  <si>
    <t>Q10_1</t>
  </si>
  <si>
    <t>Q11_1</t>
  </si>
  <si>
    <t>Q12_1</t>
  </si>
  <si>
    <t>Q13_1</t>
  </si>
  <si>
    <t>Q14_1</t>
  </si>
  <si>
    <t>Q15_1</t>
  </si>
  <si>
    <t>Q1_2</t>
  </si>
  <si>
    <t>Q2_2</t>
  </si>
  <si>
    <t>Q3_2</t>
  </si>
  <si>
    <t>Q4_2</t>
  </si>
  <si>
    <t>Q5_2</t>
  </si>
  <si>
    <t>Q6_2</t>
  </si>
  <si>
    <t>Q7_2</t>
  </si>
  <si>
    <t>Q8_2</t>
  </si>
  <si>
    <t>Q9_2</t>
  </si>
  <si>
    <t>Q10_2</t>
  </si>
  <si>
    <t>Q11_2</t>
  </si>
  <si>
    <t>Q12_2</t>
  </si>
  <si>
    <t>Q13_2</t>
  </si>
  <si>
    <t>Q14_2</t>
  </si>
  <si>
    <t>Q15_2</t>
  </si>
  <si>
    <t>Q1_3</t>
  </si>
  <si>
    <t>Q2_3</t>
  </si>
  <si>
    <t>Q3_3</t>
  </si>
  <si>
    <t>Q4_3</t>
  </si>
  <si>
    <t>Q5_3</t>
  </si>
  <si>
    <t>Q6_3</t>
  </si>
  <si>
    <t>Q7_3</t>
  </si>
  <si>
    <t>Q8_3</t>
  </si>
  <si>
    <t>Q9_3</t>
  </si>
  <si>
    <t>Q10_3</t>
  </si>
  <si>
    <t>Q11_3</t>
  </si>
  <si>
    <t>Q12_3</t>
  </si>
  <si>
    <t>Q13_3</t>
  </si>
  <si>
    <t>Q14_3</t>
  </si>
  <si>
    <t>Q15_3</t>
  </si>
  <si>
    <t>Q1_4</t>
  </si>
  <si>
    <t>Q2_4</t>
  </si>
  <si>
    <t>Q3_4</t>
  </si>
  <si>
    <t>Q4_4</t>
  </si>
  <si>
    <t>Q5_4</t>
  </si>
  <si>
    <t>Q6_4</t>
  </si>
  <si>
    <t>Q7_4</t>
  </si>
  <si>
    <t>Q8_4</t>
  </si>
  <si>
    <t>Q9_4</t>
  </si>
  <si>
    <t>Q10_4</t>
  </si>
  <si>
    <t>Q11_4</t>
  </si>
  <si>
    <t>Q12_4</t>
  </si>
  <si>
    <t>Q13_4</t>
  </si>
  <si>
    <t>Q14_4</t>
  </si>
  <si>
    <t>Q15_4</t>
  </si>
  <si>
    <t>Q1_5</t>
  </si>
  <si>
    <t>Q2_5</t>
  </si>
  <si>
    <t>Q3_5</t>
  </si>
  <si>
    <t>Q4_5</t>
  </si>
  <si>
    <t>Q5_5</t>
  </si>
  <si>
    <t>Q6_5</t>
  </si>
  <si>
    <t>Q7_5</t>
  </si>
  <si>
    <t>Q8_5</t>
  </si>
  <si>
    <t>Q9_5</t>
  </si>
  <si>
    <t>Q10_5</t>
  </si>
  <si>
    <t>Q11_5</t>
  </si>
  <si>
    <t>Q12_5</t>
  </si>
  <si>
    <t>Q13_5</t>
  </si>
  <si>
    <t>Q14_5</t>
  </si>
  <si>
    <t>Q15_5</t>
  </si>
  <si>
    <t>Q1_6</t>
  </si>
  <si>
    <t>Q2_6</t>
  </si>
  <si>
    <t>Q3_6</t>
  </si>
  <si>
    <t>Q4_6</t>
  </si>
  <si>
    <t>Q5_6</t>
  </si>
  <si>
    <t>Q6_6</t>
  </si>
  <si>
    <t>Q7_6</t>
  </si>
  <si>
    <t>Q8_6</t>
  </si>
  <si>
    <t>Q9_6</t>
  </si>
  <si>
    <t>Q10_6</t>
  </si>
  <si>
    <t>Q11_6</t>
  </si>
  <si>
    <t>Q12_6</t>
  </si>
  <si>
    <t>Q13_6</t>
  </si>
  <si>
    <t>Q14_6</t>
  </si>
  <si>
    <t>Q15_6</t>
  </si>
  <si>
    <t>Q1_7</t>
  </si>
  <si>
    <t>Q2_7</t>
  </si>
  <si>
    <t>Q3_7</t>
  </si>
  <si>
    <t>Q4_7</t>
  </si>
  <si>
    <t>Q5_7</t>
  </si>
  <si>
    <t>Q6_7</t>
  </si>
  <si>
    <t>Q7_7</t>
  </si>
  <si>
    <t>Q8_7</t>
  </si>
  <si>
    <t>Q9_7</t>
  </si>
  <si>
    <t>Q10_7</t>
  </si>
  <si>
    <t>Q11_7</t>
  </si>
  <si>
    <t>Q12_7</t>
  </si>
  <si>
    <t>Q13_7</t>
  </si>
  <si>
    <t>Q14_7</t>
  </si>
  <si>
    <t>Q15_7</t>
  </si>
  <si>
    <t>Pcorner</t>
  </si>
  <si>
    <t>PRCUT</t>
  </si>
  <si>
    <t>VSS</t>
  </si>
  <si>
    <t>D0</t>
  </si>
  <si>
    <t>D1</t>
  </si>
  <si>
    <t>VXN</t>
  </si>
  <si>
    <t>AVDD</t>
  </si>
  <si>
    <t>PCLAMP</t>
  </si>
  <si>
    <t>SEL</t>
  </si>
  <si>
    <t>BL</t>
  </si>
  <si>
    <t>D2</t>
  </si>
  <si>
    <t>D3</t>
  </si>
  <si>
    <t>D5</t>
  </si>
  <si>
    <t>D4</t>
  </si>
  <si>
    <t>D6</t>
  </si>
  <si>
    <t>D7</t>
  </si>
  <si>
    <t>DVDD</t>
  </si>
  <si>
    <t>S0</t>
  </si>
  <si>
    <t>S1</t>
  </si>
  <si>
    <t>S2</t>
  </si>
  <si>
    <t>S3</t>
  </si>
  <si>
    <t>W0</t>
  </si>
  <si>
    <t>W1</t>
  </si>
  <si>
    <t>W2</t>
  </si>
  <si>
    <t>W3</t>
  </si>
  <si>
    <t>GCLK</t>
  </si>
  <si>
    <t>GEN</t>
  </si>
  <si>
    <t>GPG</t>
  </si>
  <si>
    <t>PowerOnRest Cell: Need to put this cell</t>
  </si>
  <si>
    <t>g2</t>
  </si>
  <si>
    <t>g1</t>
  </si>
  <si>
    <t>g3</t>
  </si>
  <si>
    <t>g4</t>
  </si>
  <si>
    <t>r1</t>
  </si>
  <si>
    <t>r2</t>
  </si>
  <si>
    <t>r4</t>
  </si>
  <si>
    <t>r3</t>
  </si>
  <si>
    <t>2-Bit</t>
  </si>
  <si>
    <t>ng1</t>
  </si>
  <si>
    <t>100K</t>
  </si>
  <si>
    <t>20K</t>
  </si>
  <si>
    <t>Totlatency</t>
  </si>
  <si>
    <t>TotArea</t>
  </si>
  <si>
    <t>TotPower</t>
  </si>
  <si>
    <t>schnl0</t>
  </si>
  <si>
    <t>schNoPulses</t>
  </si>
  <si>
    <t>schDigital</t>
  </si>
  <si>
    <t>sch1_VxN</t>
  </si>
  <si>
    <t>schVOUT</t>
  </si>
  <si>
    <t>schIVDD</t>
  </si>
  <si>
    <t>schIVDDP</t>
  </si>
  <si>
    <t>schIVVDC</t>
  </si>
  <si>
    <t>schIVSS</t>
  </si>
  <si>
    <t>schTotEnergyVSS</t>
  </si>
  <si>
    <t>bias</t>
  </si>
  <si>
    <t>Final</t>
  </si>
  <si>
    <t>Digbias</t>
  </si>
  <si>
    <t>Factor</t>
  </si>
  <si>
    <t>iterations</t>
  </si>
  <si>
    <t>Diff1</t>
  </si>
  <si>
    <t>Ibl1</t>
  </si>
  <si>
    <t>Ideal</t>
  </si>
  <si>
    <t>Ibl2</t>
  </si>
  <si>
    <t>FinalCurrent</t>
  </si>
  <si>
    <t>Idealdig</t>
  </si>
  <si>
    <t>Dig2</t>
  </si>
  <si>
    <t>GainN</t>
  </si>
  <si>
    <t>gainP</t>
  </si>
  <si>
    <t>IdealVSEL</t>
  </si>
  <si>
    <t>IdealVBL</t>
  </si>
  <si>
    <t>Volt</t>
  </si>
  <si>
    <t>number</t>
  </si>
  <si>
    <t>pulsewidth</t>
  </si>
  <si>
    <t>F</t>
  </si>
  <si>
    <t>P</t>
  </si>
  <si>
    <t>p</t>
  </si>
  <si>
    <t>diffpowers</t>
  </si>
  <si>
    <t>mnist</t>
  </si>
  <si>
    <t>eminst</t>
  </si>
  <si>
    <t>#</t>
  </si>
  <si>
    <t>total energy</t>
  </si>
  <si>
    <t>fom_mnist</t>
  </si>
  <si>
    <t>fom_emnist</t>
  </si>
  <si>
    <t>Latency/cycle</t>
  </si>
  <si>
    <t>Total Latency</t>
  </si>
  <si>
    <t>GOPS</t>
  </si>
  <si>
    <t>energy/cycle</t>
  </si>
  <si>
    <t>area/column</t>
  </si>
  <si>
    <t>%</t>
  </si>
  <si>
    <t>pJ</t>
  </si>
  <si>
    <t>um2</t>
  </si>
  <si>
    <t>ns</t>
  </si>
  <si>
    <t>TOPS/W</t>
  </si>
  <si>
    <t>TOPS*%/(W*A)</t>
  </si>
  <si>
    <t>TOPS/(W*A)</t>
  </si>
  <si>
    <t>TOPS/A</t>
  </si>
  <si>
    <t>TOPS/mm2</t>
  </si>
  <si>
    <t>TOPS/WA</t>
  </si>
  <si>
    <t>NXP</t>
  </si>
  <si>
    <t>Philips</t>
  </si>
  <si>
    <t>TUD</t>
  </si>
  <si>
    <t>PHI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</si>
</sst>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E+00"/>
    <numFmt numFmtId="165" formatCode="0.000"/>
    <numFmt numFmtId="166" formatCode="0.0"/>
  </numFmts>
  <fonts count="13" x14ac:knownFonts="1">
    <font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9C0006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20"/>
      <color rgb="FF00000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  <bgColor rgb="FF000000"/>
      </patternFill>
    </fill>
    <fill>
      <patternFill patternType="solid">
        <fgColor rgb="FFFFC7CE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" fontId="0" fillId="0" borderId="0" xfId="0" applyNumberFormat="1" applyFont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1" fontId="1" fillId="5" borderId="0" xfId="0" applyNumberFormat="1" applyFont="1" applyFill="1" applyAlignment="1">
      <alignment horizontal="center" vertical="center"/>
    </xf>
    <xf numFmtId="11" fontId="0" fillId="0" borderId="0" xfId="0" applyNumberForma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5" borderId="0" xfId="0" applyFont="1" applyFill="1" applyAlignment="1">
      <alignment horizontal="center" vertical="center"/>
    </xf>
    <xf numFmtId="0" fontId="5" fillId="6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5" fillId="7" borderId="0" xfId="0" applyFont="1" applyFill="1" applyAlignment="1">
      <alignment horizontal="center" vertical="center"/>
    </xf>
    <xf numFmtId="0" fontId="5" fillId="8" borderId="0" xfId="0" applyFont="1" applyFill="1" applyAlignment="1">
      <alignment horizontal="center" vertical="center"/>
    </xf>
    <xf numFmtId="0" fontId="5" fillId="9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1" fontId="0" fillId="0" borderId="0" xfId="0" applyNumberFormat="1"/>
    <xf numFmtId="0" fontId="7" fillId="0" borderId="0" xfId="0" applyFont="1" applyAlignment="1">
      <alignment horizontal="center" vertical="center"/>
    </xf>
    <xf numFmtId="11" fontId="7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6" fillId="10" borderId="0" xfId="0" applyFont="1" applyFill="1" applyAlignment="1">
      <alignment horizontal="center" vertical="center"/>
    </xf>
    <xf numFmtId="11" fontId="8" fillId="0" borderId="0" xfId="0" applyNumberFormat="1" applyFont="1" applyAlignment="1">
      <alignment horizontal="center" vertical="center"/>
    </xf>
    <xf numFmtId="166" fontId="7" fillId="0" borderId="0" xfId="0" applyNumberFormat="1" applyFont="1" applyAlignment="1">
      <alignment horizontal="center" vertical="center"/>
    </xf>
    <xf numFmtId="0" fontId="0" fillId="0" borderId="0" xfId="0" applyNumberFormat="1" applyFont="1" applyAlignment="1">
      <alignment horizontal="center" vertical="center"/>
    </xf>
    <xf numFmtId="11" fontId="0" fillId="0" borderId="0" xfId="0" applyNumberFormat="1" applyFont="1" applyAlignment="1">
      <alignment horizontal="center" vertical="center"/>
    </xf>
    <xf numFmtId="166" fontId="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9" fillId="11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3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MemResistance!$N$2</c:f>
              <c:strCache>
                <c:ptCount val="1"/>
                <c:pt idx="0">
                  <c:v>Expected Reff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MemResistance!$M$3:$M$258</c:f>
              <c:numCache>
                <c:formatCode>General</c:formatCode>
                <c:ptCount val="2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</c:numCache>
            </c:numRef>
          </c:xVal>
          <c:yVal>
            <c:numRef>
              <c:f>MemResistance!$N$3:$N$258</c:f>
              <c:numCache>
                <c:formatCode>0</c:formatCode>
                <c:ptCount val="256"/>
                <c:pt idx="0">
                  <c:v>431.37178777527652</c:v>
                </c:pt>
                <c:pt idx="1">
                  <c:v>423.89136512094672</c:v>
                </c:pt>
                <c:pt idx="2">
                  <c:v>416.66595644060453</c:v>
                </c:pt>
                <c:pt idx="3">
                  <c:v>409.68273982408596</c:v>
                </c:pt>
                <c:pt idx="4">
                  <c:v>402.92973876050394</c:v>
                </c:pt>
                <c:pt idx="5">
                  <c:v>396.39575359247164</c:v>
                </c:pt>
                <c:pt idx="6">
                  <c:v>390.07029953320995</c:v>
                </c:pt>
                <c:pt idx="7">
                  <c:v>383.94355052496434</c:v>
                </c:pt>
                <c:pt idx="8">
                  <c:v>378.006288306427</c:v>
                </c:pt>
                <c:pt idx="9">
                  <c:v>372.24985613389083</c:v>
                </c:pt>
                <c:pt idx="10">
                  <c:v>366.66611666749174</c:v>
                </c:pt>
                <c:pt idx="11">
                  <c:v>361.2474135916712</c:v>
                </c:pt>
                <c:pt idx="12">
                  <c:v>355.98653658918619</c:v>
                </c:pt>
                <c:pt idx="13">
                  <c:v>350.8766893317059</c:v>
                </c:pt>
                <c:pt idx="14">
                  <c:v>345.91146018818529</c:v>
                </c:pt>
                <c:pt idx="15">
                  <c:v>341.08479538555679</c:v>
                </c:pt>
                <c:pt idx="16">
                  <c:v>336.39097438550925</c:v>
                </c:pt>
                <c:pt idx="17">
                  <c:v>331.82458726677442</c:v>
                </c:pt>
                <c:pt idx="18">
                  <c:v>327.38051392490695</c:v>
                </c:pt>
                <c:pt idx="19">
                  <c:v>323.05390492141788</c:v>
                </c:pt>
                <c:pt idx="20">
                  <c:v>318.84016383167034</c:v>
                </c:pt>
                <c:pt idx="21">
                  <c:v>314.73493095645517</c:v>
                </c:pt>
                <c:pt idx="22">
                  <c:v>310.7340682759019</c:v>
                </c:pt>
                <c:pt idx="23">
                  <c:v>306.8336455365677</c:v>
                </c:pt>
                <c:pt idx="24">
                  <c:v>303.02992737336825</c:v>
                </c:pt>
                <c:pt idx="25">
                  <c:v>299.31936137765274</c:v>
                </c:pt>
                <c:pt idx="26">
                  <c:v>295.69856703130336</c:v>
                </c:pt>
                <c:pt idx="27">
                  <c:v>292.16432543440521</c:v>
                </c:pt>
                <c:pt idx="28">
                  <c:v>288.71356976087566</c:v>
                </c:pt>
                <c:pt idx="29">
                  <c:v>285.34337638256977</c:v>
                </c:pt>
                <c:pt idx="30">
                  <c:v>282.0509566078706</c:v>
                </c:pt>
                <c:pt idx="31">
                  <c:v>278.83364898569829</c:v>
                </c:pt>
                <c:pt idx="32">
                  <c:v>275.68891213029957</c:v>
                </c:pt>
                <c:pt idx="33">
                  <c:v>272.61431802616329</c:v>
                </c:pt>
                <c:pt idx="34">
                  <c:v>269.60754577599113</c:v>
                </c:pt>
                <c:pt idx="35">
                  <c:v>266.66637575789309</c:v>
                </c:pt>
                <c:pt idx="36">
                  <c:v>263.78868416089233</c:v>
                </c:pt>
                <c:pt idx="37">
                  <c:v>260.97243787046966</c:v>
                </c:pt>
                <c:pt idx="38">
                  <c:v>258.21568967826209</c:v>
                </c:pt>
                <c:pt idx="39">
                  <c:v>255.51657379219927</c:v>
                </c:pt>
                <c:pt idx="40">
                  <c:v>252.87330162532015</c:v>
                </c:pt>
                <c:pt idx="41">
                  <c:v>250.28415784329687</c:v>
                </c:pt>
                <c:pt idx="42">
                  <c:v>247.74749665231192</c:v>
                </c:pt>
                <c:pt idx="43">
                  <c:v>245.26173831040745</c:v>
                </c:pt>
                <c:pt idx="44">
                  <c:v>242.8253658467668</c:v>
                </c:pt>
                <c:pt idx="45">
                  <c:v>240.43692197461226</c:v>
                </c:pt>
                <c:pt idx="46">
                  <c:v>238.09500618451776</c:v>
                </c:pt>
                <c:pt idx="47">
                  <c:v>235.79827200595417</c:v>
                </c:pt>
                <c:pt idx="48">
                  <c:v>233.54542442581527</c:v>
                </c:pt>
                <c:pt idx="49">
                  <c:v>231.33521745352715</c:v>
                </c:pt>
                <c:pt idx="50">
                  <c:v>229.16645182311811</c:v>
                </c:pt>
                <c:pt idx="51">
                  <c:v>227.03797282334827</c:v>
                </c:pt>
                <c:pt idx="52">
                  <c:v>224.94866824764679</c:v>
                </c:pt>
                <c:pt idx="53">
                  <c:v>222.89746645621094</c:v>
                </c:pt>
                <c:pt idx="54">
                  <c:v>220.88333454317157</c:v>
                </c:pt>
                <c:pt idx="55">
                  <c:v>218.90527660223987</c:v>
                </c:pt>
                <c:pt idx="56">
                  <c:v>216.96233208471511</c:v>
                </c:pt>
                <c:pt idx="57">
                  <c:v>215.05357424416735</c:v>
                </c:pt>
                <c:pt idx="58">
                  <c:v>213.17810866250213</c:v>
                </c:pt>
                <c:pt idx="59">
                  <c:v>211.33507185248348</c:v>
                </c:pt>
                <c:pt idx="60">
                  <c:v>209.52362993212674</c:v>
                </c:pt>
                <c:pt idx="61">
                  <c:v>207.74297736668592</c:v>
                </c:pt>
                <c:pt idx="62">
                  <c:v>205.99233577424886</c:v>
                </c:pt>
                <c:pt idx="63">
                  <c:v>204.27095279121863</c:v>
                </c:pt>
                <c:pt idx="64">
                  <c:v>202.57810099420726</c:v>
                </c:pt>
                <c:pt idx="65">
                  <c:v>200.91307687509664</c:v>
                </c:pt>
                <c:pt idx="66">
                  <c:v>199.27519986623199</c:v>
                </c:pt>
                <c:pt idx="67">
                  <c:v>197.6638114129108</c:v>
                </c:pt>
                <c:pt idx="68">
                  <c:v>196.07827409051097</c:v>
                </c:pt>
                <c:pt idx="69">
                  <c:v>194.51797076377215</c:v>
                </c:pt>
                <c:pt idx="70">
                  <c:v>192.98230378590051</c:v>
                </c:pt>
                <c:pt idx="71">
                  <c:v>191.47069423531346</c:v>
                </c:pt>
                <c:pt idx="72">
                  <c:v>189.98258118797662</c:v>
                </c:pt>
                <c:pt idx="73">
                  <c:v>188.5174210234114</c:v>
                </c:pt>
                <c:pt idx="74">
                  <c:v>187.07468676256963</c:v>
                </c:pt>
                <c:pt idx="75">
                  <c:v>185.6538674358813</c:v>
                </c:pt>
                <c:pt idx="76">
                  <c:v>184.25446747988212</c:v>
                </c:pt>
                <c:pt idx="77">
                  <c:v>182.87600616092638</c:v>
                </c:pt>
                <c:pt idx="78">
                  <c:v>181.51801702457479</c:v>
                </c:pt>
                <c:pt idx="79">
                  <c:v>180.18004736933443</c:v>
                </c:pt>
                <c:pt idx="80">
                  <c:v>178.86165774350246</c:v>
                </c:pt>
                <c:pt idx="81">
                  <c:v>177.56242146393922</c:v>
                </c:pt>
                <c:pt idx="82">
                  <c:v>176.28192415566366</c:v>
                </c:pt>
                <c:pt idx="83">
                  <c:v>175.01976331122754</c:v>
                </c:pt>
                <c:pt idx="84">
                  <c:v>173.77554786888382</c:v>
                </c:pt>
                <c:pt idx="85">
                  <c:v>172.54889780862115</c:v>
                </c:pt>
                <c:pt idx="86">
                  <c:v>171.33944376518741</c:v>
                </c:pt>
                <c:pt idx="87">
                  <c:v>170.14682665727457</c:v>
                </c:pt>
                <c:pt idx="88">
                  <c:v>168.97069733208323</c:v>
                </c:pt>
                <c:pt idx="89">
                  <c:v>167.81071622452737</c:v>
                </c:pt>
                <c:pt idx="90">
                  <c:v>166.66655303038053</c:v>
                </c:pt>
                <c:pt idx="91">
                  <c:v>165.53788639270294</c:v>
                </c:pt>
                <c:pt idx="92">
                  <c:v>164.42440360092431</c:v>
                </c:pt>
                <c:pt idx="93">
                  <c:v>163.3258003019894</c:v>
                </c:pt>
                <c:pt idx="94">
                  <c:v>162.24178022300723</c:v>
                </c:pt>
                <c:pt idx="95">
                  <c:v>161.17205490487223</c:v>
                </c:pt>
                <c:pt idx="96">
                  <c:v>160.11634344635434</c:v>
                </c:pt>
                <c:pt idx="97">
                  <c:v>159.07437225818146</c:v>
                </c:pt>
                <c:pt idx="98">
                  <c:v>158.04587482666136</c:v>
                </c:pt>
                <c:pt idx="99">
                  <c:v>157.0305914864152</c:v>
                </c:pt>
                <c:pt idx="100">
                  <c:v>156.028269201814</c:v>
                </c:pt>
                <c:pt idx="101">
                  <c:v>155.03866135673348</c:v>
                </c:pt>
                <c:pt idx="102">
                  <c:v>154.06152755225855</c:v>
                </c:pt>
                <c:pt idx="103">
                  <c:v>153.09663341199021</c:v>
                </c:pt>
                <c:pt idx="104">
                  <c:v>152.14375039462283</c:v>
                </c:pt>
                <c:pt idx="105">
                  <c:v>151.20265561347762</c:v>
                </c:pt>
                <c:pt idx="106">
                  <c:v>150.27313166269224</c:v>
                </c:pt>
                <c:pt idx="107">
                  <c:v>149.35496644978292</c:v>
                </c:pt>
                <c:pt idx="108">
                  <c:v>148.44795303430649</c:v>
                </c:pt>
                <c:pt idx="109">
                  <c:v>147.55188947236718</c:v>
                </c:pt>
                <c:pt idx="110">
                  <c:v>146.66657866671952</c:v>
                </c:pt>
                <c:pt idx="111">
                  <c:v>145.79182822223629</c:v>
                </c:pt>
                <c:pt idx="112">
                  <c:v>144.92745030651827</c:v>
                </c:pt>
                <c:pt idx="113">
                  <c:v>144.07326151543197</c:v>
                </c:pt>
                <c:pt idx="114">
                  <c:v>143.22908274337601</c:v>
                </c:pt>
                <c:pt idx="115">
                  <c:v>142.39473905808083</c:v>
                </c:pt>
                <c:pt idx="116">
                  <c:v>141.57005957975954</c:v>
                </c:pt>
                <c:pt idx="117">
                  <c:v>140.75487736443404</c:v>
                </c:pt>
                <c:pt idx="118">
                  <c:v>139.94902929126823</c:v>
                </c:pt>
                <c:pt idx="119">
                  <c:v>139.15235595375057</c:v>
                </c:pt>
                <c:pt idx="120">
                  <c:v>138.36470155457147</c:v>
                </c:pt>
                <c:pt idx="121">
                  <c:v>137.58591380405105</c:v>
                </c:pt>
                <c:pt idx="122">
                  <c:v>136.81584382197798</c:v>
                </c:pt>
                <c:pt idx="123">
                  <c:v>136.05434604272639</c:v>
                </c:pt>
                <c:pt idx="124">
                  <c:v>135.30127812352379</c:v>
                </c:pt>
                <c:pt idx="125">
                  <c:v>134.55650085574874</c:v>
                </c:pt>
                <c:pt idx="126">
                  <c:v>133.81987807914217</c:v>
                </c:pt>
                <c:pt idx="127">
                  <c:v>133.09127659882097</c:v>
                </c:pt>
                <c:pt idx="128">
                  <c:v>132.37056610498828</c:v>
                </c:pt>
                <c:pt idx="129">
                  <c:v>131.65761909523806</c:v>
                </c:pt>
                <c:pt idx="130">
                  <c:v>130.95231079935732</c:v>
                </c:pt>
                <c:pt idx="131">
                  <c:v>130.25451910653217</c:v>
                </c:pt>
                <c:pt idx="132">
                  <c:v>129.56412449486919</c:v>
                </c:pt>
                <c:pt idx="133">
                  <c:v>128.88100996314648</c:v>
                </c:pt>
                <c:pt idx="134">
                  <c:v>128.20506096471161</c:v>
                </c:pt>
                <c:pt idx="135">
                  <c:v>127.53616534344997</c:v>
                </c:pt>
                <c:pt idx="136">
                  <c:v>126.87421327174627</c:v>
                </c:pt>
                <c:pt idx="137">
                  <c:v>126.21909719036863</c:v>
                </c:pt>
                <c:pt idx="138">
                  <c:v>125.57071175020513</c:v>
                </c:pt>
                <c:pt idx="139">
                  <c:v>124.9289537557874</c:v>
                </c:pt>
                <c:pt idx="140">
                  <c:v>124.29372211053676</c:v>
                </c:pt>
                <c:pt idx="141">
                  <c:v>123.66491776367283</c:v>
                </c:pt>
                <c:pt idx="142">
                  <c:v>123.04244365872526</c:v>
                </c:pt>
                <c:pt idx="143">
                  <c:v>122.42620468359254</c:v>
                </c:pt>
                <c:pt idx="144">
                  <c:v>121.81610762209475</c:v>
                </c:pt>
                <c:pt idx="145">
                  <c:v>121.21206110696694</c:v>
                </c:pt>
                <c:pt idx="146">
                  <c:v>120.61397557424452</c:v>
                </c:pt>
                <c:pt idx="147">
                  <c:v>120.02176321899243</c:v>
                </c:pt>
                <c:pt idx="148">
                  <c:v>119.43533795233215</c:v>
                </c:pt>
                <c:pt idx="149">
                  <c:v>118.85461535972242</c:v>
                </c:pt>
                <c:pt idx="150">
                  <c:v>118.27951266045086</c:v>
                </c:pt>
                <c:pt idx="151">
                  <c:v>117.70994866829652</c:v>
                </c:pt>
                <c:pt idx="152">
                  <c:v>117.14584375332301</c:v>
                </c:pt>
                <c:pt idx="153">
                  <c:v>116.58711980476531</c:v>
                </c:pt>
                <c:pt idx="154">
                  <c:v>116.03370019497355</c:v>
                </c:pt>
                <c:pt idx="155">
                  <c:v>115.4855097443786</c:v>
                </c:pt>
                <c:pt idx="156">
                  <c:v>114.94247468744662</c:v>
                </c:pt>
                <c:pt idx="157">
                  <c:v>114.404522639589</c:v>
                </c:pt>
                <c:pt idx="158">
                  <c:v>113.87158256499777</c:v>
                </c:pt>
                <c:pt idx="159">
                  <c:v>113.34358474537542</c:v>
                </c:pt>
                <c:pt idx="160">
                  <c:v>112.82046074953095</c:v>
                </c:pt>
                <c:pt idx="161">
                  <c:v>112.30214340381363</c:v>
                </c:pt>
                <c:pt idx="162">
                  <c:v>111.7885667633587</c:v>
                </c:pt>
                <c:pt idx="163">
                  <c:v>111.27966608411761</c:v>
                </c:pt>
                <c:pt idx="164">
                  <c:v>110.77537779564955</c:v>
                </c:pt>
                <c:pt idx="165">
                  <c:v>110.27563947464886</c:v>
                </c:pt>
                <c:pt idx="166">
                  <c:v>109.78038981918618</c:v>
                </c:pt>
                <c:pt idx="167">
                  <c:v>109.28956862364046</c:v>
                </c:pt>
                <c:pt idx="168">
                  <c:v>108.80311675430016</c:v>
                </c:pt>
                <c:pt idx="169">
                  <c:v>108.32097612561373</c:v>
                </c:pt>
                <c:pt idx="170">
                  <c:v>107.84308967706828</c:v>
                </c:pt>
                <c:pt idx="171">
                  <c:v>107.36940135067779</c:v>
                </c:pt>
                <c:pt idx="172">
                  <c:v>106.89985606906197</c:v>
                </c:pt>
                <c:pt idx="173">
                  <c:v>106.43439971409784</c:v>
                </c:pt>
                <c:pt idx="174">
                  <c:v>105.97297910612659</c:v>
                </c:pt>
                <c:pt idx="175">
                  <c:v>105.51554198369891</c:v>
                </c:pt>
                <c:pt idx="176">
                  <c:v>105.06203698384276</c:v>
                </c:pt>
                <c:pt idx="177">
                  <c:v>104.61241362283771</c:v>
                </c:pt>
                <c:pt idx="178">
                  <c:v>104.16662227748104</c:v>
                </c:pt>
                <c:pt idx="179">
                  <c:v>103.72461416683038</c:v>
                </c:pt>
                <c:pt idx="180">
                  <c:v>103.28634133440977</c:v>
                </c:pt>
                <c:pt idx="181">
                  <c:v>102.85175663086441</c:v>
                </c:pt>
                <c:pt idx="182">
                  <c:v>102.420813697052</c:v>
                </c:pt>
                <c:pt idx="183">
                  <c:v>101.99346694755668</c:v>
                </c:pt>
                <c:pt idx="184">
                  <c:v>101.56967155461477</c:v>
                </c:pt>
                <c:pt idx="185">
                  <c:v>101.14938343243904</c:v>
                </c:pt>
                <c:pt idx="186">
                  <c:v>100.73255922193073</c:v>
                </c:pt>
                <c:pt idx="187">
                  <c:v>100.31915627576807</c:v>
                </c:pt>
                <c:pt idx="188">
                  <c:v>99.909132643860417</c:v>
                </c:pt>
                <c:pt idx="189">
                  <c:v>99.502447059157674</c:v>
                </c:pt>
                <c:pt idx="190">
                  <c:v>99.099058923804947</c:v>
                </c:pt>
                <c:pt idx="191">
                  <c:v>98.698928295632371</c:v>
                </c:pt>
                <c:pt idx="192">
                  <c:v>98.302015874971261</c:v>
                </c:pt>
                <c:pt idx="193">
                  <c:v>97.908282991786962</c:v>
                </c:pt>
                <c:pt idx="194">
                  <c:v>97.517691593119494</c:v>
                </c:pt>
                <c:pt idx="195">
                  <c:v>97.130204230823935</c:v>
                </c:pt>
                <c:pt idx="196">
                  <c:v>96.745784049601738</c:v>
                </c:pt>
                <c:pt idx="197">
                  <c:v>96.364394775315247</c:v>
                </c:pt>
                <c:pt idx="198">
                  <c:v>95.986000703577375</c:v>
                </c:pt>
                <c:pt idx="199">
                  <c:v>95.610566688609282</c:v>
                </c:pt>
                <c:pt idx="200">
                  <c:v>95.23805813235829</c:v>
                </c:pt>
                <c:pt idx="201">
                  <c:v>94.868440973869397</c:v>
                </c:pt>
                <c:pt idx="202">
                  <c:v>94.501681678903111</c:v>
                </c:pt>
                <c:pt idx="203">
                  <c:v>94.137747229793533</c:v>
                </c:pt>
                <c:pt idx="204">
                  <c:v>93.776605115539382</c:v>
                </c:pt>
                <c:pt idx="205">
                  <c:v>93.418223322122714</c:v>
                </c:pt>
                <c:pt idx="206">
                  <c:v>93.062570323048519</c:v>
                </c:pt>
                <c:pt idx="207">
                  <c:v>92.70961507009963</c:v>
                </c:pt>
                <c:pt idx="208">
                  <c:v>92.359326984301305</c:v>
                </c:pt>
                <c:pt idx="209">
                  <c:v>92.011675947089785</c:v>
                </c:pt>
                <c:pt idx="210">
                  <c:v>91.666632291679562</c:v>
                </c:pt>
                <c:pt idx="211">
                  <c:v>91.324166794624261</c:v>
                </c:pt>
                <c:pt idx="212">
                  <c:v>90.984250667565917</c:v>
                </c:pt>
                <c:pt idx="213">
                  <c:v>90.646855549167697</c:v>
                </c:pt>
                <c:pt idx="214">
                  <c:v>90.311953497225716</c:v>
                </c:pt>
                <c:pt idx="215">
                  <c:v>89.979516980954884</c:v>
                </c:pt>
                <c:pt idx="216">
                  <c:v>89.649518873444578</c:v>
                </c:pt>
                <c:pt idx="217">
                  <c:v>89.321932444279653</c:v>
                </c:pt>
                <c:pt idx="218">
                  <c:v>88.99673135232274</c:v>
                </c:pt>
                <c:pt idx="219">
                  <c:v>88.673889638653506</c:v>
                </c:pt>
                <c:pt idx="220">
                  <c:v>88.353381719661229</c:v>
                </c:pt>
                <c:pt idx="221">
                  <c:v>88.035182380286443</c:v>
                </c:pt>
                <c:pt idx="222">
                  <c:v>87.719266767408271</c:v>
                </c:pt>
                <c:pt idx="223">
                  <c:v>87.405610383373329</c:v>
                </c:pt>
                <c:pt idx="224">
                  <c:v>87.094189079663423</c:v>
                </c:pt>
                <c:pt idx="225">
                  <c:v>86.784979050697771</c:v>
                </c:pt>
                <c:pt idx="226">
                  <c:v>86.477956827766846</c:v>
                </c:pt>
                <c:pt idx="227">
                  <c:v>86.173099273094664</c:v>
                </c:pt>
                <c:pt idx="228">
                  <c:v>85.870383574026079</c:v>
                </c:pt>
                <c:pt idx="229">
                  <c:v>85.569787237336229</c:v>
                </c:pt>
                <c:pt idx="230">
                  <c:v>85.271288083659186</c:v>
                </c:pt>
                <c:pt idx="231">
                  <c:v>84.974864242032496</c:v>
                </c:pt>
                <c:pt idx="232">
                  <c:v>84.680494144555524</c:v>
                </c:pt>
                <c:pt idx="233">
                  <c:v>84.388156521158081</c:v>
                </c:pt>
                <c:pt idx="234">
                  <c:v>84.097830394477285</c:v>
                </c:pt>
                <c:pt idx="235">
                  <c:v>83.809495074839788</c:v>
                </c:pt>
                <c:pt idx="236">
                  <c:v>83.523130155346564</c:v>
                </c:pt>
                <c:pt idx="237">
                  <c:v>83.238715507058657</c:v>
                </c:pt>
                <c:pt idx="238">
                  <c:v>82.956231274280498</c:v>
                </c:pt>
                <c:pt idx="239">
                  <c:v>82.675657869939087</c:v>
                </c:pt>
                <c:pt idx="240">
                  <c:v>82.39697597105679</c:v>
                </c:pt>
                <c:pt idx="241">
                  <c:v>82.120166514315088</c:v>
                </c:pt>
                <c:pt idx="242">
                  <c:v>81.845210691707734</c:v>
                </c:pt>
                <c:pt idx="243">
                  <c:v>81.572089946280698</c:v>
                </c:pt>
                <c:pt idx="244">
                  <c:v>81.300785967957367</c:v>
                </c:pt>
                <c:pt idx="245">
                  <c:v>81.031280689446561</c:v>
                </c:pt>
                <c:pt idx="246">
                  <c:v>80.763556282231775</c:v>
                </c:pt>
                <c:pt idx="247">
                  <c:v>80.497595152639732</c:v>
                </c:pt>
                <c:pt idx="248">
                  <c:v>80.233379937986157</c:v>
                </c:pt>
                <c:pt idx="249">
                  <c:v>79.97089350279748</c:v>
                </c:pt>
                <c:pt idx="250">
                  <c:v>79.710118935106166</c:v>
                </c:pt>
                <c:pt idx="251">
                  <c:v>79.451039542818492</c:v>
                </c:pt>
                <c:pt idx="252">
                  <c:v>79.193638850153008</c:v>
                </c:pt>
                <c:pt idx="253">
                  <c:v>78.937900594147649</c:v>
                </c:pt>
                <c:pt idx="254">
                  <c:v>78.683808721234684</c:v>
                </c:pt>
                <c:pt idx="255">
                  <c:v>78.431347383881416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B16-B54A-AFC4-92BD1432B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564384"/>
        <c:axId val="639566016"/>
      </c:scatterChart>
      <c:valAx>
        <c:axId val="6395643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566016"/>
        <c:crosses val="autoZero"/>
        <c:crossBetween val="midCat"/>
      </c:valAx>
      <c:valAx>
        <c:axId val="639566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564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MemResistance!$O$2</c:f>
              <c:strCache>
                <c:ptCount val="1"/>
                <c:pt idx="0">
                  <c:v>Exp. Geff (uS)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MemResistance!$M$3:$M$258</c:f>
              <c:numCache>
                <c:formatCode>General</c:formatCode>
                <c:ptCount val="2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</c:numCache>
            </c:numRef>
          </c:xVal>
          <c:yVal>
            <c:numRef>
              <c:f>MemResistance!$O$3:$O$258</c:f>
              <c:numCache>
                <c:formatCode>0</c:formatCode>
                <c:ptCount val="256"/>
                <c:pt idx="0">
                  <c:v>2318.1859090909088</c:v>
                </c:pt>
                <c:pt idx="1">
                  <c:v>2359.0950000000007</c:v>
                </c:pt>
                <c:pt idx="2">
                  <c:v>2400.0040909090912</c:v>
                </c:pt>
                <c:pt idx="3">
                  <c:v>2440.9131818181818</c:v>
                </c:pt>
                <c:pt idx="4">
                  <c:v>2481.8222727272723</c:v>
                </c:pt>
                <c:pt idx="5">
                  <c:v>2522.7313636363638</c:v>
                </c:pt>
                <c:pt idx="6">
                  <c:v>2563.6404545454548</c:v>
                </c:pt>
                <c:pt idx="7">
                  <c:v>2604.5495454545448</c:v>
                </c:pt>
                <c:pt idx="8">
                  <c:v>2645.4586363636367</c:v>
                </c:pt>
                <c:pt idx="9">
                  <c:v>2686.3677272727273</c:v>
                </c:pt>
                <c:pt idx="10">
                  <c:v>2727.2768181818178</c:v>
                </c:pt>
                <c:pt idx="11">
                  <c:v>2768.1859090909093</c:v>
                </c:pt>
                <c:pt idx="12">
                  <c:v>2809.0950000000003</c:v>
                </c:pt>
                <c:pt idx="13">
                  <c:v>2850.0040909090908</c:v>
                </c:pt>
                <c:pt idx="14">
                  <c:v>2890.9131818181818</c:v>
                </c:pt>
                <c:pt idx="15">
                  <c:v>2931.8222727272732</c:v>
                </c:pt>
                <c:pt idx="16">
                  <c:v>2972.7313636363638</c:v>
                </c:pt>
                <c:pt idx="17">
                  <c:v>3013.6404545454548</c:v>
                </c:pt>
                <c:pt idx="18">
                  <c:v>3054.5495454545453</c:v>
                </c:pt>
                <c:pt idx="19">
                  <c:v>3095.4586363636363</c:v>
                </c:pt>
                <c:pt idx="20">
                  <c:v>3136.3677272727277</c:v>
                </c:pt>
                <c:pt idx="21">
                  <c:v>3177.2768181818178</c:v>
                </c:pt>
                <c:pt idx="22">
                  <c:v>3218.1859090909093</c:v>
                </c:pt>
                <c:pt idx="23">
                  <c:v>3259.0949999999998</c:v>
                </c:pt>
                <c:pt idx="24">
                  <c:v>3300.0040909090912</c:v>
                </c:pt>
                <c:pt idx="25">
                  <c:v>3340.9131818181818</c:v>
                </c:pt>
                <c:pt idx="26">
                  <c:v>3381.8222727272723</c:v>
                </c:pt>
                <c:pt idx="27">
                  <c:v>3422.7313636363633</c:v>
                </c:pt>
                <c:pt idx="28">
                  <c:v>3463.6404545454538</c:v>
                </c:pt>
                <c:pt idx="29">
                  <c:v>3504.5495454545448</c:v>
                </c:pt>
                <c:pt idx="30">
                  <c:v>3545.4586363636363</c:v>
                </c:pt>
                <c:pt idx="31">
                  <c:v>3586.3677272727268</c:v>
                </c:pt>
                <c:pt idx="32">
                  <c:v>3627.2768181818187</c:v>
                </c:pt>
                <c:pt idx="33">
                  <c:v>3668.1859090909093</c:v>
                </c:pt>
                <c:pt idx="34">
                  <c:v>3709.0950000000007</c:v>
                </c:pt>
                <c:pt idx="35">
                  <c:v>3750.0040909090912</c:v>
                </c:pt>
                <c:pt idx="36">
                  <c:v>3790.9131818181827</c:v>
                </c:pt>
                <c:pt idx="37">
                  <c:v>3831.8222727272728</c:v>
                </c:pt>
                <c:pt idx="38">
                  <c:v>3872.7313636363633</c:v>
                </c:pt>
                <c:pt idx="39">
                  <c:v>3913.6404545454548</c:v>
                </c:pt>
                <c:pt idx="40">
                  <c:v>3954.5495454545458</c:v>
                </c:pt>
                <c:pt idx="41">
                  <c:v>3995.4586363636363</c:v>
                </c:pt>
                <c:pt idx="42">
                  <c:v>4036.3677272727277</c:v>
                </c:pt>
                <c:pt idx="43">
                  <c:v>4077.2768181818187</c:v>
                </c:pt>
                <c:pt idx="44">
                  <c:v>4118.1859090909093</c:v>
                </c:pt>
                <c:pt idx="45">
                  <c:v>4159.0950000000003</c:v>
                </c:pt>
                <c:pt idx="46">
                  <c:v>4200.0040909090912</c:v>
                </c:pt>
                <c:pt idx="47">
                  <c:v>4240.9131818181804</c:v>
                </c:pt>
                <c:pt idx="48">
                  <c:v>4281.8222727272732</c:v>
                </c:pt>
                <c:pt idx="49">
                  <c:v>4322.7313636363633</c:v>
                </c:pt>
                <c:pt idx="50">
                  <c:v>4363.6404545454543</c:v>
                </c:pt>
                <c:pt idx="51">
                  <c:v>4404.5495454545453</c:v>
                </c:pt>
                <c:pt idx="52">
                  <c:v>4445.4586363636363</c:v>
                </c:pt>
                <c:pt idx="53">
                  <c:v>4486.3677272727273</c:v>
                </c:pt>
                <c:pt idx="54">
                  <c:v>4527.2768181818183</c:v>
                </c:pt>
                <c:pt idx="55">
                  <c:v>4568.1859090909093</c:v>
                </c:pt>
                <c:pt idx="56">
                  <c:v>4609.0950000000003</c:v>
                </c:pt>
                <c:pt idx="57">
                  <c:v>4650.0040909090903</c:v>
                </c:pt>
                <c:pt idx="58">
                  <c:v>4690.9131818181822</c:v>
                </c:pt>
                <c:pt idx="59">
                  <c:v>4731.8222727272732</c:v>
                </c:pt>
                <c:pt idx="60">
                  <c:v>4772.7313636363633</c:v>
                </c:pt>
                <c:pt idx="61">
                  <c:v>4813.6404545454543</c:v>
                </c:pt>
                <c:pt idx="62">
                  <c:v>4854.5495454545462</c:v>
                </c:pt>
                <c:pt idx="63">
                  <c:v>4895.4586363636372</c:v>
                </c:pt>
                <c:pt idx="64">
                  <c:v>4936.3677272727273</c:v>
                </c:pt>
                <c:pt idx="65">
                  <c:v>4977.2768181818183</c:v>
                </c:pt>
                <c:pt idx="66">
                  <c:v>5018.1859090909093</c:v>
                </c:pt>
                <c:pt idx="67">
                  <c:v>5059.0950000000003</c:v>
                </c:pt>
                <c:pt idx="68">
                  <c:v>5100.0040909090912</c:v>
                </c:pt>
                <c:pt idx="69">
                  <c:v>5140.9131818181822</c:v>
                </c:pt>
                <c:pt idx="70">
                  <c:v>5181.8222727272732</c:v>
                </c:pt>
                <c:pt idx="71">
                  <c:v>5222.7313636363642</c:v>
                </c:pt>
                <c:pt idx="72">
                  <c:v>5263.6404545454543</c:v>
                </c:pt>
                <c:pt idx="73">
                  <c:v>5304.5495454545444</c:v>
                </c:pt>
                <c:pt idx="74">
                  <c:v>5345.4586363636372</c:v>
                </c:pt>
                <c:pt idx="75">
                  <c:v>5386.3677272727264</c:v>
                </c:pt>
                <c:pt idx="76">
                  <c:v>5427.2768181818183</c:v>
                </c:pt>
                <c:pt idx="77">
                  <c:v>5468.1859090909093</c:v>
                </c:pt>
                <c:pt idx="78">
                  <c:v>5509.0950000000012</c:v>
                </c:pt>
                <c:pt idx="79">
                  <c:v>5550.0040909090912</c:v>
                </c:pt>
                <c:pt idx="80">
                  <c:v>5590.9131818181822</c:v>
                </c:pt>
                <c:pt idx="81">
                  <c:v>5631.8222727272723</c:v>
                </c:pt>
                <c:pt idx="82">
                  <c:v>5672.7313636363642</c:v>
                </c:pt>
                <c:pt idx="83">
                  <c:v>5713.6404545454543</c:v>
                </c:pt>
                <c:pt idx="84">
                  <c:v>5754.5495454545453</c:v>
                </c:pt>
                <c:pt idx="85">
                  <c:v>5795.4586363636363</c:v>
                </c:pt>
                <c:pt idx="86">
                  <c:v>5836.3677272727264</c:v>
                </c:pt>
                <c:pt idx="87">
                  <c:v>5877.2768181818174</c:v>
                </c:pt>
                <c:pt idx="88">
                  <c:v>5918.1859090909102</c:v>
                </c:pt>
                <c:pt idx="89">
                  <c:v>5959.0950000000003</c:v>
                </c:pt>
                <c:pt idx="90">
                  <c:v>6000.0040909090903</c:v>
                </c:pt>
                <c:pt idx="91">
                  <c:v>6040.9131818181831</c:v>
                </c:pt>
                <c:pt idx="92">
                  <c:v>6081.8222727272741</c:v>
                </c:pt>
                <c:pt idx="93">
                  <c:v>6122.7313636363633</c:v>
                </c:pt>
                <c:pt idx="94">
                  <c:v>6163.6404545454543</c:v>
                </c:pt>
                <c:pt idx="95">
                  <c:v>6204.5495454545453</c:v>
                </c:pt>
                <c:pt idx="96">
                  <c:v>6245.4586363636372</c:v>
                </c:pt>
                <c:pt idx="97">
                  <c:v>6286.3677272727273</c:v>
                </c:pt>
                <c:pt idx="98">
                  <c:v>6327.2768181818192</c:v>
                </c:pt>
                <c:pt idx="99">
                  <c:v>6368.1859090909084</c:v>
                </c:pt>
                <c:pt idx="100">
                  <c:v>6409.0949999999993</c:v>
                </c:pt>
                <c:pt idx="101">
                  <c:v>6450.0040909090894</c:v>
                </c:pt>
                <c:pt idx="102">
                  <c:v>6490.9131818181813</c:v>
                </c:pt>
                <c:pt idx="103">
                  <c:v>6531.8222727272723</c:v>
                </c:pt>
                <c:pt idx="104">
                  <c:v>6572.7313636363651</c:v>
                </c:pt>
                <c:pt idx="105">
                  <c:v>6613.6404545454552</c:v>
                </c:pt>
                <c:pt idx="106">
                  <c:v>6654.5495454545471</c:v>
                </c:pt>
                <c:pt idx="107">
                  <c:v>6695.4586363636345</c:v>
                </c:pt>
                <c:pt idx="108">
                  <c:v>6736.3677272727291</c:v>
                </c:pt>
                <c:pt idx="109">
                  <c:v>6777.2768181818183</c:v>
                </c:pt>
                <c:pt idx="110">
                  <c:v>6818.1859090909065</c:v>
                </c:pt>
                <c:pt idx="111">
                  <c:v>6859.0950000000012</c:v>
                </c:pt>
                <c:pt idx="112">
                  <c:v>6900.0040909090903</c:v>
                </c:pt>
                <c:pt idx="113">
                  <c:v>6940.9131818181822</c:v>
                </c:pt>
                <c:pt idx="114">
                  <c:v>6981.8222727272723</c:v>
                </c:pt>
                <c:pt idx="115">
                  <c:v>7022.7313636363624</c:v>
                </c:pt>
                <c:pt idx="116">
                  <c:v>7063.6404545454561</c:v>
                </c:pt>
                <c:pt idx="117">
                  <c:v>7104.5495454545444</c:v>
                </c:pt>
                <c:pt idx="118">
                  <c:v>7145.4586363636354</c:v>
                </c:pt>
                <c:pt idx="119">
                  <c:v>7186.3677272727273</c:v>
                </c:pt>
                <c:pt idx="120">
                  <c:v>7227.2768181818174</c:v>
                </c:pt>
                <c:pt idx="121">
                  <c:v>7268.1859090909074</c:v>
                </c:pt>
                <c:pt idx="122">
                  <c:v>7309.0949999999993</c:v>
                </c:pt>
                <c:pt idx="123">
                  <c:v>7350.0040909090903</c:v>
                </c:pt>
                <c:pt idx="124">
                  <c:v>7390.9131818181822</c:v>
                </c:pt>
                <c:pt idx="125">
                  <c:v>7431.8222727272741</c:v>
                </c:pt>
                <c:pt idx="126">
                  <c:v>7472.7313636363633</c:v>
                </c:pt>
                <c:pt idx="127">
                  <c:v>7513.6404545454543</c:v>
                </c:pt>
                <c:pt idx="128">
                  <c:v>7554.5495454545444</c:v>
                </c:pt>
                <c:pt idx="129">
                  <c:v>7595.4586363636372</c:v>
                </c:pt>
                <c:pt idx="130">
                  <c:v>7636.3677272727264</c:v>
                </c:pt>
                <c:pt idx="131">
                  <c:v>7677.2768181818174</c:v>
                </c:pt>
                <c:pt idx="132">
                  <c:v>7718.1859090909111</c:v>
                </c:pt>
                <c:pt idx="133">
                  <c:v>7759.0949999999993</c:v>
                </c:pt>
                <c:pt idx="134">
                  <c:v>7800.0040909090912</c:v>
                </c:pt>
                <c:pt idx="135">
                  <c:v>7840.9131818181822</c:v>
                </c:pt>
                <c:pt idx="136">
                  <c:v>7881.8222727272732</c:v>
                </c:pt>
                <c:pt idx="137">
                  <c:v>7922.7313636363642</c:v>
                </c:pt>
                <c:pt idx="138">
                  <c:v>7963.6404545454552</c:v>
                </c:pt>
                <c:pt idx="139">
                  <c:v>8004.5495454545453</c:v>
                </c:pt>
                <c:pt idx="140">
                  <c:v>8045.4586363636372</c:v>
                </c:pt>
                <c:pt idx="141">
                  <c:v>8086.3677272727291</c:v>
                </c:pt>
                <c:pt idx="142">
                  <c:v>8127.2768181818155</c:v>
                </c:pt>
                <c:pt idx="143">
                  <c:v>8168.1859090909084</c:v>
                </c:pt>
                <c:pt idx="144">
                  <c:v>8209.0950000000012</c:v>
                </c:pt>
                <c:pt idx="145">
                  <c:v>8250.0040909090912</c:v>
                </c:pt>
                <c:pt idx="146">
                  <c:v>8290.9131818181813</c:v>
                </c:pt>
                <c:pt idx="147">
                  <c:v>8331.8222727272714</c:v>
                </c:pt>
                <c:pt idx="148">
                  <c:v>8372.7313636363651</c:v>
                </c:pt>
                <c:pt idx="149">
                  <c:v>8413.6404545454534</c:v>
                </c:pt>
                <c:pt idx="150">
                  <c:v>8454.5495454545453</c:v>
                </c:pt>
                <c:pt idx="151">
                  <c:v>8495.4586363636372</c:v>
                </c:pt>
                <c:pt idx="152">
                  <c:v>8536.3677272727273</c:v>
                </c:pt>
                <c:pt idx="153">
                  <c:v>8577.2768181818192</c:v>
                </c:pt>
                <c:pt idx="154">
                  <c:v>8618.1859090909074</c:v>
                </c:pt>
                <c:pt idx="155">
                  <c:v>8659.0949999999993</c:v>
                </c:pt>
                <c:pt idx="156">
                  <c:v>8700.0040909090894</c:v>
                </c:pt>
                <c:pt idx="157">
                  <c:v>8740.9131818181813</c:v>
                </c:pt>
                <c:pt idx="158">
                  <c:v>8781.8222727272732</c:v>
                </c:pt>
                <c:pt idx="159">
                  <c:v>8822.7313636363651</c:v>
                </c:pt>
                <c:pt idx="160">
                  <c:v>8863.6404545454534</c:v>
                </c:pt>
                <c:pt idx="161">
                  <c:v>8904.5495454545471</c:v>
                </c:pt>
                <c:pt idx="162">
                  <c:v>8945.4586363636354</c:v>
                </c:pt>
                <c:pt idx="163">
                  <c:v>8986.3677272727273</c:v>
                </c:pt>
                <c:pt idx="164">
                  <c:v>9027.2768181818174</c:v>
                </c:pt>
                <c:pt idx="165">
                  <c:v>9068.1859090909093</c:v>
                </c:pt>
                <c:pt idx="166">
                  <c:v>9109.095000000003</c:v>
                </c:pt>
                <c:pt idx="167">
                  <c:v>9150.0040909090912</c:v>
                </c:pt>
                <c:pt idx="168">
                  <c:v>9190.9131818181813</c:v>
                </c:pt>
                <c:pt idx="169">
                  <c:v>9231.8222727272732</c:v>
                </c:pt>
                <c:pt idx="170">
                  <c:v>9272.7313636363633</c:v>
                </c:pt>
                <c:pt idx="171">
                  <c:v>9313.6404545454534</c:v>
                </c:pt>
                <c:pt idx="172">
                  <c:v>9354.5495454545453</c:v>
                </c:pt>
                <c:pt idx="173">
                  <c:v>9395.4586363636372</c:v>
                </c:pt>
                <c:pt idx="174">
                  <c:v>9436.3677272727273</c:v>
                </c:pt>
                <c:pt idx="175">
                  <c:v>9477.2768181818174</c:v>
                </c:pt>
                <c:pt idx="176">
                  <c:v>9518.1859090909074</c:v>
                </c:pt>
                <c:pt idx="177">
                  <c:v>9559.0950000000012</c:v>
                </c:pt>
                <c:pt idx="178">
                  <c:v>9600.0040909090912</c:v>
                </c:pt>
                <c:pt idx="179">
                  <c:v>9640.9131818181831</c:v>
                </c:pt>
                <c:pt idx="180">
                  <c:v>9681.8222727272714</c:v>
                </c:pt>
                <c:pt idx="181">
                  <c:v>9722.7313636363651</c:v>
                </c:pt>
                <c:pt idx="182">
                  <c:v>9763.6404545454534</c:v>
                </c:pt>
                <c:pt idx="183">
                  <c:v>9804.5495454545453</c:v>
                </c:pt>
                <c:pt idx="184">
                  <c:v>9845.4586363636372</c:v>
                </c:pt>
                <c:pt idx="185">
                  <c:v>9886.3677272727273</c:v>
                </c:pt>
                <c:pt idx="186">
                  <c:v>9927.2768181818174</c:v>
                </c:pt>
                <c:pt idx="187">
                  <c:v>9968.1859090909074</c:v>
                </c:pt>
                <c:pt idx="188">
                  <c:v>10009.094999999999</c:v>
                </c:pt>
                <c:pt idx="189">
                  <c:v>10050.004090909093</c:v>
                </c:pt>
                <c:pt idx="190">
                  <c:v>10090.913181818181</c:v>
                </c:pt>
                <c:pt idx="191">
                  <c:v>10131.822272727271</c:v>
                </c:pt>
                <c:pt idx="192">
                  <c:v>10172.731363636365</c:v>
                </c:pt>
                <c:pt idx="193">
                  <c:v>10213.640454545455</c:v>
                </c:pt>
                <c:pt idx="194">
                  <c:v>10254.549545454545</c:v>
                </c:pt>
                <c:pt idx="195">
                  <c:v>10295.458636363635</c:v>
                </c:pt>
                <c:pt idx="196">
                  <c:v>10336.367727272727</c:v>
                </c:pt>
                <c:pt idx="197">
                  <c:v>10377.276818181817</c:v>
                </c:pt>
                <c:pt idx="198">
                  <c:v>10418.185909090911</c:v>
                </c:pt>
                <c:pt idx="199">
                  <c:v>10459.095000000001</c:v>
                </c:pt>
                <c:pt idx="200">
                  <c:v>10500.004090909093</c:v>
                </c:pt>
                <c:pt idx="201">
                  <c:v>10540.913181818181</c:v>
                </c:pt>
                <c:pt idx="202">
                  <c:v>10581.822272727275</c:v>
                </c:pt>
                <c:pt idx="203">
                  <c:v>10622.731363636363</c:v>
                </c:pt>
                <c:pt idx="204">
                  <c:v>10663.640454545455</c:v>
                </c:pt>
                <c:pt idx="205">
                  <c:v>10704.549545454547</c:v>
                </c:pt>
                <c:pt idx="206">
                  <c:v>10745.458636363637</c:v>
                </c:pt>
                <c:pt idx="207">
                  <c:v>10786.367727272727</c:v>
                </c:pt>
                <c:pt idx="208">
                  <c:v>10827.276818181819</c:v>
                </c:pt>
                <c:pt idx="209">
                  <c:v>10868.185909090907</c:v>
                </c:pt>
                <c:pt idx="210">
                  <c:v>10909.094999999999</c:v>
                </c:pt>
                <c:pt idx="211">
                  <c:v>10950.004090909093</c:v>
                </c:pt>
                <c:pt idx="212">
                  <c:v>10990.913181818183</c:v>
                </c:pt>
                <c:pt idx="213">
                  <c:v>11031.822272727273</c:v>
                </c:pt>
                <c:pt idx="214">
                  <c:v>11072.731363636363</c:v>
                </c:pt>
                <c:pt idx="215">
                  <c:v>11113.640454545455</c:v>
                </c:pt>
                <c:pt idx="216">
                  <c:v>11154.549545454547</c:v>
                </c:pt>
                <c:pt idx="217">
                  <c:v>11195.458636363637</c:v>
                </c:pt>
                <c:pt idx="218">
                  <c:v>11236.367727272725</c:v>
                </c:pt>
                <c:pt idx="219">
                  <c:v>11277.276818181817</c:v>
                </c:pt>
                <c:pt idx="220">
                  <c:v>11318.185909090909</c:v>
                </c:pt>
                <c:pt idx="221">
                  <c:v>11359.095000000001</c:v>
                </c:pt>
                <c:pt idx="222">
                  <c:v>11400.004090909089</c:v>
                </c:pt>
                <c:pt idx="223">
                  <c:v>11440.913181818181</c:v>
                </c:pt>
                <c:pt idx="224">
                  <c:v>11481.822272727273</c:v>
                </c:pt>
                <c:pt idx="225">
                  <c:v>11522.731363636363</c:v>
                </c:pt>
                <c:pt idx="226">
                  <c:v>11563.640454545455</c:v>
                </c:pt>
                <c:pt idx="227">
                  <c:v>11604.549545454543</c:v>
                </c:pt>
                <c:pt idx="228">
                  <c:v>11645.458636363635</c:v>
                </c:pt>
                <c:pt idx="229">
                  <c:v>11686.367727272729</c:v>
                </c:pt>
                <c:pt idx="230">
                  <c:v>11727.276818181819</c:v>
                </c:pt>
                <c:pt idx="231">
                  <c:v>11768.185909090911</c:v>
                </c:pt>
                <c:pt idx="232">
                  <c:v>11809.095000000001</c:v>
                </c:pt>
                <c:pt idx="233">
                  <c:v>11850.004090909091</c:v>
                </c:pt>
                <c:pt idx="234">
                  <c:v>11890.913181818185</c:v>
                </c:pt>
                <c:pt idx="235">
                  <c:v>11931.822272727271</c:v>
                </c:pt>
                <c:pt idx="236">
                  <c:v>11972.731363636363</c:v>
                </c:pt>
                <c:pt idx="237">
                  <c:v>12013.640454545455</c:v>
                </c:pt>
                <c:pt idx="238">
                  <c:v>12054.549545454543</c:v>
                </c:pt>
                <c:pt idx="239">
                  <c:v>12095.458636363637</c:v>
                </c:pt>
                <c:pt idx="240">
                  <c:v>12136.367727272727</c:v>
                </c:pt>
                <c:pt idx="241">
                  <c:v>12177.276818181819</c:v>
                </c:pt>
                <c:pt idx="242">
                  <c:v>12218.185909090909</c:v>
                </c:pt>
                <c:pt idx="243">
                  <c:v>12259.095000000001</c:v>
                </c:pt>
                <c:pt idx="244">
                  <c:v>12300.004090909091</c:v>
                </c:pt>
                <c:pt idx="245">
                  <c:v>12340.91318181818</c:v>
                </c:pt>
                <c:pt idx="246">
                  <c:v>12381.822272727271</c:v>
                </c:pt>
                <c:pt idx="247">
                  <c:v>12422.731363636361</c:v>
                </c:pt>
                <c:pt idx="248">
                  <c:v>12463.640454545455</c:v>
                </c:pt>
                <c:pt idx="249">
                  <c:v>12504.549545454543</c:v>
                </c:pt>
                <c:pt idx="250">
                  <c:v>12545.458636363634</c:v>
                </c:pt>
                <c:pt idx="251">
                  <c:v>12586.367727272727</c:v>
                </c:pt>
                <c:pt idx="252">
                  <c:v>12627.276818181817</c:v>
                </c:pt>
                <c:pt idx="253">
                  <c:v>12668.185909090907</c:v>
                </c:pt>
                <c:pt idx="254">
                  <c:v>12709.094999999999</c:v>
                </c:pt>
                <c:pt idx="255">
                  <c:v>12750.004090909089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8A-344A-B318-E5683DF59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8530752"/>
        <c:axId val="638549856"/>
      </c:scatterChart>
      <c:valAx>
        <c:axId val="638530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549856"/>
        <c:crosses val="autoZero"/>
        <c:crossBetween val="midCat"/>
      </c:valAx>
      <c:valAx>
        <c:axId val="638549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530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600"/>
              <a:t>Conductance for 63, 127, 255 Rows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MemResistance!$F$1:$F$2</c:f>
              <c:strCache>
                <c:ptCount val="2"/>
                <c:pt idx="0">
                  <c:v>63 Rows</c:v>
                </c:pt>
                <c:pt idx="1">
                  <c:v>Exp. Geff (uS)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MemResistance!$D$3:$D$258</c:f>
              <c:numCache>
                <c:formatCode>General</c:formatCode>
                <c:ptCount val="2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cat>
          <c:val>
            <c:numRef>
              <c:f>MemResistance!$F$3:$F$258</c:f>
              <c:numCache>
                <c:formatCode>0</c:formatCode>
                <c:ptCount val="256"/>
                <c:pt idx="0">
                  <c:v>572.73136363636377</c:v>
                </c:pt>
                <c:pt idx="1">
                  <c:v>613.64045454545453</c:v>
                </c:pt>
                <c:pt idx="2">
                  <c:v>654.54954545454552</c:v>
                </c:pt>
                <c:pt idx="3">
                  <c:v>695.45863636363629</c:v>
                </c:pt>
                <c:pt idx="4">
                  <c:v>736.36772727272717</c:v>
                </c:pt>
                <c:pt idx="5">
                  <c:v>777.27681818181816</c:v>
                </c:pt>
                <c:pt idx="6">
                  <c:v>818.18590909090915</c:v>
                </c:pt>
                <c:pt idx="7">
                  <c:v>859.0949999999998</c:v>
                </c:pt>
                <c:pt idx="8">
                  <c:v>900.00409090909079</c:v>
                </c:pt>
                <c:pt idx="9">
                  <c:v>940.91318181818178</c:v>
                </c:pt>
                <c:pt idx="10">
                  <c:v>981.82227272727255</c:v>
                </c:pt>
                <c:pt idx="11">
                  <c:v>1022.7313636363635</c:v>
                </c:pt>
                <c:pt idx="12">
                  <c:v>1063.6404545454545</c:v>
                </c:pt>
                <c:pt idx="13">
                  <c:v>1104.5495454545455</c:v>
                </c:pt>
                <c:pt idx="14">
                  <c:v>1145.4586363636363</c:v>
                </c:pt>
                <c:pt idx="15">
                  <c:v>1186.3677272727275</c:v>
                </c:pt>
                <c:pt idx="16">
                  <c:v>1227.2768181818183</c:v>
                </c:pt>
                <c:pt idx="17">
                  <c:v>1268.1859090909088</c:v>
                </c:pt>
                <c:pt idx="18">
                  <c:v>1309.095</c:v>
                </c:pt>
                <c:pt idx="19">
                  <c:v>1350.004090909091</c:v>
                </c:pt>
                <c:pt idx="20">
                  <c:v>1390.9131818181818</c:v>
                </c:pt>
                <c:pt idx="21">
                  <c:v>1431.8222727272725</c:v>
                </c:pt>
                <c:pt idx="22">
                  <c:v>1472.7313636363635</c:v>
                </c:pt>
                <c:pt idx="23">
                  <c:v>1513.6404545454543</c:v>
                </c:pt>
                <c:pt idx="24">
                  <c:v>1554.5495454545453</c:v>
                </c:pt>
                <c:pt idx="25">
                  <c:v>1595.4586363636363</c:v>
                </c:pt>
                <c:pt idx="26">
                  <c:v>1636.3677272727268</c:v>
                </c:pt>
                <c:pt idx="27">
                  <c:v>1677.2768181818185</c:v>
                </c:pt>
                <c:pt idx="28">
                  <c:v>1718.185909090909</c:v>
                </c:pt>
                <c:pt idx="29">
                  <c:v>1759.0950000000003</c:v>
                </c:pt>
                <c:pt idx="30">
                  <c:v>1800.0040909090906</c:v>
                </c:pt>
                <c:pt idx="31">
                  <c:v>1840.9131818181818</c:v>
                </c:pt>
                <c:pt idx="32">
                  <c:v>1881.8222727272728</c:v>
                </c:pt>
                <c:pt idx="33">
                  <c:v>1922.731363636364</c:v>
                </c:pt>
                <c:pt idx="34">
                  <c:v>1963.6404545454548</c:v>
                </c:pt>
                <c:pt idx="35">
                  <c:v>2004.5495454545453</c:v>
                </c:pt>
                <c:pt idx="36">
                  <c:v>2045.4586363636367</c:v>
                </c:pt>
                <c:pt idx="37">
                  <c:v>2086.3677272727277</c:v>
                </c:pt>
                <c:pt idx="38">
                  <c:v>2127.2768181818183</c:v>
                </c:pt>
                <c:pt idx="39">
                  <c:v>2168.1859090909093</c:v>
                </c:pt>
                <c:pt idx="40">
                  <c:v>2209.0950000000003</c:v>
                </c:pt>
                <c:pt idx="41">
                  <c:v>2250.0040909090912</c:v>
                </c:pt>
                <c:pt idx="42">
                  <c:v>2290.9131818181818</c:v>
                </c:pt>
                <c:pt idx="43">
                  <c:v>2331.8222727272732</c:v>
                </c:pt>
                <c:pt idx="44">
                  <c:v>2372.7313636363642</c:v>
                </c:pt>
                <c:pt idx="45">
                  <c:v>2413.6404545454543</c:v>
                </c:pt>
                <c:pt idx="46">
                  <c:v>2454.5495454545458</c:v>
                </c:pt>
                <c:pt idx="47">
                  <c:v>2495.4586363636363</c:v>
                </c:pt>
                <c:pt idx="48">
                  <c:v>2536.3677272727273</c:v>
                </c:pt>
                <c:pt idx="49">
                  <c:v>2577.2768181818183</c:v>
                </c:pt>
                <c:pt idx="50">
                  <c:v>2618.1859090909088</c:v>
                </c:pt>
                <c:pt idx="51">
                  <c:v>2659.0949999999998</c:v>
                </c:pt>
                <c:pt idx="52">
                  <c:v>2700.0040909090912</c:v>
                </c:pt>
                <c:pt idx="53">
                  <c:v>2740.9131818181822</c:v>
                </c:pt>
                <c:pt idx="54">
                  <c:v>2781.8222727272728</c:v>
                </c:pt>
                <c:pt idx="55">
                  <c:v>2822.7313636363633</c:v>
                </c:pt>
                <c:pt idx="56">
                  <c:v>2863.6404545454548</c:v>
                </c:pt>
                <c:pt idx="57">
                  <c:v>2904.5495454545453</c:v>
                </c:pt>
                <c:pt idx="58">
                  <c:v>2945.4586363636367</c:v>
                </c:pt>
                <c:pt idx="59">
                  <c:v>2986.3677272727277</c:v>
                </c:pt>
                <c:pt idx="60">
                  <c:v>3027.2768181818183</c:v>
                </c:pt>
                <c:pt idx="61">
                  <c:v>3068.1859090909097</c:v>
                </c:pt>
                <c:pt idx="62">
                  <c:v>3109.0950000000003</c:v>
                </c:pt>
                <c:pt idx="63">
                  <c:v>3150.0040909090903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E-734A-96C6-F9F0DB232100}"/>
            </c:ext>
          </c:extLst>
        </c:ser>
        <c:ser>
          <c:idx val="1"/>
          <c:order val="1"/>
          <c:tx>
            <c:strRef>
              <c:f>MemResistance!$K$1:$K$2</c:f>
              <c:strCache>
                <c:ptCount val="2"/>
                <c:pt idx="0">
                  <c:v>127 Rows</c:v>
                </c:pt>
                <c:pt idx="1">
                  <c:v>Exp. Geff (uS)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MemResistance!$D$3:$D$258</c:f>
              <c:numCache>
                <c:formatCode>General</c:formatCode>
                <c:ptCount val="2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cat>
          <c:val>
            <c:numRef>
              <c:f>MemResistance!$K$3:$K$258</c:f>
              <c:numCache>
                <c:formatCode>0</c:formatCode>
                <c:ptCount val="256"/>
                <c:pt idx="0">
                  <c:v>1154.5495454545455</c:v>
                </c:pt>
                <c:pt idx="1">
                  <c:v>1195.4586363636363</c:v>
                </c:pt>
                <c:pt idx="2">
                  <c:v>1236.3677272727275</c:v>
                </c:pt>
                <c:pt idx="3">
                  <c:v>1277.2768181818178</c:v>
                </c:pt>
                <c:pt idx="4">
                  <c:v>1318.1859090909093</c:v>
                </c:pt>
                <c:pt idx="5">
                  <c:v>1359.095</c:v>
                </c:pt>
                <c:pt idx="6">
                  <c:v>1400.0040909090908</c:v>
                </c:pt>
                <c:pt idx="7">
                  <c:v>1440.9131818181818</c:v>
                </c:pt>
                <c:pt idx="8">
                  <c:v>1481.8222727272728</c:v>
                </c:pt>
                <c:pt idx="9">
                  <c:v>1522.7313636363633</c:v>
                </c:pt>
                <c:pt idx="10">
                  <c:v>1563.6404545454545</c:v>
                </c:pt>
                <c:pt idx="11">
                  <c:v>1604.5495454545453</c:v>
                </c:pt>
                <c:pt idx="12">
                  <c:v>1645.4586363636367</c:v>
                </c:pt>
                <c:pt idx="13">
                  <c:v>1686.3677272727273</c:v>
                </c:pt>
                <c:pt idx="14">
                  <c:v>1727.2768181818178</c:v>
                </c:pt>
                <c:pt idx="15">
                  <c:v>1768.1859090909095</c:v>
                </c:pt>
                <c:pt idx="16">
                  <c:v>1809.095</c:v>
                </c:pt>
                <c:pt idx="17">
                  <c:v>1850.0040909090908</c:v>
                </c:pt>
                <c:pt idx="18">
                  <c:v>1890.913181818182</c:v>
                </c:pt>
                <c:pt idx="19">
                  <c:v>1931.8222727272728</c:v>
                </c:pt>
                <c:pt idx="20">
                  <c:v>1972.7313636363635</c:v>
                </c:pt>
                <c:pt idx="21">
                  <c:v>2013.6404545454543</c:v>
                </c:pt>
                <c:pt idx="22">
                  <c:v>2054.5495454545453</c:v>
                </c:pt>
                <c:pt idx="23">
                  <c:v>2095.4586363636363</c:v>
                </c:pt>
                <c:pt idx="24">
                  <c:v>2136.3677272727273</c:v>
                </c:pt>
                <c:pt idx="25">
                  <c:v>2177.2768181818183</c:v>
                </c:pt>
                <c:pt idx="26">
                  <c:v>2218.1859090909088</c:v>
                </c:pt>
                <c:pt idx="27">
                  <c:v>2259.0950000000003</c:v>
                </c:pt>
                <c:pt idx="28">
                  <c:v>2300.0040909090908</c:v>
                </c:pt>
                <c:pt idx="29">
                  <c:v>2340.9131818181818</c:v>
                </c:pt>
                <c:pt idx="30">
                  <c:v>2381.8222727272728</c:v>
                </c:pt>
                <c:pt idx="31">
                  <c:v>2422.7313636363638</c:v>
                </c:pt>
                <c:pt idx="32">
                  <c:v>2463.6404545454548</c:v>
                </c:pt>
                <c:pt idx="33">
                  <c:v>2504.5495454545458</c:v>
                </c:pt>
                <c:pt idx="34">
                  <c:v>2545.4586363636363</c:v>
                </c:pt>
                <c:pt idx="35">
                  <c:v>2586.3677272727273</c:v>
                </c:pt>
                <c:pt idx="36">
                  <c:v>2627.2768181818183</c:v>
                </c:pt>
                <c:pt idx="37">
                  <c:v>2668.1859090909097</c:v>
                </c:pt>
                <c:pt idx="38">
                  <c:v>2709.0950000000007</c:v>
                </c:pt>
                <c:pt idx="39">
                  <c:v>2750.0040909090908</c:v>
                </c:pt>
                <c:pt idx="40">
                  <c:v>2790.9131818181822</c:v>
                </c:pt>
                <c:pt idx="41">
                  <c:v>2831.8222727272732</c:v>
                </c:pt>
                <c:pt idx="42">
                  <c:v>2872.7313636363638</c:v>
                </c:pt>
                <c:pt idx="43">
                  <c:v>2913.6404545454548</c:v>
                </c:pt>
                <c:pt idx="44">
                  <c:v>2954.5495454545458</c:v>
                </c:pt>
                <c:pt idx="45">
                  <c:v>2995.4586363636372</c:v>
                </c:pt>
                <c:pt idx="46">
                  <c:v>3036.3677272727277</c:v>
                </c:pt>
                <c:pt idx="47">
                  <c:v>3077.2768181818178</c:v>
                </c:pt>
                <c:pt idx="48">
                  <c:v>3118.1859090909088</c:v>
                </c:pt>
                <c:pt idx="49">
                  <c:v>3159.0950000000007</c:v>
                </c:pt>
                <c:pt idx="50">
                  <c:v>3200.0040909090903</c:v>
                </c:pt>
                <c:pt idx="51">
                  <c:v>3240.9131818181818</c:v>
                </c:pt>
                <c:pt idx="52">
                  <c:v>3281.8222727272728</c:v>
                </c:pt>
                <c:pt idx="53">
                  <c:v>3322.7313636363642</c:v>
                </c:pt>
                <c:pt idx="54">
                  <c:v>3363.6404545454557</c:v>
                </c:pt>
                <c:pt idx="55">
                  <c:v>3404.5495454545453</c:v>
                </c:pt>
                <c:pt idx="56">
                  <c:v>3445.4586363636367</c:v>
                </c:pt>
                <c:pt idx="57">
                  <c:v>3486.3677272727273</c:v>
                </c:pt>
                <c:pt idx="58">
                  <c:v>3527.2768181818192</c:v>
                </c:pt>
                <c:pt idx="59">
                  <c:v>3568.1859090909097</c:v>
                </c:pt>
                <c:pt idx="60">
                  <c:v>3609.0949999999998</c:v>
                </c:pt>
                <c:pt idx="61">
                  <c:v>3650.0040909090917</c:v>
                </c:pt>
                <c:pt idx="62">
                  <c:v>3690.9131818181822</c:v>
                </c:pt>
                <c:pt idx="63">
                  <c:v>3731.8222727272723</c:v>
                </c:pt>
                <c:pt idx="64">
                  <c:v>3772.7313636363642</c:v>
                </c:pt>
                <c:pt idx="65">
                  <c:v>3813.6404545454552</c:v>
                </c:pt>
                <c:pt idx="66">
                  <c:v>3854.5495454545462</c:v>
                </c:pt>
                <c:pt idx="67">
                  <c:v>3895.4586363636377</c:v>
                </c:pt>
                <c:pt idx="68">
                  <c:v>3936.3677272727268</c:v>
                </c:pt>
                <c:pt idx="69">
                  <c:v>3977.2768181818178</c:v>
                </c:pt>
                <c:pt idx="70">
                  <c:v>4018.1859090909093</c:v>
                </c:pt>
                <c:pt idx="71">
                  <c:v>4059.0950000000007</c:v>
                </c:pt>
                <c:pt idx="72">
                  <c:v>4100.0040909090903</c:v>
                </c:pt>
                <c:pt idx="73">
                  <c:v>4140.9131818181813</c:v>
                </c:pt>
                <c:pt idx="74">
                  <c:v>4181.8222727272732</c:v>
                </c:pt>
                <c:pt idx="75">
                  <c:v>4222.7313636363642</c:v>
                </c:pt>
                <c:pt idx="76">
                  <c:v>4263.6404545454552</c:v>
                </c:pt>
                <c:pt idx="77">
                  <c:v>4304.5495454545462</c:v>
                </c:pt>
                <c:pt idx="78">
                  <c:v>4345.4586363636381</c:v>
                </c:pt>
                <c:pt idx="79">
                  <c:v>4386.3677272727282</c:v>
                </c:pt>
                <c:pt idx="80">
                  <c:v>4427.2768181818192</c:v>
                </c:pt>
                <c:pt idx="81">
                  <c:v>4468.1859090909084</c:v>
                </c:pt>
                <c:pt idx="82">
                  <c:v>4509.0950000000003</c:v>
                </c:pt>
                <c:pt idx="83">
                  <c:v>4550.0040909090922</c:v>
                </c:pt>
                <c:pt idx="84">
                  <c:v>4590.9131818181831</c:v>
                </c:pt>
                <c:pt idx="85">
                  <c:v>4631.8222727272732</c:v>
                </c:pt>
                <c:pt idx="86">
                  <c:v>4672.7313636363642</c:v>
                </c:pt>
                <c:pt idx="87">
                  <c:v>4713.6404545454543</c:v>
                </c:pt>
                <c:pt idx="88">
                  <c:v>4754.5495454545453</c:v>
                </c:pt>
                <c:pt idx="89">
                  <c:v>4795.4586363636363</c:v>
                </c:pt>
                <c:pt idx="90">
                  <c:v>4836.3677272727273</c:v>
                </c:pt>
                <c:pt idx="91">
                  <c:v>4877.2768181818183</c:v>
                </c:pt>
                <c:pt idx="92">
                  <c:v>4918.1859090909093</c:v>
                </c:pt>
                <c:pt idx="93">
                  <c:v>4959.0950000000003</c:v>
                </c:pt>
                <c:pt idx="94">
                  <c:v>5000.0040909090912</c:v>
                </c:pt>
                <c:pt idx="95">
                  <c:v>5040.9131818181822</c:v>
                </c:pt>
                <c:pt idx="96">
                  <c:v>5081.8222727272732</c:v>
                </c:pt>
                <c:pt idx="97">
                  <c:v>5122.7313636363642</c:v>
                </c:pt>
                <c:pt idx="98">
                  <c:v>5163.6404545454552</c:v>
                </c:pt>
                <c:pt idx="99">
                  <c:v>5204.5495454545453</c:v>
                </c:pt>
                <c:pt idx="100">
                  <c:v>5245.4586363636363</c:v>
                </c:pt>
                <c:pt idx="101">
                  <c:v>5286.3677272727264</c:v>
                </c:pt>
                <c:pt idx="102">
                  <c:v>5327.2768181818183</c:v>
                </c:pt>
                <c:pt idx="103">
                  <c:v>5368.1859090909084</c:v>
                </c:pt>
                <c:pt idx="104">
                  <c:v>5409.0950000000003</c:v>
                </c:pt>
                <c:pt idx="105">
                  <c:v>5450.0040909090912</c:v>
                </c:pt>
                <c:pt idx="106">
                  <c:v>5490.9131818181831</c:v>
                </c:pt>
                <c:pt idx="107">
                  <c:v>5531.8222727272723</c:v>
                </c:pt>
                <c:pt idx="108">
                  <c:v>5572.7313636363633</c:v>
                </c:pt>
                <c:pt idx="109">
                  <c:v>5613.6404545454552</c:v>
                </c:pt>
                <c:pt idx="110">
                  <c:v>5654.5495454545453</c:v>
                </c:pt>
                <c:pt idx="111">
                  <c:v>5695.4586363636363</c:v>
                </c:pt>
                <c:pt idx="112">
                  <c:v>5736.3677272727273</c:v>
                </c:pt>
                <c:pt idx="113">
                  <c:v>5777.2768181818174</c:v>
                </c:pt>
                <c:pt idx="114">
                  <c:v>5818.1859090909074</c:v>
                </c:pt>
                <c:pt idx="115">
                  <c:v>5859.0949999999993</c:v>
                </c:pt>
                <c:pt idx="116">
                  <c:v>5900.0040909090922</c:v>
                </c:pt>
                <c:pt idx="117">
                  <c:v>5940.9131818181822</c:v>
                </c:pt>
                <c:pt idx="118">
                  <c:v>5981.8222727272723</c:v>
                </c:pt>
                <c:pt idx="119">
                  <c:v>6022.7313636363642</c:v>
                </c:pt>
                <c:pt idx="120">
                  <c:v>6063.6404545454543</c:v>
                </c:pt>
                <c:pt idx="121">
                  <c:v>6104.5495454545444</c:v>
                </c:pt>
                <c:pt idx="122">
                  <c:v>6145.4586363636354</c:v>
                </c:pt>
                <c:pt idx="123">
                  <c:v>6186.3677272727264</c:v>
                </c:pt>
                <c:pt idx="124">
                  <c:v>6227.2768181818183</c:v>
                </c:pt>
                <c:pt idx="125">
                  <c:v>6268.1859090909084</c:v>
                </c:pt>
                <c:pt idx="126">
                  <c:v>6309.0949999999993</c:v>
                </c:pt>
                <c:pt idx="127">
                  <c:v>6350.0040909090912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8E-734A-96C6-F9F0DB232100}"/>
            </c:ext>
          </c:extLst>
        </c:ser>
        <c:ser>
          <c:idx val="2"/>
          <c:order val="2"/>
          <c:tx>
            <c:strRef>
              <c:f>MemResistance!$O$1:$O$2</c:f>
              <c:strCache>
                <c:ptCount val="2"/>
                <c:pt idx="0">
                  <c:v>255 Rows</c:v>
                </c:pt>
                <c:pt idx="1">
                  <c:v>Exp. Geff (uS)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MemResistance!$D$3:$D$258</c:f>
              <c:numCache>
                <c:formatCode>General</c:formatCode>
                <c:ptCount val="2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cat>
          <c:val>
            <c:numRef>
              <c:f>MemResistance!$O$3:$O$258</c:f>
              <c:numCache>
                <c:formatCode>0</c:formatCode>
                <c:ptCount val="256"/>
                <c:pt idx="0">
                  <c:v>2318.1859090909088</c:v>
                </c:pt>
                <c:pt idx="1">
                  <c:v>2359.0950000000007</c:v>
                </c:pt>
                <c:pt idx="2">
                  <c:v>2400.0040909090912</c:v>
                </c:pt>
                <c:pt idx="3">
                  <c:v>2440.9131818181818</c:v>
                </c:pt>
                <c:pt idx="4">
                  <c:v>2481.8222727272723</c:v>
                </c:pt>
                <c:pt idx="5">
                  <c:v>2522.7313636363638</c:v>
                </c:pt>
                <c:pt idx="6">
                  <c:v>2563.6404545454548</c:v>
                </c:pt>
                <c:pt idx="7">
                  <c:v>2604.5495454545448</c:v>
                </c:pt>
                <c:pt idx="8">
                  <c:v>2645.4586363636367</c:v>
                </c:pt>
                <c:pt idx="9">
                  <c:v>2686.3677272727273</c:v>
                </c:pt>
                <c:pt idx="10">
                  <c:v>2727.2768181818178</c:v>
                </c:pt>
                <c:pt idx="11">
                  <c:v>2768.1859090909093</c:v>
                </c:pt>
                <c:pt idx="12">
                  <c:v>2809.0950000000003</c:v>
                </c:pt>
                <c:pt idx="13">
                  <c:v>2850.0040909090908</c:v>
                </c:pt>
                <c:pt idx="14">
                  <c:v>2890.9131818181818</c:v>
                </c:pt>
                <c:pt idx="15">
                  <c:v>2931.8222727272732</c:v>
                </c:pt>
                <c:pt idx="16">
                  <c:v>2972.7313636363638</c:v>
                </c:pt>
                <c:pt idx="17">
                  <c:v>3013.6404545454548</c:v>
                </c:pt>
                <c:pt idx="18">
                  <c:v>3054.5495454545453</c:v>
                </c:pt>
                <c:pt idx="19">
                  <c:v>3095.4586363636363</c:v>
                </c:pt>
                <c:pt idx="20">
                  <c:v>3136.3677272727277</c:v>
                </c:pt>
                <c:pt idx="21">
                  <c:v>3177.2768181818178</c:v>
                </c:pt>
                <c:pt idx="22">
                  <c:v>3218.1859090909093</c:v>
                </c:pt>
                <c:pt idx="23">
                  <c:v>3259.0949999999998</c:v>
                </c:pt>
                <c:pt idx="24">
                  <c:v>3300.0040909090912</c:v>
                </c:pt>
                <c:pt idx="25">
                  <c:v>3340.9131818181818</c:v>
                </c:pt>
                <c:pt idx="26">
                  <c:v>3381.8222727272723</c:v>
                </c:pt>
                <c:pt idx="27">
                  <c:v>3422.7313636363633</c:v>
                </c:pt>
                <c:pt idx="28">
                  <c:v>3463.6404545454538</c:v>
                </c:pt>
                <c:pt idx="29">
                  <c:v>3504.5495454545448</c:v>
                </c:pt>
                <c:pt idx="30">
                  <c:v>3545.4586363636363</c:v>
                </c:pt>
                <c:pt idx="31">
                  <c:v>3586.3677272727268</c:v>
                </c:pt>
                <c:pt idx="32">
                  <c:v>3627.2768181818187</c:v>
                </c:pt>
                <c:pt idx="33">
                  <c:v>3668.1859090909093</c:v>
                </c:pt>
                <c:pt idx="34">
                  <c:v>3709.0950000000007</c:v>
                </c:pt>
                <c:pt idx="35">
                  <c:v>3750.0040909090912</c:v>
                </c:pt>
                <c:pt idx="36">
                  <c:v>3790.9131818181827</c:v>
                </c:pt>
                <c:pt idx="37">
                  <c:v>3831.8222727272728</c:v>
                </c:pt>
                <c:pt idx="38">
                  <c:v>3872.7313636363633</c:v>
                </c:pt>
                <c:pt idx="39">
                  <c:v>3913.6404545454548</c:v>
                </c:pt>
                <c:pt idx="40">
                  <c:v>3954.5495454545458</c:v>
                </c:pt>
                <c:pt idx="41">
                  <c:v>3995.4586363636363</c:v>
                </c:pt>
                <c:pt idx="42">
                  <c:v>4036.3677272727277</c:v>
                </c:pt>
                <c:pt idx="43">
                  <c:v>4077.2768181818187</c:v>
                </c:pt>
                <c:pt idx="44">
                  <c:v>4118.1859090909093</c:v>
                </c:pt>
                <c:pt idx="45">
                  <c:v>4159.0950000000003</c:v>
                </c:pt>
                <c:pt idx="46">
                  <c:v>4200.0040909090912</c:v>
                </c:pt>
                <c:pt idx="47">
                  <c:v>4240.9131818181804</c:v>
                </c:pt>
                <c:pt idx="48">
                  <c:v>4281.8222727272732</c:v>
                </c:pt>
                <c:pt idx="49">
                  <c:v>4322.7313636363633</c:v>
                </c:pt>
                <c:pt idx="50">
                  <c:v>4363.6404545454543</c:v>
                </c:pt>
                <c:pt idx="51">
                  <c:v>4404.5495454545453</c:v>
                </c:pt>
                <c:pt idx="52">
                  <c:v>4445.4586363636363</c:v>
                </c:pt>
                <c:pt idx="53">
                  <c:v>4486.3677272727273</c:v>
                </c:pt>
                <c:pt idx="54">
                  <c:v>4527.2768181818183</c:v>
                </c:pt>
                <c:pt idx="55">
                  <c:v>4568.1859090909093</c:v>
                </c:pt>
                <c:pt idx="56">
                  <c:v>4609.0950000000003</c:v>
                </c:pt>
                <c:pt idx="57">
                  <c:v>4650.0040909090903</c:v>
                </c:pt>
                <c:pt idx="58">
                  <c:v>4690.9131818181822</c:v>
                </c:pt>
                <c:pt idx="59">
                  <c:v>4731.8222727272732</c:v>
                </c:pt>
                <c:pt idx="60">
                  <c:v>4772.7313636363633</c:v>
                </c:pt>
                <c:pt idx="61">
                  <c:v>4813.6404545454543</c:v>
                </c:pt>
                <c:pt idx="62">
                  <c:v>4854.5495454545462</c:v>
                </c:pt>
                <c:pt idx="63">
                  <c:v>4895.4586363636372</c:v>
                </c:pt>
                <c:pt idx="64">
                  <c:v>4936.3677272727273</c:v>
                </c:pt>
                <c:pt idx="65">
                  <c:v>4977.2768181818183</c:v>
                </c:pt>
                <c:pt idx="66">
                  <c:v>5018.1859090909093</c:v>
                </c:pt>
                <c:pt idx="67">
                  <c:v>5059.0950000000003</c:v>
                </c:pt>
                <c:pt idx="68">
                  <c:v>5100.0040909090912</c:v>
                </c:pt>
                <c:pt idx="69">
                  <c:v>5140.9131818181822</c:v>
                </c:pt>
                <c:pt idx="70">
                  <c:v>5181.8222727272732</c:v>
                </c:pt>
                <c:pt idx="71">
                  <c:v>5222.7313636363642</c:v>
                </c:pt>
                <c:pt idx="72">
                  <c:v>5263.6404545454543</c:v>
                </c:pt>
                <c:pt idx="73">
                  <c:v>5304.5495454545444</c:v>
                </c:pt>
                <c:pt idx="74">
                  <c:v>5345.4586363636372</c:v>
                </c:pt>
                <c:pt idx="75">
                  <c:v>5386.3677272727264</c:v>
                </c:pt>
                <c:pt idx="76">
                  <c:v>5427.2768181818183</c:v>
                </c:pt>
                <c:pt idx="77">
                  <c:v>5468.1859090909093</c:v>
                </c:pt>
                <c:pt idx="78">
                  <c:v>5509.0950000000012</c:v>
                </c:pt>
                <c:pt idx="79">
                  <c:v>5550.0040909090912</c:v>
                </c:pt>
                <c:pt idx="80">
                  <c:v>5590.9131818181822</c:v>
                </c:pt>
                <c:pt idx="81">
                  <c:v>5631.8222727272723</c:v>
                </c:pt>
                <c:pt idx="82">
                  <c:v>5672.7313636363642</c:v>
                </c:pt>
                <c:pt idx="83">
                  <c:v>5713.6404545454543</c:v>
                </c:pt>
                <c:pt idx="84">
                  <c:v>5754.5495454545453</c:v>
                </c:pt>
                <c:pt idx="85">
                  <c:v>5795.4586363636363</c:v>
                </c:pt>
                <c:pt idx="86">
                  <c:v>5836.3677272727264</c:v>
                </c:pt>
                <c:pt idx="87">
                  <c:v>5877.2768181818174</c:v>
                </c:pt>
                <c:pt idx="88">
                  <c:v>5918.1859090909102</c:v>
                </c:pt>
                <c:pt idx="89">
                  <c:v>5959.0950000000003</c:v>
                </c:pt>
                <c:pt idx="90">
                  <c:v>6000.0040909090903</c:v>
                </c:pt>
                <c:pt idx="91">
                  <c:v>6040.9131818181831</c:v>
                </c:pt>
                <c:pt idx="92">
                  <c:v>6081.8222727272741</c:v>
                </c:pt>
                <c:pt idx="93">
                  <c:v>6122.7313636363633</c:v>
                </c:pt>
                <c:pt idx="94">
                  <c:v>6163.6404545454543</c:v>
                </c:pt>
                <c:pt idx="95">
                  <c:v>6204.5495454545453</c:v>
                </c:pt>
                <c:pt idx="96">
                  <c:v>6245.4586363636372</c:v>
                </c:pt>
                <c:pt idx="97">
                  <c:v>6286.3677272727273</c:v>
                </c:pt>
                <c:pt idx="98">
                  <c:v>6327.2768181818192</c:v>
                </c:pt>
                <c:pt idx="99">
                  <c:v>6368.1859090909084</c:v>
                </c:pt>
                <c:pt idx="100">
                  <c:v>6409.0949999999993</c:v>
                </c:pt>
                <c:pt idx="101">
                  <c:v>6450.0040909090894</c:v>
                </c:pt>
                <c:pt idx="102">
                  <c:v>6490.9131818181813</c:v>
                </c:pt>
                <c:pt idx="103">
                  <c:v>6531.8222727272723</c:v>
                </c:pt>
                <c:pt idx="104">
                  <c:v>6572.7313636363651</c:v>
                </c:pt>
                <c:pt idx="105">
                  <c:v>6613.6404545454552</c:v>
                </c:pt>
                <c:pt idx="106">
                  <c:v>6654.5495454545471</c:v>
                </c:pt>
                <c:pt idx="107">
                  <c:v>6695.4586363636345</c:v>
                </c:pt>
                <c:pt idx="108">
                  <c:v>6736.3677272727291</c:v>
                </c:pt>
                <c:pt idx="109">
                  <c:v>6777.2768181818183</c:v>
                </c:pt>
                <c:pt idx="110">
                  <c:v>6818.1859090909065</c:v>
                </c:pt>
                <c:pt idx="111">
                  <c:v>6859.0950000000012</c:v>
                </c:pt>
                <c:pt idx="112">
                  <c:v>6900.0040909090903</c:v>
                </c:pt>
                <c:pt idx="113">
                  <c:v>6940.9131818181822</c:v>
                </c:pt>
                <c:pt idx="114">
                  <c:v>6981.8222727272723</c:v>
                </c:pt>
                <c:pt idx="115">
                  <c:v>7022.7313636363624</c:v>
                </c:pt>
                <c:pt idx="116">
                  <c:v>7063.6404545454561</c:v>
                </c:pt>
                <c:pt idx="117">
                  <c:v>7104.5495454545444</c:v>
                </c:pt>
                <c:pt idx="118">
                  <c:v>7145.4586363636354</c:v>
                </c:pt>
                <c:pt idx="119">
                  <c:v>7186.3677272727273</c:v>
                </c:pt>
                <c:pt idx="120">
                  <c:v>7227.2768181818174</c:v>
                </c:pt>
                <c:pt idx="121">
                  <c:v>7268.1859090909074</c:v>
                </c:pt>
                <c:pt idx="122">
                  <c:v>7309.0949999999993</c:v>
                </c:pt>
                <c:pt idx="123">
                  <c:v>7350.0040909090903</c:v>
                </c:pt>
                <c:pt idx="124">
                  <c:v>7390.9131818181822</c:v>
                </c:pt>
                <c:pt idx="125">
                  <c:v>7431.8222727272741</c:v>
                </c:pt>
                <c:pt idx="126">
                  <c:v>7472.7313636363633</c:v>
                </c:pt>
                <c:pt idx="127">
                  <c:v>7513.6404545454543</c:v>
                </c:pt>
                <c:pt idx="128">
                  <c:v>7554.5495454545444</c:v>
                </c:pt>
                <c:pt idx="129">
                  <c:v>7595.4586363636372</c:v>
                </c:pt>
                <c:pt idx="130">
                  <c:v>7636.3677272727264</c:v>
                </c:pt>
                <c:pt idx="131">
                  <c:v>7677.2768181818174</c:v>
                </c:pt>
                <c:pt idx="132">
                  <c:v>7718.1859090909111</c:v>
                </c:pt>
                <c:pt idx="133">
                  <c:v>7759.0949999999993</c:v>
                </c:pt>
                <c:pt idx="134">
                  <c:v>7800.0040909090912</c:v>
                </c:pt>
                <c:pt idx="135">
                  <c:v>7840.9131818181822</c:v>
                </c:pt>
                <c:pt idx="136">
                  <c:v>7881.8222727272732</c:v>
                </c:pt>
                <c:pt idx="137">
                  <c:v>7922.7313636363642</c:v>
                </c:pt>
                <c:pt idx="138">
                  <c:v>7963.6404545454552</c:v>
                </c:pt>
                <c:pt idx="139">
                  <c:v>8004.5495454545453</c:v>
                </c:pt>
                <c:pt idx="140">
                  <c:v>8045.4586363636372</c:v>
                </c:pt>
                <c:pt idx="141">
                  <c:v>8086.3677272727291</c:v>
                </c:pt>
                <c:pt idx="142">
                  <c:v>8127.2768181818155</c:v>
                </c:pt>
                <c:pt idx="143">
                  <c:v>8168.1859090909084</c:v>
                </c:pt>
                <c:pt idx="144">
                  <c:v>8209.0950000000012</c:v>
                </c:pt>
                <c:pt idx="145">
                  <c:v>8250.0040909090912</c:v>
                </c:pt>
                <c:pt idx="146">
                  <c:v>8290.9131818181813</c:v>
                </c:pt>
                <c:pt idx="147">
                  <c:v>8331.8222727272714</c:v>
                </c:pt>
                <c:pt idx="148">
                  <c:v>8372.7313636363651</c:v>
                </c:pt>
                <c:pt idx="149">
                  <c:v>8413.6404545454534</c:v>
                </c:pt>
                <c:pt idx="150">
                  <c:v>8454.5495454545453</c:v>
                </c:pt>
                <c:pt idx="151">
                  <c:v>8495.4586363636372</c:v>
                </c:pt>
                <c:pt idx="152">
                  <c:v>8536.3677272727273</c:v>
                </c:pt>
                <c:pt idx="153">
                  <c:v>8577.2768181818192</c:v>
                </c:pt>
                <c:pt idx="154">
                  <c:v>8618.1859090909074</c:v>
                </c:pt>
                <c:pt idx="155">
                  <c:v>8659.0949999999993</c:v>
                </c:pt>
                <c:pt idx="156">
                  <c:v>8700.0040909090894</c:v>
                </c:pt>
                <c:pt idx="157">
                  <c:v>8740.9131818181813</c:v>
                </c:pt>
                <c:pt idx="158">
                  <c:v>8781.8222727272732</c:v>
                </c:pt>
                <c:pt idx="159">
                  <c:v>8822.7313636363651</c:v>
                </c:pt>
                <c:pt idx="160">
                  <c:v>8863.6404545454534</c:v>
                </c:pt>
                <c:pt idx="161">
                  <c:v>8904.5495454545471</c:v>
                </c:pt>
                <c:pt idx="162">
                  <c:v>8945.4586363636354</c:v>
                </c:pt>
                <c:pt idx="163">
                  <c:v>8986.3677272727273</c:v>
                </c:pt>
                <c:pt idx="164">
                  <c:v>9027.2768181818174</c:v>
                </c:pt>
                <c:pt idx="165">
                  <c:v>9068.1859090909093</c:v>
                </c:pt>
                <c:pt idx="166">
                  <c:v>9109.095000000003</c:v>
                </c:pt>
                <c:pt idx="167">
                  <c:v>9150.0040909090912</c:v>
                </c:pt>
                <c:pt idx="168">
                  <c:v>9190.9131818181813</c:v>
                </c:pt>
                <c:pt idx="169">
                  <c:v>9231.8222727272732</c:v>
                </c:pt>
                <c:pt idx="170">
                  <c:v>9272.7313636363633</c:v>
                </c:pt>
                <c:pt idx="171">
                  <c:v>9313.6404545454534</c:v>
                </c:pt>
                <c:pt idx="172">
                  <c:v>9354.5495454545453</c:v>
                </c:pt>
                <c:pt idx="173">
                  <c:v>9395.4586363636372</c:v>
                </c:pt>
                <c:pt idx="174">
                  <c:v>9436.3677272727273</c:v>
                </c:pt>
                <c:pt idx="175">
                  <c:v>9477.2768181818174</c:v>
                </c:pt>
                <c:pt idx="176">
                  <c:v>9518.1859090909074</c:v>
                </c:pt>
                <c:pt idx="177">
                  <c:v>9559.0950000000012</c:v>
                </c:pt>
                <c:pt idx="178">
                  <c:v>9600.0040909090912</c:v>
                </c:pt>
                <c:pt idx="179">
                  <c:v>9640.9131818181831</c:v>
                </c:pt>
                <c:pt idx="180">
                  <c:v>9681.8222727272714</c:v>
                </c:pt>
                <c:pt idx="181">
                  <c:v>9722.7313636363651</c:v>
                </c:pt>
                <c:pt idx="182">
                  <c:v>9763.6404545454534</c:v>
                </c:pt>
                <c:pt idx="183">
                  <c:v>9804.5495454545453</c:v>
                </c:pt>
                <c:pt idx="184">
                  <c:v>9845.4586363636372</c:v>
                </c:pt>
                <c:pt idx="185">
                  <c:v>9886.3677272727273</c:v>
                </c:pt>
                <c:pt idx="186">
                  <c:v>9927.2768181818174</c:v>
                </c:pt>
                <c:pt idx="187">
                  <c:v>9968.1859090909074</c:v>
                </c:pt>
                <c:pt idx="188">
                  <c:v>10009.094999999999</c:v>
                </c:pt>
                <c:pt idx="189">
                  <c:v>10050.004090909093</c:v>
                </c:pt>
                <c:pt idx="190">
                  <c:v>10090.913181818181</c:v>
                </c:pt>
                <c:pt idx="191">
                  <c:v>10131.822272727271</c:v>
                </c:pt>
                <c:pt idx="192">
                  <c:v>10172.731363636365</c:v>
                </c:pt>
                <c:pt idx="193">
                  <c:v>10213.640454545455</c:v>
                </c:pt>
                <c:pt idx="194">
                  <c:v>10254.549545454545</c:v>
                </c:pt>
                <c:pt idx="195">
                  <c:v>10295.458636363635</c:v>
                </c:pt>
                <c:pt idx="196">
                  <c:v>10336.367727272727</c:v>
                </c:pt>
                <c:pt idx="197">
                  <c:v>10377.276818181817</c:v>
                </c:pt>
                <c:pt idx="198">
                  <c:v>10418.185909090911</c:v>
                </c:pt>
                <c:pt idx="199">
                  <c:v>10459.095000000001</c:v>
                </c:pt>
                <c:pt idx="200">
                  <c:v>10500.004090909093</c:v>
                </c:pt>
                <c:pt idx="201">
                  <c:v>10540.913181818181</c:v>
                </c:pt>
                <c:pt idx="202">
                  <c:v>10581.822272727275</c:v>
                </c:pt>
                <c:pt idx="203">
                  <c:v>10622.731363636363</c:v>
                </c:pt>
                <c:pt idx="204">
                  <c:v>10663.640454545455</c:v>
                </c:pt>
                <c:pt idx="205">
                  <c:v>10704.549545454547</c:v>
                </c:pt>
                <c:pt idx="206">
                  <c:v>10745.458636363637</c:v>
                </c:pt>
                <c:pt idx="207">
                  <c:v>10786.367727272727</c:v>
                </c:pt>
                <c:pt idx="208">
                  <c:v>10827.276818181819</c:v>
                </c:pt>
                <c:pt idx="209">
                  <c:v>10868.185909090907</c:v>
                </c:pt>
                <c:pt idx="210">
                  <c:v>10909.094999999999</c:v>
                </c:pt>
                <c:pt idx="211">
                  <c:v>10950.004090909093</c:v>
                </c:pt>
                <c:pt idx="212">
                  <c:v>10990.913181818183</c:v>
                </c:pt>
                <c:pt idx="213">
                  <c:v>11031.822272727273</c:v>
                </c:pt>
                <c:pt idx="214">
                  <c:v>11072.731363636363</c:v>
                </c:pt>
                <c:pt idx="215">
                  <c:v>11113.640454545455</c:v>
                </c:pt>
                <c:pt idx="216">
                  <c:v>11154.549545454547</c:v>
                </c:pt>
                <c:pt idx="217">
                  <c:v>11195.458636363637</c:v>
                </c:pt>
                <c:pt idx="218">
                  <c:v>11236.367727272725</c:v>
                </c:pt>
                <c:pt idx="219">
                  <c:v>11277.276818181817</c:v>
                </c:pt>
                <c:pt idx="220">
                  <c:v>11318.185909090909</c:v>
                </c:pt>
                <c:pt idx="221">
                  <c:v>11359.095000000001</c:v>
                </c:pt>
                <c:pt idx="222">
                  <c:v>11400.004090909089</c:v>
                </c:pt>
                <c:pt idx="223">
                  <c:v>11440.913181818181</c:v>
                </c:pt>
                <c:pt idx="224">
                  <c:v>11481.822272727273</c:v>
                </c:pt>
                <c:pt idx="225">
                  <c:v>11522.731363636363</c:v>
                </c:pt>
                <c:pt idx="226">
                  <c:v>11563.640454545455</c:v>
                </c:pt>
                <c:pt idx="227">
                  <c:v>11604.549545454543</c:v>
                </c:pt>
                <c:pt idx="228">
                  <c:v>11645.458636363635</c:v>
                </c:pt>
                <c:pt idx="229">
                  <c:v>11686.367727272729</c:v>
                </c:pt>
                <c:pt idx="230">
                  <c:v>11727.276818181819</c:v>
                </c:pt>
                <c:pt idx="231">
                  <c:v>11768.185909090911</c:v>
                </c:pt>
                <c:pt idx="232">
                  <c:v>11809.095000000001</c:v>
                </c:pt>
                <c:pt idx="233">
                  <c:v>11850.004090909091</c:v>
                </c:pt>
                <c:pt idx="234">
                  <c:v>11890.913181818185</c:v>
                </c:pt>
                <c:pt idx="235">
                  <c:v>11931.822272727271</c:v>
                </c:pt>
                <c:pt idx="236">
                  <c:v>11972.731363636363</c:v>
                </c:pt>
                <c:pt idx="237">
                  <c:v>12013.640454545455</c:v>
                </c:pt>
                <c:pt idx="238">
                  <c:v>12054.549545454543</c:v>
                </c:pt>
                <c:pt idx="239">
                  <c:v>12095.458636363637</c:v>
                </c:pt>
                <c:pt idx="240">
                  <c:v>12136.367727272727</c:v>
                </c:pt>
                <c:pt idx="241">
                  <c:v>12177.276818181819</c:v>
                </c:pt>
                <c:pt idx="242">
                  <c:v>12218.185909090909</c:v>
                </c:pt>
                <c:pt idx="243">
                  <c:v>12259.095000000001</c:v>
                </c:pt>
                <c:pt idx="244">
                  <c:v>12300.004090909091</c:v>
                </c:pt>
                <c:pt idx="245">
                  <c:v>12340.91318181818</c:v>
                </c:pt>
                <c:pt idx="246">
                  <c:v>12381.822272727271</c:v>
                </c:pt>
                <c:pt idx="247">
                  <c:v>12422.731363636361</c:v>
                </c:pt>
                <c:pt idx="248">
                  <c:v>12463.640454545455</c:v>
                </c:pt>
                <c:pt idx="249">
                  <c:v>12504.549545454543</c:v>
                </c:pt>
                <c:pt idx="250">
                  <c:v>12545.458636363634</c:v>
                </c:pt>
                <c:pt idx="251">
                  <c:v>12586.367727272727</c:v>
                </c:pt>
                <c:pt idx="252">
                  <c:v>12627.276818181817</c:v>
                </c:pt>
                <c:pt idx="253">
                  <c:v>12668.185909090907</c:v>
                </c:pt>
                <c:pt idx="254">
                  <c:v>12709.094999999999</c:v>
                </c:pt>
                <c:pt idx="255">
                  <c:v>12750.004090909089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8E-734A-96C6-F9F0DB2321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2398464"/>
        <c:axId val="640467264"/>
      </c:lineChart>
      <c:catAx>
        <c:axId val="64239846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640467264"/>
        <c:crosses val="autoZero"/>
        <c:auto val="1"/>
        <c:lblAlgn val="ctr"/>
        <c:lblOffset val="100"/>
        <c:noMultiLvlLbl val="0"/>
      </c:catAx>
      <c:valAx>
        <c:axId val="640467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3984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FinalRunSchematic!$C$1</c:f>
              <c:strCache>
                <c:ptCount val="1"/>
                <c:pt idx="0">
                  <c:v>schDigital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FinalRunSchematic!$A$2:$A$65</c:f>
              <c:numCache>
                <c:formatCode>General</c:formatCode>
                <c:ptCount val="6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</c:numCache>
            </c:numRef>
          </c:xVal>
          <c:yVal>
            <c:numRef>
              <c:f>FinalRunSchematic!$C$2:$C$65</c:f>
              <c:numCache>
                <c:formatCode>General</c:formatCode>
                <c:ptCount val="64"/>
                <c:pt idx="0">
                  <c:v>18</c:v>
                </c:pt>
                <c:pt idx="1">
                  <c:v>20</c:v>
                </c:pt>
                <c:pt idx="2">
                  <c:v>22</c:v>
                </c:pt>
                <c:pt idx="3">
                  <c:v>23</c:v>
                </c:pt>
                <c:pt idx="4">
                  <c:v>25</c:v>
                </c:pt>
                <c:pt idx="5">
                  <c:v>26</c:v>
                </c:pt>
                <c:pt idx="6">
                  <c:v>29</c:v>
                </c:pt>
                <c:pt idx="7">
                  <c:v>31</c:v>
                </c:pt>
                <c:pt idx="8">
                  <c:v>32</c:v>
                </c:pt>
                <c:pt idx="9">
                  <c:v>34</c:v>
                </c:pt>
                <c:pt idx="10">
                  <c:v>35</c:v>
                </c:pt>
                <c:pt idx="11">
                  <c:v>37</c:v>
                </c:pt>
                <c:pt idx="12">
                  <c:v>39</c:v>
                </c:pt>
                <c:pt idx="13">
                  <c:v>41</c:v>
                </c:pt>
                <c:pt idx="14">
                  <c:v>42</c:v>
                </c:pt>
                <c:pt idx="15">
                  <c:v>43</c:v>
                </c:pt>
                <c:pt idx="16">
                  <c:v>45</c:v>
                </c:pt>
                <c:pt idx="17">
                  <c:v>46</c:v>
                </c:pt>
                <c:pt idx="18">
                  <c:v>47</c:v>
                </c:pt>
                <c:pt idx="19">
                  <c:v>50</c:v>
                </c:pt>
                <c:pt idx="20">
                  <c:v>51</c:v>
                </c:pt>
                <c:pt idx="21">
                  <c:v>52</c:v>
                </c:pt>
                <c:pt idx="22">
                  <c:v>53</c:v>
                </c:pt>
                <c:pt idx="23">
                  <c:v>55</c:v>
                </c:pt>
                <c:pt idx="24">
                  <c:v>56</c:v>
                </c:pt>
                <c:pt idx="25">
                  <c:v>57</c:v>
                </c:pt>
                <c:pt idx="26">
                  <c:v>58</c:v>
                </c:pt>
                <c:pt idx="27">
                  <c:v>59</c:v>
                </c:pt>
                <c:pt idx="28">
                  <c:v>61</c:v>
                </c:pt>
                <c:pt idx="29">
                  <c:v>62</c:v>
                </c:pt>
                <c:pt idx="30">
                  <c:v>63</c:v>
                </c:pt>
                <c:pt idx="31">
                  <c:v>65</c:v>
                </c:pt>
                <c:pt idx="32">
                  <c:v>66</c:v>
                </c:pt>
                <c:pt idx="33">
                  <c:v>67</c:v>
                </c:pt>
                <c:pt idx="34">
                  <c:v>68</c:v>
                </c:pt>
                <c:pt idx="35">
                  <c:v>69</c:v>
                </c:pt>
                <c:pt idx="36">
                  <c:v>70</c:v>
                </c:pt>
                <c:pt idx="37">
                  <c:v>72</c:v>
                </c:pt>
                <c:pt idx="38">
                  <c:v>73</c:v>
                </c:pt>
                <c:pt idx="39">
                  <c:v>73</c:v>
                </c:pt>
                <c:pt idx="40">
                  <c:v>74</c:v>
                </c:pt>
                <c:pt idx="41">
                  <c:v>75</c:v>
                </c:pt>
                <c:pt idx="42">
                  <c:v>76</c:v>
                </c:pt>
                <c:pt idx="43">
                  <c:v>77</c:v>
                </c:pt>
                <c:pt idx="44">
                  <c:v>78</c:v>
                </c:pt>
                <c:pt idx="45">
                  <c:v>79</c:v>
                </c:pt>
                <c:pt idx="46">
                  <c:v>80</c:v>
                </c:pt>
                <c:pt idx="47">
                  <c:v>81</c:v>
                </c:pt>
                <c:pt idx="48">
                  <c:v>81</c:v>
                </c:pt>
                <c:pt idx="49">
                  <c:v>83</c:v>
                </c:pt>
                <c:pt idx="50">
                  <c:v>84</c:v>
                </c:pt>
                <c:pt idx="51">
                  <c:v>85</c:v>
                </c:pt>
                <c:pt idx="52">
                  <c:v>86</c:v>
                </c:pt>
                <c:pt idx="53">
                  <c:v>86</c:v>
                </c:pt>
                <c:pt idx="54">
                  <c:v>87</c:v>
                </c:pt>
                <c:pt idx="55">
                  <c:v>88</c:v>
                </c:pt>
                <c:pt idx="56">
                  <c:v>89</c:v>
                </c:pt>
                <c:pt idx="57">
                  <c:v>89</c:v>
                </c:pt>
                <c:pt idx="58">
                  <c:v>90</c:v>
                </c:pt>
                <c:pt idx="59">
                  <c:v>91</c:v>
                </c:pt>
                <c:pt idx="60">
                  <c:v>92</c:v>
                </c:pt>
                <c:pt idx="61">
                  <c:v>92</c:v>
                </c:pt>
                <c:pt idx="62">
                  <c:v>94</c:v>
                </c:pt>
                <c:pt idx="63">
                  <c:v>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79-0A4C-9571-9239E351B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8703615"/>
        <c:axId val="1788700111"/>
      </c:scatterChart>
      <c:valAx>
        <c:axId val="17887036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8700111"/>
        <c:crosses val="autoZero"/>
        <c:crossBetween val="midCat"/>
      </c:valAx>
      <c:valAx>
        <c:axId val="17887001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870361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PostLayout!$B$1</c:f>
              <c:strCache>
                <c:ptCount val="1"/>
                <c:pt idx="0">
                  <c:v>Digital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PostLayout!$A$2:$A$66</c:f>
              <c:numCache>
                <c:formatCode>General</c:formatCode>
                <c:ptCount val="6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</c:numCache>
            </c:numRef>
          </c:xVal>
          <c:yVal>
            <c:numRef>
              <c:f>PostLayout!$B$2:$B$66</c:f>
              <c:numCache>
                <c:formatCode>General</c:formatCode>
                <c:ptCount val="65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33</c:v>
                </c:pt>
                <c:pt idx="12">
                  <c:v>34</c:v>
                </c:pt>
                <c:pt idx="13">
                  <c:v>35</c:v>
                </c:pt>
                <c:pt idx="14">
                  <c:v>35</c:v>
                </c:pt>
                <c:pt idx="15">
                  <c:v>36</c:v>
                </c:pt>
                <c:pt idx="16">
                  <c:v>37</c:v>
                </c:pt>
                <c:pt idx="17">
                  <c:v>37</c:v>
                </c:pt>
                <c:pt idx="18">
                  <c:v>38</c:v>
                </c:pt>
                <c:pt idx="19">
                  <c:v>38</c:v>
                </c:pt>
                <c:pt idx="20">
                  <c:v>39</c:v>
                </c:pt>
                <c:pt idx="21">
                  <c:v>40</c:v>
                </c:pt>
                <c:pt idx="22">
                  <c:v>40</c:v>
                </c:pt>
                <c:pt idx="23">
                  <c:v>41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43</c:v>
                </c:pt>
                <c:pt idx="28">
                  <c:v>44</c:v>
                </c:pt>
                <c:pt idx="29">
                  <c:v>44</c:v>
                </c:pt>
                <c:pt idx="30">
                  <c:v>45</c:v>
                </c:pt>
                <c:pt idx="31">
                  <c:v>45</c:v>
                </c:pt>
                <c:pt idx="32">
                  <c:v>46</c:v>
                </c:pt>
                <c:pt idx="33">
                  <c:v>46</c:v>
                </c:pt>
                <c:pt idx="34">
                  <c:v>47</c:v>
                </c:pt>
                <c:pt idx="35">
                  <c:v>47</c:v>
                </c:pt>
                <c:pt idx="36">
                  <c:v>48</c:v>
                </c:pt>
                <c:pt idx="37">
                  <c:v>48</c:v>
                </c:pt>
                <c:pt idx="38">
                  <c:v>49</c:v>
                </c:pt>
                <c:pt idx="39">
                  <c:v>49</c:v>
                </c:pt>
                <c:pt idx="40">
                  <c:v>50</c:v>
                </c:pt>
                <c:pt idx="41">
                  <c:v>50</c:v>
                </c:pt>
                <c:pt idx="42">
                  <c:v>51</c:v>
                </c:pt>
                <c:pt idx="43">
                  <c:v>51</c:v>
                </c:pt>
                <c:pt idx="44">
                  <c:v>52</c:v>
                </c:pt>
                <c:pt idx="45">
                  <c:v>52</c:v>
                </c:pt>
                <c:pt idx="46">
                  <c:v>53</c:v>
                </c:pt>
                <c:pt idx="47">
                  <c:v>53</c:v>
                </c:pt>
                <c:pt idx="48">
                  <c:v>54</c:v>
                </c:pt>
                <c:pt idx="49">
                  <c:v>54</c:v>
                </c:pt>
                <c:pt idx="50">
                  <c:v>55</c:v>
                </c:pt>
                <c:pt idx="51">
                  <c:v>55</c:v>
                </c:pt>
                <c:pt idx="52">
                  <c:v>56</c:v>
                </c:pt>
                <c:pt idx="53">
                  <c:v>56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58</c:v>
                </c:pt>
                <c:pt idx="58">
                  <c:v>58</c:v>
                </c:pt>
                <c:pt idx="59">
                  <c:v>59</c:v>
                </c:pt>
                <c:pt idx="60">
                  <c:v>59</c:v>
                </c:pt>
                <c:pt idx="61">
                  <c:v>60</c:v>
                </c:pt>
                <c:pt idx="62">
                  <c:v>60</c:v>
                </c:pt>
                <c:pt idx="63">
                  <c:v>60</c:v>
                </c:pt>
                <c:pt idx="64">
                  <c:v>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E3-6243-AF8B-D12F7C9675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9985936"/>
        <c:axId val="889987584"/>
      </c:scatterChart>
      <c:valAx>
        <c:axId val="889985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987584"/>
        <c:crosses val="autoZero"/>
        <c:crossBetween val="midCat"/>
      </c:valAx>
      <c:valAx>
        <c:axId val="88998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98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PostLayout!$I$1</c:f>
              <c:strCache>
                <c:ptCount val="1"/>
                <c:pt idx="0">
                  <c:v>GainN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PostLayout!$A$2:$A$66</c:f>
              <c:numCache>
                <c:formatCode>General</c:formatCode>
                <c:ptCount val="6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</c:numCache>
            </c:numRef>
          </c:cat>
          <c:val>
            <c:numRef>
              <c:f>PostLayout!$I$2:$I$66</c:f>
              <c:numCache>
                <c:formatCode>0.0</c:formatCode>
                <c:ptCount val="65"/>
                <c:pt idx="0">
                  <c:v>10.10526315789474</c:v>
                </c:pt>
                <c:pt idx="1">
                  <c:v>9.7199999999999864</c:v>
                </c:pt>
                <c:pt idx="2">
                  <c:v>9.3999999999999844</c:v>
                </c:pt>
                <c:pt idx="3">
                  <c:v>9.9999999999999414</c:v>
                </c:pt>
                <c:pt idx="4">
                  <c:v>9.5522388059700933</c:v>
                </c:pt>
                <c:pt idx="5">
                  <c:v>9.6190476190475742</c:v>
                </c:pt>
                <c:pt idx="6">
                  <c:v>11.134615384615294</c:v>
                </c:pt>
                <c:pt idx="7">
                  <c:v>10.764705882352956</c:v>
                </c:pt>
                <c:pt idx="8">
                  <c:v>9.8867924528301394</c:v>
                </c:pt>
                <c:pt idx="9">
                  <c:v>12.973684210526232</c:v>
                </c:pt>
                <c:pt idx="10">
                  <c:v>12.052631578947274</c:v>
                </c:pt>
                <c:pt idx="11">
                  <c:v>11.473684210526232</c:v>
                </c:pt>
                <c:pt idx="12">
                  <c:v>11.388888888888893</c:v>
                </c:pt>
                <c:pt idx="13">
                  <c:v>13.241379310344762</c:v>
                </c:pt>
                <c:pt idx="14">
                  <c:v>11.966666666666633</c:v>
                </c:pt>
                <c:pt idx="15">
                  <c:v>12.370370370370201</c:v>
                </c:pt>
                <c:pt idx="16">
                  <c:v>12.4</c:v>
                </c:pt>
                <c:pt idx="17">
                  <c:v>12.434782608695503</c:v>
                </c:pt>
                <c:pt idx="18">
                  <c:v>12.476190476190531</c:v>
                </c:pt>
                <c:pt idx="19">
                  <c:v>13.166666666666462</c:v>
                </c:pt>
                <c:pt idx="20">
                  <c:v>11.263157894736754</c:v>
                </c:pt>
                <c:pt idx="21">
                  <c:v>11.411764705882103</c:v>
                </c:pt>
                <c:pt idx="22">
                  <c:v>10.176470588235075</c:v>
                </c:pt>
                <c:pt idx="23">
                  <c:v>10.199999999999978</c:v>
                </c:pt>
                <c:pt idx="24">
                  <c:v>12.636363636363773</c:v>
                </c:pt>
                <c:pt idx="25">
                  <c:v>11.499999999999945</c:v>
                </c:pt>
                <c:pt idx="26">
                  <c:v>10.666666666666462</c:v>
                </c:pt>
                <c:pt idx="27">
                  <c:v>18.999999999996668</c:v>
                </c:pt>
                <c:pt idx="28">
                  <c:v>23</c:v>
                </c:pt>
                <c:pt idx="29">
                  <c:v>27</c:v>
                </c:pt>
                <c:pt idx="30">
                  <c:v>31</c:v>
                </c:pt>
                <c:pt idx="31">
                  <c:v>33</c:v>
                </c:pt>
                <c:pt idx="32">
                  <c:v>37</c:v>
                </c:pt>
                <c:pt idx="33">
                  <c:v>39</c:v>
                </c:pt>
                <c:pt idx="34">
                  <c:v>41.000000000004441</c:v>
                </c:pt>
                <c:pt idx="35">
                  <c:v>33</c:v>
                </c:pt>
                <c:pt idx="36">
                  <c:v>20</c:v>
                </c:pt>
                <c:pt idx="37">
                  <c:v>22.250000000002498</c:v>
                </c:pt>
                <c:pt idx="38">
                  <c:v>21.000000000002444</c:v>
                </c:pt>
                <c:pt idx="39">
                  <c:v>20.166666666668888</c:v>
                </c:pt>
                <c:pt idx="40">
                  <c:v>16.499999999999513</c:v>
                </c:pt>
                <c:pt idx="41">
                  <c:v>15.199999999999978</c:v>
                </c:pt>
                <c:pt idx="42">
                  <c:v>11.357142857143225</c:v>
                </c:pt>
                <c:pt idx="43">
                  <c:v>14.916666666666952</c:v>
                </c:pt>
                <c:pt idx="44">
                  <c:v>12.86666666666712</c:v>
                </c:pt>
                <c:pt idx="45">
                  <c:v>13.800000000000534</c:v>
                </c:pt>
                <c:pt idx="46">
                  <c:v>13.750000000000572</c:v>
                </c:pt>
                <c:pt idx="47">
                  <c:v>11.699999999999978</c:v>
                </c:pt>
                <c:pt idx="48">
                  <c:v>13.888888888888717</c:v>
                </c:pt>
                <c:pt idx="49">
                  <c:v>13.149999999999983</c:v>
                </c:pt>
                <c:pt idx="50">
                  <c:v>13.142857142857233</c:v>
                </c:pt>
                <c:pt idx="51">
                  <c:v>10.629629629629511</c:v>
                </c:pt>
                <c:pt idx="52">
                  <c:v>10.03333333333333</c:v>
                </c:pt>
                <c:pt idx="53">
                  <c:v>9.7812500000000568</c:v>
                </c:pt>
                <c:pt idx="54">
                  <c:v>10.96666666666667</c:v>
                </c:pt>
                <c:pt idx="55">
                  <c:v>11.758620689655123</c:v>
                </c:pt>
                <c:pt idx="56">
                  <c:v>11.483870967741991</c:v>
                </c:pt>
                <c:pt idx="57">
                  <c:v>12.931034482758552</c:v>
                </c:pt>
                <c:pt idx="58">
                  <c:v>12.322580645161327</c:v>
                </c:pt>
                <c:pt idx="59">
                  <c:v>11.848484848484965</c:v>
                </c:pt>
                <c:pt idx="60">
                  <c:v>11.542857142857313</c:v>
                </c:pt>
                <c:pt idx="61">
                  <c:v>13.000000000000135</c:v>
                </c:pt>
                <c:pt idx="62">
                  <c:v>11.888888888889115</c:v>
                </c:pt>
                <c:pt idx="63">
                  <c:v>11.891891891891785</c:v>
                </c:pt>
                <c:pt idx="64">
                  <c:v>10.97560975609759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62-2A46-ADB1-92CF020BBC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83134127"/>
        <c:axId val="1483396815"/>
      </c:lineChart>
      <c:catAx>
        <c:axId val="14831341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83396815"/>
        <c:crosses val="autoZero"/>
        <c:auto val="1"/>
        <c:lblAlgn val="ctr"/>
        <c:lblOffset val="100"/>
        <c:noMultiLvlLbl val="0"/>
      </c:catAx>
      <c:valAx>
        <c:axId val="14833968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831341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PostLayout!$B$1</c:f>
              <c:strCache>
                <c:ptCount val="1"/>
                <c:pt idx="0">
                  <c:v>Digital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PostLayout!$A$2:$A$66</c:f>
              <c:numCache>
                <c:formatCode>General</c:formatCode>
                <c:ptCount val="6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</c:numCache>
            </c:numRef>
          </c:xVal>
          <c:yVal>
            <c:numRef>
              <c:f>PostLayout!$B$2:$B$66</c:f>
              <c:numCache>
                <c:formatCode>General</c:formatCode>
                <c:ptCount val="65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33</c:v>
                </c:pt>
                <c:pt idx="12">
                  <c:v>34</c:v>
                </c:pt>
                <c:pt idx="13">
                  <c:v>35</c:v>
                </c:pt>
                <c:pt idx="14">
                  <c:v>35</c:v>
                </c:pt>
                <c:pt idx="15">
                  <c:v>36</c:v>
                </c:pt>
                <c:pt idx="16">
                  <c:v>37</c:v>
                </c:pt>
                <c:pt idx="17">
                  <c:v>37</c:v>
                </c:pt>
                <c:pt idx="18">
                  <c:v>38</c:v>
                </c:pt>
                <c:pt idx="19">
                  <c:v>38</c:v>
                </c:pt>
                <c:pt idx="20">
                  <c:v>39</c:v>
                </c:pt>
                <c:pt idx="21">
                  <c:v>40</c:v>
                </c:pt>
                <c:pt idx="22">
                  <c:v>40</c:v>
                </c:pt>
                <c:pt idx="23">
                  <c:v>41</c:v>
                </c:pt>
                <c:pt idx="24">
                  <c:v>41</c:v>
                </c:pt>
                <c:pt idx="25">
                  <c:v>42</c:v>
                </c:pt>
                <c:pt idx="26">
                  <c:v>43</c:v>
                </c:pt>
                <c:pt idx="27">
                  <c:v>43</c:v>
                </c:pt>
                <c:pt idx="28">
                  <c:v>44</c:v>
                </c:pt>
                <c:pt idx="29">
                  <c:v>44</c:v>
                </c:pt>
                <c:pt idx="30">
                  <c:v>45</c:v>
                </c:pt>
                <c:pt idx="31">
                  <c:v>45</c:v>
                </c:pt>
                <c:pt idx="32">
                  <c:v>46</c:v>
                </c:pt>
                <c:pt idx="33">
                  <c:v>46</c:v>
                </c:pt>
                <c:pt idx="34">
                  <c:v>47</c:v>
                </c:pt>
                <c:pt idx="35">
                  <c:v>47</c:v>
                </c:pt>
                <c:pt idx="36">
                  <c:v>48</c:v>
                </c:pt>
                <c:pt idx="37">
                  <c:v>48</c:v>
                </c:pt>
                <c:pt idx="38">
                  <c:v>49</c:v>
                </c:pt>
                <c:pt idx="39">
                  <c:v>49</c:v>
                </c:pt>
                <c:pt idx="40">
                  <c:v>50</c:v>
                </c:pt>
                <c:pt idx="41">
                  <c:v>50</c:v>
                </c:pt>
                <c:pt idx="42">
                  <c:v>51</c:v>
                </c:pt>
                <c:pt idx="43">
                  <c:v>51</c:v>
                </c:pt>
                <c:pt idx="44">
                  <c:v>52</c:v>
                </c:pt>
                <c:pt idx="45">
                  <c:v>52</c:v>
                </c:pt>
                <c:pt idx="46">
                  <c:v>53</c:v>
                </c:pt>
                <c:pt idx="47">
                  <c:v>53</c:v>
                </c:pt>
                <c:pt idx="48">
                  <c:v>54</c:v>
                </c:pt>
                <c:pt idx="49">
                  <c:v>54</c:v>
                </c:pt>
                <c:pt idx="50">
                  <c:v>55</c:v>
                </c:pt>
                <c:pt idx="51">
                  <c:v>55</c:v>
                </c:pt>
                <c:pt idx="52">
                  <c:v>56</c:v>
                </c:pt>
                <c:pt idx="53">
                  <c:v>56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58</c:v>
                </c:pt>
                <c:pt idx="58">
                  <c:v>58</c:v>
                </c:pt>
                <c:pt idx="59">
                  <c:v>59</c:v>
                </c:pt>
                <c:pt idx="60">
                  <c:v>59</c:v>
                </c:pt>
                <c:pt idx="61">
                  <c:v>60</c:v>
                </c:pt>
                <c:pt idx="62">
                  <c:v>60</c:v>
                </c:pt>
                <c:pt idx="63">
                  <c:v>60</c:v>
                </c:pt>
                <c:pt idx="64">
                  <c:v>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15-2446-9239-65214052F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9985936"/>
        <c:axId val="889987584"/>
      </c:scatterChart>
      <c:valAx>
        <c:axId val="889985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987584"/>
        <c:crosses val="autoZero"/>
        <c:crossBetween val="midCat"/>
      </c:valAx>
      <c:valAx>
        <c:axId val="88998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98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Monte!$K$1</c:f>
              <c:strCache>
                <c:ptCount val="1"/>
                <c:pt idx="0">
                  <c:v>Ibl2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Monte!$A$2:$A$3316</c:f>
              <c:numCache>
                <c:formatCode>General</c:formatCode>
                <c:ptCount val="33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2</c:v>
                </c:pt>
                <c:pt idx="108">
                  <c:v>2</c:v>
                </c:pt>
                <c:pt idx="109">
                  <c:v>2</c:v>
                </c:pt>
                <c:pt idx="110">
                  <c:v>2</c:v>
                </c:pt>
                <c:pt idx="111">
                  <c:v>2</c:v>
                </c:pt>
                <c:pt idx="112">
                  <c:v>2</c:v>
                </c:pt>
                <c:pt idx="113">
                  <c:v>2</c:v>
                </c:pt>
                <c:pt idx="114">
                  <c:v>2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2</c:v>
                </c:pt>
                <c:pt idx="119">
                  <c:v>2</c:v>
                </c:pt>
                <c:pt idx="120">
                  <c:v>2</c:v>
                </c:pt>
                <c:pt idx="121">
                  <c:v>2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2</c:v>
                </c:pt>
                <c:pt idx="133">
                  <c:v>2</c:v>
                </c:pt>
                <c:pt idx="134">
                  <c:v>2</c:v>
                </c:pt>
                <c:pt idx="135">
                  <c:v>2</c:v>
                </c:pt>
                <c:pt idx="136">
                  <c:v>2</c:v>
                </c:pt>
                <c:pt idx="137">
                  <c:v>2</c:v>
                </c:pt>
                <c:pt idx="138">
                  <c:v>2</c:v>
                </c:pt>
                <c:pt idx="139">
                  <c:v>2</c:v>
                </c:pt>
                <c:pt idx="140">
                  <c:v>2</c:v>
                </c:pt>
                <c:pt idx="141">
                  <c:v>2</c:v>
                </c:pt>
                <c:pt idx="142">
                  <c:v>2</c:v>
                </c:pt>
                <c:pt idx="143">
                  <c:v>2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3</c:v>
                </c:pt>
                <c:pt idx="154">
                  <c:v>3</c:v>
                </c:pt>
                <c:pt idx="155">
                  <c:v>3</c:v>
                </c:pt>
                <c:pt idx="156">
                  <c:v>3</c:v>
                </c:pt>
                <c:pt idx="157">
                  <c:v>3</c:v>
                </c:pt>
                <c:pt idx="158">
                  <c:v>3</c:v>
                </c:pt>
                <c:pt idx="159">
                  <c:v>3</c:v>
                </c:pt>
                <c:pt idx="160">
                  <c:v>3</c:v>
                </c:pt>
                <c:pt idx="161">
                  <c:v>3</c:v>
                </c:pt>
                <c:pt idx="162">
                  <c:v>3</c:v>
                </c:pt>
                <c:pt idx="163">
                  <c:v>3</c:v>
                </c:pt>
                <c:pt idx="164">
                  <c:v>3</c:v>
                </c:pt>
                <c:pt idx="165">
                  <c:v>3</c:v>
                </c:pt>
                <c:pt idx="166">
                  <c:v>3</c:v>
                </c:pt>
                <c:pt idx="167">
                  <c:v>3</c:v>
                </c:pt>
                <c:pt idx="168">
                  <c:v>3</c:v>
                </c:pt>
                <c:pt idx="169">
                  <c:v>3</c:v>
                </c:pt>
                <c:pt idx="170">
                  <c:v>3</c:v>
                </c:pt>
                <c:pt idx="171">
                  <c:v>3</c:v>
                </c:pt>
                <c:pt idx="172">
                  <c:v>3</c:v>
                </c:pt>
                <c:pt idx="173">
                  <c:v>3</c:v>
                </c:pt>
                <c:pt idx="174">
                  <c:v>3</c:v>
                </c:pt>
                <c:pt idx="175">
                  <c:v>3</c:v>
                </c:pt>
                <c:pt idx="176">
                  <c:v>3</c:v>
                </c:pt>
                <c:pt idx="177">
                  <c:v>3</c:v>
                </c:pt>
                <c:pt idx="178">
                  <c:v>3</c:v>
                </c:pt>
                <c:pt idx="179">
                  <c:v>3</c:v>
                </c:pt>
                <c:pt idx="180">
                  <c:v>3</c:v>
                </c:pt>
                <c:pt idx="181">
                  <c:v>3</c:v>
                </c:pt>
                <c:pt idx="182">
                  <c:v>3</c:v>
                </c:pt>
                <c:pt idx="183">
                  <c:v>3</c:v>
                </c:pt>
                <c:pt idx="184">
                  <c:v>3</c:v>
                </c:pt>
                <c:pt idx="185">
                  <c:v>3</c:v>
                </c:pt>
                <c:pt idx="186">
                  <c:v>3</c:v>
                </c:pt>
                <c:pt idx="187">
                  <c:v>3</c:v>
                </c:pt>
                <c:pt idx="188">
                  <c:v>3</c:v>
                </c:pt>
                <c:pt idx="189">
                  <c:v>3</c:v>
                </c:pt>
                <c:pt idx="190">
                  <c:v>3</c:v>
                </c:pt>
                <c:pt idx="191">
                  <c:v>3</c:v>
                </c:pt>
                <c:pt idx="192">
                  <c:v>3</c:v>
                </c:pt>
                <c:pt idx="193">
                  <c:v>3</c:v>
                </c:pt>
                <c:pt idx="194">
                  <c:v>3</c:v>
                </c:pt>
                <c:pt idx="195">
                  <c:v>3</c:v>
                </c:pt>
                <c:pt idx="196">
                  <c:v>3</c:v>
                </c:pt>
                <c:pt idx="197">
                  <c:v>3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3</c:v>
                </c:pt>
                <c:pt idx="202">
                  <c:v>3</c:v>
                </c:pt>
                <c:pt idx="203">
                  <c:v>3</c:v>
                </c:pt>
                <c:pt idx="204">
                  <c:v>4</c:v>
                </c:pt>
                <c:pt idx="205">
                  <c:v>4</c:v>
                </c:pt>
                <c:pt idx="206">
                  <c:v>4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4</c:v>
                </c:pt>
                <c:pt idx="211">
                  <c:v>4</c:v>
                </c:pt>
                <c:pt idx="212">
                  <c:v>4</c:v>
                </c:pt>
                <c:pt idx="213">
                  <c:v>4</c:v>
                </c:pt>
                <c:pt idx="214">
                  <c:v>4</c:v>
                </c:pt>
                <c:pt idx="215">
                  <c:v>4</c:v>
                </c:pt>
                <c:pt idx="216">
                  <c:v>4</c:v>
                </c:pt>
                <c:pt idx="217">
                  <c:v>4</c:v>
                </c:pt>
                <c:pt idx="218">
                  <c:v>4</c:v>
                </c:pt>
                <c:pt idx="219">
                  <c:v>4</c:v>
                </c:pt>
                <c:pt idx="220">
                  <c:v>4</c:v>
                </c:pt>
                <c:pt idx="221">
                  <c:v>4</c:v>
                </c:pt>
                <c:pt idx="222">
                  <c:v>4</c:v>
                </c:pt>
                <c:pt idx="223">
                  <c:v>4</c:v>
                </c:pt>
                <c:pt idx="224">
                  <c:v>4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4</c:v>
                </c:pt>
                <c:pt idx="233">
                  <c:v>4</c:v>
                </c:pt>
                <c:pt idx="234">
                  <c:v>4</c:v>
                </c:pt>
                <c:pt idx="235">
                  <c:v>4</c:v>
                </c:pt>
                <c:pt idx="236">
                  <c:v>4</c:v>
                </c:pt>
                <c:pt idx="237">
                  <c:v>4</c:v>
                </c:pt>
                <c:pt idx="238">
                  <c:v>4</c:v>
                </c:pt>
                <c:pt idx="239">
                  <c:v>4</c:v>
                </c:pt>
                <c:pt idx="240">
                  <c:v>4</c:v>
                </c:pt>
                <c:pt idx="241">
                  <c:v>4</c:v>
                </c:pt>
                <c:pt idx="242">
                  <c:v>4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4</c:v>
                </c:pt>
                <c:pt idx="247">
                  <c:v>4</c:v>
                </c:pt>
                <c:pt idx="248">
                  <c:v>4</c:v>
                </c:pt>
                <c:pt idx="249">
                  <c:v>4</c:v>
                </c:pt>
                <c:pt idx="250">
                  <c:v>4</c:v>
                </c:pt>
                <c:pt idx="251">
                  <c:v>4</c:v>
                </c:pt>
                <c:pt idx="252">
                  <c:v>4</c:v>
                </c:pt>
                <c:pt idx="253">
                  <c:v>4</c:v>
                </c:pt>
                <c:pt idx="254">
                  <c:v>4</c:v>
                </c:pt>
                <c:pt idx="255">
                  <c:v>5</c:v>
                </c:pt>
                <c:pt idx="256">
                  <c:v>5</c:v>
                </c:pt>
                <c:pt idx="257">
                  <c:v>5</c:v>
                </c:pt>
                <c:pt idx="258">
                  <c:v>5</c:v>
                </c:pt>
                <c:pt idx="259">
                  <c:v>5</c:v>
                </c:pt>
                <c:pt idx="260">
                  <c:v>5</c:v>
                </c:pt>
                <c:pt idx="261">
                  <c:v>5</c:v>
                </c:pt>
                <c:pt idx="262">
                  <c:v>5</c:v>
                </c:pt>
                <c:pt idx="263">
                  <c:v>5</c:v>
                </c:pt>
                <c:pt idx="264">
                  <c:v>5</c:v>
                </c:pt>
                <c:pt idx="265">
                  <c:v>5</c:v>
                </c:pt>
                <c:pt idx="266">
                  <c:v>5</c:v>
                </c:pt>
                <c:pt idx="267">
                  <c:v>5</c:v>
                </c:pt>
                <c:pt idx="268">
                  <c:v>5</c:v>
                </c:pt>
                <c:pt idx="269">
                  <c:v>5</c:v>
                </c:pt>
                <c:pt idx="270">
                  <c:v>5</c:v>
                </c:pt>
                <c:pt idx="271">
                  <c:v>5</c:v>
                </c:pt>
                <c:pt idx="272">
                  <c:v>5</c:v>
                </c:pt>
                <c:pt idx="273">
                  <c:v>5</c:v>
                </c:pt>
                <c:pt idx="274">
                  <c:v>5</c:v>
                </c:pt>
                <c:pt idx="275">
                  <c:v>5</c:v>
                </c:pt>
                <c:pt idx="276">
                  <c:v>5</c:v>
                </c:pt>
                <c:pt idx="277">
                  <c:v>5</c:v>
                </c:pt>
                <c:pt idx="278">
                  <c:v>5</c:v>
                </c:pt>
                <c:pt idx="279">
                  <c:v>5</c:v>
                </c:pt>
                <c:pt idx="280">
                  <c:v>5</c:v>
                </c:pt>
                <c:pt idx="281">
                  <c:v>5</c:v>
                </c:pt>
                <c:pt idx="282">
                  <c:v>5</c:v>
                </c:pt>
                <c:pt idx="283">
                  <c:v>5</c:v>
                </c:pt>
                <c:pt idx="284">
                  <c:v>5</c:v>
                </c:pt>
                <c:pt idx="285">
                  <c:v>5</c:v>
                </c:pt>
                <c:pt idx="286">
                  <c:v>5</c:v>
                </c:pt>
                <c:pt idx="287">
                  <c:v>5</c:v>
                </c:pt>
                <c:pt idx="288">
                  <c:v>5</c:v>
                </c:pt>
                <c:pt idx="289">
                  <c:v>5</c:v>
                </c:pt>
                <c:pt idx="290">
                  <c:v>5</c:v>
                </c:pt>
                <c:pt idx="291">
                  <c:v>5</c:v>
                </c:pt>
                <c:pt idx="292">
                  <c:v>5</c:v>
                </c:pt>
                <c:pt idx="293">
                  <c:v>5</c:v>
                </c:pt>
                <c:pt idx="294">
                  <c:v>5</c:v>
                </c:pt>
                <c:pt idx="295">
                  <c:v>5</c:v>
                </c:pt>
                <c:pt idx="296">
                  <c:v>5</c:v>
                </c:pt>
                <c:pt idx="297">
                  <c:v>5</c:v>
                </c:pt>
                <c:pt idx="298">
                  <c:v>5</c:v>
                </c:pt>
                <c:pt idx="299">
                  <c:v>5</c:v>
                </c:pt>
                <c:pt idx="300">
                  <c:v>5</c:v>
                </c:pt>
                <c:pt idx="301">
                  <c:v>5</c:v>
                </c:pt>
                <c:pt idx="302">
                  <c:v>5</c:v>
                </c:pt>
                <c:pt idx="303">
                  <c:v>5</c:v>
                </c:pt>
                <c:pt idx="304">
                  <c:v>5</c:v>
                </c:pt>
                <c:pt idx="305">
                  <c:v>5</c:v>
                </c:pt>
                <c:pt idx="306">
                  <c:v>6</c:v>
                </c:pt>
                <c:pt idx="307">
                  <c:v>6</c:v>
                </c:pt>
                <c:pt idx="308">
                  <c:v>6</c:v>
                </c:pt>
                <c:pt idx="309">
                  <c:v>6</c:v>
                </c:pt>
                <c:pt idx="310">
                  <c:v>6</c:v>
                </c:pt>
                <c:pt idx="311">
                  <c:v>6</c:v>
                </c:pt>
                <c:pt idx="312">
                  <c:v>6</c:v>
                </c:pt>
                <c:pt idx="313">
                  <c:v>6</c:v>
                </c:pt>
                <c:pt idx="314">
                  <c:v>6</c:v>
                </c:pt>
                <c:pt idx="315">
                  <c:v>6</c:v>
                </c:pt>
                <c:pt idx="316">
                  <c:v>6</c:v>
                </c:pt>
                <c:pt idx="317">
                  <c:v>6</c:v>
                </c:pt>
                <c:pt idx="318">
                  <c:v>6</c:v>
                </c:pt>
                <c:pt idx="319">
                  <c:v>6</c:v>
                </c:pt>
                <c:pt idx="320">
                  <c:v>6</c:v>
                </c:pt>
                <c:pt idx="321">
                  <c:v>6</c:v>
                </c:pt>
                <c:pt idx="322">
                  <c:v>6</c:v>
                </c:pt>
                <c:pt idx="323">
                  <c:v>6</c:v>
                </c:pt>
                <c:pt idx="324">
                  <c:v>6</c:v>
                </c:pt>
                <c:pt idx="325">
                  <c:v>6</c:v>
                </c:pt>
                <c:pt idx="326">
                  <c:v>6</c:v>
                </c:pt>
                <c:pt idx="327">
                  <c:v>6</c:v>
                </c:pt>
                <c:pt idx="328">
                  <c:v>6</c:v>
                </c:pt>
                <c:pt idx="329">
                  <c:v>6</c:v>
                </c:pt>
                <c:pt idx="330">
                  <c:v>6</c:v>
                </c:pt>
                <c:pt idx="331">
                  <c:v>6</c:v>
                </c:pt>
                <c:pt idx="332">
                  <c:v>6</c:v>
                </c:pt>
                <c:pt idx="333">
                  <c:v>6</c:v>
                </c:pt>
                <c:pt idx="334">
                  <c:v>6</c:v>
                </c:pt>
                <c:pt idx="335">
                  <c:v>6</c:v>
                </c:pt>
                <c:pt idx="336">
                  <c:v>6</c:v>
                </c:pt>
                <c:pt idx="337">
                  <c:v>6</c:v>
                </c:pt>
                <c:pt idx="338">
                  <c:v>6</c:v>
                </c:pt>
                <c:pt idx="339">
                  <c:v>6</c:v>
                </c:pt>
                <c:pt idx="340">
                  <c:v>6</c:v>
                </c:pt>
                <c:pt idx="341">
                  <c:v>6</c:v>
                </c:pt>
                <c:pt idx="342">
                  <c:v>6</c:v>
                </c:pt>
                <c:pt idx="343">
                  <c:v>6</c:v>
                </c:pt>
                <c:pt idx="344">
                  <c:v>6</c:v>
                </c:pt>
                <c:pt idx="345">
                  <c:v>6</c:v>
                </c:pt>
                <c:pt idx="346">
                  <c:v>6</c:v>
                </c:pt>
                <c:pt idx="347">
                  <c:v>6</c:v>
                </c:pt>
                <c:pt idx="348">
                  <c:v>6</c:v>
                </c:pt>
                <c:pt idx="349">
                  <c:v>6</c:v>
                </c:pt>
                <c:pt idx="350">
                  <c:v>6</c:v>
                </c:pt>
                <c:pt idx="351">
                  <c:v>6</c:v>
                </c:pt>
                <c:pt idx="352">
                  <c:v>6</c:v>
                </c:pt>
                <c:pt idx="353">
                  <c:v>6</c:v>
                </c:pt>
                <c:pt idx="354">
                  <c:v>6</c:v>
                </c:pt>
                <c:pt idx="355">
                  <c:v>6</c:v>
                </c:pt>
                <c:pt idx="356">
                  <c:v>6</c:v>
                </c:pt>
                <c:pt idx="357">
                  <c:v>7</c:v>
                </c:pt>
                <c:pt idx="358">
                  <c:v>7</c:v>
                </c:pt>
                <c:pt idx="359">
                  <c:v>7</c:v>
                </c:pt>
                <c:pt idx="360">
                  <c:v>7</c:v>
                </c:pt>
                <c:pt idx="361">
                  <c:v>7</c:v>
                </c:pt>
                <c:pt idx="362">
                  <c:v>7</c:v>
                </c:pt>
                <c:pt idx="363">
                  <c:v>7</c:v>
                </c:pt>
                <c:pt idx="364">
                  <c:v>7</c:v>
                </c:pt>
                <c:pt idx="365">
                  <c:v>7</c:v>
                </c:pt>
                <c:pt idx="366">
                  <c:v>7</c:v>
                </c:pt>
                <c:pt idx="367">
                  <c:v>7</c:v>
                </c:pt>
                <c:pt idx="368">
                  <c:v>7</c:v>
                </c:pt>
                <c:pt idx="369">
                  <c:v>7</c:v>
                </c:pt>
                <c:pt idx="370">
                  <c:v>7</c:v>
                </c:pt>
                <c:pt idx="371">
                  <c:v>7</c:v>
                </c:pt>
                <c:pt idx="372">
                  <c:v>7</c:v>
                </c:pt>
                <c:pt idx="373">
                  <c:v>7</c:v>
                </c:pt>
                <c:pt idx="374">
                  <c:v>7</c:v>
                </c:pt>
                <c:pt idx="375">
                  <c:v>7</c:v>
                </c:pt>
                <c:pt idx="376">
                  <c:v>7</c:v>
                </c:pt>
                <c:pt idx="377">
                  <c:v>7</c:v>
                </c:pt>
                <c:pt idx="378">
                  <c:v>7</c:v>
                </c:pt>
                <c:pt idx="379">
                  <c:v>7</c:v>
                </c:pt>
                <c:pt idx="380">
                  <c:v>7</c:v>
                </c:pt>
                <c:pt idx="381">
                  <c:v>7</c:v>
                </c:pt>
                <c:pt idx="382">
                  <c:v>7</c:v>
                </c:pt>
                <c:pt idx="383">
                  <c:v>7</c:v>
                </c:pt>
                <c:pt idx="384">
                  <c:v>7</c:v>
                </c:pt>
                <c:pt idx="385">
                  <c:v>7</c:v>
                </c:pt>
                <c:pt idx="386">
                  <c:v>7</c:v>
                </c:pt>
                <c:pt idx="387">
                  <c:v>7</c:v>
                </c:pt>
                <c:pt idx="388">
                  <c:v>7</c:v>
                </c:pt>
                <c:pt idx="389">
                  <c:v>7</c:v>
                </c:pt>
                <c:pt idx="390">
                  <c:v>7</c:v>
                </c:pt>
                <c:pt idx="391">
                  <c:v>7</c:v>
                </c:pt>
                <c:pt idx="392">
                  <c:v>7</c:v>
                </c:pt>
                <c:pt idx="393">
                  <c:v>7</c:v>
                </c:pt>
                <c:pt idx="394">
                  <c:v>7</c:v>
                </c:pt>
                <c:pt idx="395">
                  <c:v>7</c:v>
                </c:pt>
                <c:pt idx="396">
                  <c:v>7</c:v>
                </c:pt>
                <c:pt idx="397">
                  <c:v>7</c:v>
                </c:pt>
                <c:pt idx="398">
                  <c:v>7</c:v>
                </c:pt>
                <c:pt idx="399">
                  <c:v>7</c:v>
                </c:pt>
                <c:pt idx="400">
                  <c:v>7</c:v>
                </c:pt>
                <c:pt idx="401">
                  <c:v>7</c:v>
                </c:pt>
                <c:pt idx="402">
                  <c:v>7</c:v>
                </c:pt>
                <c:pt idx="403">
                  <c:v>7</c:v>
                </c:pt>
                <c:pt idx="404">
                  <c:v>7</c:v>
                </c:pt>
                <c:pt idx="405">
                  <c:v>7</c:v>
                </c:pt>
                <c:pt idx="406">
                  <c:v>7</c:v>
                </c:pt>
                <c:pt idx="407">
                  <c:v>7</c:v>
                </c:pt>
                <c:pt idx="408">
                  <c:v>8</c:v>
                </c:pt>
                <c:pt idx="409">
                  <c:v>8</c:v>
                </c:pt>
                <c:pt idx="410">
                  <c:v>8</c:v>
                </c:pt>
                <c:pt idx="411">
                  <c:v>8</c:v>
                </c:pt>
                <c:pt idx="412">
                  <c:v>8</c:v>
                </c:pt>
                <c:pt idx="413">
                  <c:v>8</c:v>
                </c:pt>
                <c:pt idx="414">
                  <c:v>8</c:v>
                </c:pt>
                <c:pt idx="415">
                  <c:v>8</c:v>
                </c:pt>
                <c:pt idx="416">
                  <c:v>8</c:v>
                </c:pt>
                <c:pt idx="417">
                  <c:v>8</c:v>
                </c:pt>
                <c:pt idx="418">
                  <c:v>8</c:v>
                </c:pt>
                <c:pt idx="419">
                  <c:v>8</c:v>
                </c:pt>
                <c:pt idx="420">
                  <c:v>8</c:v>
                </c:pt>
                <c:pt idx="421">
                  <c:v>8</c:v>
                </c:pt>
                <c:pt idx="422">
                  <c:v>8</c:v>
                </c:pt>
                <c:pt idx="423">
                  <c:v>8</c:v>
                </c:pt>
                <c:pt idx="424">
                  <c:v>8</c:v>
                </c:pt>
                <c:pt idx="425">
                  <c:v>8</c:v>
                </c:pt>
                <c:pt idx="426">
                  <c:v>8</c:v>
                </c:pt>
                <c:pt idx="427">
                  <c:v>8</c:v>
                </c:pt>
                <c:pt idx="428">
                  <c:v>8</c:v>
                </c:pt>
                <c:pt idx="429">
                  <c:v>8</c:v>
                </c:pt>
                <c:pt idx="430">
                  <c:v>8</c:v>
                </c:pt>
                <c:pt idx="431">
                  <c:v>8</c:v>
                </c:pt>
                <c:pt idx="432">
                  <c:v>8</c:v>
                </c:pt>
                <c:pt idx="433">
                  <c:v>8</c:v>
                </c:pt>
                <c:pt idx="434">
                  <c:v>8</c:v>
                </c:pt>
                <c:pt idx="435">
                  <c:v>8</c:v>
                </c:pt>
                <c:pt idx="436">
                  <c:v>8</c:v>
                </c:pt>
                <c:pt idx="437">
                  <c:v>8</c:v>
                </c:pt>
                <c:pt idx="438">
                  <c:v>8</c:v>
                </c:pt>
                <c:pt idx="439">
                  <c:v>8</c:v>
                </c:pt>
                <c:pt idx="440">
                  <c:v>8</c:v>
                </c:pt>
                <c:pt idx="441">
                  <c:v>8</c:v>
                </c:pt>
                <c:pt idx="442">
                  <c:v>8</c:v>
                </c:pt>
                <c:pt idx="443">
                  <c:v>8</c:v>
                </c:pt>
                <c:pt idx="444">
                  <c:v>8</c:v>
                </c:pt>
                <c:pt idx="445">
                  <c:v>8</c:v>
                </c:pt>
                <c:pt idx="446">
                  <c:v>8</c:v>
                </c:pt>
                <c:pt idx="447">
                  <c:v>8</c:v>
                </c:pt>
                <c:pt idx="448">
                  <c:v>8</c:v>
                </c:pt>
                <c:pt idx="449">
                  <c:v>8</c:v>
                </c:pt>
                <c:pt idx="450">
                  <c:v>8</c:v>
                </c:pt>
                <c:pt idx="451">
                  <c:v>8</c:v>
                </c:pt>
                <c:pt idx="452">
                  <c:v>8</c:v>
                </c:pt>
                <c:pt idx="453">
                  <c:v>8</c:v>
                </c:pt>
                <c:pt idx="454">
                  <c:v>8</c:v>
                </c:pt>
                <c:pt idx="455">
                  <c:v>8</c:v>
                </c:pt>
                <c:pt idx="456">
                  <c:v>8</c:v>
                </c:pt>
                <c:pt idx="457">
                  <c:v>8</c:v>
                </c:pt>
                <c:pt idx="458">
                  <c:v>8</c:v>
                </c:pt>
                <c:pt idx="459">
                  <c:v>9</c:v>
                </c:pt>
                <c:pt idx="460">
                  <c:v>9</c:v>
                </c:pt>
                <c:pt idx="461">
                  <c:v>9</c:v>
                </c:pt>
                <c:pt idx="462">
                  <c:v>9</c:v>
                </c:pt>
                <c:pt idx="463">
                  <c:v>9</c:v>
                </c:pt>
                <c:pt idx="464">
                  <c:v>9</c:v>
                </c:pt>
                <c:pt idx="465">
                  <c:v>9</c:v>
                </c:pt>
                <c:pt idx="466">
                  <c:v>9</c:v>
                </c:pt>
                <c:pt idx="467">
                  <c:v>9</c:v>
                </c:pt>
                <c:pt idx="468">
                  <c:v>9</c:v>
                </c:pt>
                <c:pt idx="469">
                  <c:v>9</c:v>
                </c:pt>
                <c:pt idx="470">
                  <c:v>9</c:v>
                </c:pt>
                <c:pt idx="471">
                  <c:v>9</c:v>
                </c:pt>
                <c:pt idx="472">
                  <c:v>9</c:v>
                </c:pt>
                <c:pt idx="473">
                  <c:v>9</c:v>
                </c:pt>
                <c:pt idx="474">
                  <c:v>9</c:v>
                </c:pt>
                <c:pt idx="475">
                  <c:v>9</c:v>
                </c:pt>
                <c:pt idx="476">
                  <c:v>9</c:v>
                </c:pt>
                <c:pt idx="477">
                  <c:v>9</c:v>
                </c:pt>
                <c:pt idx="478">
                  <c:v>9</c:v>
                </c:pt>
                <c:pt idx="479">
                  <c:v>9</c:v>
                </c:pt>
                <c:pt idx="480">
                  <c:v>9</c:v>
                </c:pt>
                <c:pt idx="481">
                  <c:v>9</c:v>
                </c:pt>
                <c:pt idx="482">
                  <c:v>9</c:v>
                </c:pt>
                <c:pt idx="483">
                  <c:v>9</c:v>
                </c:pt>
                <c:pt idx="484">
                  <c:v>9</c:v>
                </c:pt>
                <c:pt idx="485">
                  <c:v>9</c:v>
                </c:pt>
                <c:pt idx="486">
                  <c:v>9</c:v>
                </c:pt>
                <c:pt idx="487">
                  <c:v>9</c:v>
                </c:pt>
                <c:pt idx="488">
                  <c:v>9</c:v>
                </c:pt>
                <c:pt idx="489">
                  <c:v>9</c:v>
                </c:pt>
                <c:pt idx="490">
                  <c:v>9</c:v>
                </c:pt>
                <c:pt idx="491">
                  <c:v>9</c:v>
                </c:pt>
                <c:pt idx="492">
                  <c:v>9</c:v>
                </c:pt>
                <c:pt idx="493">
                  <c:v>9</c:v>
                </c:pt>
                <c:pt idx="494">
                  <c:v>9</c:v>
                </c:pt>
                <c:pt idx="495">
                  <c:v>9</c:v>
                </c:pt>
                <c:pt idx="496">
                  <c:v>9</c:v>
                </c:pt>
                <c:pt idx="497">
                  <c:v>9</c:v>
                </c:pt>
                <c:pt idx="498">
                  <c:v>9</c:v>
                </c:pt>
                <c:pt idx="499">
                  <c:v>9</c:v>
                </c:pt>
                <c:pt idx="500">
                  <c:v>9</c:v>
                </c:pt>
                <c:pt idx="501">
                  <c:v>9</c:v>
                </c:pt>
                <c:pt idx="502">
                  <c:v>9</c:v>
                </c:pt>
                <c:pt idx="503">
                  <c:v>9</c:v>
                </c:pt>
                <c:pt idx="504">
                  <c:v>9</c:v>
                </c:pt>
                <c:pt idx="505">
                  <c:v>9</c:v>
                </c:pt>
                <c:pt idx="506">
                  <c:v>9</c:v>
                </c:pt>
                <c:pt idx="507">
                  <c:v>9</c:v>
                </c:pt>
                <c:pt idx="508">
                  <c:v>9</c:v>
                </c:pt>
                <c:pt idx="509">
                  <c:v>9</c:v>
                </c:pt>
                <c:pt idx="510">
                  <c:v>10</c:v>
                </c:pt>
                <c:pt idx="511">
                  <c:v>10</c:v>
                </c:pt>
                <c:pt idx="512">
                  <c:v>10</c:v>
                </c:pt>
                <c:pt idx="513">
                  <c:v>10</c:v>
                </c:pt>
                <c:pt idx="514">
                  <c:v>10</c:v>
                </c:pt>
                <c:pt idx="515">
                  <c:v>10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10</c:v>
                </c:pt>
                <c:pt idx="520">
                  <c:v>10</c:v>
                </c:pt>
                <c:pt idx="521">
                  <c:v>10</c:v>
                </c:pt>
                <c:pt idx="522">
                  <c:v>10</c:v>
                </c:pt>
                <c:pt idx="523">
                  <c:v>10</c:v>
                </c:pt>
                <c:pt idx="524">
                  <c:v>10</c:v>
                </c:pt>
                <c:pt idx="525">
                  <c:v>10</c:v>
                </c:pt>
                <c:pt idx="526">
                  <c:v>10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10</c:v>
                </c:pt>
                <c:pt idx="531">
                  <c:v>10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10</c:v>
                </c:pt>
                <c:pt idx="540">
                  <c:v>10</c:v>
                </c:pt>
                <c:pt idx="541">
                  <c:v>10</c:v>
                </c:pt>
                <c:pt idx="542">
                  <c:v>10</c:v>
                </c:pt>
                <c:pt idx="543">
                  <c:v>10</c:v>
                </c:pt>
                <c:pt idx="544">
                  <c:v>10</c:v>
                </c:pt>
                <c:pt idx="545">
                  <c:v>10</c:v>
                </c:pt>
                <c:pt idx="546">
                  <c:v>10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10</c:v>
                </c:pt>
                <c:pt idx="554">
                  <c:v>10</c:v>
                </c:pt>
                <c:pt idx="555">
                  <c:v>10</c:v>
                </c:pt>
                <c:pt idx="556">
                  <c:v>10</c:v>
                </c:pt>
                <c:pt idx="557">
                  <c:v>10</c:v>
                </c:pt>
                <c:pt idx="558">
                  <c:v>10</c:v>
                </c:pt>
                <c:pt idx="559">
                  <c:v>10</c:v>
                </c:pt>
                <c:pt idx="560">
                  <c:v>10</c:v>
                </c:pt>
                <c:pt idx="561">
                  <c:v>11</c:v>
                </c:pt>
                <c:pt idx="562">
                  <c:v>11</c:v>
                </c:pt>
                <c:pt idx="563">
                  <c:v>11</c:v>
                </c:pt>
                <c:pt idx="564">
                  <c:v>11</c:v>
                </c:pt>
                <c:pt idx="565">
                  <c:v>11</c:v>
                </c:pt>
                <c:pt idx="566">
                  <c:v>11</c:v>
                </c:pt>
                <c:pt idx="567">
                  <c:v>11</c:v>
                </c:pt>
                <c:pt idx="568">
                  <c:v>11</c:v>
                </c:pt>
                <c:pt idx="569">
                  <c:v>11</c:v>
                </c:pt>
                <c:pt idx="570">
                  <c:v>11</c:v>
                </c:pt>
                <c:pt idx="571">
                  <c:v>11</c:v>
                </c:pt>
                <c:pt idx="572">
                  <c:v>11</c:v>
                </c:pt>
                <c:pt idx="573">
                  <c:v>11</c:v>
                </c:pt>
                <c:pt idx="574">
                  <c:v>11</c:v>
                </c:pt>
                <c:pt idx="575">
                  <c:v>11</c:v>
                </c:pt>
                <c:pt idx="576">
                  <c:v>11</c:v>
                </c:pt>
                <c:pt idx="577">
                  <c:v>11</c:v>
                </c:pt>
                <c:pt idx="578">
                  <c:v>11</c:v>
                </c:pt>
                <c:pt idx="579">
                  <c:v>11</c:v>
                </c:pt>
                <c:pt idx="580">
                  <c:v>11</c:v>
                </c:pt>
                <c:pt idx="581">
                  <c:v>11</c:v>
                </c:pt>
                <c:pt idx="582">
                  <c:v>11</c:v>
                </c:pt>
                <c:pt idx="583">
                  <c:v>11</c:v>
                </c:pt>
                <c:pt idx="584">
                  <c:v>11</c:v>
                </c:pt>
                <c:pt idx="585">
                  <c:v>11</c:v>
                </c:pt>
                <c:pt idx="586">
                  <c:v>11</c:v>
                </c:pt>
                <c:pt idx="587">
                  <c:v>11</c:v>
                </c:pt>
                <c:pt idx="588">
                  <c:v>11</c:v>
                </c:pt>
                <c:pt idx="589">
                  <c:v>11</c:v>
                </c:pt>
                <c:pt idx="590">
                  <c:v>11</c:v>
                </c:pt>
                <c:pt idx="591">
                  <c:v>11</c:v>
                </c:pt>
                <c:pt idx="592">
                  <c:v>11</c:v>
                </c:pt>
                <c:pt idx="593">
                  <c:v>11</c:v>
                </c:pt>
                <c:pt idx="594">
                  <c:v>11</c:v>
                </c:pt>
                <c:pt idx="595">
                  <c:v>11</c:v>
                </c:pt>
                <c:pt idx="596">
                  <c:v>11</c:v>
                </c:pt>
                <c:pt idx="597">
                  <c:v>11</c:v>
                </c:pt>
                <c:pt idx="598">
                  <c:v>11</c:v>
                </c:pt>
                <c:pt idx="599">
                  <c:v>11</c:v>
                </c:pt>
                <c:pt idx="600">
                  <c:v>11</c:v>
                </c:pt>
                <c:pt idx="601">
                  <c:v>11</c:v>
                </c:pt>
                <c:pt idx="602">
                  <c:v>11</c:v>
                </c:pt>
                <c:pt idx="603">
                  <c:v>11</c:v>
                </c:pt>
                <c:pt idx="604">
                  <c:v>11</c:v>
                </c:pt>
                <c:pt idx="605">
                  <c:v>11</c:v>
                </c:pt>
                <c:pt idx="606">
                  <c:v>11</c:v>
                </c:pt>
                <c:pt idx="607">
                  <c:v>11</c:v>
                </c:pt>
                <c:pt idx="608">
                  <c:v>11</c:v>
                </c:pt>
                <c:pt idx="609">
                  <c:v>11</c:v>
                </c:pt>
                <c:pt idx="610">
                  <c:v>11</c:v>
                </c:pt>
                <c:pt idx="611">
                  <c:v>11</c:v>
                </c:pt>
                <c:pt idx="612">
                  <c:v>12</c:v>
                </c:pt>
                <c:pt idx="613">
                  <c:v>12</c:v>
                </c:pt>
                <c:pt idx="614">
                  <c:v>12</c:v>
                </c:pt>
                <c:pt idx="615">
                  <c:v>12</c:v>
                </c:pt>
                <c:pt idx="616">
                  <c:v>12</c:v>
                </c:pt>
                <c:pt idx="617">
                  <c:v>12</c:v>
                </c:pt>
                <c:pt idx="618">
                  <c:v>12</c:v>
                </c:pt>
                <c:pt idx="619">
                  <c:v>12</c:v>
                </c:pt>
                <c:pt idx="620">
                  <c:v>12</c:v>
                </c:pt>
                <c:pt idx="621">
                  <c:v>12</c:v>
                </c:pt>
                <c:pt idx="622">
                  <c:v>12</c:v>
                </c:pt>
                <c:pt idx="623">
                  <c:v>12</c:v>
                </c:pt>
                <c:pt idx="624">
                  <c:v>12</c:v>
                </c:pt>
                <c:pt idx="625">
                  <c:v>12</c:v>
                </c:pt>
                <c:pt idx="626">
                  <c:v>12</c:v>
                </c:pt>
                <c:pt idx="627">
                  <c:v>12</c:v>
                </c:pt>
                <c:pt idx="628">
                  <c:v>12</c:v>
                </c:pt>
                <c:pt idx="629">
                  <c:v>12</c:v>
                </c:pt>
                <c:pt idx="630">
                  <c:v>12</c:v>
                </c:pt>
                <c:pt idx="631">
                  <c:v>12</c:v>
                </c:pt>
                <c:pt idx="632">
                  <c:v>12</c:v>
                </c:pt>
                <c:pt idx="633">
                  <c:v>12</c:v>
                </c:pt>
                <c:pt idx="634">
                  <c:v>12</c:v>
                </c:pt>
                <c:pt idx="635">
                  <c:v>12</c:v>
                </c:pt>
                <c:pt idx="636">
                  <c:v>12</c:v>
                </c:pt>
                <c:pt idx="637">
                  <c:v>12</c:v>
                </c:pt>
                <c:pt idx="638">
                  <c:v>12</c:v>
                </c:pt>
                <c:pt idx="639">
                  <c:v>12</c:v>
                </c:pt>
                <c:pt idx="640">
                  <c:v>12</c:v>
                </c:pt>
                <c:pt idx="641">
                  <c:v>12</c:v>
                </c:pt>
                <c:pt idx="642">
                  <c:v>12</c:v>
                </c:pt>
                <c:pt idx="643">
                  <c:v>12</c:v>
                </c:pt>
                <c:pt idx="644">
                  <c:v>12</c:v>
                </c:pt>
                <c:pt idx="645">
                  <c:v>12</c:v>
                </c:pt>
                <c:pt idx="646">
                  <c:v>12</c:v>
                </c:pt>
                <c:pt idx="647">
                  <c:v>12</c:v>
                </c:pt>
                <c:pt idx="648">
                  <c:v>12</c:v>
                </c:pt>
                <c:pt idx="649">
                  <c:v>12</c:v>
                </c:pt>
                <c:pt idx="650">
                  <c:v>12</c:v>
                </c:pt>
                <c:pt idx="651">
                  <c:v>12</c:v>
                </c:pt>
                <c:pt idx="652">
                  <c:v>12</c:v>
                </c:pt>
                <c:pt idx="653">
                  <c:v>12</c:v>
                </c:pt>
                <c:pt idx="654">
                  <c:v>12</c:v>
                </c:pt>
                <c:pt idx="655">
                  <c:v>12</c:v>
                </c:pt>
                <c:pt idx="656">
                  <c:v>12</c:v>
                </c:pt>
                <c:pt idx="657">
                  <c:v>12</c:v>
                </c:pt>
                <c:pt idx="658">
                  <c:v>12</c:v>
                </c:pt>
                <c:pt idx="659">
                  <c:v>12</c:v>
                </c:pt>
                <c:pt idx="660">
                  <c:v>12</c:v>
                </c:pt>
                <c:pt idx="661">
                  <c:v>12</c:v>
                </c:pt>
                <c:pt idx="662">
                  <c:v>12</c:v>
                </c:pt>
                <c:pt idx="663">
                  <c:v>13</c:v>
                </c:pt>
                <c:pt idx="664">
                  <c:v>13</c:v>
                </c:pt>
                <c:pt idx="665">
                  <c:v>13</c:v>
                </c:pt>
                <c:pt idx="666">
                  <c:v>13</c:v>
                </c:pt>
                <c:pt idx="667">
                  <c:v>13</c:v>
                </c:pt>
                <c:pt idx="668">
                  <c:v>13</c:v>
                </c:pt>
                <c:pt idx="669">
                  <c:v>13</c:v>
                </c:pt>
                <c:pt idx="670">
                  <c:v>13</c:v>
                </c:pt>
                <c:pt idx="671">
                  <c:v>13</c:v>
                </c:pt>
                <c:pt idx="672">
                  <c:v>13</c:v>
                </c:pt>
                <c:pt idx="673">
                  <c:v>13</c:v>
                </c:pt>
                <c:pt idx="674">
                  <c:v>13</c:v>
                </c:pt>
                <c:pt idx="675">
                  <c:v>13</c:v>
                </c:pt>
                <c:pt idx="676">
                  <c:v>13</c:v>
                </c:pt>
                <c:pt idx="677">
                  <c:v>13</c:v>
                </c:pt>
                <c:pt idx="678">
                  <c:v>13</c:v>
                </c:pt>
                <c:pt idx="679">
                  <c:v>13</c:v>
                </c:pt>
                <c:pt idx="680">
                  <c:v>13</c:v>
                </c:pt>
                <c:pt idx="681">
                  <c:v>13</c:v>
                </c:pt>
                <c:pt idx="682">
                  <c:v>13</c:v>
                </c:pt>
                <c:pt idx="683">
                  <c:v>13</c:v>
                </c:pt>
                <c:pt idx="684">
                  <c:v>13</c:v>
                </c:pt>
                <c:pt idx="685">
                  <c:v>13</c:v>
                </c:pt>
                <c:pt idx="686">
                  <c:v>13</c:v>
                </c:pt>
                <c:pt idx="687">
                  <c:v>13</c:v>
                </c:pt>
                <c:pt idx="688">
                  <c:v>13</c:v>
                </c:pt>
                <c:pt idx="689">
                  <c:v>13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13</c:v>
                </c:pt>
                <c:pt idx="694">
                  <c:v>13</c:v>
                </c:pt>
                <c:pt idx="695">
                  <c:v>13</c:v>
                </c:pt>
                <c:pt idx="696">
                  <c:v>13</c:v>
                </c:pt>
                <c:pt idx="697">
                  <c:v>13</c:v>
                </c:pt>
                <c:pt idx="698">
                  <c:v>13</c:v>
                </c:pt>
                <c:pt idx="699">
                  <c:v>13</c:v>
                </c:pt>
                <c:pt idx="700">
                  <c:v>13</c:v>
                </c:pt>
                <c:pt idx="701">
                  <c:v>13</c:v>
                </c:pt>
                <c:pt idx="702">
                  <c:v>13</c:v>
                </c:pt>
                <c:pt idx="703">
                  <c:v>13</c:v>
                </c:pt>
                <c:pt idx="704">
                  <c:v>13</c:v>
                </c:pt>
                <c:pt idx="705">
                  <c:v>13</c:v>
                </c:pt>
                <c:pt idx="706">
                  <c:v>13</c:v>
                </c:pt>
                <c:pt idx="707">
                  <c:v>13</c:v>
                </c:pt>
                <c:pt idx="708">
                  <c:v>13</c:v>
                </c:pt>
                <c:pt idx="709">
                  <c:v>13</c:v>
                </c:pt>
                <c:pt idx="710">
                  <c:v>13</c:v>
                </c:pt>
                <c:pt idx="711">
                  <c:v>13</c:v>
                </c:pt>
                <c:pt idx="712">
                  <c:v>13</c:v>
                </c:pt>
                <c:pt idx="713">
                  <c:v>13</c:v>
                </c:pt>
                <c:pt idx="714">
                  <c:v>14</c:v>
                </c:pt>
                <c:pt idx="715">
                  <c:v>14</c:v>
                </c:pt>
                <c:pt idx="716">
                  <c:v>14</c:v>
                </c:pt>
                <c:pt idx="717">
                  <c:v>14</c:v>
                </c:pt>
                <c:pt idx="718">
                  <c:v>14</c:v>
                </c:pt>
                <c:pt idx="719">
                  <c:v>14</c:v>
                </c:pt>
                <c:pt idx="720">
                  <c:v>14</c:v>
                </c:pt>
                <c:pt idx="721">
                  <c:v>14</c:v>
                </c:pt>
                <c:pt idx="722">
                  <c:v>14</c:v>
                </c:pt>
                <c:pt idx="723">
                  <c:v>14</c:v>
                </c:pt>
                <c:pt idx="724">
                  <c:v>14</c:v>
                </c:pt>
                <c:pt idx="725">
                  <c:v>14</c:v>
                </c:pt>
                <c:pt idx="726">
                  <c:v>14</c:v>
                </c:pt>
                <c:pt idx="727">
                  <c:v>14</c:v>
                </c:pt>
                <c:pt idx="728">
                  <c:v>14</c:v>
                </c:pt>
                <c:pt idx="729">
                  <c:v>14</c:v>
                </c:pt>
                <c:pt idx="730">
                  <c:v>14</c:v>
                </c:pt>
                <c:pt idx="731">
                  <c:v>14</c:v>
                </c:pt>
                <c:pt idx="732">
                  <c:v>14</c:v>
                </c:pt>
                <c:pt idx="733">
                  <c:v>14</c:v>
                </c:pt>
                <c:pt idx="734">
                  <c:v>14</c:v>
                </c:pt>
                <c:pt idx="735">
                  <c:v>14</c:v>
                </c:pt>
                <c:pt idx="736">
                  <c:v>14</c:v>
                </c:pt>
                <c:pt idx="737">
                  <c:v>14</c:v>
                </c:pt>
                <c:pt idx="738">
                  <c:v>14</c:v>
                </c:pt>
                <c:pt idx="739">
                  <c:v>14</c:v>
                </c:pt>
                <c:pt idx="740">
                  <c:v>14</c:v>
                </c:pt>
                <c:pt idx="741">
                  <c:v>14</c:v>
                </c:pt>
                <c:pt idx="742">
                  <c:v>14</c:v>
                </c:pt>
                <c:pt idx="743">
                  <c:v>14</c:v>
                </c:pt>
                <c:pt idx="744">
                  <c:v>14</c:v>
                </c:pt>
                <c:pt idx="745">
                  <c:v>14</c:v>
                </c:pt>
                <c:pt idx="746">
                  <c:v>14</c:v>
                </c:pt>
                <c:pt idx="747">
                  <c:v>14</c:v>
                </c:pt>
                <c:pt idx="748">
                  <c:v>14</c:v>
                </c:pt>
                <c:pt idx="749">
                  <c:v>14</c:v>
                </c:pt>
                <c:pt idx="750">
                  <c:v>14</c:v>
                </c:pt>
                <c:pt idx="751">
                  <c:v>14</c:v>
                </c:pt>
                <c:pt idx="752">
                  <c:v>14</c:v>
                </c:pt>
                <c:pt idx="753">
                  <c:v>14</c:v>
                </c:pt>
                <c:pt idx="754">
                  <c:v>14</c:v>
                </c:pt>
                <c:pt idx="755">
                  <c:v>14</c:v>
                </c:pt>
                <c:pt idx="756">
                  <c:v>14</c:v>
                </c:pt>
                <c:pt idx="757">
                  <c:v>14</c:v>
                </c:pt>
                <c:pt idx="758">
                  <c:v>14</c:v>
                </c:pt>
                <c:pt idx="759">
                  <c:v>14</c:v>
                </c:pt>
                <c:pt idx="760">
                  <c:v>14</c:v>
                </c:pt>
                <c:pt idx="761">
                  <c:v>14</c:v>
                </c:pt>
                <c:pt idx="762">
                  <c:v>14</c:v>
                </c:pt>
                <c:pt idx="763">
                  <c:v>14</c:v>
                </c:pt>
                <c:pt idx="764">
                  <c:v>14</c:v>
                </c:pt>
                <c:pt idx="765">
                  <c:v>15</c:v>
                </c:pt>
                <c:pt idx="766">
                  <c:v>15</c:v>
                </c:pt>
                <c:pt idx="767">
                  <c:v>15</c:v>
                </c:pt>
                <c:pt idx="768">
                  <c:v>15</c:v>
                </c:pt>
                <c:pt idx="769">
                  <c:v>15</c:v>
                </c:pt>
                <c:pt idx="770">
                  <c:v>15</c:v>
                </c:pt>
                <c:pt idx="771">
                  <c:v>15</c:v>
                </c:pt>
                <c:pt idx="772">
                  <c:v>15</c:v>
                </c:pt>
                <c:pt idx="773">
                  <c:v>15</c:v>
                </c:pt>
                <c:pt idx="774">
                  <c:v>15</c:v>
                </c:pt>
                <c:pt idx="775">
                  <c:v>15</c:v>
                </c:pt>
                <c:pt idx="776">
                  <c:v>15</c:v>
                </c:pt>
                <c:pt idx="777">
                  <c:v>15</c:v>
                </c:pt>
                <c:pt idx="778">
                  <c:v>15</c:v>
                </c:pt>
                <c:pt idx="779">
                  <c:v>15</c:v>
                </c:pt>
                <c:pt idx="780">
                  <c:v>15</c:v>
                </c:pt>
                <c:pt idx="781">
                  <c:v>15</c:v>
                </c:pt>
                <c:pt idx="782">
                  <c:v>15</c:v>
                </c:pt>
                <c:pt idx="783">
                  <c:v>15</c:v>
                </c:pt>
                <c:pt idx="784">
                  <c:v>15</c:v>
                </c:pt>
                <c:pt idx="785">
                  <c:v>15</c:v>
                </c:pt>
                <c:pt idx="786">
                  <c:v>15</c:v>
                </c:pt>
                <c:pt idx="787">
                  <c:v>15</c:v>
                </c:pt>
                <c:pt idx="788">
                  <c:v>15</c:v>
                </c:pt>
                <c:pt idx="789">
                  <c:v>15</c:v>
                </c:pt>
                <c:pt idx="790">
                  <c:v>15</c:v>
                </c:pt>
                <c:pt idx="791">
                  <c:v>15</c:v>
                </c:pt>
                <c:pt idx="792">
                  <c:v>15</c:v>
                </c:pt>
                <c:pt idx="793">
                  <c:v>15</c:v>
                </c:pt>
                <c:pt idx="794">
                  <c:v>15</c:v>
                </c:pt>
                <c:pt idx="795">
                  <c:v>15</c:v>
                </c:pt>
                <c:pt idx="796">
                  <c:v>15</c:v>
                </c:pt>
                <c:pt idx="797">
                  <c:v>15</c:v>
                </c:pt>
                <c:pt idx="798">
                  <c:v>15</c:v>
                </c:pt>
                <c:pt idx="799">
                  <c:v>15</c:v>
                </c:pt>
                <c:pt idx="800">
                  <c:v>15</c:v>
                </c:pt>
                <c:pt idx="801">
                  <c:v>15</c:v>
                </c:pt>
                <c:pt idx="802">
                  <c:v>15</c:v>
                </c:pt>
                <c:pt idx="803">
                  <c:v>15</c:v>
                </c:pt>
                <c:pt idx="804">
                  <c:v>15</c:v>
                </c:pt>
                <c:pt idx="805">
                  <c:v>15</c:v>
                </c:pt>
                <c:pt idx="806">
                  <c:v>15</c:v>
                </c:pt>
                <c:pt idx="807">
                  <c:v>15</c:v>
                </c:pt>
                <c:pt idx="808">
                  <c:v>15</c:v>
                </c:pt>
                <c:pt idx="809">
                  <c:v>15</c:v>
                </c:pt>
                <c:pt idx="810">
                  <c:v>15</c:v>
                </c:pt>
                <c:pt idx="811">
                  <c:v>15</c:v>
                </c:pt>
                <c:pt idx="812">
                  <c:v>15</c:v>
                </c:pt>
                <c:pt idx="813">
                  <c:v>15</c:v>
                </c:pt>
                <c:pt idx="814">
                  <c:v>15</c:v>
                </c:pt>
                <c:pt idx="815">
                  <c:v>15</c:v>
                </c:pt>
                <c:pt idx="816">
                  <c:v>16</c:v>
                </c:pt>
                <c:pt idx="817">
                  <c:v>16</c:v>
                </c:pt>
                <c:pt idx="818">
                  <c:v>16</c:v>
                </c:pt>
                <c:pt idx="819">
                  <c:v>16</c:v>
                </c:pt>
                <c:pt idx="820">
                  <c:v>16</c:v>
                </c:pt>
                <c:pt idx="821">
                  <c:v>16</c:v>
                </c:pt>
                <c:pt idx="822">
                  <c:v>16</c:v>
                </c:pt>
                <c:pt idx="823">
                  <c:v>16</c:v>
                </c:pt>
                <c:pt idx="824">
                  <c:v>16</c:v>
                </c:pt>
                <c:pt idx="825">
                  <c:v>16</c:v>
                </c:pt>
                <c:pt idx="826">
                  <c:v>16</c:v>
                </c:pt>
                <c:pt idx="827">
                  <c:v>16</c:v>
                </c:pt>
                <c:pt idx="828">
                  <c:v>16</c:v>
                </c:pt>
                <c:pt idx="829">
                  <c:v>16</c:v>
                </c:pt>
                <c:pt idx="830">
                  <c:v>16</c:v>
                </c:pt>
                <c:pt idx="831">
                  <c:v>16</c:v>
                </c:pt>
                <c:pt idx="832">
                  <c:v>16</c:v>
                </c:pt>
                <c:pt idx="833">
                  <c:v>16</c:v>
                </c:pt>
                <c:pt idx="834">
                  <c:v>16</c:v>
                </c:pt>
                <c:pt idx="835">
                  <c:v>16</c:v>
                </c:pt>
                <c:pt idx="836">
                  <c:v>16</c:v>
                </c:pt>
                <c:pt idx="837">
                  <c:v>16</c:v>
                </c:pt>
                <c:pt idx="838">
                  <c:v>16</c:v>
                </c:pt>
                <c:pt idx="839">
                  <c:v>16</c:v>
                </c:pt>
                <c:pt idx="840">
                  <c:v>16</c:v>
                </c:pt>
                <c:pt idx="841">
                  <c:v>16</c:v>
                </c:pt>
                <c:pt idx="842">
                  <c:v>16</c:v>
                </c:pt>
                <c:pt idx="843">
                  <c:v>16</c:v>
                </c:pt>
                <c:pt idx="844">
                  <c:v>16</c:v>
                </c:pt>
                <c:pt idx="845">
                  <c:v>16</c:v>
                </c:pt>
                <c:pt idx="846">
                  <c:v>16</c:v>
                </c:pt>
                <c:pt idx="847">
                  <c:v>16</c:v>
                </c:pt>
                <c:pt idx="848">
                  <c:v>16</c:v>
                </c:pt>
                <c:pt idx="849">
                  <c:v>16</c:v>
                </c:pt>
                <c:pt idx="850">
                  <c:v>16</c:v>
                </c:pt>
                <c:pt idx="851">
                  <c:v>16</c:v>
                </c:pt>
                <c:pt idx="852">
                  <c:v>16</c:v>
                </c:pt>
                <c:pt idx="853">
                  <c:v>16</c:v>
                </c:pt>
                <c:pt idx="854">
                  <c:v>16</c:v>
                </c:pt>
                <c:pt idx="855">
                  <c:v>16</c:v>
                </c:pt>
                <c:pt idx="856">
                  <c:v>16</c:v>
                </c:pt>
                <c:pt idx="857">
                  <c:v>16</c:v>
                </c:pt>
                <c:pt idx="858">
                  <c:v>16</c:v>
                </c:pt>
                <c:pt idx="859">
                  <c:v>16</c:v>
                </c:pt>
                <c:pt idx="860">
                  <c:v>16</c:v>
                </c:pt>
                <c:pt idx="861">
                  <c:v>16</c:v>
                </c:pt>
                <c:pt idx="862">
                  <c:v>16</c:v>
                </c:pt>
                <c:pt idx="863">
                  <c:v>16</c:v>
                </c:pt>
                <c:pt idx="864">
                  <c:v>16</c:v>
                </c:pt>
                <c:pt idx="865">
                  <c:v>16</c:v>
                </c:pt>
                <c:pt idx="866">
                  <c:v>16</c:v>
                </c:pt>
                <c:pt idx="867">
                  <c:v>17</c:v>
                </c:pt>
                <c:pt idx="868">
                  <c:v>17</c:v>
                </c:pt>
                <c:pt idx="869">
                  <c:v>17</c:v>
                </c:pt>
                <c:pt idx="870">
                  <c:v>17</c:v>
                </c:pt>
                <c:pt idx="871">
                  <c:v>17</c:v>
                </c:pt>
                <c:pt idx="872">
                  <c:v>17</c:v>
                </c:pt>
                <c:pt idx="873">
                  <c:v>17</c:v>
                </c:pt>
                <c:pt idx="874">
                  <c:v>17</c:v>
                </c:pt>
                <c:pt idx="875">
                  <c:v>17</c:v>
                </c:pt>
                <c:pt idx="876">
                  <c:v>17</c:v>
                </c:pt>
                <c:pt idx="877">
                  <c:v>17</c:v>
                </c:pt>
                <c:pt idx="878">
                  <c:v>17</c:v>
                </c:pt>
                <c:pt idx="879">
                  <c:v>17</c:v>
                </c:pt>
                <c:pt idx="880">
                  <c:v>17</c:v>
                </c:pt>
                <c:pt idx="881">
                  <c:v>17</c:v>
                </c:pt>
                <c:pt idx="882">
                  <c:v>17</c:v>
                </c:pt>
                <c:pt idx="883">
                  <c:v>17</c:v>
                </c:pt>
                <c:pt idx="884">
                  <c:v>17</c:v>
                </c:pt>
                <c:pt idx="885">
                  <c:v>17</c:v>
                </c:pt>
                <c:pt idx="886">
                  <c:v>17</c:v>
                </c:pt>
                <c:pt idx="887">
                  <c:v>17</c:v>
                </c:pt>
                <c:pt idx="888">
                  <c:v>17</c:v>
                </c:pt>
                <c:pt idx="889">
                  <c:v>17</c:v>
                </c:pt>
                <c:pt idx="890">
                  <c:v>17</c:v>
                </c:pt>
                <c:pt idx="891">
                  <c:v>17</c:v>
                </c:pt>
                <c:pt idx="892">
                  <c:v>17</c:v>
                </c:pt>
                <c:pt idx="893">
                  <c:v>17</c:v>
                </c:pt>
                <c:pt idx="894">
                  <c:v>17</c:v>
                </c:pt>
                <c:pt idx="895">
                  <c:v>17</c:v>
                </c:pt>
                <c:pt idx="896">
                  <c:v>17</c:v>
                </c:pt>
                <c:pt idx="897">
                  <c:v>17</c:v>
                </c:pt>
                <c:pt idx="898">
                  <c:v>17</c:v>
                </c:pt>
                <c:pt idx="899">
                  <c:v>17</c:v>
                </c:pt>
                <c:pt idx="900">
                  <c:v>17</c:v>
                </c:pt>
                <c:pt idx="901">
                  <c:v>17</c:v>
                </c:pt>
                <c:pt idx="902">
                  <c:v>17</c:v>
                </c:pt>
                <c:pt idx="903">
                  <c:v>17</c:v>
                </c:pt>
                <c:pt idx="904">
                  <c:v>17</c:v>
                </c:pt>
                <c:pt idx="905">
                  <c:v>17</c:v>
                </c:pt>
                <c:pt idx="906">
                  <c:v>17</c:v>
                </c:pt>
                <c:pt idx="907">
                  <c:v>17</c:v>
                </c:pt>
                <c:pt idx="908">
                  <c:v>17</c:v>
                </c:pt>
                <c:pt idx="909">
                  <c:v>17</c:v>
                </c:pt>
                <c:pt idx="910">
                  <c:v>17</c:v>
                </c:pt>
                <c:pt idx="911">
                  <c:v>17</c:v>
                </c:pt>
                <c:pt idx="912">
                  <c:v>17</c:v>
                </c:pt>
                <c:pt idx="913">
                  <c:v>17</c:v>
                </c:pt>
                <c:pt idx="914">
                  <c:v>17</c:v>
                </c:pt>
                <c:pt idx="915">
                  <c:v>17</c:v>
                </c:pt>
                <c:pt idx="916">
                  <c:v>17</c:v>
                </c:pt>
                <c:pt idx="917">
                  <c:v>17</c:v>
                </c:pt>
                <c:pt idx="918">
                  <c:v>18</c:v>
                </c:pt>
                <c:pt idx="919">
                  <c:v>18</c:v>
                </c:pt>
                <c:pt idx="920">
                  <c:v>18</c:v>
                </c:pt>
                <c:pt idx="921">
                  <c:v>18</c:v>
                </c:pt>
                <c:pt idx="922">
                  <c:v>18</c:v>
                </c:pt>
                <c:pt idx="923">
                  <c:v>18</c:v>
                </c:pt>
                <c:pt idx="924">
                  <c:v>18</c:v>
                </c:pt>
                <c:pt idx="925">
                  <c:v>18</c:v>
                </c:pt>
                <c:pt idx="926">
                  <c:v>18</c:v>
                </c:pt>
                <c:pt idx="927">
                  <c:v>18</c:v>
                </c:pt>
                <c:pt idx="928">
                  <c:v>18</c:v>
                </c:pt>
                <c:pt idx="929">
                  <c:v>18</c:v>
                </c:pt>
                <c:pt idx="930">
                  <c:v>18</c:v>
                </c:pt>
                <c:pt idx="931">
                  <c:v>18</c:v>
                </c:pt>
                <c:pt idx="932">
                  <c:v>18</c:v>
                </c:pt>
                <c:pt idx="933">
                  <c:v>18</c:v>
                </c:pt>
                <c:pt idx="934">
                  <c:v>18</c:v>
                </c:pt>
                <c:pt idx="935">
                  <c:v>18</c:v>
                </c:pt>
                <c:pt idx="936">
                  <c:v>18</c:v>
                </c:pt>
                <c:pt idx="937">
                  <c:v>18</c:v>
                </c:pt>
                <c:pt idx="938">
                  <c:v>18</c:v>
                </c:pt>
                <c:pt idx="939">
                  <c:v>18</c:v>
                </c:pt>
                <c:pt idx="940">
                  <c:v>18</c:v>
                </c:pt>
                <c:pt idx="941">
                  <c:v>18</c:v>
                </c:pt>
                <c:pt idx="942">
                  <c:v>18</c:v>
                </c:pt>
                <c:pt idx="943">
                  <c:v>18</c:v>
                </c:pt>
                <c:pt idx="944">
                  <c:v>18</c:v>
                </c:pt>
                <c:pt idx="945">
                  <c:v>18</c:v>
                </c:pt>
                <c:pt idx="946">
                  <c:v>18</c:v>
                </c:pt>
                <c:pt idx="947">
                  <c:v>18</c:v>
                </c:pt>
                <c:pt idx="948">
                  <c:v>18</c:v>
                </c:pt>
                <c:pt idx="949">
                  <c:v>18</c:v>
                </c:pt>
                <c:pt idx="950">
                  <c:v>18</c:v>
                </c:pt>
                <c:pt idx="951">
                  <c:v>18</c:v>
                </c:pt>
                <c:pt idx="952">
                  <c:v>18</c:v>
                </c:pt>
                <c:pt idx="953">
                  <c:v>18</c:v>
                </c:pt>
                <c:pt idx="954">
                  <c:v>18</c:v>
                </c:pt>
                <c:pt idx="955">
                  <c:v>18</c:v>
                </c:pt>
                <c:pt idx="956">
                  <c:v>18</c:v>
                </c:pt>
                <c:pt idx="957">
                  <c:v>18</c:v>
                </c:pt>
                <c:pt idx="958">
                  <c:v>18</c:v>
                </c:pt>
                <c:pt idx="959">
                  <c:v>18</c:v>
                </c:pt>
                <c:pt idx="960">
                  <c:v>18</c:v>
                </c:pt>
                <c:pt idx="961">
                  <c:v>18</c:v>
                </c:pt>
                <c:pt idx="962">
                  <c:v>18</c:v>
                </c:pt>
                <c:pt idx="963">
                  <c:v>18</c:v>
                </c:pt>
                <c:pt idx="964">
                  <c:v>18</c:v>
                </c:pt>
                <c:pt idx="965">
                  <c:v>18</c:v>
                </c:pt>
                <c:pt idx="966">
                  <c:v>18</c:v>
                </c:pt>
                <c:pt idx="967">
                  <c:v>18</c:v>
                </c:pt>
                <c:pt idx="968">
                  <c:v>18</c:v>
                </c:pt>
                <c:pt idx="969">
                  <c:v>19</c:v>
                </c:pt>
                <c:pt idx="970">
                  <c:v>19</c:v>
                </c:pt>
                <c:pt idx="971">
                  <c:v>19</c:v>
                </c:pt>
                <c:pt idx="972">
                  <c:v>19</c:v>
                </c:pt>
                <c:pt idx="973">
                  <c:v>19</c:v>
                </c:pt>
                <c:pt idx="974">
                  <c:v>19</c:v>
                </c:pt>
                <c:pt idx="975">
                  <c:v>19</c:v>
                </c:pt>
                <c:pt idx="976">
                  <c:v>19</c:v>
                </c:pt>
                <c:pt idx="977">
                  <c:v>19</c:v>
                </c:pt>
                <c:pt idx="978">
                  <c:v>19</c:v>
                </c:pt>
                <c:pt idx="979">
                  <c:v>19</c:v>
                </c:pt>
                <c:pt idx="980">
                  <c:v>19</c:v>
                </c:pt>
                <c:pt idx="981">
                  <c:v>19</c:v>
                </c:pt>
                <c:pt idx="982">
                  <c:v>19</c:v>
                </c:pt>
                <c:pt idx="983">
                  <c:v>19</c:v>
                </c:pt>
                <c:pt idx="984">
                  <c:v>19</c:v>
                </c:pt>
                <c:pt idx="985">
                  <c:v>19</c:v>
                </c:pt>
                <c:pt idx="986">
                  <c:v>19</c:v>
                </c:pt>
                <c:pt idx="987">
                  <c:v>19</c:v>
                </c:pt>
                <c:pt idx="988">
                  <c:v>19</c:v>
                </c:pt>
                <c:pt idx="989">
                  <c:v>19</c:v>
                </c:pt>
                <c:pt idx="990">
                  <c:v>19</c:v>
                </c:pt>
                <c:pt idx="991">
                  <c:v>19</c:v>
                </c:pt>
                <c:pt idx="992">
                  <c:v>19</c:v>
                </c:pt>
                <c:pt idx="993">
                  <c:v>19</c:v>
                </c:pt>
                <c:pt idx="994">
                  <c:v>19</c:v>
                </c:pt>
                <c:pt idx="995">
                  <c:v>19</c:v>
                </c:pt>
                <c:pt idx="996">
                  <c:v>19</c:v>
                </c:pt>
                <c:pt idx="997">
                  <c:v>19</c:v>
                </c:pt>
                <c:pt idx="998">
                  <c:v>19</c:v>
                </c:pt>
                <c:pt idx="999">
                  <c:v>19</c:v>
                </c:pt>
                <c:pt idx="1000">
                  <c:v>19</c:v>
                </c:pt>
                <c:pt idx="1001">
                  <c:v>19</c:v>
                </c:pt>
                <c:pt idx="1002">
                  <c:v>19</c:v>
                </c:pt>
                <c:pt idx="1003">
                  <c:v>19</c:v>
                </c:pt>
                <c:pt idx="1004">
                  <c:v>19</c:v>
                </c:pt>
                <c:pt idx="1005">
                  <c:v>19</c:v>
                </c:pt>
                <c:pt idx="1006">
                  <c:v>19</c:v>
                </c:pt>
                <c:pt idx="1007">
                  <c:v>19</c:v>
                </c:pt>
                <c:pt idx="1008">
                  <c:v>19</c:v>
                </c:pt>
                <c:pt idx="1009">
                  <c:v>19</c:v>
                </c:pt>
                <c:pt idx="1010">
                  <c:v>19</c:v>
                </c:pt>
                <c:pt idx="1011">
                  <c:v>19</c:v>
                </c:pt>
                <c:pt idx="1012">
                  <c:v>19</c:v>
                </c:pt>
                <c:pt idx="1013">
                  <c:v>19</c:v>
                </c:pt>
                <c:pt idx="1014">
                  <c:v>19</c:v>
                </c:pt>
                <c:pt idx="1015">
                  <c:v>19</c:v>
                </c:pt>
                <c:pt idx="1016">
                  <c:v>19</c:v>
                </c:pt>
                <c:pt idx="1017">
                  <c:v>19</c:v>
                </c:pt>
                <c:pt idx="1018">
                  <c:v>19</c:v>
                </c:pt>
                <c:pt idx="1019">
                  <c:v>19</c:v>
                </c:pt>
                <c:pt idx="1020">
                  <c:v>20</c:v>
                </c:pt>
                <c:pt idx="1021">
                  <c:v>20</c:v>
                </c:pt>
                <c:pt idx="1022">
                  <c:v>20</c:v>
                </c:pt>
                <c:pt idx="1023">
                  <c:v>20</c:v>
                </c:pt>
                <c:pt idx="1024">
                  <c:v>20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20</c:v>
                </c:pt>
                <c:pt idx="1029">
                  <c:v>20</c:v>
                </c:pt>
                <c:pt idx="1030">
                  <c:v>20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20</c:v>
                </c:pt>
                <c:pt idx="1035">
                  <c:v>20</c:v>
                </c:pt>
                <c:pt idx="1036">
                  <c:v>20</c:v>
                </c:pt>
                <c:pt idx="1037">
                  <c:v>20</c:v>
                </c:pt>
                <c:pt idx="1038">
                  <c:v>20</c:v>
                </c:pt>
                <c:pt idx="1039">
                  <c:v>20</c:v>
                </c:pt>
                <c:pt idx="1040">
                  <c:v>20</c:v>
                </c:pt>
                <c:pt idx="1041">
                  <c:v>20</c:v>
                </c:pt>
                <c:pt idx="1042">
                  <c:v>20</c:v>
                </c:pt>
                <c:pt idx="1043">
                  <c:v>20</c:v>
                </c:pt>
                <c:pt idx="1044">
                  <c:v>20</c:v>
                </c:pt>
                <c:pt idx="1045">
                  <c:v>20</c:v>
                </c:pt>
                <c:pt idx="1046">
                  <c:v>20</c:v>
                </c:pt>
                <c:pt idx="1047">
                  <c:v>20</c:v>
                </c:pt>
                <c:pt idx="1048">
                  <c:v>20</c:v>
                </c:pt>
                <c:pt idx="1049">
                  <c:v>20</c:v>
                </c:pt>
                <c:pt idx="1050">
                  <c:v>20</c:v>
                </c:pt>
                <c:pt idx="1051">
                  <c:v>20</c:v>
                </c:pt>
                <c:pt idx="1052">
                  <c:v>20</c:v>
                </c:pt>
                <c:pt idx="1053">
                  <c:v>20</c:v>
                </c:pt>
                <c:pt idx="1054">
                  <c:v>20</c:v>
                </c:pt>
                <c:pt idx="1055">
                  <c:v>20</c:v>
                </c:pt>
                <c:pt idx="1056">
                  <c:v>20</c:v>
                </c:pt>
                <c:pt idx="1057">
                  <c:v>20</c:v>
                </c:pt>
                <c:pt idx="1058">
                  <c:v>20</c:v>
                </c:pt>
                <c:pt idx="1059">
                  <c:v>20</c:v>
                </c:pt>
                <c:pt idx="1060">
                  <c:v>20</c:v>
                </c:pt>
                <c:pt idx="1061">
                  <c:v>20</c:v>
                </c:pt>
                <c:pt idx="1062">
                  <c:v>20</c:v>
                </c:pt>
                <c:pt idx="1063">
                  <c:v>20</c:v>
                </c:pt>
                <c:pt idx="1064">
                  <c:v>20</c:v>
                </c:pt>
                <c:pt idx="1065">
                  <c:v>20</c:v>
                </c:pt>
                <c:pt idx="1066">
                  <c:v>20</c:v>
                </c:pt>
                <c:pt idx="1067">
                  <c:v>20</c:v>
                </c:pt>
                <c:pt idx="1068">
                  <c:v>20</c:v>
                </c:pt>
                <c:pt idx="1069">
                  <c:v>20</c:v>
                </c:pt>
                <c:pt idx="1070">
                  <c:v>20</c:v>
                </c:pt>
                <c:pt idx="1071">
                  <c:v>21</c:v>
                </c:pt>
                <c:pt idx="1072">
                  <c:v>21</c:v>
                </c:pt>
                <c:pt idx="1073">
                  <c:v>21</c:v>
                </c:pt>
                <c:pt idx="1074">
                  <c:v>21</c:v>
                </c:pt>
                <c:pt idx="1075">
                  <c:v>21</c:v>
                </c:pt>
                <c:pt idx="1076">
                  <c:v>21</c:v>
                </c:pt>
                <c:pt idx="1077">
                  <c:v>21</c:v>
                </c:pt>
                <c:pt idx="1078">
                  <c:v>21</c:v>
                </c:pt>
                <c:pt idx="1079">
                  <c:v>21</c:v>
                </c:pt>
                <c:pt idx="1080">
                  <c:v>21</c:v>
                </c:pt>
                <c:pt idx="1081">
                  <c:v>21</c:v>
                </c:pt>
                <c:pt idx="1082">
                  <c:v>21</c:v>
                </c:pt>
                <c:pt idx="1083">
                  <c:v>21</c:v>
                </c:pt>
                <c:pt idx="1084">
                  <c:v>21</c:v>
                </c:pt>
                <c:pt idx="1085">
                  <c:v>21</c:v>
                </c:pt>
                <c:pt idx="1086">
                  <c:v>21</c:v>
                </c:pt>
                <c:pt idx="1087">
                  <c:v>21</c:v>
                </c:pt>
                <c:pt idx="1088">
                  <c:v>21</c:v>
                </c:pt>
                <c:pt idx="1089">
                  <c:v>21</c:v>
                </c:pt>
                <c:pt idx="1090">
                  <c:v>21</c:v>
                </c:pt>
                <c:pt idx="1091">
                  <c:v>21</c:v>
                </c:pt>
                <c:pt idx="1092">
                  <c:v>21</c:v>
                </c:pt>
                <c:pt idx="1093">
                  <c:v>21</c:v>
                </c:pt>
                <c:pt idx="1094">
                  <c:v>21</c:v>
                </c:pt>
                <c:pt idx="1095">
                  <c:v>21</c:v>
                </c:pt>
                <c:pt idx="1096">
                  <c:v>21</c:v>
                </c:pt>
                <c:pt idx="1097">
                  <c:v>21</c:v>
                </c:pt>
                <c:pt idx="1098">
                  <c:v>21</c:v>
                </c:pt>
                <c:pt idx="1099">
                  <c:v>21</c:v>
                </c:pt>
                <c:pt idx="1100">
                  <c:v>21</c:v>
                </c:pt>
                <c:pt idx="1101">
                  <c:v>21</c:v>
                </c:pt>
                <c:pt idx="1102">
                  <c:v>21</c:v>
                </c:pt>
                <c:pt idx="1103">
                  <c:v>21</c:v>
                </c:pt>
                <c:pt idx="1104">
                  <c:v>21</c:v>
                </c:pt>
                <c:pt idx="1105">
                  <c:v>21</c:v>
                </c:pt>
                <c:pt idx="1106">
                  <c:v>21</c:v>
                </c:pt>
                <c:pt idx="1107">
                  <c:v>21</c:v>
                </c:pt>
                <c:pt idx="1108">
                  <c:v>21</c:v>
                </c:pt>
                <c:pt idx="1109">
                  <c:v>21</c:v>
                </c:pt>
                <c:pt idx="1110">
                  <c:v>21</c:v>
                </c:pt>
                <c:pt idx="1111">
                  <c:v>21</c:v>
                </c:pt>
                <c:pt idx="1112">
                  <c:v>21</c:v>
                </c:pt>
                <c:pt idx="1113">
                  <c:v>21</c:v>
                </c:pt>
                <c:pt idx="1114">
                  <c:v>21</c:v>
                </c:pt>
                <c:pt idx="1115">
                  <c:v>21</c:v>
                </c:pt>
                <c:pt idx="1116">
                  <c:v>21</c:v>
                </c:pt>
                <c:pt idx="1117">
                  <c:v>21</c:v>
                </c:pt>
                <c:pt idx="1118">
                  <c:v>21</c:v>
                </c:pt>
                <c:pt idx="1119">
                  <c:v>21</c:v>
                </c:pt>
                <c:pt idx="1120">
                  <c:v>21</c:v>
                </c:pt>
                <c:pt idx="1121">
                  <c:v>21</c:v>
                </c:pt>
                <c:pt idx="1122">
                  <c:v>22</c:v>
                </c:pt>
                <c:pt idx="1123">
                  <c:v>22</c:v>
                </c:pt>
                <c:pt idx="1124">
                  <c:v>22</c:v>
                </c:pt>
                <c:pt idx="1125">
                  <c:v>22</c:v>
                </c:pt>
                <c:pt idx="1126">
                  <c:v>22</c:v>
                </c:pt>
                <c:pt idx="1127">
                  <c:v>22</c:v>
                </c:pt>
                <c:pt idx="1128">
                  <c:v>22</c:v>
                </c:pt>
                <c:pt idx="1129">
                  <c:v>22</c:v>
                </c:pt>
                <c:pt idx="1130">
                  <c:v>22</c:v>
                </c:pt>
                <c:pt idx="1131">
                  <c:v>22</c:v>
                </c:pt>
                <c:pt idx="1132">
                  <c:v>22</c:v>
                </c:pt>
                <c:pt idx="1133">
                  <c:v>22</c:v>
                </c:pt>
                <c:pt idx="1134">
                  <c:v>22</c:v>
                </c:pt>
                <c:pt idx="1135">
                  <c:v>22</c:v>
                </c:pt>
                <c:pt idx="1136">
                  <c:v>22</c:v>
                </c:pt>
                <c:pt idx="1137">
                  <c:v>22</c:v>
                </c:pt>
                <c:pt idx="1138">
                  <c:v>22</c:v>
                </c:pt>
                <c:pt idx="1139">
                  <c:v>22</c:v>
                </c:pt>
                <c:pt idx="1140">
                  <c:v>22</c:v>
                </c:pt>
                <c:pt idx="1141">
                  <c:v>22</c:v>
                </c:pt>
                <c:pt idx="1142">
                  <c:v>22</c:v>
                </c:pt>
                <c:pt idx="1143">
                  <c:v>22</c:v>
                </c:pt>
                <c:pt idx="1144">
                  <c:v>22</c:v>
                </c:pt>
                <c:pt idx="1145">
                  <c:v>22</c:v>
                </c:pt>
                <c:pt idx="1146">
                  <c:v>22</c:v>
                </c:pt>
                <c:pt idx="1147">
                  <c:v>22</c:v>
                </c:pt>
                <c:pt idx="1148">
                  <c:v>22</c:v>
                </c:pt>
                <c:pt idx="1149">
                  <c:v>22</c:v>
                </c:pt>
                <c:pt idx="1150">
                  <c:v>22</c:v>
                </c:pt>
                <c:pt idx="1151">
                  <c:v>22</c:v>
                </c:pt>
                <c:pt idx="1152">
                  <c:v>22</c:v>
                </c:pt>
                <c:pt idx="1153">
                  <c:v>22</c:v>
                </c:pt>
                <c:pt idx="1154">
                  <c:v>22</c:v>
                </c:pt>
                <c:pt idx="1155">
                  <c:v>22</c:v>
                </c:pt>
                <c:pt idx="1156">
                  <c:v>22</c:v>
                </c:pt>
                <c:pt idx="1157">
                  <c:v>22</c:v>
                </c:pt>
                <c:pt idx="1158">
                  <c:v>22</c:v>
                </c:pt>
                <c:pt idx="1159">
                  <c:v>22</c:v>
                </c:pt>
                <c:pt idx="1160">
                  <c:v>22</c:v>
                </c:pt>
                <c:pt idx="1161">
                  <c:v>22</c:v>
                </c:pt>
                <c:pt idx="1162">
                  <c:v>22</c:v>
                </c:pt>
                <c:pt idx="1163">
                  <c:v>22</c:v>
                </c:pt>
                <c:pt idx="1164">
                  <c:v>22</c:v>
                </c:pt>
                <c:pt idx="1165">
                  <c:v>22</c:v>
                </c:pt>
                <c:pt idx="1166">
                  <c:v>22</c:v>
                </c:pt>
                <c:pt idx="1167">
                  <c:v>22</c:v>
                </c:pt>
                <c:pt idx="1168">
                  <c:v>22</c:v>
                </c:pt>
                <c:pt idx="1169">
                  <c:v>22</c:v>
                </c:pt>
                <c:pt idx="1170">
                  <c:v>22</c:v>
                </c:pt>
                <c:pt idx="1171">
                  <c:v>22</c:v>
                </c:pt>
                <c:pt idx="1172">
                  <c:v>22</c:v>
                </c:pt>
                <c:pt idx="1173">
                  <c:v>23</c:v>
                </c:pt>
                <c:pt idx="1174">
                  <c:v>23</c:v>
                </c:pt>
                <c:pt idx="1175">
                  <c:v>23</c:v>
                </c:pt>
                <c:pt idx="1176">
                  <c:v>23</c:v>
                </c:pt>
                <c:pt idx="1177">
                  <c:v>23</c:v>
                </c:pt>
                <c:pt idx="1178">
                  <c:v>23</c:v>
                </c:pt>
                <c:pt idx="1179">
                  <c:v>23</c:v>
                </c:pt>
                <c:pt idx="1180">
                  <c:v>23</c:v>
                </c:pt>
                <c:pt idx="1181">
                  <c:v>23</c:v>
                </c:pt>
                <c:pt idx="1182">
                  <c:v>23</c:v>
                </c:pt>
                <c:pt idx="1183">
                  <c:v>23</c:v>
                </c:pt>
                <c:pt idx="1184">
                  <c:v>23</c:v>
                </c:pt>
                <c:pt idx="1185">
                  <c:v>23</c:v>
                </c:pt>
                <c:pt idx="1186">
                  <c:v>23</c:v>
                </c:pt>
                <c:pt idx="1187">
                  <c:v>23</c:v>
                </c:pt>
                <c:pt idx="1188">
                  <c:v>23</c:v>
                </c:pt>
                <c:pt idx="1189">
                  <c:v>23</c:v>
                </c:pt>
                <c:pt idx="1190">
                  <c:v>23</c:v>
                </c:pt>
                <c:pt idx="1191">
                  <c:v>23</c:v>
                </c:pt>
                <c:pt idx="1192">
                  <c:v>23</c:v>
                </c:pt>
                <c:pt idx="1193">
                  <c:v>23</c:v>
                </c:pt>
                <c:pt idx="1194">
                  <c:v>23</c:v>
                </c:pt>
                <c:pt idx="1195">
                  <c:v>23</c:v>
                </c:pt>
                <c:pt idx="1196">
                  <c:v>23</c:v>
                </c:pt>
                <c:pt idx="1197">
                  <c:v>23</c:v>
                </c:pt>
                <c:pt idx="1198">
                  <c:v>23</c:v>
                </c:pt>
                <c:pt idx="1199">
                  <c:v>23</c:v>
                </c:pt>
                <c:pt idx="1200">
                  <c:v>23</c:v>
                </c:pt>
                <c:pt idx="1201">
                  <c:v>23</c:v>
                </c:pt>
                <c:pt idx="1202">
                  <c:v>23</c:v>
                </c:pt>
                <c:pt idx="1203">
                  <c:v>23</c:v>
                </c:pt>
                <c:pt idx="1204">
                  <c:v>23</c:v>
                </c:pt>
                <c:pt idx="1205">
                  <c:v>23</c:v>
                </c:pt>
                <c:pt idx="1206">
                  <c:v>23</c:v>
                </c:pt>
                <c:pt idx="1207">
                  <c:v>23</c:v>
                </c:pt>
                <c:pt idx="1208">
                  <c:v>23</c:v>
                </c:pt>
                <c:pt idx="1209">
                  <c:v>23</c:v>
                </c:pt>
                <c:pt idx="1210">
                  <c:v>23</c:v>
                </c:pt>
                <c:pt idx="1211">
                  <c:v>23</c:v>
                </c:pt>
                <c:pt idx="1212">
                  <c:v>23</c:v>
                </c:pt>
                <c:pt idx="1213">
                  <c:v>23</c:v>
                </c:pt>
                <c:pt idx="1214">
                  <c:v>23</c:v>
                </c:pt>
                <c:pt idx="1215">
                  <c:v>23</c:v>
                </c:pt>
                <c:pt idx="1216">
                  <c:v>23</c:v>
                </c:pt>
                <c:pt idx="1217">
                  <c:v>23</c:v>
                </c:pt>
                <c:pt idx="1218">
                  <c:v>23</c:v>
                </c:pt>
                <c:pt idx="1219">
                  <c:v>23</c:v>
                </c:pt>
                <c:pt idx="1220">
                  <c:v>23</c:v>
                </c:pt>
                <c:pt idx="1221">
                  <c:v>23</c:v>
                </c:pt>
                <c:pt idx="1222">
                  <c:v>23</c:v>
                </c:pt>
                <c:pt idx="1223">
                  <c:v>23</c:v>
                </c:pt>
                <c:pt idx="1224">
                  <c:v>24</c:v>
                </c:pt>
                <c:pt idx="1225">
                  <c:v>24</c:v>
                </c:pt>
                <c:pt idx="1226">
                  <c:v>24</c:v>
                </c:pt>
                <c:pt idx="1227">
                  <c:v>24</c:v>
                </c:pt>
                <c:pt idx="1228">
                  <c:v>24</c:v>
                </c:pt>
                <c:pt idx="1229">
                  <c:v>24</c:v>
                </c:pt>
                <c:pt idx="1230">
                  <c:v>24</c:v>
                </c:pt>
                <c:pt idx="1231">
                  <c:v>24</c:v>
                </c:pt>
                <c:pt idx="1232">
                  <c:v>24</c:v>
                </c:pt>
                <c:pt idx="1233">
                  <c:v>24</c:v>
                </c:pt>
                <c:pt idx="1234">
                  <c:v>24</c:v>
                </c:pt>
                <c:pt idx="1235">
                  <c:v>24</c:v>
                </c:pt>
                <c:pt idx="1236">
                  <c:v>24</c:v>
                </c:pt>
                <c:pt idx="1237">
                  <c:v>24</c:v>
                </c:pt>
                <c:pt idx="1238">
                  <c:v>24</c:v>
                </c:pt>
                <c:pt idx="1239">
                  <c:v>24</c:v>
                </c:pt>
                <c:pt idx="1240">
                  <c:v>24</c:v>
                </c:pt>
                <c:pt idx="1241">
                  <c:v>24</c:v>
                </c:pt>
                <c:pt idx="1242">
                  <c:v>24</c:v>
                </c:pt>
                <c:pt idx="1243">
                  <c:v>24</c:v>
                </c:pt>
                <c:pt idx="1244">
                  <c:v>24</c:v>
                </c:pt>
                <c:pt idx="1245">
                  <c:v>24</c:v>
                </c:pt>
                <c:pt idx="1246">
                  <c:v>24</c:v>
                </c:pt>
                <c:pt idx="1247">
                  <c:v>24</c:v>
                </c:pt>
                <c:pt idx="1248">
                  <c:v>24</c:v>
                </c:pt>
                <c:pt idx="1249">
                  <c:v>24</c:v>
                </c:pt>
                <c:pt idx="1250">
                  <c:v>24</c:v>
                </c:pt>
                <c:pt idx="1251">
                  <c:v>24</c:v>
                </c:pt>
                <c:pt idx="1252">
                  <c:v>24</c:v>
                </c:pt>
                <c:pt idx="1253">
                  <c:v>24</c:v>
                </c:pt>
                <c:pt idx="1254">
                  <c:v>24</c:v>
                </c:pt>
                <c:pt idx="1255">
                  <c:v>24</c:v>
                </c:pt>
                <c:pt idx="1256">
                  <c:v>24</c:v>
                </c:pt>
                <c:pt idx="1257">
                  <c:v>24</c:v>
                </c:pt>
                <c:pt idx="1258">
                  <c:v>24</c:v>
                </c:pt>
                <c:pt idx="1259">
                  <c:v>24</c:v>
                </c:pt>
                <c:pt idx="1260">
                  <c:v>24</c:v>
                </c:pt>
                <c:pt idx="1261">
                  <c:v>24</c:v>
                </c:pt>
                <c:pt idx="1262">
                  <c:v>24</c:v>
                </c:pt>
                <c:pt idx="1263">
                  <c:v>24</c:v>
                </c:pt>
                <c:pt idx="1264">
                  <c:v>24</c:v>
                </c:pt>
                <c:pt idx="1265">
                  <c:v>24</c:v>
                </c:pt>
                <c:pt idx="1266">
                  <c:v>24</c:v>
                </c:pt>
                <c:pt idx="1267">
                  <c:v>24</c:v>
                </c:pt>
                <c:pt idx="1268">
                  <c:v>24</c:v>
                </c:pt>
                <c:pt idx="1269">
                  <c:v>24</c:v>
                </c:pt>
                <c:pt idx="1270">
                  <c:v>24</c:v>
                </c:pt>
                <c:pt idx="1271">
                  <c:v>24</c:v>
                </c:pt>
                <c:pt idx="1272">
                  <c:v>24</c:v>
                </c:pt>
                <c:pt idx="1273">
                  <c:v>24</c:v>
                </c:pt>
                <c:pt idx="1274">
                  <c:v>24</c:v>
                </c:pt>
                <c:pt idx="1275">
                  <c:v>25</c:v>
                </c:pt>
                <c:pt idx="1276">
                  <c:v>25</c:v>
                </c:pt>
                <c:pt idx="1277">
                  <c:v>25</c:v>
                </c:pt>
                <c:pt idx="1278">
                  <c:v>25</c:v>
                </c:pt>
                <c:pt idx="1279">
                  <c:v>25</c:v>
                </c:pt>
                <c:pt idx="1280">
                  <c:v>25</c:v>
                </c:pt>
                <c:pt idx="1281">
                  <c:v>25</c:v>
                </c:pt>
                <c:pt idx="1282">
                  <c:v>25</c:v>
                </c:pt>
                <c:pt idx="1283">
                  <c:v>25</c:v>
                </c:pt>
                <c:pt idx="1284">
                  <c:v>25</c:v>
                </c:pt>
                <c:pt idx="1285">
                  <c:v>25</c:v>
                </c:pt>
                <c:pt idx="1286">
                  <c:v>25</c:v>
                </c:pt>
                <c:pt idx="1287">
                  <c:v>25</c:v>
                </c:pt>
                <c:pt idx="1288">
                  <c:v>25</c:v>
                </c:pt>
                <c:pt idx="1289">
                  <c:v>25</c:v>
                </c:pt>
                <c:pt idx="1290">
                  <c:v>25</c:v>
                </c:pt>
                <c:pt idx="1291">
                  <c:v>25</c:v>
                </c:pt>
                <c:pt idx="1292">
                  <c:v>25</c:v>
                </c:pt>
                <c:pt idx="1293">
                  <c:v>25</c:v>
                </c:pt>
                <c:pt idx="1294">
                  <c:v>25</c:v>
                </c:pt>
                <c:pt idx="1295">
                  <c:v>25</c:v>
                </c:pt>
                <c:pt idx="1296">
                  <c:v>25</c:v>
                </c:pt>
                <c:pt idx="1297">
                  <c:v>25</c:v>
                </c:pt>
                <c:pt idx="1298">
                  <c:v>25</c:v>
                </c:pt>
                <c:pt idx="1299">
                  <c:v>25</c:v>
                </c:pt>
                <c:pt idx="1300">
                  <c:v>25</c:v>
                </c:pt>
                <c:pt idx="1301">
                  <c:v>25</c:v>
                </c:pt>
                <c:pt idx="1302">
                  <c:v>25</c:v>
                </c:pt>
                <c:pt idx="1303">
                  <c:v>25</c:v>
                </c:pt>
                <c:pt idx="1304">
                  <c:v>25</c:v>
                </c:pt>
                <c:pt idx="1305">
                  <c:v>25</c:v>
                </c:pt>
                <c:pt idx="1306">
                  <c:v>25</c:v>
                </c:pt>
                <c:pt idx="1307">
                  <c:v>25</c:v>
                </c:pt>
                <c:pt idx="1308">
                  <c:v>25</c:v>
                </c:pt>
                <c:pt idx="1309">
                  <c:v>25</c:v>
                </c:pt>
                <c:pt idx="1310">
                  <c:v>25</c:v>
                </c:pt>
                <c:pt idx="1311">
                  <c:v>25</c:v>
                </c:pt>
                <c:pt idx="1312">
                  <c:v>25</c:v>
                </c:pt>
                <c:pt idx="1313">
                  <c:v>25</c:v>
                </c:pt>
                <c:pt idx="1314">
                  <c:v>25</c:v>
                </c:pt>
                <c:pt idx="1315">
                  <c:v>25</c:v>
                </c:pt>
                <c:pt idx="1316">
                  <c:v>25</c:v>
                </c:pt>
                <c:pt idx="1317">
                  <c:v>25</c:v>
                </c:pt>
                <c:pt idx="1318">
                  <c:v>25</c:v>
                </c:pt>
                <c:pt idx="1319">
                  <c:v>25</c:v>
                </c:pt>
                <c:pt idx="1320">
                  <c:v>25</c:v>
                </c:pt>
                <c:pt idx="1321">
                  <c:v>25</c:v>
                </c:pt>
                <c:pt idx="1322">
                  <c:v>25</c:v>
                </c:pt>
                <c:pt idx="1323">
                  <c:v>25</c:v>
                </c:pt>
                <c:pt idx="1324">
                  <c:v>25</c:v>
                </c:pt>
                <c:pt idx="1325">
                  <c:v>25</c:v>
                </c:pt>
                <c:pt idx="1326">
                  <c:v>26</c:v>
                </c:pt>
                <c:pt idx="1327">
                  <c:v>26</c:v>
                </c:pt>
                <c:pt idx="1328">
                  <c:v>26</c:v>
                </c:pt>
                <c:pt idx="1329">
                  <c:v>26</c:v>
                </c:pt>
                <c:pt idx="1330">
                  <c:v>26</c:v>
                </c:pt>
                <c:pt idx="1331">
                  <c:v>26</c:v>
                </c:pt>
                <c:pt idx="1332">
                  <c:v>26</c:v>
                </c:pt>
                <c:pt idx="1333">
                  <c:v>26</c:v>
                </c:pt>
                <c:pt idx="1334">
                  <c:v>26</c:v>
                </c:pt>
                <c:pt idx="1335">
                  <c:v>26</c:v>
                </c:pt>
                <c:pt idx="1336">
                  <c:v>26</c:v>
                </c:pt>
                <c:pt idx="1337">
                  <c:v>26</c:v>
                </c:pt>
                <c:pt idx="1338">
                  <c:v>26</c:v>
                </c:pt>
                <c:pt idx="1339">
                  <c:v>26</c:v>
                </c:pt>
                <c:pt idx="1340">
                  <c:v>26</c:v>
                </c:pt>
                <c:pt idx="1341">
                  <c:v>26</c:v>
                </c:pt>
                <c:pt idx="1342">
                  <c:v>26</c:v>
                </c:pt>
                <c:pt idx="1343">
                  <c:v>26</c:v>
                </c:pt>
                <c:pt idx="1344">
                  <c:v>26</c:v>
                </c:pt>
                <c:pt idx="1345">
                  <c:v>26</c:v>
                </c:pt>
                <c:pt idx="1346">
                  <c:v>26</c:v>
                </c:pt>
                <c:pt idx="1347">
                  <c:v>26</c:v>
                </c:pt>
                <c:pt idx="1348">
                  <c:v>26</c:v>
                </c:pt>
                <c:pt idx="1349">
                  <c:v>26</c:v>
                </c:pt>
                <c:pt idx="1350">
                  <c:v>26</c:v>
                </c:pt>
                <c:pt idx="1351">
                  <c:v>26</c:v>
                </c:pt>
                <c:pt idx="1352">
                  <c:v>26</c:v>
                </c:pt>
                <c:pt idx="1353">
                  <c:v>26</c:v>
                </c:pt>
                <c:pt idx="1354">
                  <c:v>26</c:v>
                </c:pt>
                <c:pt idx="1355">
                  <c:v>26</c:v>
                </c:pt>
                <c:pt idx="1356">
                  <c:v>26</c:v>
                </c:pt>
                <c:pt idx="1357">
                  <c:v>26</c:v>
                </c:pt>
                <c:pt idx="1358">
                  <c:v>26</c:v>
                </c:pt>
                <c:pt idx="1359">
                  <c:v>26</c:v>
                </c:pt>
                <c:pt idx="1360">
                  <c:v>26</c:v>
                </c:pt>
                <c:pt idx="1361">
                  <c:v>26</c:v>
                </c:pt>
                <c:pt idx="1362">
                  <c:v>26</c:v>
                </c:pt>
                <c:pt idx="1363">
                  <c:v>26</c:v>
                </c:pt>
                <c:pt idx="1364">
                  <c:v>26</c:v>
                </c:pt>
                <c:pt idx="1365">
                  <c:v>26</c:v>
                </c:pt>
                <c:pt idx="1366">
                  <c:v>26</c:v>
                </c:pt>
                <c:pt idx="1367">
                  <c:v>26</c:v>
                </c:pt>
                <c:pt idx="1368">
                  <c:v>26</c:v>
                </c:pt>
                <c:pt idx="1369">
                  <c:v>26</c:v>
                </c:pt>
                <c:pt idx="1370">
                  <c:v>26</c:v>
                </c:pt>
                <c:pt idx="1371">
                  <c:v>26</c:v>
                </c:pt>
                <c:pt idx="1372">
                  <c:v>26</c:v>
                </c:pt>
                <c:pt idx="1373">
                  <c:v>26</c:v>
                </c:pt>
                <c:pt idx="1374">
                  <c:v>26</c:v>
                </c:pt>
                <c:pt idx="1375">
                  <c:v>26</c:v>
                </c:pt>
                <c:pt idx="1376">
                  <c:v>26</c:v>
                </c:pt>
                <c:pt idx="1377">
                  <c:v>27</c:v>
                </c:pt>
                <c:pt idx="1378">
                  <c:v>27</c:v>
                </c:pt>
                <c:pt idx="1379">
                  <c:v>27</c:v>
                </c:pt>
                <c:pt idx="1380">
                  <c:v>27</c:v>
                </c:pt>
                <c:pt idx="1381">
                  <c:v>27</c:v>
                </c:pt>
                <c:pt idx="1382">
                  <c:v>27</c:v>
                </c:pt>
                <c:pt idx="1383">
                  <c:v>27</c:v>
                </c:pt>
                <c:pt idx="1384">
                  <c:v>27</c:v>
                </c:pt>
                <c:pt idx="1385">
                  <c:v>27</c:v>
                </c:pt>
                <c:pt idx="1386">
                  <c:v>27</c:v>
                </c:pt>
                <c:pt idx="1387">
                  <c:v>27</c:v>
                </c:pt>
                <c:pt idx="1388">
                  <c:v>27</c:v>
                </c:pt>
                <c:pt idx="1389">
                  <c:v>27</c:v>
                </c:pt>
                <c:pt idx="1390">
                  <c:v>27</c:v>
                </c:pt>
                <c:pt idx="1391">
                  <c:v>27</c:v>
                </c:pt>
                <c:pt idx="1392">
                  <c:v>27</c:v>
                </c:pt>
                <c:pt idx="1393">
                  <c:v>27</c:v>
                </c:pt>
                <c:pt idx="1394">
                  <c:v>27</c:v>
                </c:pt>
                <c:pt idx="1395">
                  <c:v>27</c:v>
                </c:pt>
                <c:pt idx="1396">
                  <c:v>27</c:v>
                </c:pt>
                <c:pt idx="1397">
                  <c:v>27</c:v>
                </c:pt>
                <c:pt idx="1398">
                  <c:v>27</c:v>
                </c:pt>
                <c:pt idx="1399">
                  <c:v>27</c:v>
                </c:pt>
                <c:pt idx="1400">
                  <c:v>27</c:v>
                </c:pt>
                <c:pt idx="1401">
                  <c:v>27</c:v>
                </c:pt>
                <c:pt idx="1402">
                  <c:v>27</c:v>
                </c:pt>
                <c:pt idx="1403">
                  <c:v>27</c:v>
                </c:pt>
                <c:pt idx="1404">
                  <c:v>27</c:v>
                </c:pt>
                <c:pt idx="1405">
                  <c:v>27</c:v>
                </c:pt>
                <c:pt idx="1406">
                  <c:v>27</c:v>
                </c:pt>
                <c:pt idx="1407">
                  <c:v>27</c:v>
                </c:pt>
                <c:pt idx="1408">
                  <c:v>27</c:v>
                </c:pt>
                <c:pt idx="1409">
                  <c:v>27</c:v>
                </c:pt>
                <c:pt idx="1410">
                  <c:v>27</c:v>
                </c:pt>
                <c:pt idx="1411">
                  <c:v>27</c:v>
                </c:pt>
                <c:pt idx="1412">
                  <c:v>27</c:v>
                </c:pt>
                <c:pt idx="1413">
                  <c:v>27</c:v>
                </c:pt>
                <c:pt idx="1414">
                  <c:v>27</c:v>
                </c:pt>
                <c:pt idx="1415">
                  <c:v>27</c:v>
                </c:pt>
                <c:pt idx="1416">
                  <c:v>27</c:v>
                </c:pt>
                <c:pt idx="1417">
                  <c:v>27</c:v>
                </c:pt>
                <c:pt idx="1418">
                  <c:v>27</c:v>
                </c:pt>
                <c:pt idx="1419">
                  <c:v>27</c:v>
                </c:pt>
                <c:pt idx="1420">
                  <c:v>27</c:v>
                </c:pt>
                <c:pt idx="1421">
                  <c:v>27</c:v>
                </c:pt>
                <c:pt idx="1422">
                  <c:v>27</c:v>
                </c:pt>
                <c:pt idx="1423">
                  <c:v>27</c:v>
                </c:pt>
                <c:pt idx="1424">
                  <c:v>27</c:v>
                </c:pt>
                <c:pt idx="1425">
                  <c:v>27</c:v>
                </c:pt>
                <c:pt idx="1426">
                  <c:v>27</c:v>
                </c:pt>
                <c:pt idx="1427">
                  <c:v>27</c:v>
                </c:pt>
                <c:pt idx="1428">
                  <c:v>28</c:v>
                </c:pt>
                <c:pt idx="1429">
                  <c:v>28</c:v>
                </c:pt>
                <c:pt idx="1430">
                  <c:v>28</c:v>
                </c:pt>
                <c:pt idx="1431">
                  <c:v>28</c:v>
                </c:pt>
                <c:pt idx="1432">
                  <c:v>28</c:v>
                </c:pt>
                <c:pt idx="1433">
                  <c:v>28</c:v>
                </c:pt>
                <c:pt idx="1434">
                  <c:v>28</c:v>
                </c:pt>
                <c:pt idx="1435">
                  <c:v>28</c:v>
                </c:pt>
                <c:pt idx="1436">
                  <c:v>28</c:v>
                </c:pt>
                <c:pt idx="1437">
                  <c:v>28</c:v>
                </c:pt>
                <c:pt idx="1438">
                  <c:v>28</c:v>
                </c:pt>
                <c:pt idx="1439">
                  <c:v>28</c:v>
                </c:pt>
                <c:pt idx="1440">
                  <c:v>28</c:v>
                </c:pt>
                <c:pt idx="1441">
                  <c:v>28</c:v>
                </c:pt>
                <c:pt idx="1442">
                  <c:v>28</c:v>
                </c:pt>
                <c:pt idx="1443">
                  <c:v>28</c:v>
                </c:pt>
                <c:pt idx="1444">
                  <c:v>28</c:v>
                </c:pt>
                <c:pt idx="1445">
                  <c:v>28</c:v>
                </c:pt>
                <c:pt idx="1446">
                  <c:v>28</c:v>
                </c:pt>
                <c:pt idx="1447">
                  <c:v>28</c:v>
                </c:pt>
                <c:pt idx="1448">
                  <c:v>28</c:v>
                </c:pt>
                <c:pt idx="1449">
                  <c:v>28</c:v>
                </c:pt>
                <c:pt idx="1450">
                  <c:v>28</c:v>
                </c:pt>
                <c:pt idx="1451">
                  <c:v>28</c:v>
                </c:pt>
                <c:pt idx="1452">
                  <c:v>28</c:v>
                </c:pt>
                <c:pt idx="1453">
                  <c:v>28</c:v>
                </c:pt>
                <c:pt idx="1454">
                  <c:v>28</c:v>
                </c:pt>
                <c:pt idx="1455">
                  <c:v>28</c:v>
                </c:pt>
                <c:pt idx="1456">
                  <c:v>28</c:v>
                </c:pt>
                <c:pt idx="1457">
                  <c:v>28</c:v>
                </c:pt>
                <c:pt idx="1458">
                  <c:v>28</c:v>
                </c:pt>
                <c:pt idx="1459">
                  <c:v>28</c:v>
                </c:pt>
                <c:pt idx="1460">
                  <c:v>28</c:v>
                </c:pt>
                <c:pt idx="1461">
                  <c:v>28</c:v>
                </c:pt>
                <c:pt idx="1462">
                  <c:v>28</c:v>
                </c:pt>
                <c:pt idx="1463">
                  <c:v>28</c:v>
                </c:pt>
                <c:pt idx="1464">
                  <c:v>28</c:v>
                </c:pt>
                <c:pt idx="1465">
                  <c:v>28</c:v>
                </c:pt>
                <c:pt idx="1466">
                  <c:v>28</c:v>
                </c:pt>
                <c:pt idx="1467">
                  <c:v>28</c:v>
                </c:pt>
                <c:pt idx="1468">
                  <c:v>28</c:v>
                </c:pt>
                <c:pt idx="1469">
                  <c:v>28</c:v>
                </c:pt>
                <c:pt idx="1470">
                  <c:v>28</c:v>
                </c:pt>
                <c:pt idx="1471">
                  <c:v>28</c:v>
                </c:pt>
                <c:pt idx="1472">
                  <c:v>28</c:v>
                </c:pt>
                <c:pt idx="1473">
                  <c:v>28</c:v>
                </c:pt>
                <c:pt idx="1474">
                  <c:v>28</c:v>
                </c:pt>
                <c:pt idx="1475">
                  <c:v>28</c:v>
                </c:pt>
                <c:pt idx="1476">
                  <c:v>28</c:v>
                </c:pt>
                <c:pt idx="1477">
                  <c:v>28</c:v>
                </c:pt>
                <c:pt idx="1478">
                  <c:v>28</c:v>
                </c:pt>
                <c:pt idx="1479">
                  <c:v>29</c:v>
                </c:pt>
                <c:pt idx="1480">
                  <c:v>29</c:v>
                </c:pt>
                <c:pt idx="1481">
                  <c:v>29</c:v>
                </c:pt>
                <c:pt idx="1482">
                  <c:v>29</c:v>
                </c:pt>
                <c:pt idx="1483">
                  <c:v>29</c:v>
                </c:pt>
                <c:pt idx="1484">
                  <c:v>29</c:v>
                </c:pt>
                <c:pt idx="1485">
                  <c:v>29</c:v>
                </c:pt>
                <c:pt idx="1486">
                  <c:v>29</c:v>
                </c:pt>
                <c:pt idx="1487">
                  <c:v>29</c:v>
                </c:pt>
                <c:pt idx="1488">
                  <c:v>29</c:v>
                </c:pt>
                <c:pt idx="1489">
                  <c:v>29</c:v>
                </c:pt>
                <c:pt idx="1490">
                  <c:v>29</c:v>
                </c:pt>
                <c:pt idx="1491">
                  <c:v>29</c:v>
                </c:pt>
                <c:pt idx="1492">
                  <c:v>29</c:v>
                </c:pt>
                <c:pt idx="1493">
                  <c:v>29</c:v>
                </c:pt>
                <c:pt idx="1494">
                  <c:v>29</c:v>
                </c:pt>
                <c:pt idx="1495">
                  <c:v>29</c:v>
                </c:pt>
                <c:pt idx="1496">
                  <c:v>29</c:v>
                </c:pt>
                <c:pt idx="1497">
                  <c:v>29</c:v>
                </c:pt>
                <c:pt idx="1498">
                  <c:v>29</c:v>
                </c:pt>
                <c:pt idx="1499">
                  <c:v>29</c:v>
                </c:pt>
                <c:pt idx="1500">
                  <c:v>29</c:v>
                </c:pt>
                <c:pt idx="1501">
                  <c:v>29</c:v>
                </c:pt>
                <c:pt idx="1502">
                  <c:v>29</c:v>
                </c:pt>
                <c:pt idx="1503">
                  <c:v>29</c:v>
                </c:pt>
                <c:pt idx="1504">
                  <c:v>29</c:v>
                </c:pt>
                <c:pt idx="1505">
                  <c:v>29</c:v>
                </c:pt>
                <c:pt idx="1506">
                  <c:v>29</c:v>
                </c:pt>
                <c:pt idx="1507">
                  <c:v>29</c:v>
                </c:pt>
                <c:pt idx="1508">
                  <c:v>29</c:v>
                </c:pt>
                <c:pt idx="1509">
                  <c:v>29</c:v>
                </c:pt>
                <c:pt idx="1510">
                  <c:v>29</c:v>
                </c:pt>
                <c:pt idx="1511">
                  <c:v>29</c:v>
                </c:pt>
                <c:pt idx="1512">
                  <c:v>29</c:v>
                </c:pt>
                <c:pt idx="1513">
                  <c:v>29</c:v>
                </c:pt>
                <c:pt idx="1514">
                  <c:v>29</c:v>
                </c:pt>
                <c:pt idx="1515">
                  <c:v>29</c:v>
                </c:pt>
                <c:pt idx="1516">
                  <c:v>29</c:v>
                </c:pt>
                <c:pt idx="1517">
                  <c:v>29</c:v>
                </c:pt>
                <c:pt idx="1518">
                  <c:v>29</c:v>
                </c:pt>
                <c:pt idx="1519">
                  <c:v>29</c:v>
                </c:pt>
                <c:pt idx="1520">
                  <c:v>29</c:v>
                </c:pt>
                <c:pt idx="1521">
                  <c:v>29</c:v>
                </c:pt>
                <c:pt idx="1522">
                  <c:v>29</c:v>
                </c:pt>
                <c:pt idx="1523">
                  <c:v>29</c:v>
                </c:pt>
                <c:pt idx="1524">
                  <c:v>29</c:v>
                </c:pt>
                <c:pt idx="1525">
                  <c:v>29</c:v>
                </c:pt>
                <c:pt idx="1526">
                  <c:v>29</c:v>
                </c:pt>
                <c:pt idx="1527">
                  <c:v>29</c:v>
                </c:pt>
                <c:pt idx="1528">
                  <c:v>29</c:v>
                </c:pt>
                <c:pt idx="1529">
                  <c:v>29</c:v>
                </c:pt>
                <c:pt idx="1530">
                  <c:v>30</c:v>
                </c:pt>
                <c:pt idx="1531">
                  <c:v>30</c:v>
                </c:pt>
                <c:pt idx="1532">
                  <c:v>30</c:v>
                </c:pt>
                <c:pt idx="1533">
                  <c:v>30</c:v>
                </c:pt>
                <c:pt idx="1534">
                  <c:v>30</c:v>
                </c:pt>
                <c:pt idx="1535">
                  <c:v>30</c:v>
                </c:pt>
                <c:pt idx="1536">
                  <c:v>30</c:v>
                </c:pt>
                <c:pt idx="1537">
                  <c:v>30</c:v>
                </c:pt>
                <c:pt idx="1538">
                  <c:v>30</c:v>
                </c:pt>
                <c:pt idx="1539">
                  <c:v>30</c:v>
                </c:pt>
                <c:pt idx="1540">
                  <c:v>30</c:v>
                </c:pt>
                <c:pt idx="1541">
                  <c:v>30</c:v>
                </c:pt>
                <c:pt idx="1542">
                  <c:v>30</c:v>
                </c:pt>
                <c:pt idx="1543">
                  <c:v>30</c:v>
                </c:pt>
                <c:pt idx="1544">
                  <c:v>30</c:v>
                </c:pt>
                <c:pt idx="1545">
                  <c:v>30</c:v>
                </c:pt>
                <c:pt idx="1546">
                  <c:v>30</c:v>
                </c:pt>
                <c:pt idx="1547">
                  <c:v>30</c:v>
                </c:pt>
                <c:pt idx="1548">
                  <c:v>30</c:v>
                </c:pt>
                <c:pt idx="1549">
                  <c:v>30</c:v>
                </c:pt>
                <c:pt idx="1550">
                  <c:v>30</c:v>
                </c:pt>
                <c:pt idx="1551">
                  <c:v>30</c:v>
                </c:pt>
                <c:pt idx="1552">
                  <c:v>30</c:v>
                </c:pt>
                <c:pt idx="1553">
                  <c:v>30</c:v>
                </c:pt>
                <c:pt idx="1554">
                  <c:v>30</c:v>
                </c:pt>
                <c:pt idx="1555">
                  <c:v>30</c:v>
                </c:pt>
                <c:pt idx="1556">
                  <c:v>30</c:v>
                </c:pt>
                <c:pt idx="1557">
                  <c:v>30</c:v>
                </c:pt>
                <c:pt idx="1558">
                  <c:v>30</c:v>
                </c:pt>
                <c:pt idx="1559">
                  <c:v>30</c:v>
                </c:pt>
                <c:pt idx="1560">
                  <c:v>30</c:v>
                </c:pt>
                <c:pt idx="1561">
                  <c:v>30</c:v>
                </c:pt>
                <c:pt idx="1562">
                  <c:v>30</c:v>
                </c:pt>
                <c:pt idx="1563">
                  <c:v>30</c:v>
                </c:pt>
                <c:pt idx="1564">
                  <c:v>30</c:v>
                </c:pt>
                <c:pt idx="1565">
                  <c:v>30</c:v>
                </c:pt>
                <c:pt idx="1566">
                  <c:v>30</c:v>
                </c:pt>
                <c:pt idx="1567">
                  <c:v>30</c:v>
                </c:pt>
                <c:pt idx="1568">
                  <c:v>30</c:v>
                </c:pt>
                <c:pt idx="1569">
                  <c:v>30</c:v>
                </c:pt>
                <c:pt idx="1570">
                  <c:v>30</c:v>
                </c:pt>
                <c:pt idx="1571">
                  <c:v>30</c:v>
                </c:pt>
                <c:pt idx="1572">
                  <c:v>30</c:v>
                </c:pt>
                <c:pt idx="1573">
                  <c:v>30</c:v>
                </c:pt>
                <c:pt idx="1574">
                  <c:v>30</c:v>
                </c:pt>
                <c:pt idx="1575">
                  <c:v>30</c:v>
                </c:pt>
                <c:pt idx="1576">
                  <c:v>30</c:v>
                </c:pt>
                <c:pt idx="1577">
                  <c:v>30</c:v>
                </c:pt>
                <c:pt idx="1578">
                  <c:v>30</c:v>
                </c:pt>
                <c:pt idx="1579">
                  <c:v>30</c:v>
                </c:pt>
                <c:pt idx="1580">
                  <c:v>30</c:v>
                </c:pt>
                <c:pt idx="1581">
                  <c:v>31</c:v>
                </c:pt>
                <c:pt idx="1582">
                  <c:v>31</c:v>
                </c:pt>
                <c:pt idx="1583">
                  <c:v>31</c:v>
                </c:pt>
                <c:pt idx="1584">
                  <c:v>31</c:v>
                </c:pt>
                <c:pt idx="1585">
                  <c:v>31</c:v>
                </c:pt>
                <c:pt idx="1586">
                  <c:v>31</c:v>
                </c:pt>
                <c:pt idx="1587">
                  <c:v>31</c:v>
                </c:pt>
                <c:pt idx="1588">
                  <c:v>31</c:v>
                </c:pt>
                <c:pt idx="1589">
                  <c:v>31</c:v>
                </c:pt>
                <c:pt idx="1590">
                  <c:v>31</c:v>
                </c:pt>
                <c:pt idx="1591">
                  <c:v>31</c:v>
                </c:pt>
                <c:pt idx="1592">
                  <c:v>31</c:v>
                </c:pt>
                <c:pt idx="1593">
                  <c:v>31</c:v>
                </c:pt>
                <c:pt idx="1594">
                  <c:v>31</c:v>
                </c:pt>
                <c:pt idx="1595">
                  <c:v>31</c:v>
                </c:pt>
                <c:pt idx="1596">
                  <c:v>31</c:v>
                </c:pt>
                <c:pt idx="1597">
                  <c:v>31</c:v>
                </c:pt>
                <c:pt idx="1598">
                  <c:v>31</c:v>
                </c:pt>
                <c:pt idx="1599">
                  <c:v>31</c:v>
                </c:pt>
                <c:pt idx="1600">
                  <c:v>31</c:v>
                </c:pt>
                <c:pt idx="1601">
                  <c:v>31</c:v>
                </c:pt>
                <c:pt idx="1602">
                  <c:v>31</c:v>
                </c:pt>
                <c:pt idx="1603">
                  <c:v>31</c:v>
                </c:pt>
                <c:pt idx="1604">
                  <c:v>31</c:v>
                </c:pt>
                <c:pt idx="1605">
                  <c:v>31</c:v>
                </c:pt>
                <c:pt idx="1606">
                  <c:v>31</c:v>
                </c:pt>
                <c:pt idx="1607">
                  <c:v>31</c:v>
                </c:pt>
                <c:pt idx="1608">
                  <c:v>31</c:v>
                </c:pt>
                <c:pt idx="1609">
                  <c:v>31</c:v>
                </c:pt>
                <c:pt idx="1610">
                  <c:v>31</c:v>
                </c:pt>
                <c:pt idx="1611">
                  <c:v>31</c:v>
                </c:pt>
                <c:pt idx="1612">
                  <c:v>31</c:v>
                </c:pt>
                <c:pt idx="1613">
                  <c:v>31</c:v>
                </c:pt>
                <c:pt idx="1614">
                  <c:v>31</c:v>
                </c:pt>
                <c:pt idx="1615">
                  <c:v>31</c:v>
                </c:pt>
                <c:pt idx="1616">
                  <c:v>31</c:v>
                </c:pt>
                <c:pt idx="1617">
                  <c:v>31</c:v>
                </c:pt>
                <c:pt idx="1618">
                  <c:v>31</c:v>
                </c:pt>
                <c:pt idx="1619">
                  <c:v>31</c:v>
                </c:pt>
                <c:pt idx="1620">
                  <c:v>31</c:v>
                </c:pt>
                <c:pt idx="1621">
                  <c:v>31</c:v>
                </c:pt>
                <c:pt idx="1622">
                  <c:v>31</c:v>
                </c:pt>
                <c:pt idx="1623">
                  <c:v>31</c:v>
                </c:pt>
                <c:pt idx="1624">
                  <c:v>31</c:v>
                </c:pt>
                <c:pt idx="1625">
                  <c:v>31</c:v>
                </c:pt>
                <c:pt idx="1626">
                  <c:v>31</c:v>
                </c:pt>
                <c:pt idx="1627">
                  <c:v>31</c:v>
                </c:pt>
                <c:pt idx="1628">
                  <c:v>31</c:v>
                </c:pt>
                <c:pt idx="1629">
                  <c:v>31</c:v>
                </c:pt>
                <c:pt idx="1630">
                  <c:v>31</c:v>
                </c:pt>
                <c:pt idx="1631">
                  <c:v>31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33</c:v>
                </c:pt>
                <c:pt idx="1684">
                  <c:v>33</c:v>
                </c:pt>
                <c:pt idx="1685">
                  <c:v>33</c:v>
                </c:pt>
                <c:pt idx="1686">
                  <c:v>33</c:v>
                </c:pt>
                <c:pt idx="1687">
                  <c:v>33</c:v>
                </c:pt>
                <c:pt idx="1688">
                  <c:v>33</c:v>
                </c:pt>
                <c:pt idx="1689">
                  <c:v>33</c:v>
                </c:pt>
                <c:pt idx="1690">
                  <c:v>33</c:v>
                </c:pt>
                <c:pt idx="1691">
                  <c:v>33</c:v>
                </c:pt>
                <c:pt idx="1692">
                  <c:v>33</c:v>
                </c:pt>
                <c:pt idx="1693">
                  <c:v>33</c:v>
                </c:pt>
                <c:pt idx="1694">
                  <c:v>33</c:v>
                </c:pt>
                <c:pt idx="1695">
                  <c:v>33</c:v>
                </c:pt>
                <c:pt idx="1696">
                  <c:v>33</c:v>
                </c:pt>
                <c:pt idx="1697">
                  <c:v>33</c:v>
                </c:pt>
                <c:pt idx="1698">
                  <c:v>33</c:v>
                </c:pt>
                <c:pt idx="1699">
                  <c:v>33</c:v>
                </c:pt>
                <c:pt idx="1700">
                  <c:v>33</c:v>
                </c:pt>
                <c:pt idx="1701">
                  <c:v>33</c:v>
                </c:pt>
                <c:pt idx="1702">
                  <c:v>33</c:v>
                </c:pt>
                <c:pt idx="1703">
                  <c:v>33</c:v>
                </c:pt>
                <c:pt idx="1704">
                  <c:v>33</c:v>
                </c:pt>
                <c:pt idx="1705">
                  <c:v>33</c:v>
                </c:pt>
                <c:pt idx="1706">
                  <c:v>33</c:v>
                </c:pt>
                <c:pt idx="1707">
                  <c:v>33</c:v>
                </c:pt>
                <c:pt idx="1708">
                  <c:v>33</c:v>
                </c:pt>
                <c:pt idx="1709">
                  <c:v>33</c:v>
                </c:pt>
                <c:pt idx="1710">
                  <c:v>33</c:v>
                </c:pt>
                <c:pt idx="1711">
                  <c:v>33</c:v>
                </c:pt>
                <c:pt idx="1712">
                  <c:v>33</c:v>
                </c:pt>
                <c:pt idx="1713">
                  <c:v>33</c:v>
                </c:pt>
                <c:pt idx="1714">
                  <c:v>33</c:v>
                </c:pt>
                <c:pt idx="1715">
                  <c:v>33</c:v>
                </c:pt>
                <c:pt idx="1716">
                  <c:v>33</c:v>
                </c:pt>
                <c:pt idx="1717">
                  <c:v>33</c:v>
                </c:pt>
                <c:pt idx="1718">
                  <c:v>33</c:v>
                </c:pt>
                <c:pt idx="1719">
                  <c:v>33</c:v>
                </c:pt>
                <c:pt idx="1720">
                  <c:v>33</c:v>
                </c:pt>
                <c:pt idx="1721">
                  <c:v>33</c:v>
                </c:pt>
                <c:pt idx="1722">
                  <c:v>33</c:v>
                </c:pt>
                <c:pt idx="1723">
                  <c:v>33</c:v>
                </c:pt>
                <c:pt idx="1724">
                  <c:v>33</c:v>
                </c:pt>
                <c:pt idx="1725">
                  <c:v>33</c:v>
                </c:pt>
                <c:pt idx="1726">
                  <c:v>33</c:v>
                </c:pt>
                <c:pt idx="1727">
                  <c:v>33</c:v>
                </c:pt>
                <c:pt idx="1728">
                  <c:v>33</c:v>
                </c:pt>
                <c:pt idx="1729">
                  <c:v>33</c:v>
                </c:pt>
                <c:pt idx="1730">
                  <c:v>33</c:v>
                </c:pt>
                <c:pt idx="1731">
                  <c:v>33</c:v>
                </c:pt>
                <c:pt idx="1732">
                  <c:v>33</c:v>
                </c:pt>
                <c:pt idx="1733">
                  <c:v>33</c:v>
                </c:pt>
                <c:pt idx="1734">
                  <c:v>34</c:v>
                </c:pt>
                <c:pt idx="1735">
                  <c:v>34</c:v>
                </c:pt>
                <c:pt idx="1736">
                  <c:v>34</c:v>
                </c:pt>
                <c:pt idx="1737">
                  <c:v>34</c:v>
                </c:pt>
                <c:pt idx="1738">
                  <c:v>34</c:v>
                </c:pt>
                <c:pt idx="1739">
                  <c:v>34</c:v>
                </c:pt>
                <c:pt idx="1740">
                  <c:v>34</c:v>
                </c:pt>
                <c:pt idx="1741">
                  <c:v>34</c:v>
                </c:pt>
                <c:pt idx="1742">
                  <c:v>34</c:v>
                </c:pt>
                <c:pt idx="1743">
                  <c:v>34</c:v>
                </c:pt>
                <c:pt idx="1744">
                  <c:v>34</c:v>
                </c:pt>
                <c:pt idx="1745">
                  <c:v>34</c:v>
                </c:pt>
                <c:pt idx="1746">
                  <c:v>34</c:v>
                </c:pt>
                <c:pt idx="1747">
                  <c:v>34</c:v>
                </c:pt>
                <c:pt idx="1748">
                  <c:v>34</c:v>
                </c:pt>
                <c:pt idx="1749">
                  <c:v>34</c:v>
                </c:pt>
                <c:pt idx="1750">
                  <c:v>34</c:v>
                </c:pt>
                <c:pt idx="1751">
                  <c:v>34</c:v>
                </c:pt>
                <c:pt idx="1752">
                  <c:v>34</c:v>
                </c:pt>
                <c:pt idx="1753">
                  <c:v>34</c:v>
                </c:pt>
                <c:pt idx="1754">
                  <c:v>34</c:v>
                </c:pt>
                <c:pt idx="1755">
                  <c:v>34</c:v>
                </c:pt>
                <c:pt idx="1756">
                  <c:v>34</c:v>
                </c:pt>
                <c:pt idx="1757">
                  <c:v>34</c:v>
                </c:pt>
                <c:pt idx="1758">
                  <c:v>34</c:v>
                </c:pt>
                <c:pt idx="1759">
                  <c:v>34</c:v>
                </c:pt>
                <c:pt idx="1760">
                  <c:v>34</c:v>
                </c:pt>
                <c:pt idx="1761">
                  <c:v>34</c:v>
                </c:pt>
                <c:pt idx="1762">
                  <c:v>34</c:v>
                </c:pt>
                <c:pt idx="1763">
                  <c:v>34</c:v>
                </c:pt>
                <c:pt idx="1764">
                  <c:v>34</c:v>
                </c:pt>
                <c:pt idx="1765">
                  <c:v>34</c:v>
                </c:pt>
                <c:pt idx="1766">
                  <c:v>34</c:v>
                </c:pt>
                <c:pt idx="1767">
                  <c:v>34</c:v>
                </c:pt>
                <c:pt idx="1768">
                  <c:v>34</c:v>
                </c:pt>
                <c:pt idx="1769">
                  <c:v>34</c:v>
                </c:pt>
                <c:pt idx="1770">
                  <c:v>34</c:v>
                </c:pt>
                <c:pt idx="1771">
                  <c:v>34</c:v>
                </c:pt>
                <c:pt idx="1772">
                  <c:v>34</c:v>
                </c:pt>
                <c:pt idx="1773">
                  <c:v>34</c:v>
                </c:pt>
                <c:pt idx="1774">
                  <c:v>34</c:v>
                </c:pt>
                <c:pt idx="1775">
                  <c:v>34</c:v>
                </c:pt>
                <c:pt idx="1776">
                  <c:v>34</c:v>
                </c:pt>
                <c:pt idx="1777">
                  <c:v>34</c:v>
                </c:pt>
                <c:pt idx="1778">
                  <c:v>34</c:v>
                </c:pt>
                <c:pt idx="1779">
                  <c:v>34</c:v>
                </c:pt>
                <c:pt idx="1780">
                  <c:v>34</c:v>
                </c:pt>
                <c:pt idx="1781">
                  <c:v>34</c:v>
                </c:pt>
                <c:pt idx="1782">
                  <c:v>34</c:v>
                </c:pt>
                <c:pt idx="1783">
                  <c:v>34</c:v>
                </c:pt>
                <c:pt idx="1784">
                  <c:v>34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35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35</c:v>
                </c:pt>
                <c:pt idx="1811">
                  <c:v>35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35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35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36</c:v>
                </c:pt>
                <c:pt idx="1837">
                  <c:v>36</c:v>
                </c:pt>
                <c:pt idx="1838">
                  <c:v>36</c:v>
                </c:pt>
                <c:pt idx="1839">
                  <c:v>36</c:v>
                </c:pt>
                <c:pt idx="1840">
                  <c:v>36</c:v>
                </c:pt>
                <c:pt idx="1841">
                  <c:v>36</c:v>
                </c:pt>
                <c:pt idx="1842">
                  <c:v>36</c:v>
                </c:pt>
                <c:pt idx="1843">
                  <c:v>36</c:v>
                </c:pt>
                <c:pt idx="1844">
                  <c:v>36</c:v>
                </c:pt>
                <c:pt idx="1845">
                  <c:v>36</c:v>
                </c:pt>
                <c:pt idx="1846">
                  <c:v>36</c:v>
                </c:pt>
                <c:pt idx="1847">
                  <c:v>36</c:v>
                </c:pt>
                <c:pt idx="1848">
                  <c:v>36</c:v>
                </c:pt>
                <c:pt idx="1849">
                  <c:v>36</c:v>
                </c:pt>
                <c:pt idx="1850">
                  <c:v>36</c:v>
                </c:pt>
                <c:pt idx="1851">
                  <c:v>36</c:v>
                </c:pt>
                <c:pt idx="1852">
                  <c:v>36</c:v>
                </c:pt>
                <c:pt idx="1853">
                  <c:v>36</c:v>
                </c:pt>
                <c:pt idx="1854">
                  <c:v>36</c:v>
                </c:pt>
                <c:pt idx="1855">
                  <c:v>36</c:v>
                </c:pt>
                <c:pt idx="1856">
                  <c:v>36</c:v>
                </c:pt>
                <c:pt idx="1857">
                  <c:v>36</c:v>
                </c:pt>
                <c:pt idx="1858">
                  <c:v>36</c:v>
                </c:pt>
                <c:pt idx="1859">
                  <c:v>36</c:v>
                </c:pt>
                <c:pt idx="1860">
                  <c:v>36</c:v>
                </c:pt>
                <c:pt idx="1861">
                  <c:v>36</c:v>
                </c:pt>
                <c:pt idx="1862">
                  <c:v>36</c:v>
                </c:pt>
                <c:pt idx="1863">
                  <c:v>36</c:v>
                </c:pt>
                <c:pt idx="1864">
                  <c:v>36</c:v>
                </c:pt>
                <c:pt idx="1865">
                  <c:v>36</c:v>
                </c:pt>
                <c:pt idx="1866">
                  <c:v>36</c:v>
                </c:pt>
                <c:pt idx="1867">
                  <c:v>36</c:v>
                </c:pt>
                <c:pt idx="1868">
                  <c:v>36</c:v>
                </c:pt>
                <c:pt idx="1869">
                  <c:v>36</c:v>
                </c:pt>
                <c:pt idx="1870">
                  <c:v>36</c:v>
                </c:pt>
                <c:pt idx="1871">
                  <c:v>36</c:v>
                </c:pt>
                <c:pt idx="1872">
                  <c:v>36</c:v>
                </c:pt>
                <c:pt idx="1873">
                  <c:v>36</c:v>
                </c:pt>
                <c:pt idx="1874">
                  <c:v>36</c:v>
                </c:pt>
                <c:pt idx="1875">
                  <c:v>36</c:v>
                </c:pt>
                <c:pt idx="1876">
                  <c:v>36</c:v>
                </c:pt>
                <c:pt idx="1877">
                  <c:v>36</c:v>
                </c:pt>
                <c:pt idx="1878">
                  <c:v>36</c:v>
                </c:pt>
                <c:pt idx="1879">
                  <c:v>36</c:v>
                </c:pt>
                <c:pt idx="1880">
                  <c:v>36</c:v>
                </c:pt>
                <c:pt idx="1881">
                  <c:v>36</c:v>
                </c:pt>
                <c:pt idx="1882">
                  <c:v>36</c:v>
                </c:pt>
                <c:pt idx="1883">
                  <c:v>36</c:v>
                </c:pt>
                <c:pt idx="1884">
                  <c:v>36</c:v>
                </c:pt>
                <c:pt idx="1885">
                  <c:v>36</c:v>
                </c:pt>
                <c:pt idx="1886">
                  <c:v>36</c:v>
                </c:pt>
                <c:pt idx="1887">
                  <c:v>37</c:v>
                </c:pt>
                <c:pt idx="1888">
                  <c:v>37</c:v>
                </c:pt>
                <c:pt idx="1889">
                  <c:v>37</c:v>
                </c:pt>
                <c:pt idx="1890">
                  <c:v>37</c:v>
                </c:pt>
                <c:pt idx="1891">
                  <c:v>37</c:v>
                </c:pt>
                <c:pt idx="1892">
                  <c:v>37</c:v>
                </c:pt>
                <c:pt idx="1893">
                  <c:v>37</c:v>
                </c:pt>
                <c:pt idx="1894">
                  <c:v>37</c:v>
                </c:pt>
                <c:pt idx="1895">
                  <c:v>37</c:v>
                </c:pt>
                <c:pt idx="1896">
                  <c:v>37</c:v>
                </c:pt>
                <c:pt idx="1897">
                  <c:v>37</c:v>
                </c:pt>
                <c:pt idx="1898">
                  <c:v>37</c:v>
                </c:pt>
                <c:pt idx="1899">
                  <c:v>37</c:v>
                </c:pt>
                <c:pt idx="1900">
                  <c:v>37</c:v>
                </c:pt>
                <c:pt idx="1901">
                  <c:v>37</c:v>
                </c:pt>
                <c:pt idx="1902">
                  <c:v>37</c:v>
                </c:pt>
                <c:pt idx="1903">
                  <c:v>37</c:v>
                </c:pt>
                <c:pt idx="1904">
                  <c:v>37</c:v>
                </c:pt>
                <c:pt idx="1905">
                  <c:v>37</c:v>
                </c:pt>
                <c:pt idx="1906">
                  <c:v>37</c:v>
                </c:pt>
                <c:pt idx="1907">
                  <c:v>37</c:v>
                </c:pt>
                <c:pt idx="1908">
                  <c:v>37</c:v>
                </c:pt>
                <c:pt idx="1909">
                  <c:v>37</c:v>
                </c:pt>
                <c:pt idx="1910">
                  <c:v>37</c:v>
                </c:pt>
                <c:pt idx="1911">
                  <c:v>37</c:v>
                </c:pt>
                <c:pt idx="1912">
                  <c:v>37</c:v>
                </c:pt>
                <c:pt idx="1913">
                  <c:v>37</c:v>
                </c:pt>
                <c:pt idx="1914">
                  <c:v>37</c:v>
                </c:pt>
                <c:pt idx="1915">
                  <c:v>37</c:v>
                </c:pt>
                <c:pt idx="1916">
                  <c:v>37</c:v>
                </c:pt>
                <c:pt idx="1917">
                  <c:v>37</c:v>
                </c:pt>
                <c:pt idx="1918">
                  <c:v>37</c:v>
                </c:pt>
                <c:pt idx="1919">
                  <c:v>37</c:v>
                </c:pt>
                <c:pt idx="1920">
                  <c:v>37</c:v>
                </c:pt>
                <c:pt idx="1921">
                  <c:v>37</c:v>
                </c:pt>
                <c:pt idx="1922">
                  <c:v>37</c:v>
                </c:pt>
                <c:pt idx="1923">
                  <c:v>37</c:v>
                </c:pt>
                <c:pt idx="1924">
                  <c:v>37</c:v>
                </c:pt>
                <c:pt idx="1925">
                  <c:v>37</c:v>
                </c:pt>
                <c:pt idx="1926">
                  <c:v>37</c:v>
                </c:pt>
                <c:pt idx="1927">
                  <c:v>37</c:v>
                </c:pt>
                <c:pt idx="1928">
                  <c:v>37</c:v>
                </c:pt>
                <c:pt idx="1929">
                  <c:v>37</c:v>
                </c:pt>
                <c:pt idx="1930">
                  <c:v>37</c:v>
                </c:pt>
                <c:pt idx="1931">
                  <c:v>37</c:v>
                </c:pt>
                <c:pt idx="1932">
                  <c:v>37</c:v>
                </c:pt>
                <c:pt idx="1933">
                  <c:v>37</c:v>
                </c:pt>
                <c:pt idx="1934">
                  <c:v>37</c:v>
                </c:pt>
                <c:pt idx="1935">
                  <c:v>37</c:v>
                </c:pt>
                <c:pt idx="1936">
                  <c:v>37</c:v>
                </c:pt>
                <c:pt idx="1937">
                  <c:v>37</c:v>
                </c:pt>
                <c:pt idx="1938">
                  <c:v>38</c:v>
                </c:pt>
                <c:pt idx="1939">
                  <c:v>38</c:v>
                </c:pt>
                <c:pt idx="1940">
                  <c:v>38</c:v>
                </c:pt>
                <c:pt idx="1941">
                  <c:v>38</c:v>
                </c:pt>
                <c:pt idx="1942">
                  <c:v>38</c:v>
                </c:pt>
                <c:pt idx="1943">
                  <c:v>38</c:v>
                </c:pt>
                <c:pt idx="1944">
                  <c:v>38</c:v>
                </c:pt>
                <c:pt idx="1945">
                  <c:v>38</c:v>
                </c:pt>
                <c:pt idx="1946">
                  <c:v>38</c:v>
                </c:pt>
                <c:pt idx="1947">
                  <c:v>38</c:v>
                </c:pt>
                <c:pt idx="1948">
                  <c:v>38</c:v>
                </c:pt>
                <c:pt idx="1949">
                  <c:v>38</c:v>
                </c:pt>
                <c:pt idx="1950">
                  <c:v>38</c:v>
                </c:pt>
                <c:pt idx="1951">
                  <c:v>38</c:v>
                </c:pt>
                <c:pt idx="1952">
                  <c:v>38</c:v>
                </c:pt>
                <c:pt idx="1953">
                  <c:v>38</c:v>
                </c:pt>
                <c:pt idx="1954">
                  <c:v>38</c:v>
                </c:pt>
                <c:pt idx="1955">
                  <c:v>38</c:v>
                </c:pt>
                <c:pt idx="1956">
                  <c:v>38</c:v>
                </c:pt>
                <c:pt idx="1957">
                  <c:v>38</c:v>
                </c:pt>
                <c:pt idx="1958">
                  <c:v>38</c:v>
                </c:pt>
                <c:pt idx="1959">
                  <c:v>38</c:v>
                </c:pt>
                <c:pt idx="1960">
                  <c:v>38</c:v>
                </c:pt>
                <c:pt idx="1961">
                  <c:v>38</c:v>
                </c:pt>
                <c:pt idx="1962">
                  <c:v>38</c:v>
                </c:pt>
                <c:pt idx="1963">
                  <c:v>38</c:v>
                </c:pt>
                <c:pt idx="1964">
                  <c:v>38</c:v>
                </c:pt>
                <c:pt idx="1965">
                  <c:v>38</c:v>
                </c:pt>
                <c:pt idx="1966">
                  <c:v>38</c:v>
                </c:pt>
                <c:pt idx="1967">
                  <c:v>38</c:v>
                </c:pt>
                <c:pt idx="1968">
                  <c:v>38</c:v>
                </c:pt>
                <c:pt idx="1969">
                  <c:v>38</c:v>
                </c:pt>
                <c:pt idx="1970">
                  <c:v>38</c:v>
                </c:pt>
                <c:pt idx="1971">
                  <c:v>38</c:v>
                </c:pt>
                <c:pt idx="1972">
                  <c:v>38</c:v>
                </c:pt>
                <c:pt idx="1973">
                  <c:v>38</c:v>
                </c:pt>
                <c:pt idx="1974">
                  <c:v>38</c:v>
                </c:pt>
                <c:pt idx="1975">
                  <c:v>38</c:v>
                </c:pt>
                <c:pt idx="1976">
                  <c:v>38</c:v>
                </c:pt>
                <c:pt idx="1977">
                  <c:v>38</c:v>
                </c:pt>
                <c:pt idx="1978">
                  <c:v>38</c:v>
                </c:pt>
                <c:pt idx="1979">
                  <c:v>38</c:v>
                </c:pt>
                <c:pt idx="1980">
                  <c:v>38</c:v>
                </c:pt>
                <c:pt idx="1981">
                  <c:v>38</c:v>
                </c:pt>
                <c:pt idx="1982">
                  <c:v>38</c:v>
                </c:pt>
                <c:pt idx="1983">
                  <c:v>38</c:v>
                </c:pt>
                <c:pt idx="1984">
                  <c:v>38</c:v>
                </c:pt>
                <c:pt idx="1985">
                  <c:v>38</c:v>
                </c:pt>
                <c:pt idx="1986">
                  <c:v>38</c:v>
                </c:pt>
                <c:pt idx="1987">
                  <c:v>38</c:v>
                </c:pt>
                <c:pt idx="1988">
                  <c:v>38</c:v>
                </c:pt>
                <c:pt idx="1989">
                  <c:v>39</c:v>
                </c:pt>
                <c:pt idx="1990">
                  <c:v>39</c:v>
                </c:pt>
                <c:pt idx="1991">
                  <c:v>39</c:v>
                </c:pt>
                <c:pt idx="1992">
                  <c:v>39</c:v>
                </c:pt>
                <c:pt idx="1993">
                  <c:v>39</c:v>
                </c:pt>
                <c:pt idx="1994">
                  <c:v>39</c:v>
                </c:pt>
                <c:pt idx="1995">
                  <c:v>39</c:v>
                </c:pt>
                <c:pt idx="1996">
                  <c:v>39</c:v>
                </c:pt>
                <c:pt idx="1997">
                  <c:v>39</c:v>
                </c:pt>
                <c:pt idx="1998">
                  <c:v>39</c:v>
                </c:pt>
                <c:pt idx="1999">
                  <c:v>39</c:v>
                </c:pt>
                <c:pt idx="2000">
                  <c:v>39</c:v>
                </c:pt>
                <c:pt idx="2001">
                  <c:v>39</c:v>
                </c:pt>
                <c:pt idx="2002">
                  <c:v>39</c:v>
                </c:pt>
                <c:pt idx="2003">
                  <c:v>39</c:v>
                </c:pt>
                <c:pt idx="2004">
                  <c:v>39</c:v>
                </c:pt>
                <c:pt idx="2005">
                  <c:v>39</c:v>
                </c:pt>
                <c:pt idx="2006">
                  <c:v>39</c:v>
                </c:pt>
                <c:pt idx="2007">
                  <c:v>39</c:v>
                </c:pt>
                <c:pt idx="2008">
                  <c:v>39</c:v>
                </c:pt>
                <c:pt idx="2009">
                  <c:v>39</c:v>
                </c:pt>
                <c:pt idx="2010">
                  <c:v>39</c:v>
                </c:pt>
                <c:pt idx="2011">
                  <c:v>39</c:v>
                </c:pt>
                <c:pt idx="2012">
                  <c:v>39</c:v>
                </c:pt>
                <c:pt idx="2013">
                  <c:v>39</c:v>
                </c:pt>
                <c:pt idx="2014">
                  <c:v>39</c:v>
                </c:pt>
                <c:pt idx="2015">
                  <c:v>39</c:v>
                </c:pt>
                <c:pt idx="2016">
                  <c:v>39</c:v>
                </c:pt>
                <c:pt idx="2017">
                  <c:v>39</c:v>
                </c:pt>
                <c:pt idx="2018">
                  <c:v>39</c:v>
                </c:pt>
                <c:pt idx="2019">
                  <c:v>39</c:v>
                </c:pt>
                <c:pt idx="2020">
                  <c:v>39</c:v>
                </c:pt>
                <c:pt idx="2021">
                  <c:v>39</c:v>
                </c:pt>
                <c:pt idx="2022">
                  <c:v>39</c:v>
                </c:pt>
                <c:pt idx="2023">
                  <c:v>39</c:v>
                </c:pt>
                <c:pt idx="2024">
                  <c:v>39</c:v>
                </c:pt>
                <c:pt idx="2025">
                  <c:v>39</c:v>
                </c:pt>
                <c:pt idx="2026">
                  <c:v>39</c:v>
                </c:pt>
                <c:pt idx="2027">
                  <c:v>39</c:v>
                </c:pt>
                <c:pt idx="2028">
                  <c:v>39</c:v>
                </c:pt>
                <c:pt idx="2029">
                  <c:v>39</c:v>
                </c:pt>
                <c:pt idx="2030">
                  <c:v>39</c:v>
                </c:pt>
                <c:pt idx="2031">
                  <c:v>39</c:v>
                </c:pt>
                <c:pt idx="2032">
                  <c:v>39</c:v>
                </c:pt>
                <c:pt idx="2033">
                  <c:v>39</c:v>
                </c:pt>
                <c:pt idx="2034">
                  <c:v>39</c:v>
                </c:pt>
                <c:pt idx="2035">
                  <c:v>39</c:v>
                </c:pt>
                <c:pt idx="2036">
                  <c:v>39</c:v>
                </c:pt>
                <c:pt idx="2037">
                  <c:v>39</c:v>
                </c:pt>
                <c:pt idx="2038">
                  <c:v>39</c:v>
                </c:pt>
                <c:pt idx="2039">
                  <c:v>39</c:v>
                </c:pt>
                <c:pt idx="2040">
                  <c:v>40</c:v>
                </c:pt>
                <c:pt idx="2041">
                  <c:v>40</c:v>
                </c:pt>
                <c:pt idx="2042">
                  <c:v>40</c:v>
                </c:pt>
                <c:pt idx="2043">
                  <c:v>40</c:v>
                </c:pt>
                <c:pt idx="2044">
                  <c:v>40</c:v>
                </c:pt>
                <c:pt idx="2045">
                  <c:v>40</c:v>
                </c:pt>
                <c:pt idx="2046">
                  <c:v>40</c:v>
                </c:pt>
                <c:pt idx="2047">
                  <c:v>40</c:v>
                </c:pt>
                <c:pt idx="2048">
                  <c:v>40</c:v>
                </c:pt>
                <c:pt idx="2049">
                  <c:v>40</c:v>
                </c:pt>
                <c:pt idx="2050">
                  <c:v>40</c:v>
                </c:pt>
                <c:pt idx="2051">
                  <c:v>40</c:v>
                </c:pt>
                <c:pt idx="2052">
                  <c:v>40</c:v>
                </c:pt>
                <c:pt idx="2053">
                  <c:v>40</c:v>
                </c:pt>
                <c:pt idx="2054">
                  <c:v>40</c:v>
                </c:pt>
                <c:pt idx="2055">
                  <c:v>40</c:v>
                </c:pt>
                <c:pt idx="2056">
                  <c:v>40</c:v>
                </c:pt>
                <c:pt idx="2057">
                  <c:v>40</c:v>
                </c:pt>
                <c:pt idx="2058">
                  <c:v>40</c:v>
                </c:pt>
                <c:pt idx="2059">
                  <c:v>40</c:v>
                </c:pt>
                <c:pt idx="2060">
                  <c:v>40</c:v>
                </c:pt>
                <c:pt idx="2061">
                  <c:v>40</c:v>
                </c:pt>
                <c:pt idx="2062">
                  <c:v>40</c:v>
                </c:pt>
                <c:pt idx="2063">
                  <c:v>40</c:v>
                </c:pt>
                <c:pt idx="2064">
                  <c:v>40</c:v>
                </c:pt>
                <c:pt idx="2065">
                  <c:v>40</c:v>
                </c:pt>
                <c:pt idx="2066">
                  <c:v>40</c:v>
                </c:pt>
                <c:pt idx="2067">
                  <c:v>40</c:v>
                </c:pt>
                <c:pt idx="2068">
                  <c:v>40</c:v>
                </c:pt>
                <c:pt idx="2069">
                  <c:v>40</c:v>
                </c:pt>
                <c:pt idx="2070">
                  <c:v>40</c:v>
                </c:pt>
                <c:pt idx="2071">
                  <c:v>40</c:v>
                </c:pt>
                <c:pt idx="2072">
                  <c:v>40</c:v>
                </c:pt>
                <c:pt idx="2073">
                  <c:v>40</c:v>
                </c:pt>
                <c:pt idx="2074">
                  <c:v>40</c:v>
                </c:pt>
                <c:pt idx="2075">
                  <c:v>40</c:v>
                </c:pt>
                <c:pt idx="2076">
                  <c:v>40</c:v>
                </c:pt>
                <c:pt idx="2077">
                  <c:v>40</c:v>
                </c:pt>
                <c:pt idx="2078">
                  <c:v>40</c:v>
                </c:pt>
                <c:pt idx="2079">
                  <c:v>40</c:v>
                </c:pt>
                <c:pt idx="2080">
                  <c:v>40</c:v>
                </c:pt>
                <c:pt idx="2081">
                  <c:v>40</c:v>
                </c:pt>
                <c:pt idx="2082">
                  <c:v>40</c:v>
                </c:pt>
                <c:pt idx="2083">
                  <c:v>40</c:v>
                </c:pt>
                <c:pt idx="2084">
                  <c:v>40</c:v>
                </c:pt>
                <c:pt idx="2085">
                  <c:v>40</c:v>
                </c:pt>
                <c:pt idx="2086">
                  <c:v>40</c:v>
                </c:pt>
                <c:pt idx="2087">
                  <c:v>40</c:v>
                </c:pt>
                <c:pt idx="2088">
                  <c:v>40</c:v>
                </c:pt>
                <c:pt idx="2089">
                  <c:v>40</c:v>
                </c:pt>
                <c:pt idx="2090">
                  <c:v>40</c:v>
                </c:pt>
                <c:pt idx="2091">
                  <c:v>41</c:v>
                </c:pt>
                <c:pt idx="2092">
                  <c:v>41</c:v>
                </c:pt>
                <c:pt idx="2093">
                  <c:v>41</c:v>
                </c:pt>
                <c:pt idx="2094">
                  <c:v>41</c:v>
                </c:pt>
                <c:pt idx="2095">
                  <c:v>41</c:v>
                </c:pt>
                <c:pt idx="2096">
                  <c:v>41</c:v>
                </c:pt>
                <c:pt idx="2097">
                  <c:v>41</c:v>
                </c:pt>
                <c:pt idx="2098">
                  <c:v>41</c:v>
                </c:pt>
                <c:pt idx="2099">
                  <c:v>41</c:v>
                </c:pt>
                <c:pt idx="2100">
                  <c:v>41</c:v>
                </c:pt>
                <c:pt idx="2101">
                  <c:v>41</c:v>
                </c:pt>
                <c:pt idx="2102">
                  <c:v>41</c:v>
                </c:pt>
                <c:pt idx="2103">
                  <c:v>41</c:v>
                </c:pt>
                <c:pt idx="2104">
                  <c:v>41</c:v>
                </c:pt>
                <c:pt idx="2105">
                  <c:v>41</c:v>
                </c:pt>
                <c:pt idx="2106">
                  <c:v>41</c:v>
                </c:pt>
                <c:pt idx="2107">
                  <c:v>41</c:v>
                </c:pt>
                <c:pt idx="2108">
                  <c:v>41</c:v>
                </c:pt>
                <c:pt idx="2109">
                  <c:v>41</c:v>
                </c:pt>
                <c:pt idx="2110">
                  <c:v>41</c:v>
                </c:pt>
                <c:pt idx="2111">
                  <c:v>41</c:v>
                </c:pt>
                <c:pt idx="2112">
                  <c:v>41</c:v>
                </c:pt>
                <c:pt idx="2113">
                  <c:v>41</c:v>
                </c:pt>
                <c:pt idx="2114">
                  <c:v>41</c:v>
                </c:pt>
                <c:pt idx="2115">
                  <c:v>41</c:v>
                </c:pt>
                <c:pt idx="2116">
                  <c:v>41</c:v>
                </c:pt>
                <c:pt idx="2117">
                  <c:v>41</c:v>
                </c:pt>
                <c:pt idx="2118">
                  <c:v>41</c:v>
                </c:pt>
                <c:pt idx="2119">
                  <c:v>41</c:v>
                </c:pt>
                <c:pt idx="2120">
                  <c:v>41</c:v>
                </c:pt>
                <c:pt idx="2121">
                  <c:v>41</c:v>
                </c:pt>
                <c:pt idx="2122">
                  <c:v>41</c:v>
                </c:pt>
                <c:pt idx="2123">
                  <c:v>41</c:v>
                </c:pt>
                <c:pt idx="2124">
                  <c:v>41</c:v>
                </c:pt>
                <c:pt idx="2125">
                  <c:v>41</c:v>
                </c:pt>
                <c:pt idx="2126">
                  <c:v>41</c:v>
                </c:pt>
                <c:pt idx="2127">
                  <c:v>41</c:v>
                </c:pt>
                <c:pt idx="2128">
                  <c:v>41</c:v>
                </c:pt>
                <c:pt idx="2129">
                  <c:v>41</c:v>
                </c:pt>
                <c:pt idx="2130">
                  <c:v>41</c:v>
                </c:pt>
                <c:pt idx="2131">
                  <c:v>41</c:v>
                </c:pt>
                <c:pt idx="2132">
                  <c:v>41</c:v>
                </c:pt>
                <c:pt idx="2133">
                  <c:v>41</c:v>
                </c:pt>
                <c:pt idx="2134">
                  <c:v>41</c:v>
                </c:pt>
                <c:pt idx="2135">
                  <c:v>41</c:v>
                </c:pt>
                <c:pt idx="2136">
                  <c:v>41</c:v>
                </c:pt>
                <c:pt idx="2137">
                  <c:v>41</c:v>
                </c:pt>
                <c:pt idx="2138">
                  <c:v>41</c:v>
                </c:pt>
                <c:pt idx="2139">
                  <c:v>41</c:v>
                </c:pt>
                <c:pt idx="2140">
                  <c:v>41</c:v>
                </c:pt>
                <c:pt idx="2141">
                  <c:v>41</c:v>
                </c:pt>
                <c:pt idx="2142">
                  <c:v>42</c:v>
                </c:pt>
                <c:pt idx="2143">
                  <c:v>42</c:v>
                </c:pt>
                <c:pt idx="2144">
                  <c:v>42</c:v>
                </c:pt>
                <c:pt idx="2145">
                  <c:v>42</c:v>
                </c:pt>
                <c:pt idx="2146">
                  <c:v>42</c:v>
                </c:pt>
                <c:pt idx="2147">
                  <c:v>42</c:v>
                </c:pt>
                <c:pt idx="2148">
                  <c:v>42</c:v>
                </c:pt>
                <c:pt idx="2149">
                  <c:v>42</c:v>
                </c:pt>
                <c:pt idx="2150">
                  <c:v>42</c:v>
                </c:pt>
                <c:pt idx="2151">
                  <c:v>42</c:v>
                </c:pt>
                <c:pt idx="2152">
                  <c:v>42</c:v>
                </c:pt>
                <c:pt idx="2153">
                  <c:v>42</c:v>
                </c:pt>
                <c:pt idx="2154">
                  <c:v>42</c:v>
                </c:pt>
                <c:pt idx="2155">
                  <c:v>42</c:v>
                </c:pt>
                <c:pt idx="2156">
                  <c:v>42</c:v>
                </c:pt>
                <c:pt idx="2157">
                  <c:v>42</c:v>
                </c:pt>
                <c:pt idx="2158">
                  <c:v>42</c:v>
                </c:pt>
                <c:pt idx="2159">
                  <c:v>42</c:v>
                </c:pt>
                <c:pt idx="2160">
                  <c:v>42</c:v>
                </c:pt>
                <c:pt idx="2161">
                  <c:v>42</c:v>
                </c:pt>
                <c:pt idx="2162">
                  <c:v>42</c:v>
                </c:pt>
                <c:pt idx="2163">
                  <c:v>42</c:v>
                </c:pt>
                <c:pt idx="2164">
                  <c:v>42</c:v>
                </c:pt>
                <c:pt idx="2165">
                  <c:v>42</c:v>
                </c:pt>
                <c:pt idx="2166">
                  <c:v>42</c:v>
                </c:pt>
                <c:pt idx="2167">
                  <c:v>42</c:v>
                </c:pt>
                <c:pt idx="2168">
                  <c:v>42</c:v>
                </c:pt>
                <c:pt idx="2169">
                  <c:v>42</c:v>
                </c:pt>
                <c:pt idx="2170">
                  <c:v>42</c:v>
                </c:pt>
                <c:pt idx="2171">
                  <c:v>42</c:v>
                </c:pt>
                <c:pt idx="2172">
                  <c:v>42</c:v>
                </c:pt>
                <c:pt idx="2173">
                  <c:v>42</c:v>
                </c:pt>
                <c:pt idx="2174">
                  <c:v>42</c:v>
                </c:pt>
                <c:pt idx="2175">
                  <c:v>42</c:v>
                </c:pt>
                <c:pt idx="2176">
                  <c:v>42</c:v>
                </c:pt>
                <c:pt idx="2177">
                  <c:v>42</c:v>
                </c:pt>
                <c:pt idx="2178">
                  <c:v>42</c:v>
                </c:pt>
                <c:pt idx="2179">
                  <c:v>42</c:v>
                </c:pt>
                <c:pt idx="2180">
                  <c:v>42</c:v>
                </c:pt>
                <c:pt idx="2181">
                  <c:v>42</c:v>
                </c:pt>
                <c:pt idx="2182">
                  <c:v>42</c:v>
                </c:pt>
                <c:pt idx="2183">
                  <c:v>42</c:v>
                </c:pt>
                <c:pt idx="2184">
                  <c:v>42</c:v>
                </c:pt>
                <c:pt idx="2185">
                  <c:v>42</c:v>
                </c:pt>
                <c:pt idx="2186">
                  <c:v>42</c:v>
                </c:pt>
                <c:pt idx="2187">
                  <c:v>42</c:v>
                </c:pt>
                <c:pt idx="2188">
                  <c:v>42</c:v>
                </c:pt>
                <c:pt idx="2189">
                  <c:v>42</c:v>
                </c:pt>
                <c:pt idx="2190">
                  <c:v>42</c:v>
                </c:pt>
                <c:pt idx="2191">
                  <c:v>42</c:v>
                </c:pt>
                <c:pt idx="2192">
                  <c:v>42</c:v>
                </c:pt>
                <c:pt idx="2193">
                  <c:v>43</c:v>
                </c:pt>
                <c:pt idx="2194">
                  <c:v>43</c:v>
                </c:pt>
                <c:pt idx="2195">
                  <c:v>43</c:v>
                </c:pt>
                <c:pt idx="2196">
                  <c:v>43</c:v>
                </c:pt>
                <c:pt idx="2197">
                  <c:v>43</c:v>
                </c:pt>
                <c:pt idx="2198">
                  <c:v>43</c:v>
                </c:pt>
                <c:pt idx="2199">
                  <c:v>43</c:v>
                </c:pt>
                <c:pt idx="2200">
                  <c:v>43</c:v>
                </c:pt>
                <c:pt idx="2201">
                  <c:v>43</c:v>
                </c:pt>
                <c:pt idx="2202">
                  <c:v>43</c:v>
                </c:pt>
                <c:pt idx="2203">
                  <c:v>43</c:v>
                </c:pt>
                <c:pt idx="2204">
                  <c:v>43</c:v>
                </c:pt>
                <c:pt idx="2205">
                  <c:v>43</c:v>
                </c:pt>
                <c:pt idx="2206">
                  <c:v>43</c:v>
                </c:pt>
                <c:pt idx="2207">
                  <c:v>43</c:v>
                </c:pt>
                <c:pt idx="2208">
                  <c:v>43</c:v>
                </c:pt>
                <c:pt idx="2209">
                  <c:v>43</c:v>
                </c:pt>
                <c:pt idx="2210">
                  <c:v>43</c:v>
                </c:pt>
                <c:pt idx="2211">
                  <c:v>43</c:v>
                </c:pt>
                <c:pt idx="2212">
                  <c:v>43</c:v>
                </c:pt>
                <c:pt idx="2213">
                  <c:v>43</c:v>
                </c:pt>
                <c:pt idx="2214">
                  <c:v>43</c:v>
                </c:pt>
                <c:pt idx="2215">
                  <c:v>43</c:v>
                </c:pt>
                <c:pt idx="2216">
                  <c:v>43</c:v>
                </c:pt>
                <c:pt idx="2217">
                  <c:v>43</c:v>
                </c:pt>
                <c:pt idx="2218">
                  <c:v>43</c:v>
                </c:pt>
                <c:pt idx="2219">
                  <c:v>43</c:v>
                </c:pt>
                <c:pt idx="2220">
                  <c:v>43</c:v>
                </c:pt>
                <c:pt idx="2221">
                  <c:v>43</c:v>
                </c:pt>
                <c:pt idx="2222">
                  <c:v>43</c:v>
                </c:pt>
                <c:pt idx="2223">
                  <c:v>43</c:v>
                </c:pt>
                <c:pt idx="2224">
                  <c:v>43</c:v>
                </c:pt>
                <c:pt idx="2225">
                  <c:v>43</c:v>
                </c:pt>
                <c:pt idx="2226">
                  <c:v>43</c:v>
                </c:pt>
                <c:pt idx="2227">
                  <c:v>43</c:v>
                </c:pt>
                <c:pt idx="2228">
                  <c:v>43</c:v>
                </c:pt>
                <c:pt idx="2229">
                  <c:v>43</c:v>
                </c:pt>
                <c:pt idx="2230">
                  <c:v>43</c:v>
                </c:pt>
                <c:pt idx="2231">
                  <c:v>43</c:v>
                </c:pt>
                <c:pt idx="2232">
                  <c:v>43</c:v>
                </c:pt>
                <c:pt idx="2233">
                  <c:v>43</c:v>
                </c:pt>
                <c:pt idx="2234">
                  <c:v>43</c:v>
                </c:pt>
                <c:pt idx="2235">
                  <c:v>43</c:v>
                </c:pt>
                <c:pt idx="2236">
                  <c:v>43</c:v>
                </c:pt>
                <c:pt idx="2237">
                  <c:v>43</c:v>
                </c:pt>
                <c:pt idx="2238">
                  <c:v>43</c:v>
                </c:pt>
                <c:pt idx="2239">
                  <c:v>43</c:v>
                </c:pt>
                <c:pt idx="2240">
                  <c:v>43</c:v>
                </c:pt>
                <c:pt idx="2241">
                  <c:v>43</c:v>
                </c:pt>
                <c:pt idx="2242">
                  <c:v>43</c:v>
                </c:pt>
                <c:pt idx="2243">
                  <c:v>43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45</c:v>
                </c:pt>
                <c:pt idx="2296">
                  <c:v>45</c:v>
                </c:pt>
                <c:pt idx="2297">
                  <c:v>45</c:v>
                </c:pt>
                <c:pt idx="2298">
                  <c:v>45</c:v>
                </c:pt>
                <c:pt idx="2299">
                  <c:v>45</c:v>
                </c:pt>
                <c:pt idx="2300">
                  <c:v>45</c:v>
                </c:pt>
                <c:pt idx="2301">
                  <c:v>45</c:v>
                </c:pt>
                <c:pt idx="2302">
                  <c:v>45</c:v>
                </c:pt>
                <c:pt idx="2303">
                  <c:v>45</c:v>
                </c:pt>
                <c:pt idx="2304">
                  <c:v>45</c:v>
                </c:pt>
                <c:pt idx="2305">
                  <c:v>45</c:v>
                </c:pt>
                <c:pt idx="2306">
                  <c:v>45</c:v>
                </c:pt>
                <c:pt idx="2307">
                  <c:v>45</c:v>
                </c:pt>
                <c:pt idx="2308">
                  <c:v>45</c:v>
                </c:pt>
                <c:pt idx="2309">
                  <c:v>45</c:v>
                </c:pt>
                <c:pt idx="2310">
                  <c:v>45</c:v>
                </c:pt>
                <c:pt idx="2311">
                  <c:v>45</c:v>
                </c:pt>
                <c:pt idx="2312">
                  <c:v>45</c:v>
                </c:pt>
                <c:pt idx="2313">
                  <c:v>45</c:v>
                </c:pt>
                <c:pt idx="2314">
                  <c:v>45</c:v>
                </c:pt>
                <c:pt idx="2315">
                  <c:v>45</c:v>
                </c:pt>
                <c:pt idx="2316">
                  <c:v>45</c:v>
                </c:pt>
                <c:pt idx="2317">
                  <c:v>45</c:v>
                </c:pt>
                <c:pt idx="2318">
                  <c:v>45</c:v>
                </c:pt>
                <c:pt idx="2319">
                  <c:v>45</c:v>
                </c:pt>
                <c:pt idx="2320">
                  <c:v>45</c:v>
                </c:pt>
                <c:pt idx="2321">
                  <c:v>45</c:v>
                </c:pt>
                <c:pt idx="2322">
                  <c:v>45</c:v>
                </c:pt>
                <c:pt idx="2323">
                  <c:v>45</c:v>
                </c:pt>
                <c:pt idx="2324">
                  <c:v>45</c:v>
                </c:pt>
                <c:pt idx="2325">
                  <c:v>45</c:v>
                </c:pt>
                <c:pt idx="2326">
                  <c:v>45</c:v>
                </c:pt>
                <c:pt idx="2327">
                  <c:v>45</c:v>
                </c:pt>
                <c:pt idx="2328">
                  <c:v>45</c:v>
                </c:pt>
                <c:pt idx="2329">
                  <c:v>45</c:v>
                </c:pt>
                <c:pt idx="2330">
                  <c:v>45</c:v>
                </c:pt>
                <c:pt idx="2331">
                  <c:v>45</c:v>
                </c:pt>
                <c:pt idx="2332">
                  <c:v>45</c:v>
                </c:pt>
                <c:pt idx="2333">
                  <c:v>45</c:v>
                </c:pt>
                <c:pt idx="2334">
                  <c:v>45</c:v>
                </c:pt>
                <c:pt idx="2335">
                  <c:v>45</c:v>
                </c:pt>
                <c:pt idx="2336">
                  <c:v>45</c:v>
                </c:pt>
                <c:pt idx="2337">
                  <c:v>45</c:v>
                </c:pt>
                <c:pt idx="2338">
                  <c:v>45</c:v>
                </c:pt>
                <c:pt idx="2339">
                  <c:v>45</c:v>
                </c:pt>
                <c:pt idx="2340">
                  <c:v>45</c:v>
                </c:pt>
                <c:pt idx="2341">
                  <c:v>45</c:v>
                </c:pt>
                <c:pt idx="2342">
                  <c:v>45</c:v>
                </c:pt>
                <c:pt idx="2343">
                  <c:v>45</c:v>
                </c:pt>
                <c:pt idx="2344">
                  <c:v>45</c:v>
                </c:pt>
                <c:pt idx="2345">
                  <c:v>45</c:v>
                </c:pt>
                <c:pt idx="2346">
                  <c:v>46</c:v>
                </c:pt>
                <c:pt idx="2347">
                  <c:v>46</c:v>
                </c:pt>
                <c:pt idx="2348">
                  <c:v>46</c:v>
                </c:pt>
                <c:pt idx="2349">
                  <c:v>46</c:v>
                </c:pt>
                <c:pt idx="2350">
                  <c:v>46</c:v>
                </c:pt>
                <c:pt idx="2351">
                  <c:v>46</c:v>
                </c:pt>
                <c:pt idx="2352">
                  <c:v>46</c:v>
                </c:pt>
                <c:pt idx="2353">
                  <c:v>46</c:v>
                </c:pt>
                <c:pt idx="2354">
                  <c:v>46</c:v>
                </c:pt>
                <c:pt idx="2355">
                  <c:v>46</c:v>
                </c:pt>
                <c:pt idx="2356">
                  <c:v>46</c:v>
                </c:pt>
                <c:pt idx="2357">
                  <c:v>46</c:v>
                </c:pt>
                <c:pt idx="2358">
                  <c:v>46</c:v>
                </c:pt>
                <c:pt idx="2359">
                  <c:v>46</c:v>
                </c:pt>
                <c:pt idx="2360">
                  <c:v>46</c:v>
                </c:pt>
                <c:pt idx="2361">
                  <c:v>46</c:v>
                </c:pt>
                <c:pt idx="2362">
                  <c:v>46</c:v>
                </c:pt>
                <c:pt idx="2363">
                  <c:v>46</c:v>
                </c:pt>
                <c:pt idx="2364">
                  <c:v>46</c:v>
                </c:pt>
                <c:pt idx="2365">
                  <c:v>46</c:v>
                </c:pt>
                <c:pt idx="2366">
                  <c:v>46</c:v>
                </c:pt>
                <c:pt idx="2367">
                  <c:v>46</c:v>
                </c:pt>
                <c:pt idx="2368">
                  <c:v>46</c:v>
                </c:pt>
                <c:pt idx="2369">
                  <c:v>46</c:v>
                </c:pt>
                <c:pt idx="2370">
                  <c:v>46</c:v>
                </c:pt>
                <c:pt idx="2371">
                  <c:v>46</c:v>
                </c:pt>
                <c:pt idx="2372">
                  <c:v>46</c:v>
                </c:pt>
                <c:pt idx="2373">
                  <c:v>46</c:v>
                </c:pt>
                <c:pt idx="2374">
                  <c:v>46</c:v>
                </c:pt>
                <c:pt idx="2375">
                  <c:v>46</c:v>
                </c:pt>
                <c:pt idx="2376">
                  <c:v>46</c:v>
                </c:pt>
                <c:pt idx="2377">
                  <c:v>46</c:v>
                </c:pt>
                <c:pt idx="2378">
                  <c:v>46</c:v>
                </c:pt>
                <c:pt idx="2379">
                  <c:v>46</c:v>
                </c:pt>
                <c:pt idx="2380">
                  <c:v>46</c:v>
                </c:pt>
                <c:pt idx="2381">
                  <c:v>46</c:v>
                </c:pt>
                <c:pt idx="2382">
                  <c:v>46</c:v>
                </c:pt>
                <c:pt idx="2383">
                  <c:v>46</c:v>
                </c:pt>
                <c:pt idx="2384">
                  <c:v>46</c:v>
                </c:pt>
                <c:pt idx="2385">
                  <c:v>46</c:v>
                </c:pt>
                <c:pt idx="2386">
                  <c:v>46</c:v>
                </c:pt>
                <c:pt idx="2387">
                  <c:v>46</c:v>
                </c:pt>
                <c:pt idx="2388">
                  <c:v>46</c:v>
                </c:pt>
                <c:pt idx="2389">
                  <c:v>46</c:v>
                </c:pt>
                <c:pt idx="2390">
                  <c:v>46</c:v>
                </c:pt>
                <c:pt idx="2391">
                  <c:v>46</c:v>
                </c:pt>
                <c:pt idx="2392">
                  <c:v>46</c:v>
                </c:pt>
                <c:pt idx="2393">
                  <c:v>46</c:v>
                </c:pt>
                <c:pt idx="2394">
                  <c:v>46</c:v>
                </c:pt>
                <c:pt idx="2395">
                  <c:v>46</c:v>
                </c:pt>
                <c:pt idx="2396">
                  <c:v>46</c:v>
                </c:pt>
                <c:pt idx="2397">
                  <c:v>47</c:v>
                </c:pt>
                <c:pt idx="2398">
                  <c:v>47</c:v>
                </c:pt>
                <c:pt idx="2399">
                  <c:v>47</c:v>
                </c:pt>
                <c:pt idx="2400">
                  <c:v>47</c:v>
                </c:pt>
                <c:pt idx="2401">
                  <c:v>47</c:v>
                </c:pt>
                <c:pt idx="2402">
                  <c:v>47</c:v>
                </c:pt>
                <c:pt idx="2403">
                  <c:v>47</c:v>
                </c:pt>
                <c:pt idx="2404">
                  <c:v>47</c:v>
                </c:pt>
                <c:pt idx="2405">
                  <c:v>47</c:v>
                </c:pt>
                <c:pt idx="2406">
                  <c:v>47</c:v>
                </c:pt>
                <c:pt idx="2407">
                  <c:v>47</c:v>
                </c:pt>
                <c:pt idx="2408">
                  <c:v>47</c:v>
                </c:pt>
                <c:pt idx="2409">
                  <c:v>47</c:v>
                </c:pt>
                <c:pt idx="2410">
                  <c:v>47</c:v>
                </c:pt>
                <c:pt idx="2411">
                  <c:v>47</c:v>
                </c:pt>
                <c:pt idx="2412">
                  <c:v>47</c:v>
                </c:pt>
                <c:pt idx="2413">
                  <c:v>47</c:v>
                </c:pt>
                <c:pt idx="2414">
                  <c:v>47</c:v>
                </c:pt>
                <c:pt idx="2415">
                  <c:v>47</c:v>
                </c:pt>
                <c:pt idx="2416">
                  <c:v>47</c:v>
                </c:pt>
                <c:pt idx="2417">
                  <c:v>47</c:v>
                </c:pt>
                <c:pt idx="2418">
                  <c:v>47</c:v>
                </c:pt>
                <c:pt idx="2419">
                  <c:v>47</c:v>
                </c:pt>
                <c:pt idx="2420">
                  <c:v>47</c:v>
                </c:pt>
                <c:pt idx="2421">
                  <c:v>47</c:v>
                </c:pt>
                <c:pt idx="2422">
                  <c:v>47</c:v>
                </c:pt>
                <c:pt idx="2423">
                  <c:v>47</c:v>
                </c:pt>
                <c:pt idx="2424">
                  <c:v>47</c:v>
                </c:pt>
                <c:pt idx="2425">
                  <c:v>47</c:v>
                </c:pt>
                <c:pt idx="2426">
                  <c:v>47</c:v>
                </c:pt>
                <c:pt idx="2427">
                  <c:v>47</c:v>
                </c:pt>
                <c:pt idx="2428">
                  <c:v>47</c:v>
                </c:pt>
                <c:pt idx="2429">
                  <c:v>47</c:v>
                </c:pt>
                <c:pt idx="2430">
                  <c:v>47</c:v>
                </c:pt>
                <c:pt idx="2431">
                  <c:v>47</c:v>
                </c:pt>
                <c:pt idx="2432">
                  <c:v>47</c:v>
                </c:pt>
                <c:pt idx="2433">
                  <c:v>47</c:v>
                </c:pt>
                <c:pt idx="2434">
                  <c:v>47</c:v>
                </c:pt>
                <c:pt idx="2435">
                  <c:v>47</c:v>
                </c:pt>
                <c:pt idx="2436">
                  <c:v>47</c:v>
                </c:pt>
                <c:pt idx="2437">
                  <c:v>47</c:v>
                </c:pt>
                <c:pt idx="2438">
                  <c:v>47</c:v>
                </c:pt>
                <c:pt idx="2439">
                  <c:v>47</c:v>
                </c:pt>
                <c:pt idx="2440">
                  <c:v>47</c:v>
                </c:pt>
                <c:pt idx="2441">
                  <c:v>47</c:v>
                </c:pt>
                <c:pt idx="2442">
                  <c:v>47</c:v>
                </c:pt>
                <c:pt idx="2443">
                  <c:v>47</c:v>
                </c:pt>
                <c:pt idx="2444">
                  <c:v>47</c:v>
                </c:pt>
                <c:pt idx="2445">
                  <c:v>47</c:v>
                </c:pt>
                <c:pt idx="2446">
                  <c:v>47</c:v>
                </c:pt>
                <c:pt idx="2447">
                  <c:v>47</c:v>
                </c:pt>
                <c:pt idx="2448">
                  <c:v>48</c:v>
                </c:pt>
                <c:pt idx="2449">
                  <c:v>48</c:v>
                </c:pt>
                <c:pt idx="2450">
                  <c:v>48</c:v>
                </c:pt>
                <c:pt idx="2451">
                  <c:v>48</c:v>
                </c:pt>
                <c:pt idx="2452">
                  <c:v>48</c:v>
                </c:pt>
                <c:pt idx="2453">
                  <c:v>48</c:v>
                </c:pt>
                <c:pt idx="2454">
                  <c:v>48</c:v>
                </c:pt>
                <c:pt idx="2455">
                  <c:v>48</c:v>
                </c:pt>
                <c:pt idx="2456">
                  <c:v>48</c:v>
                </c:pt>
                <c:pt idx="2457">
                  <c:v>48</c:v>
                </c:pt>
                <c:pt idx="2458">
                  <c:v>48</c:v>
                </c:pt>
                <c:pt idx="2459">
                  <c:v>48</c:v>
                </c:pt>
                <c:pt idx="2460">
                  <c:v>48</c:v>
                </c:pt>
                <c:pt idx="2461">
                  <c:v>48</c:v>
                </c:pt>
                <c:pt idx="2462">
                  <c:v>48</c:v>
                </c:pt>
                <c:pt idx="2463">
                  <c:v>48</c:v>
                </c:pt>
                <c:pt idx="2464">
                  <c:v>48</c:v>
                </c:pt>
                <c:pt idx="2465">
                  <c:v>48</c:v>
                </c:pt>
                <c:pt idx="2466">
                  <c:v>48</c:v>
                </c:pt>
                <c:pt idx="2467">
                  <c:v>48</c:v>
                </c:pt>
                <c:pt idx="2468">
                  <c:v>48</c:v>
                </c:pt>
                <c:pt idx="2469">
                  <c:v>48</c:v>
                </c:pt>
                <c:pt idx="2470">
                  <c:v>48</c:v>
                </c:pt>
                <c:pt idx="2471">
                  <c:v>48</c:v>
                </c:pt>
                <c:pt idx="2472">
                  <c:v>48</c:v>
                </c:pt>
                <c:pt idx="2473">
                  <c:v>48</c:v>
                </c:pt>
                <c:pt idx="2474">
                  <c:v>48</c:v>
                </c:pt>
                <c:pt idx="2475">
                  <c:v>48</c:v>
                </c:pt>
                <c:pt idx="2476">
                  <c:v>48</c:v>
                </c:pt>
                <c:pt idx="2477">
                  <c:v>48</c:v>
                </c:pt>
                <c:pt idx="2478">
                  <c:v>48</c:v>
                </c:pt>
                <c:pt idx="2479">
                  <c:v>48</c:v>
                </c:pt>
                <c:pt idx="2480">
                  <c:v>48</c:v>
                </c:pt>
                <c:pt idx="2481">
                  <c:v>48</c:v>
                </c:pt>
                <c:pt idx="2482">
                  <c:v>48</c:v>
                </c:pt>
                <c:pt idx="2483">
                  <c:v>48</c:v>
                </c:pt>
                <c:pt idx="2484">
                  <c:v>48</c:v>
                </c:pt>
                <c:pt idx="2485">
                  <c:v>48</c:v>
                </c:pt>
                <c:pt idx="2486">
                  <c:v>48</c:v>
                </c:pt>
                <c:pt idx="2487">
                  <c:v>48</c:v>
                </c:pt>
                <c:pt idx="2488">
                  <c:v>48</c:v>
                </c:pt>
                <c:pt idx="2489">
                  <c:v>48</c:v>
                </c:pt>
                <c:pt idx="2490">
                  <c:v>48</c:v>
                </c:pt>
                <c:pt idx="2491">
                  <c:v>48</c:v>
                </c:pt>
                <c:pt idx="2492">
                  <c:v>48</c:v>
                </c:pt>
                <c:pt idx="2493">
                  <c:v>48</c:v>
                </c:pt>
                <c:pt idx="2494">
                  <c:v>48</c:v>
                </c:pt>
                <c:pt idx="2495">
                  <c:v>48</c:v>
                </c:pt>
                <c:pt idx="2496">
                  <c:v>48</c:v>
                </c:pt>
                <c:pt idx="2497">
                  <c:v>48</c:v>
                </c:pt>
                <c:pt idx="2498">
                  <c:v>48</c:v>
                </c:pt>
                <c:pt idx="2499">
                  <c:v>49</c:v>
                </c:pt>
                <c:pt idx="2500">
                  <c:v>49</c:v>
                </c:pt>
                <c:pt idx="2501">
                  <c:v>49</c:v>
                </c:pt>
                <c:pt idx="2502">
                  <c:v>49</c:v>
                </c:pt>
                <c:pt idx="2503">
                  <c:v>49</c:v>
                </c:pt>
                <c:pt idx="2504">
                  <c:v>49</c:v>
                </c:pt>
                <c:pt idx="2505">
                  <c:v>49</c:v>
                </c:pt>
                <c:pt idx="2506">
                  <c:v>49</c:v>
                </c:pt>
                <c:pt idx="2507">
                  <c:v>49</c:v>
                </c:pt>
                <c:pt idx="2508">
                  <c:v>49</c:v>
                </c:pt>
                <c:pt idx="2509">
                  <c:v>49</c:v>
                </c:pt>
                <c:pt idx="2510">
                  <c:v>49</c:v>
                </c:pt>
                <c:pt idx="2511">
                  <c:v>49</c:v>
                </c:pt>
                <c:pt idx="2512">
                  <c:v>49</c:v>
                </c:pt>
                <c:pt idx="2513">
                  <c:v>49</c:v>
                </c:pt>
                <c:pt idx="2514">
                  <c:v>49</c:v>
                </c:pt>
                <c:pt idx="2515">
                  <c:v>49</c:v>
                </c:pt>
                <c:pt idx="2516">
                  <c:v>49</c:v>
                </c:pt>
                <c:pt idx="2517">
                  <c:v>49</c:v>
                </c:pt>
                <c:pt idx="2518">
                  <c:v>49</c:v>
                </c:pt>
                <c:pt idx="2519">
                  <c:v>49</c:v>
                </c:pt>
                <c:pt idx="2520">
                  <c:v>49</c:v>
                </c:pt>
                <c:pt idx="2521">
                  <c:v>49</c:v>
                </c:pt>
                <c:pt idx="2522">
                  <c:v>49</c:v>
                </c:pt>
                <c:pt idx="2523">
                  <c:v>49</c:v>
                </c:pt>
                <c:pt idx="2524">
                  <c:v>49</c:v>
                </c:pt>
                <c:pt idx="2525">
                  <c:v>49</c:v>
                </c:pt>
                <c:pt idx="2526">
                  <c:v>49</c:v>
                </c:pt>
                <c:pt idx="2527">
                  <c:v>49</c:v>
                </c:pt>
                <c:pt idx="2528">
                  <c:v>49</c:v>
                </c:pt>
                <c:pt idx="2529">
                  <c:v>49</c:v>
                </c:pt>
                <c:pt idx="2530">
                  <c:v>49</c:v>
                </c:pt>
                <c:pt idx="2531">
                  <c:v>49</c:v>
                </c:pt>
                <c:pt idx="2532">
                  <c:v>49</c:v>
                </c:pt>
                <c:pt idx="2533">
                  <c:v>49</c:v>
                </c:pt>
                <c:pt idx="2534">
                  <c:v>49</c:v>
                </c:pt>
                <c:pt idx="2535">
                  <c:v>49</c:v>
                </c:pt>
                <c:pt idx="2536">
                  <c:v>49</c:v>
                </c:pt>
                <c:pt idx="2537">
                  <c:v>49</c:v>
                </c:pt>
                <c:pt idx="2538">
                  <c:v>49</c:v>
                </c:pt>
                <c:pt idx="2539">
                  <c:v>49</c:v>
                </c:pt>
                <c:pt idx="2540">
                  <c:v>49</c:v>
                </c:pt>
                <c:pt idx="2541">
                  <c:v>49</c:v>
                </c:pt>
                <c:pt idx="2542">
                  <c:v>49</c:v>
                </c:pt>
                <c:pt idx="2543">
                  <c:v>49</c:v>
                </c:pt>
                <c:pt idx="2544">
                  <c:v>49</c:v>
                </c:pt>
                <c:pt idx="2545">
                  <c:v>49</c:v>
                </c:pt>
                <c:pt idx="2546">
                  <c:v>49</c:v>
                </c:pt>
                <c:pt idx="2547">
                  <c:v>49</c:v>
                </c:pt>
                <c:pt idx="2548">
                  <c:v>49</c:v>
                </c:pt>
                <c:pt idx="2549">
                  <c:v>49</c:v>
                </c:pt>
                <c:pt idx="2550">
                  <c:v>50</c:v>
                </c:pt>
                <c:pt idx="2551">
                  <c:v>50</c:v>
                </c:pt>
                <c:pt idx="2552">
                  <c:v>50</c:v>
                </c:pt>
                <c:pt idx="2553">
                  <c:v>50</c:v>
                </c:pt>
                <c:pt idx="2554">
                  <c:v>50</c:v>
                </c:pt>
                <c:pt idx="2555">
                  <c:v>50</c:v>
                </c:pt>
                <c:pt idx="2556">
                  <c:v>50</c:v>
                </c:pt>
                <c:pt idx="2557">
                  <c:v>50</c:v>
                </c:pt>
                <c:pt idx="2558">
                  <c:v>50</c:v>
                </c:pt>
                <c:pt idx="2559">
                  <c:v>50</c:v>
                </c:pt>
                <c:pt idx="2560">
                  <c:v>50</c:v>
                </c:pt>
                <c:pt idx="2561">
                  <c:v>50</c:v>
                </c:pt>
                <c:pt idx="2562">
                  <c:v>50</c:v>
                </c:pt>
                <c:pt idx="2563">
                  <c:v>50</c:v>
                </c:pt>
                <c:pt idx="2564">
                  <c:v>50</c:v>
                </c:pt>
                <c:pt idx="2565">
                  <c:v>50</c:v>
                </c:pt>
                <c:pt idx="2566">
                  <c:v>50</c:v>
                </c:pt>
                <c:pt idx="2567">
                  <c:v>50</c:v>
                </c:pt>
                <c:pt idx="2568">
                  <c:v>50</c:v>
                </c:pt>
                <c:pt idx="2569">
                  <c:v>50</c:v>
                </c:pt>
                <c:pt idx="2570">
                  <c:v>50</c:v>
                </c:pt>
                <c:pt idx="2571">
                  <c:v>50</c:v>
                </c:pt>
                <c:pt idx="2572">
                  <c:v>50</c:v>
                </c:pt>
                <c:pt idx="2573">
                  <c:v>50</c:v>
                </c:pt>
                <c:pt idx="2574">
                  <c:v>50</c:v>
                </c:pt>
                <c:pt idx="2575">
                  <c:v>50</c:v>
                </c:pt>
                <c:pt idx="2576">
                  <c:v>50</c:v>
                </c:pt>
                <c:pt idx="2577">
                  <c:v>50</c:v>
                </c:pt>
                <c:pt idx="2578">
                  <c:v>50</c:v>
                </c:pt>
                <c:pt idx="2579">
                  <c:v>50</c:v>
                </c:pt>
                <c:pt idx="2580">
                  <c:v>50</c:v>
                </c:pt>
                <c:pt idx="2581">
                  <c:v>50</c:v>
                </c:pt>
                <c:pt idx="2582">
                  <c:v>50</c:v>
                </c:pt>
                <c:pt idx="2583">
                  <c:v>50</c:v>
                </c:pt>
                <c:pt idx="2584">
                  <c:v>50</c:v>
                </c:pt>
                <c:pt idx="2585">
                  <c:v>50</c:v>
                </c:pt>
                <c:pt idx="2586">
                  <c:v>50</c:v>
                </c:pt>
                <c:pt idx="2587">
                  <c:v>50</c:v>
                </c:pt>
                <c:pt idx="2588">
                  <c:v>50</c:v>
                </c:pt>
                <c:pt idx="2589">
                  <c:v>50</c:v>
                </c:pt>
                <c:pt idx="2590">
                  <c:v>50</c:v>
                </c:pt>
                <c:pt idx="2591">
                  <c:v>50</c:v>
                </c:pt>
                <c:pt idx="2592">
                  <c:v>50</c:v>
                </c:pt>
                <c:pt idx="2593">
                  <c:v>50</c:v>
                </c:pt>
                <c:pt idx="2594">
                  <c:v>50</c:v>
                </c:pt>
                <c:pt idx="2595">
                  <c:v>50</c:v>
                </c:pt>
                <c:pt idx="2596">
                  <c:v>50</c:v>
                </c:pt>
                <c:pt idx="2597">
                  <c:v>50</c:v>
                </c:pt>
                <c:pt idx="2598">
                  <c:v>50</c:v>
                </c:pt>
                <c:pt idx="2599">
                  <c:v>50</c:v>
                </c:pt>
                <c:pt idx="2600">
                  <c:v>50</c:v>
                </c:pt>
                <c:pt idx="2601">
                  <c:v>51</c:v>
                </c:pt>
                <c:pt idx="2602">
                  <c:v>51</c:v>
                </c:pt>
                <c:pt idx="2603">
                  <c:v>51</c:v>
                </c:pt>
                <c:pt idx="2604">
                  <c:v>51</c:v>
                </c:pt>
                <c:pt idx="2605">
                  <c:v>51</c:v>
                </c:pt>
                <c:pt idx="2606">
                  <c:v>51</c:v>
                </c:pt>
                <c:pt idx="2607">
                  <c:v>51</c:v>
                </c:pt>
                <c:pt idx="2608">
                  <c:v>51</c:v>
                </c:pt>
                <c:pt idx="2609">
                  <c:v>51</c:v>
                </c:pt>
                <c:pt idx="2610">
                  <c:v>51</c:v>
                </c:pt>
                <c:pt idx="2611">
                  <c:v>51</c:v>
                </c:pt>
                <c:pt idx="2612">
                  <c:v>51</c:v>
                </c:pt>
                <c:pt idx="2613">
                  <c:v>51</c:v>
                </c:pt>
                <c:pt idx="2614">
                  <c:v>51</c:v>
                </c:pt>
                <c:pt idx="2615">
                  <c:v>51</c:v>
                </c:pt>
                <c:pt idx="2616">
                  <c:v>51</c:v>
                </c:pt>
                <c:pt idx="2617">
                  <c:v>51</c:v>
                </c:pt>
                <c:pt idx="2618">
                  <c:v>51</c:v>
                </c:pt>
                <c:pt idx="2619">
                  <c:v>51</c:v>
                </c:pt>
                <c:pt idx="2620">
                  <c:v>51</c:v>
                </c:pt>
                <c:pt idx="2621">
                  <c:v>51</c:v>
                </c:pt>
                <c:pt idx="2622">
                  <c:v>51</c:v>
                </c:pt>
                <c:pt idx="2623">
                  <c:v>51</c:v>
                </c:pt>
                <c:pt idx="2624">
                  <c:v>51</c:v>
                </c:pt>
                <c:pt idx="2625">
                  <c:v>51</c:v>
                </c:pt>
                <c:pt idx="2626">
                  <c:v>51</c:v>
                </c:pt>
                <c:pt idx="2627">
                  <c:v>51</c:v>
                </c:pt>
                <c:pt idx="2628">
                  <c:v>51</c:v>
                </c:pt>
                <c:pt idx="2629">
                  <c:v>51</c:v>
                </c:pt>
                <c:pt idx="2630">
                  <c:v>51</c:v>
                </c:pt>
                <c:pt idx="2631">
                  <c:v>51</c:v>
                </c:pt>
                <c:pt idx="2632">
                  <c:v>51</c:v>
                </c:pt>
                <c:pt idx="2633">
                  <c:v>51</c:v>
                </c:pt>
                <c:pt idx="2634">
                  <c:v>51</c:v>
                </c:pt>
                <c:pt idx="2635">
                  <c:v>51</c:v>
                </c:pt>
                <c:pt idx="2636">
                  <c:v>51</c:v>
                </c:pt>
                <c:pt idx="2637">
                  <c:v>51</c:v>
                </c:pt>
                <c:pt idx="2638">
                  <c:v>51</c:v>
                </c:pt>
                <c:pt idx="2639">
                  <c:v>51</c:v>
                </c:pt>
                <c:pt idx="2640">
                  <c:v>51</c:v>
                </c:pt>
                <c:pt idx="2641">
                  <c:v>51</c:v>
                </c:pt>
                <c:pt idx="2642">
                  <c:v>51</c:v>
                </c:pt>
                <c:pt idx="2643">
                  <c:v>51</c:v>
                </c:pt>
                <c:pt idx="2644">
                  <c:v>51</c:v>
                </c:pt>
                <c:pt idx="2645">
                  <c:v>51</c:v>
                </c:pt>
                <c:pt idx="2646">
                  <c:v>51</c:v>
                </c:pt>
                <c:pt idx="2647">
                  <c:v>51</c:v>
                </c:pt>
                <c:pt idx="2648">
                  <c:v>51</c:v>
                </c:pt>
                <c:pt idx="2649">
                  <c:v>51</c:v>
                </c:pt>
                <c:pt idx="2650">
                  <c:v>51</c:v>
                </c:pt>
                <c:pt idx="2651">
                  <c:v>51</c:v>
                </c:pt>
                <c:pt idx="2652">
                  <c:v>52</c:v>
                </c:pt>
                <c:pt idx="2653">
                  <c:v>52</c:v>
                </c:pt>
                <c:pt idx="2654">
                  <c:v>52</c:v>
                </c:pt>
                <c:pt idx="2655">
                  <c:v>52</c:v>
                </c:pt>
                <c:pt idx="2656">
                  <c:v>52</c:v>
                </c:pt>
                <c:pt idx="2657">
                  <c:v>52</c:v>
                </c:pt>
                <c:pt idx="2658">
                  <c:v>52</c:v>
                </c:pt>
                <c:pt idx="2659">
                  <c:v>52</c:v>
                </c:pt>
                <c:pt idx="2660">
                  <c:v>52</c:v>
                </c:pt>
                <c:pt idx="2661">
                  <c:v>52</c:v>
                </c:pt>
                <c:pt idx="2662">
                  <c:v>52</c:v>
                </c:pt>
                <c:pt idx="2663">
                  <c:v>52</c:v>
                </c:pt>
                <c:pt idx="2664">
                  <c:v>52</c:v>
                </c:pt>
                <c:pt idx="2665">
                  <c:v>52</c:v>
                </c:pt>
                <c:pt idx="2666">
                  <c:v>52</c:v>
                </c:pt>
                <c:pt idx="2667">
                  <c:v>52</c:v>
                </c:pt>
                <c:pt idx="2668">
                  <c:v>52</c:v>
                </c:pt>
                <c:pt idx="2669">
                  <c:v>52</c:v>
                </c:pt>
                <c:pt idx="2670">
                  <c:v>52</c:v>
                </c:pt>
                <c:pt idx="2671">
                  <c:v>52</c:v>
                </c:pt>
                <c:pt idx="2672">
                  <c:v>52</c:v>
                </c:pt>
                <c:pt idx="2673">
                  <c:v>52</c:v>
                </c:pt>
                <c:pt idx="2674">
                  <c:v>52</c:v>
                </c:pt>
                <c:pt idx="2675">
                  <c:v>52</c:v>
                </c:pt>
                <c:pt idx="2676">
                  <c:v>52</c:v>
                </c:pt>
                <c:pt idx="2677">
                  <c:v>52</c:v>
                </c:pt>
                <c:pt idx="2678">
                  <c:v>52</c:v>
                </c:pt>
                <c:pt idx="2679">
                  <c:v>52</c:v>
                </c:pt>
                <c:pt idx="2680">
                  <c:v>52</c:v>
                </c:pt>
                <c:pt idx="2681">
                  <c:v>52</c:v>
                </c:pt>
                <c:pt idx="2682">
                  <c:v>52</c:v>
                </c:pt>
                <c:pt idx="2683">
                  <c:v>52</c:v>
                </c:pt>
                <c:pt idx="2684">
                  <c:v>52</c:v>
                </c:pt>
                <c:pt idx="2685">
                  <c:v>52</c:v>
                </c:pt>
                <c:pt idx="2686">
                  <c:v>52</c:v>
                </c:pt>
                <c:pt idx="2687">
                  <c:v>52</c:v>
                </c:pt>
                <c:pt idx="2688">
                  <c:v>52</c:v>
                </c:pt>
                <c:pt idx="2689">
                  <c:v>52</c:v>
                </c:pt>
                <c:pt idx="2690">
                  <c:v>52</c:v>
                </c:pt>
                <c:pt idx="2691">
                  <c:v>52</c:v>
                </c:pt>
                <c:pt idx="2692">
                  <c:v>52</c:v>
                </c:pt>
                <c:pt idx="2693">
                  <c:v>52</c:v>
                </c:pt>
                <c:pt idx="2694">
                  <c:v>52</c:v>
                </c:pt>
                <c:pt idx="2695">
                  <c:v>52</c:v>
                </c:pt>
                <c:pt idx="2696">
                  <c:v>52</c:v>
                </c:pt>
                <c:pt idx="2697">
                  <c:v>52</c:v>
                </c:pt>
                <c:pt idx="2698">
                  <c:v>52</c:v>
                </c:pt>
                <c:pt idx="2699">
                  <c:v>52</c:v>
                </c:pt>
                <c:pt idx="2700">
                  <c:v>52</c:v>
                </c:pt>
                <c:pt idx="2701">
                  <c:v>52</c:v>
                </c:pt>
                <c:pt idx="2702">
                  <c:v>52</c:v>
                </c:pt>
                <c:pt idx="2703">
                  <c:v>53</c:v>
                </c:pt>
                <c:pt idx="2704">
                  <c:v>53</c:v>
                </c:pt>
                <c:pt idx="2705">
                  <c:v>53</c:v>
                </c:pt>
                <c:pt idx="2706">
                  <c:v>53</c:v>
                </c:pt>
                <c:pt idx="2707">
                  <c:v>53</c:v>
                </c:pt>
                <c:pt idx="2708">
                  <c:v>53</c:v>
                </c:pt>
                <c:pt idx="2709">
                  <c:v>53</c:v>
                </c:pt>
                <c:pt idx="2710">
                  <c:v>53</c:v>
                </c:pt>
                <c:pt idx="2711">
                  <c:v>53</c:v>
                </c:pt>
                <c:pt idx="2712">
                  <c:v>53</c:v>
                </c:pt>
                <c:pt idx="2713">
                  <c:v>53</c:v>
                </c:pt>
                <c:pt idx="2714">
                  <c:v>53</c:v>
                </c:pt>
                <c:pt idx="2715">
                  <c:v>53</c:v>
                </c:pt>
                <c:pt idx="2716">
                  <c:v>53</c:v>
                </c:pt>
                <c:pt idx="2717">
                  <c:v>53</c:v>
                </c:pt>
                <c:pt idx="2718">
                  <c:v>53</c:v>
                </c:pt>
                <c:pt idx="2719">
                  <c:v>53</c:v>
                </c:pt>
                <c:pt idx="2720">
                  <c:v>53</c:v>
                </c:pt>
                <c:pt idx="2721">
                  <c:v>53</c:v>
                </c:pt>
                <c:pt idx="2722">
                  <c:v>53</c:v>
                </c:pt>
                <c:pt idx="2723">
                  <c:v>53</c:v>
                </c:pt>
                <c:pt idx="2724">
                  <c:v>53</c:v>
                </c:pt>
                <c:pt idx="2725">
                  <c:v>53</c:v>
                </c:pt>
                <c:pt idx="2726">
                  <c:v>53</c:v>
                </c:pt>
                <c:pt idx="2727">
                  <c:v>53</c:v>
                </c:pt>
                <c:pt idx="2728">
                  <c:v>53</c:v>
                </c:pt>
                <c:pt idx="2729">
                  <c:v>53</c:v>
                </c:pt>
                <c:pt idx="2730">
                  <c:v>53</c:v>
                </c:pt>
                <c:pt idx="2731">
                  <c:v>53</c:v>
                </c:pt>
                <c:pt idx="2732">
                  <c:v>53</c:v>
                </c:pt>
                <c:pt idx="2733">
                  <c:v>53</c:v>
                </c:pt>
                <c:pt idx="2734">
                  <c:v>53</c:v>
                </c:pt>
                <c:pt idx="2735">
                  <c:v>53</c:v>
                </c:pt>
                <c:pt idx="2736">
                  <c:v>53</c:v>
                </c:pt>
                <c:pt idx="2737">
                  <c:v>53</c:v>
                </c:pt>
                <c:pt idx="2738">
                  <c:v>53</c:v>
                </c:pt>
                <c:pt idx="2739">
                  <c:v>53</c:v>
                </c:pt>
                <c:pt idx="2740">
                  <c:v>53</c:v>
                </c:pt>
                <c:pt idx="2741">
                  <c:v>53</c:v>
                </c:pt>
                <c:pt idx="2742">
                  <c:v>53</c:v>
                </c:pt>
                <c:pt idx="2743">
                  <c:v>53</c:v>
                </c:pt>
                <c:pt idx="2744">
                  <c:v>53</c:v>
                </c:pt>
                <c:pt idx="2745">
                  <c:v>53</c:v>
                </c:pt>
                <c:pt idx="2746">
                  <c:v>53</c:v>
                </c:pt>
                <c:pt idx="2747">
                  <c:v>53</c:v>
                </c:pt>
                <c:pt idx="2748">
                  <c:v>53</c:v>
                </c:pt>
                <c:pt idx="2749">
                  <c:v>53</c:v>
                </c:pt>
                <c:pt idx="2750">
                  <c:v>53</c:v>
                </c:pt>
                <c:pt idx="2751">
                  <c:v>53</c:v>
                </c:pt>
                <c:pt idx="2752">
                  <c:v>53</c:v>
                </c:pt>
                <c:pt idx="2753">
                  <c:v>53</c:v>
                </c:pt>
                <c:pt idx="2754">
                  <c:v>54</c:v>
                </c:pt>
                <c:pt idx="2755">
                  <c:v>54</c:v>
                </c:pt>
                <c:pt idx="2756">
                  <c:v>54</c:v>
                </c:pt>
                <c:pt idx="2757">
                  <c:v>54</c:v>
                </c:pt>
                <c:pt idx="2758">
                  <c:v>54</c:v>
                </c:pt>
                <c:pt idx="2759">
                  <c:v>54</c:v>
                </c:pt>
                <c:pt idx="2760">
                  <c:v>54</c:v>
                </c:pt>
                <c:pt idx="2761">
                  <c:v>54</c:v>
                </c:pt>
                <c:pt idx="2762">
                  <c:v>54</c:v>
                </c:pt>
                <c:pt idx="2763">
                  <c:v>54</c:v>
                </c:pt>
                <c:pt idx="2764">
                  <c:v>54</c:v>
                </c:pt>
                <c:pt idx="2765">
                  <c:v>54</c:v>
                </c:pt>
                <c:pt idx="2766">
                  <c:v>54</c:v>
                </c:pt>
                <c:pt idx="2767">
                  <c:v>54</c:v>
                </c:pt>
                <c:pt idx="2768">
                  <c:v>54</c:v>
                </c:pt>
                <c:pt idx="2769">
                  <c:v>54</c:v>
                </c:pt>
                <c:pt idx="2770">
                  <c:v>54</c:v>
                </c:pt>
                <c:pt idx="2771">
                  <c:v>54</c:v>
                </c:pt>
                <c:pt idx="2772">
                  <c:v>54</c:v>
                </c:pt>
                <c:pt idx="2773">
                  <c:v>54</c:v>
                </c:pt>
                <c:pt idx="2774">
                  <c:v>54</c:v>
                </c:pt>
                <c:pt idx="2775">
                  <c:v>54</c:v>
                </c:pt>
                <c:pt idx="2776">
                  <c:v>54</c:v>
                </c:pt>
                <c:pt idx="2777">
                  <c:v>54</c:v>
                </c:pt>
                <c:pt idx="2778">
                  <c:v>54</c:v>
                </c:pt>
                <c:pt idx="2779">
                  <c:v>54</c:v>
                </c:pt>
                <c:pt idx="2780">
                  <c:v>54</c:v>
                </c:pt>
                <c:pt idx="2781">
                  <c:v>54</c:v>
                </c:pt>
                <c:pt idx="2782">
                  <c:v>54</c:v>
                </c:pt>
                <c:pt idx="2783">
                  <c:v>54</c:v>
                </c:pt>
                <c:pt idx="2784">
                  <c:v>54</c:v>
                </c:pt>
                <c:pt idx="2785">
                  <c:v>54</c:v>
                </c:pt>
                <c:pt idx="2786">
                  <c:v>54</c:v>
                </c:pt>
                <c:pt idx="2787">
                  <c:v>54</c:v>
                </c:pt>
                <c:pt idx="2788">
                  <c:v>54</c:v>
                </c:pt>
                <c:pt idx="2789">
                  <c:v>54</c:v>
                </c:pt>
                <c:pt idx="2790">
                  <c:v>54</c:v>
                </c:pt>
                <c:pt idx="2791">
                  <c:v>54</c:v>
                </c:pt>
                <c:pt idx="2792">
                  <c:v>54</c:v>
                </c:pt>
                <c:pt idx="2793">
                  <c:v>54</c:v>
                </c:pt>
                <c:pt idx="2794">
                  <c:v>54</c:v>
                </c:pt>
                <c:pt idx="2795">
                  <c:v>54</c:v>
                </c:pt>
                <c:pt idx="2796">
                  <c:v>54</c:v>
                </c:pt>
                <c:pt idx="2797">
                  <c:v>54</c:v>
                </c:pt>
                <c:pt idx="2798">
                  <c:v>54</c:v>
                </c:pt>
                <c:pt idx="2799">
                  <c:v>54</c:v>
                </c:pt>
                <c:pt idx="2800">
                  <c:v>54</c:v>
                </c:pt>
                <c:pt idx="2801">
                  <c:v>54</c:v>
                </c:pt>
                <c:pt idx="2802">
                  <c:v>54</c:v>
                </c:pt>
                <c:pt idx="2803">
                  <c:v>54</c:v>
                </c:pt>
                <c:pt idx="2804">
                  <c:v>54</c:v>
                </c:pt>
                <c:pt idx="2805">
                  <c:v>55</c:v>
                </c:pt>
                <c:pt idx="2806">
                  <c:v>55</c:v>
                </c:pt>
                <c:pt idx="2807">
                  <c:v>55</c:v>
                </c:pt>
                <c:pt idx="2808">
                  <c:v>55</c:v>
                </c:pt>
                <c:pt idx="2809">
                  <c:v>55</c:v>
                </c:pt>
                <c:pt idx="2810">
                  <c:v>55</c:v>
                </c:pt>
                <c:pt idx="2811">
                  <c:v>55</c:v>
                </c:pt>
                <c:pt idx="2812">
                  <c:v>55</c:v>
                </c:pt>
                <c:pt idx="2813">
                  <c:v>55</c:v>
                </c:pt>
                <c:pt idx="2814">
                  <c:v>55</c:v>
                </c:pt>
                <c:pt idx="2815">
                  <c:v>55</c:v>
                </c:pt>
                <c:pt idx="2816">
                  <c:v>55</c:v>
                </c:pt>
                <c:pt idx="2817">
                  <c:v>55</c:v>
                </c:pt>
                <c:pt idx="2818">
                  <c:v>55</c:v>
                </c:pt>
                <c:pt idx="2819">
                  <c:v>55</c:v>
                </c:pt>
                <c:pt idx="2820">
                  <c:v>55</c:v>
                </c:pt>
                <c:pt idx="2821">
                  <c:v>55</c:v>
                </c:pt>
                <c:pt idx="2822">
                  <c:v>55</c:v>
                </c:pt>
                <c:pt idx="2823">
                  <c:v>55</c:v>
                </c:pt>
                <c:pt idx="2824">
                  <c:v>55</c:v>
                </c:pt>
                <c:pt idx="2825">
                  <c:v>55</c:v>
                </c:pt>
                <c:pt idx="2826">
                  <c:v>55</c:v>
                </c:pt>
                <c:pt idx="2827">
                  <c:v>55</c:v>
                </c:pt>
                <c:pt idx="2828">
                  <c:v>55</c:v>
                </c:pt>
                <c:pt idx="2829">
                  <c:v>55</c:v>
                </c:pt>
                <c:pt idx="2830">
                  <c:v>55</c:v>
                </c:pt>
                <c:pt idx="2831">
                  <c:v>55</c:v>
                </c:pt>
                <c:pt idx="2832">
                  <c:v>55</c:v>
                </c:pt>
                <c:pt idx="2833">
                  <c:v>55</c:v>
                </c:pt>
                <c:pt idx="2834">
                  <c:v>55</c:v>
                </c:pt>
                <c:pt idx="2835">
                  <c:v>55</c:v>
                </c:pt>
                <c:pt idx="2836">
                  <c:v>55</c:v>
                </c:pt>
                <c:pt idx="2837">
                  <c:v>55</c:v>
                </c:pt>
                <c:pt idx="2838">
                  <c:v>55</c:v>
                </c:pt>
                <c:pt idx="2839">
                  <c:v>55</c:v>
                </c:pt>
                <c:pt idx="2840">
                  <c:v>55</c:v>
                </c:pt>
                <c:pt idx="2841">
                  <c:v>55</c:v>
                </c:pt>
                <c:pt idx="2842">
                  <c:v>55</c:v>
                </c:pt>
                <c:pt idx="2843">
                  <c:v>55</c:v>
                </c:pt>
                <c:pt idx="2844">
                  <c:v>55</c:v>
                </c:pt>
                <c:pt idx="2845">
                  <c:v>55</c:v>
                </c:pt>
                <c:pt idx="2846">
                  <c:v>55</c:v>
                </c:pt>
                <c:pt idx="2847">
                  <c:v>55</c:v>
                </c:pt>
                <c:pt idx="2848">
                  <c:v>55</c:v>
                </c:pt>
                <c:pt idx="2849">
                  <c:v>55</c:v>
                </c:pt>
                <c:pt idx="2850">
                  <c:v>55</c:v>
                </c:pt>
                <c:pt idx="2851">
                  <c:v>55</c:v>
                </c:pt>
                <c:pt idx="2852">
                  <c:v>55</c:v>
                </c:pt>
                <c:pt idx="2853">
                  <c:v>55</c:v>
                </c:pt>
                <c:pt idx="2854">
                  <c:v>55</c:v>
                </c:pt>
                <c:pt idx="2855">
                  <c:v>55</c:v>
                </c:pt>
                <c:pt idx="2856">
                  <c:v>56</c:v>
                </c:pt>
                <c:pt idx="2857">
                  <c:v>56</c:v>
                </c:pt>
                <c:pt idx="2858">
                  <c:v>56</c:v>
                </c:pt>
                <c:pt idx="2859">
                  <c:v>56</c:v>
                </c:pt>
                <c:pt idx="2860">
                  <c:v>56</c:v>
                </c:pt>
                <c:pt idx="2861">
                  <c:v>56</c:v>
                </c:pt>
                <c:pt idx="2862">
                  <c:v>56</c:v>
                </c:pt>
                <c:pt idx="2863">
                  <c:v>56</c:v>
                </c:pt>
                <c:pt idx="2864">
                  <c:v>56</c:v>
                </c:pt>
                <c:pt idx="2865">
                  <c:v>56</c:v>
                </c:pt>
                <c:pt idx="2866">
                  <c:v>56</c:v>
                </c:pt>
                <c:pt idx="2867">
                  <c:v>56</c:v>
                </c:pt>
                <c:pt idx="2868">
                  <c:v>56</c:v>
                </c:pt>
                <c:pt idx="2869">
                  <c:v>56</c:v>
                </c:pt>
                <c:pt idx="2870">
                  <c:v>56</c:v>
                </c:pt>
                <c:pt idx="2871">
                  <c:v>56</c:v>
                </c:pt>
                <c:pt idx="2872">
                  <c:v>56</c:v>
                </c:pt>
                <c:pt idx="2873">
                  <c:v>56</c:v>
                </c:pt>
                <c:pt idx="2874">
                  <c:v>56</c:v>
                </c:pt>
                <c:pt idx="2875">
                  <c:v>56</c:v>
                </c:pt>
                <c:pt idx="2876">
                  <c:v>56</c:v>
                </c:pt>
                <c:pt idx="2877">
                  <c:v>56</c:v>
                </c:pt>
                <c:pt idx="2878">
                  <c:v>56</c:v>
                </c:pt>
                <c:pt idx="2879">
                  <c:v>56</c:v>
                </c:pt>
                <c:pt idx="2880">
                  <c:v>56</c:v>
                </c:pt>
                <c:pt idx="2881">
                  <c:v>56</c:v>
                </c:pt>
                <c:pt idx="2882">
                  <c:v>56</c:v>
                </c:pt>
                <c:pt idx="2883">
                  <c:v>56</c:v>
                </c:pt>
                <c:pt idx="2884">
                  <c:v>56</c:v>
                </c:pt>
                <c:pt idx="2885">
                  <c:v>56</c:v>
                </c:pt>
                <c:pt idx="2886">
                  <c:v>56</c:v>
                </c:pt>
                <c:pt idx="2887">
                  <c:v>56</c:v>
                </c:pt>
                <c:pt idx="2888">
                  <c:v>56</c:v>
                </c:pt>
                <c:pt idx="2889">
                  <c:v>56</c:v>
                </c:pt>
                <c:pt idx="2890">
                  <c:v>56</c:v>
                </c:pt>
                <c:pt idx="2891">
                  <c:v>56</c:v>
                </c:pt>
                <c:pt idx="2892">
                  <c:v>56</c:v>
                </c:pt>
                <c:pt idx="2893">
                  <c:v>56</c:v>
                </c:pt>
                <c:pt idx="2894">
                  <c:v>56</c:v>
                </c:pt>
                <c:pt idx="2895">
                  <c:v>56</c:v>
                </c:pt>
                <c:pt idx="2896">
                  <c:v>56</c:v>
                </c:pt>
                <c:pt idx="2897">
                  <c:v>56</c:v>
                </c:pt>
                <c:pt idx="2898">
                  <c:v>56</c:v>
                </c:pt>
                <c:pt idx="2899">
                  <c:v>56</c:v>
                </c:pt>
                <c:pt idx="2900">
                  <c:v>56</c:v>
                </c:pt>
                <c:pt idx="2901">
                  <c:v>56</c:v>
                </c:pt>
                <c:pt idx="2902">
                  <c:v>56</c:v>
                </c:pt>
                <c:pt idx="2903">
                  <c:v>56</c:v>
                </c:pt>
                <c:pt idx="2904">
                  <c:v>56</c:v>
                </c:pt>
                <c:pt idx="2905">
                  <c:v>56</c:v>
                </c:pt>
                <c:pt idx="2906">
                  <c:v>56</c:v>
                </c:pt>
                <c:pt idx="2907">
                  <c:v>57</c:v>
                </c:pt>
                <c:pt idx="2908">
                  <c:v>57</c:v>
                </c:pt>
                <c:pt idx="2909">
                  <c:v>57</c:v>
                </c:pt>
                <c:pt idx="2910">
                  <c:v>57</c:v>
                </c:pt>
                <c:pt idx="2911">
                  <c:v>57</c:v>
                </c:pt>
                <c:pt idx="2912">
                  <c:v>57</c:v>
                </c:pt>
                <c:pt idx="2913">
                  <c:v>57</c:v>
                </c:pt>
                <c:pt idx="2914">
                  <c:v>57</c:v>
                </c:pt>
                <c:pt idx="2915">
                  <c:v>57</c:v>
                </c:pt>
                <c:pt idx="2916">
                  <c:v>57</c:v>
                </c:pt>
                <c:pt idx="2917">
                  <c:v>57</c:v>
                </c:pt>
                <c:pt idx="2918">
                  <c:v>57</c:v>
                </c:pt>
                <c:pt idx="2919">
                  <c:v>57</c:v>
                </c:pt>
                <c:pt idx="2920">
                  <c:v>57</c:v>
                </c:pt>
                <c:pt idx="2921">
                  <c:v>57</c:v>
                </c:pt>
                <c:pt idx="2922">
                  <c:v>57</c:v>
                </c:pt>
                <c:pt idx="2923">
                  <c:v>57</c:v>
                </c:pt>
                <c:pt idx="2924">
                  <c:v>57</c:v>
                </c:pt>
                <c:pt idx="2925">
                  <c:v>57</c:v>
                </c:pt>
                <c:pt idx="2926">
                  <c:v>57</c:v>
                </c:pt>
                <c:pt idx="2927">
                  <c:v>57</c:v>
                </c:pt>
                <c:pt idx="2928">
                  <c:v>57</c:v>
                </c:pt>
                <c:pt idx="2929">
                  <c:v>57</c:v>
                </c:pt>
                <c:pt idx="2930">
                  <c:v>57</c:v>
                </c:pt>
                <c:pt idx="2931">
                  <c:v>57</c:v>
                </c:pt>
                <c:pt idx="2932">
                  <c:v>57</c:v>
                </c:pt>
                <c:pt idx="2933">
                  <c:v>57</c:v>
                </c:pt>
                <c:pt idx="2934">
                  <c:v>57</c:v>
                </c:pt>
                <c:pt idx="2935">
                  <c:v>57</c:v>
                </c:pt>
                <c:pt idx="2936">
                  <c:v>57</c:v>
                </c:pt>
                <c:pt idx="2937">
                  <c:v>57</c:v>
                </c:pt>
                <c:pt idx="2938">
                  <c:v>57</c:v>
                </c:pt>
                <c:pt idx="2939">
                  <c:v>57</c:v>
                </c:pt>
                <c:pt idx="2940">
                  <c:v>57</c:v>
                </c:pt>
                <c:pt idx="2941">
                  <c:v>57</c:v>
                </c:pt>
                <c:pt idx="2942">
                  <c:v>57</c:v>
                </c:pt>
                <c:pt idx="2943">
                  <c:v>57</c:v>
                </c:pt>
                <c:pt idx="2944">
                  <c:v>57</c:v>
                </c:pt>
                <c:pt idx="2945">
                  <c:v>57</c:v>
                </c:pt>
                <c:pt idx="2946">
                  <c:v>57</c:v>
                </c:pt>
                <c:pt idx="2947">
                  <c:v>57</c:v>
                </c:pt>
                <c:pt idx="2948">
                  <c:v>57</c:v>
                </c:pt>
                <c:pt idx="2949">
                  <c:v>57</c:v>
                </c:pt>
                <c:pt idx="2950">
                  <c:v>57</c:v>
                </c:pt>
                <c:pt idx="2951">
                  <c:v>57</c:v>
                </c:pt>
                <c:pt idx="2952">
                  <c:v>57</c:v>
                </c:pt>
                <c:pt idx="2953">
                  <c:v>57</c:v>
                </c:pt>
                <c:pt idx="2954">
                  <c:v>57</c:v>
                </c:pt>
                <c:pt idx="2955">
                  <c:v>57</c:v>
                </c:pt>
                <c:pt idx="2956">
                  <c:v>57</c:v>
                </c:pt>
                <c:pt idx="2957">
                  <c:v>57</c:v>
                </c:pt>
                <c:pt idx="2958">
                  <c:v>58</c:v>
                </c:pt>
                <c:pt idx="2959">
                  <c:v>58</c:v>
                </c:pt>
                <c:pt idx="2960">
                  <c:v>58</c:v>
                </c:pt>
                <c:pt idx="2961">
                  <c:v>58</c:v>
                </c:pt>
                <c:pt idx="2962">
                  <c:v>58</c:v>
                </c:pt>
                <c:pt idx="2963">
                  <c:v>58</c:v>
                </c:pt>
                <c:pt idx="2964">
                  <c:v>58</c:v>
                </c:pt>
                <c:pt idx="2965">
                  <c:v>58</c:v>
                </c:pt>
                <c:pt idx="2966">
                  <c:v>58</c:v>
                </c:pt>
                <c:pt idx="2967">
                  <c:v>58</c:v>
                </c:pt>
                <c:pt idx="2968">
                  <c:v>58</c:v>
                </c:pt>
                <c:pt idx="2969">
                  <c:v>58</c:v>
                </c:pt>
                <c:pt idx="2970">
                  <c:v>58</c:v>
                </c:pt>
                <c:pt idx="2971">
                  <c:v>58</c:v>
                </c:pt>
                <c:pt idx="2972">
                  <c:v>58</c:v>
                </c:pt>
                <c:pt idx="2973">
                  <c:v>58</c:v>
                </c:pt>
                <c:pt idx="2974">
                  <c:v>58</c:v>
                </c:pt>
                <c:pt idx="2975">
                  <c:v>58</c:v>
                </c:pt>
                <c:pt idx="2976">
                  <c:v>58</c:v>
                </c:pt>
                <c:pt idx="2977">
                  <c:v>58</c:v>
                </c:pt>
                <c:pt idx="2978">
                  <c:v>58</c:v>
                </c:pt>
                <c:pt idx="2979">
                  <c:v>58</c:v>
                </c:pt>
                <c:pt idx="2980">
                  <c:v>58</c:v>
                </c:pt>
                <c:pt idx="2981">
                  <c:v>58</c:v>
                </c:pt>
                <c:pt idx="2982">
                  <c:v>58</c:v>
                </c:pt>
                <c:pt idx="2983">
                  <c:v>58</c:v>
                </c:pt>
                <c:pt idx="2984">
                  <c:v>58</c:v>
                </c:pt>
                <c:pt idx="2985">
                  <c:v>58</c:v>
                </c:pt>
                <c:pt idx="2986">
                  <c:v>58</c:v>
                </c:pt>
                <c:pt idx="2987">
                  <c:v>58</c:v>
                </c:pt>
                <c:pt idx="2988">
                  <c:v>58</c:v>
                </c:pt>
                <c:pt idx="2989">
                  <c:v>58</c:v>
                </c:pt>
                <c:pt idx="2990">
                  <c:v>58</c:v>
                </c:pt>
                <c:pt idx="2991">
                  <c:v>58</c:v>
                </c:pt>
                <c:pt idx="2992">
                  <c:v>58</c:v>
                </c:pt>
                <c:pt idx="2993">
                  <c:v>58</c:v>
                </c:pt>
                <c:pt idx="2994">
                  <c:v>58</c:v>
                </c:pt>
                <c:pt idx="2995">
                  <c:v>58</c:v>
                </c:pt>
                <c:pt idx="2996">
                  <c:v>58</c:v>
                </c:pt>
                <c:pt idx="2997">
                  <c:v>58</c:v>
                </c:pt>
                <c:pt idx="2998">
                  <c:v>58</c:v>
                </c:pt>
                <c:pt idx="2999">
                  <c:v>58</c:v>
                </c:pt>
                <c:pt idx="3000">
                  <c:v>58</c:v>
                </c:pt>
                <c:pt idx="3001">
                  <c:v>58</c:v>
                </c:pt>
                <c:pt idx="3002">
                  <c:v>58</c:v>
                </c:pt>
                <c:pt idx="3003">
                  <c:v>58</c:v>
                </c:pt>
                <c:pt idx="3004">
                  <c:v>58</c:v>
                </c:pt>
                <c:pt idx="3005">
                  <c:v>58</c:v>
                </c:pt>
                <c:pt idx="3006">
                  <c:v>58</c:v>
                </c:pt>
                <c:pt idx="3007">
                  <c:v>58</c:v>
                </c:pt>
                <c:pt idx="3008">
                  <c:v>58</c:v>
                </c:pt>
                <c:pt idx="3009">
                  <c:v>59</c:v>
                </c:pt>
                <c:pt idx="3010">
                  <c:v>59</c:v>
                </c:pt>
                <c:pt idx="3011">
                  <c:v>59</c:v>
                </c:pt>
                <c:pt idx="3012">
                  <c:v>59</c:v>
                </c:pt>
                <c:pt idx="3013">
                  <c:v>59</c:v>
                </c:pt>
                <c:pt idx="3014">
                  <c:v>59</c:v>
                </c:pt>
                <c:pt idx="3015">
                  <c:v>59</c:v>
                </c:pt>
                <c:pt idx="3016">
                  <c:v>59</c:v>
                </c:pt>
                <c:pt idx="3017">
                  <c:v>59</c:v>
                </c:pt>
                <c:pt idx="3018">
                  <c:v>59</c:v>
                </c:pt>
                <c:pt idx="3019">
                  <c:v>59</c:v>
                </c:pt>
                <c:pt idx="3020">
                  <c:v>59</c:v>
                </c:pt>
                <c:pt idx="3021">
                  <c:v>59</c:v>
                </c:pt>
                <c:pt idx="3022">
                  <c:v>59</c:v>
                </c:pt>
                <c:pt idx="3023">
                  <c:v>59</c:v>
                </c:pt>
                <c:pt idx="3024">
                  <c:v>59</c:v>
                </c:pt>
                <c:pt idx="3025">
                  <c:v>59</c:v>
                </c:pt>
                <c:pt idx="3026">
                  <c:v>59</c:v>
                </c:pt>
                <c:pt idx="3027">
                  <c:v>59</c:v>
                </c:pt>
                <c:pt idx="3028">
                  <c:v>59</c:v>
                </c:pt>
                <c:pt idx="3029">
                  <c:v>59</c:v>
                </c:pt>
                <c:pt idx="3030">
                  <c:v>59</c:v>
                </c:pt>
                <c:pt idx="3031">
                  <c:v>59</c:v>
                </c:pt>
                <c:pt idx="3032">
                  <c:v>59</c:v>
                </c:pt>
                <c:pt idx="3033">
                  <c:v>59</c:v>
                </c:pt>
                <c:pt idx="3034">
                  <c:v>59</c:v>
                </c:pt>
                <c:pt idx="3035">
                  <c:v>59</c:v>
                </c:pt>
                <c:pt idx="3036">
                  <c:v>59</c:v>
                </c:pt>
                <c:pt idx="3037">
                  <c:v>59</c:v>
                </c:pt>
                <c:pt idx="3038">
                  <c:v>59</c:v>
                </c:pt>
                <c:pt idx="3039">
                  <c:v>59</c:v>
                </c:pt>
                <c:pt idx="3040">
                  <c:v>59</c:v>
                </c:pt>
                <c:pt idx="3041">
                  <c:v>59</c:v>
                </c:pt>
                <c:pt idx="3042">
                  <c:v>59</c:v>
                </c:pt>
                <c:pt idx="3043">
                  <c:v>59</c:v>
                </c:pt>
                <c:pt idx="3044">
                  <c:v>59</c:v>
                </c:pt>
                <c:pt idx="3045">
                  <c:v>59</c:v>
                </c:pt>
                <c:pt idx="3046">
                  <c:v>59</c:v>
                </c:pt>
                <c:pt idx="3047">
                  <c:v>59</c:v>
                </c:pt>
                <c:pt idx="3048">
                  <c:v>59</c:v>
                </c:pt>
                <c:pt idx="3049">
                  <c:v>59</c:v>
                </c:pt>
                <c:pt idx="3050">
                  <c:v>59</c:v>
                </c:pt>
                <c:pt idx="3051">
                  <c:v>59</c:v>
                </c:pt>
                <c:pt idx="3052">
                  <c:v>59</c:v>
                </c:pt>
                <c:pt idx="3053">
                  <c:v>59</c:v>
                </c:pt>
                <c:pt idx="3054">
                  <c:v>59</c:v>
                </c:pt>
                <c:pt idx="3055">
                  <c:v>59</c:v>
                </c:pt>
                <c:pt idx="3056">
                  <c:v>59</c:v>
                </c:pt>
                <c:pt idx="3057">
                  <c:v>59</c:v>
                </c:pt>
                <c:pt idx="3058">
                  <c:v>59</c:v>
                </c:pt>
                <c:pt idx="3059">
                  <c:v>59</c:v>
                </c:pt>
                <c:pt idx="3060">
                  <c:v>60</c:v>
                </c:pt>
                <c:pt idx="3061">
                  <c:v>60</c:v>
                </c:pt>
                <c:pt idx="3062">
                  <c:v>60</c:v>
                </c:pt>
                <c:pt idx="3063">
                  <c:v>60</c:v>
                </c:pt>
                <c:pt idx="3064">
                  <c:v>60</c:v>
                </c:pt>
                <c:pt idx="3065">
                  <c:v>60</c:v>
                </c:pt>
                <c:pt idx="3066">
                  <c:v>60</c:v>
                </c:pt>
                <c:pt idx="3067">
                  <c:v>60</c:v>
                </c:pt>
                <c:pt idx="3068">
                  <c:v>60</c:v>
                </c:pt>
                <c:pt idx="3069">
                  <c:v>60</c:v>
                </c:pt>
                <c:pt idx="3070">
                  <c:v>60</c:v>
                </c:pt>
                <c:pt idx="3071">
                  <c:v>60</c:v>
                </c:pt>
                <c:pt idx="3072">
                  <c:v>60</c:v>
                </c:pt>
                <c:pt idx="3073">
                  <c:v>60</c:v>
                </c:pt>
                <c:pt idx="3074">
                  <c:v>60</c:v>
                </c:pt>
                <c:pt idx="3075">
                  <c:v>60</c:v>
                </c:pt>
                <c:pt idx="3076">
                  <c:v>60</c:v>
                </c:pt>
                <c:pt idx="3077">
                  <c:v>60</c:v>
                </c:pt>
                <c:pt idx="3078">
                  <c:v>60</c:v>
                </c:pt>
                <c:pt idx="3079">
                  <c:v>60</c:v>
                </c:pt>
                <c:pt idx="3080">
                  <c:v>60</c:v>
                </c:pt>
                <c:pt idx="3081">
                  <c:v>60</c:v>
                </c:pt>
                <c:pt idx="3082">
                  <c:v>60</c:v>
                </c:pt>
                <c:pt idx="3083">
                  <c:v>60</c:v>
                </c:pt>
                <c:pt idx="3084">
                  <c:v>60</c:v>
                </c:pt>
                <c:pt idx="3085">
                  <c:v>60</c:v>
                </c:pt>
                <c:pt idx="3086">
                  <c:v>60</c:v>
                </c:pt>
                <c:pt idx="3087">
                  <c:v>60</c:v>
                </c:pt>
                <c:pt idx="3088">
                  <c:v>60</c:v>
                </c:pt>
                <c:pt idx="3089">
                  <c:v>60</c:v>
                </c:pt>
                <c:pt idx="3090">
                  <c:v>60</c:v>
                </c:pt>
                <c:pt idx="3091">
                  <c:v>60</c:v>
                </c:pt>
                <c:pt idx="3092">
                  <c:v>60</c:v>
                </c:pt>
                <c:pt idx="3093">
                  <c:v>60</c:v>
                </c:pt>
                <c:pt idx="3094">
                  <c:v>60</c:v>
                </c:pt>
                <c:pt idx="3095">
                  <c:v>60</c:v>
                </c:pt>
                <c:pt idx="3096">
                  <c:v>60</c:v>
                </c:pt>
                <c:pt idx="3097">
                  <c:v>60</c:v>
                </c:pt>
                <c:pt idx="3098">
                  <c:v>60</c:v>
                </c:pt>
                <c:pt idx="3099">
                  <c:v>60</c:v>
                </c:pt>
                <c:pt idx="3100">
                  <c:v>60</c:v>
                </c:pt>
                <c:pt idx="3101">
                  <c:v>60</c:v>
                </c:pt>
                <c:pt idx="3102">
                  <c:v>60</c:v>
                </c:pt>
                <c:pt idx="3103">
                  <c:v>60</c:v>
                </c:pt>
                <c:pt idx="3104">
                  <c:v>60</c:v>
                </c:pt>
                <c:pt idx="3105">
                  <c:v>60</c:v>
                </c:pt>
                <c:pt idx="3106">
                  <c:v>60</c:v>
                </c:pt>
                <c:pt idx="3107">
                  <c:v>60</c:v>
                </c:pt>
                <c:pt idx="3108">
                  <c:v>60</c:v>
                </c:pt>
                <c:pt idx="3109">
                  <c:v>60</c:v>
                </c:pt>
                <c:pt idx="3110">
                  <c:v>60</c:v>
                </c:pt>
                <c:pt idx="3111">
                  <c:v>61</c:v>
                </c:pt>
                <c:pt idx="3112">
                  <c:v>61</c:v>
                </c:pt>
                <c:pt idx="3113">
                  <c:v>61</c:v>
                </c:pt>
                <c:pt idx="3114">
                  <c:v>61</c:v>
                </c:pt>
                <c:pt idx="3115">
                  <c:v>61</c:v>
                </c:pt>
                <c:pt idx="3116">
                  <c:v>61</c:v>
                </c:pt>
                <c:pt idx="3117">
                  <c:v>61</c:v>
                </c:pt>
                <c:pt idx="3118">
                  <c:v>61</c:v>
                </c:pt>
                <c:pt idx="3119">
                  <c:v>61</c:v>
                </c:pt>
                <c:pt idx="3120">
                  <c:v>61</c:v>
                </c:pt>
                <c:pt idx="3121">
                  <c:v>61</c:v>
                </c:pt>
                <c:pt idx="3122">
                  <c:v>61</c:v>
                </c:pt>
                <c:pt idx="3123">
                  <c:v>61</c:v>
                </c:pt>
                <c:pt idx="3124">
                  <c:v>61</c:v>
                </c:pt>
                <c:pt idx="3125">
                  <c:v>61</c:v>
                </c:pt>
                <c:pt idx="3126">
                  <c:v>61</c:v>
                </c:pt>
                <c:pt idx="3127">
                  <c:v>61</c:v>
                </c:pt>
                <c:pt idx="3128">
                  <c:v>61</c:v>
                </c:pt>
                <c:pt idx="3129">
                  <c:v>61</c:v>
                </c:pt>
                <c:pt idx="3130">
                  <c:v>61</c:v>
                </c:pt>
                <c:pt idx="3131">
                  <c:v>61</c:v>
                </c:pt>
                <c:pt idx="3132">
                  <c:v>61</c:v>
                </c:pt>
                <c:pt idx="3133">
                  <c:v>61</c:v>
                </c:pt>
                <c:pt idx="3134">
                  <c:v>61</c:v>
                </c:pt>
                <c:pt idx="3135">
                  <c:v>61</c:v>
                </c:pt>
                <c:pt idx="3136">
                  <c:v>61</c:v>
                </c:pt>
                <c:pt idx="3137">
                  <c:v>61</c:v>
                </c:pt>
                <c:pt idx="3138">
                  <c:v>61</c:v>
                </c:pt>
                <c:pt idx="3139">
                  <c:v>61</c:v>
                </c:pt>
                <c:pt idx="3140">
                  <c:v>61</c:v>
                </c:pt>
                <c:pt idx="3141">
                  <c:v>61</c:v>
                </c:pt>
                <c:pt idx="3142">
                  <c:v>61</c:v>
                </c:pt>
                <c:pt idx="3143">
                  <c:v>61</c:v>
                </c:pt>
                <c:pt idx="3144">
                  <c:v>61</c:v>
                </c:pt>
                <c:pt idx="3145">
                  <c:v>61</c:v>
                </c:pt>
                <c:pt idx="3146">
                  <c:v>61</c:v>
                </c:pt>
                <c:pt idx="3147">
                  <c:v>61</c:v>
                </c:pt>
                <c:pt idx="3148">
                  <c:v>61</c:v>
                </c:pt>
                <c:pt idx="3149">
                  <c:v>61</c:v>
                </c:pt>
                <c:pt idx="3150">
                  <c:v>61</c:v>
                </c:pt>
                <c:pt idx="3151">
                  <c:v>61</c:v>
                </c:pt>
                <c:pt idx="3152">
                  <c:v>61</c:v>
                </c:pt>
                <c:pt idx="3153">
                  <c:v>61</c:v>
                </c:pt>
                <c:pt idx="3154">
                  <c:v>61</c:v>
                </c:pt>
                <c:pt idx="3155">
                  <c:v>61</c:v>
                </c:pt>
                <c:pt idx="3156">
                  <c:v>61</c:v>
                </c:pt>
                <c:pt idx="3157">
                  <c:v>61</c:v>
                </c:pt>
                <c:pt idx="3158">
                  <c:v>61</c:v>
                </c:pt>
                <c:pt idx="3159">
                  <c:v>61</c:v>
                </c:pt>
                <c:pt idx="3160">
                  <c:v>61</c:v>
                </c:pt>
                <c:pt idx="3161">
                  <c:v>61</c:v>
                </c:pt>
                <c:pt idx="3162">
                  <c:v>62</c:v>
                </c:pt>
                <c:pt idx="3163">
                  <c:v>62</c:v>
                </c:pt>
                <c:pt idx="3164">
                  <c:v>62</c:v>
                </c:pt>
                <c:pt idx="3165">
                  <c:v>62</c:v>
                </c:pt>
                <c:pt idx="3166">
                  <c:v>62</c:v>
                </c:pt>
                <c:pt idx="3167">
                  <c:v>62</c:v>
                </c:pt>
                <c:pt idx="3168">
                  <c:v>62</c:v>
                </c:pt>
                <c:pt idx="3169">
                  <c:v>62</c:v>
                </c:pt>
                <c:pt idx="3170">
                  <c:v>62</c:v>
                </c:pt>
                <c:pt idx="3171">
                  <c:v>62</c:v>
                </c:pt>
                <c:pt idx="3172">
                  <c:v>62</c:v>
                </c:pt>
                <c:pt idx="3173">
                  <c:v>62</c:v>
                </c:pt>
                <c:pt idx="3174">
                  <c:v>62</c:v>
                </c:pt>
                <c:pt idx="3175">
                  <c:v>62</c:v>
                </c:pt>
                <c:pt idx="3176">
                  <c:v>62</c:v>
                </c:pt>
                <c:pt idx="3177">
                  <c:v>62</c:v>
                </c:pt>
                <c:pt idx="3178">
                  <c:v>62</c:v>
                </c:pt>
                <c:pt idx="3179">
                  <c:v>62</c:v>
                </c:pt>
                <c:pt idx="3180">
                  <c:v>62</c:v>
                </c:pt>
                <c:pt idx="3181">
                  <c:v>62</c:v>
                </c:pt>
                <c:pt idx="3182">
                  <c:v>62</c:v>
                </c:pt>
                <c:pt idx="3183">
                  <c:v>62</c:v>
                </c:pt>
                <c:pt idx="3184">
                  <c:v>62</c:v>
                </c:pt>
                <c:pt idx="3185">
                  <c:v>62</c:v>
                </c:pt>
                <c:pt idx="3186">
                  <c:v>62</c:v>
                </c:pt>
                <c:pt idx="3187">
                  <c:v>62</c:v>
                </c:pt>
                <c:pt idx="3188">
                  <c:v>62</c:v>
                </c:pt>
                <c:pt idx="3189">
                  <c:v>62</c:v>
                </c:pt>
                <c:pt idx="3190">
                  <c:v>62</c:v>
                </c:pt>
                <c:pt idx="3191">
                  <c:v>62</c:v>
                </c:pt>
                <c:pt idx="3192">
                  <c:v>62</c:v>
                </c:pt>
                <c:pt idx="3193">
                  <c:v>62</c:v>
                </c:pt>
                <c:pt idx="3194">
                  <c:v>62</c:v>
                </c:pt>
                <c:pt idx="3195">
                  <c:v>62</c:v>
                </c:pt>
                <c:pt idx="3196">
                  <c:v>62</c:v>
                </c:pt>
                <c:pt idx="3197">
                  <c:v>62</c:v>
                </c:pt>
                <c:pt idx="3198">
                  <c:v>62</c:v>
                </c:pt>
                <c:pt idx="3199">
                  <c:v>62</c:v>
                </c:pt>
                <c:pt idx="3200">
                  <c:v>62</c:v>
                </c:pt>
                <c:pt idx="3201">
                  <c:v>62</c:v>
                </c:pt>
                <c:pt idx="3202">
                  <c:v>62</c:v>
                </c:pt>
                <c:pt idx="3203">
                  <c:v>62</c:v>
                </c:pt>
                <c:pt idx="3204">
                  <c:v>62</c:v>
                </c:pt>
                <c:pt idx="3205">
                  <c:v>62</c:v>
                </c:pt>
                <c:pt idx="3206">
                  <c:v>62</c:v>
                </c:pt>
                <c:pt idx="3207">
                  <c:v>62</c:v>
                </c:pt>
                <c:pt idx="3208">
                  <c:v>62</c:v>
                </c:pt>
                <c:pt idx="3209">
                  <c:v>62</c:v>
                </c:pt>
                <c:pt idx="3210">
                  <c:v>62</c:v>
                </c:pt>
                <c:pt idx="3211">
                  <c:v>62</c:v>
                </c:pt>
                <c:pt idx="3212">
                  <c:v>62</c:v>
                </c:pt>
                <c:pt idx="3213">
                  <c:v>63</c:v>
                </c:pt>
                <c:pt idx="3214">
                  <c:v>63</c:v>
                </c:pt>
                <c:pt idx="3215">
                  <c:v>63</c:v>
                </c:pt>
                <c:pt idx="3216">
                  <c:v>63</c:v>
                </c:pt>
                <c:pt idx="3217">
                  <c:v>63</c:v>
                </c:pt>
                <c:pt idx="3218">
                  <c:v>63</c:v>
                </c:pt>
                <c:pt idx="3219">
                  <c:v>63</c:v>
                </c:pt>
                <c:pt idx="3220">
                  <c:v>63</c:v>
                </c:pt>
                <c:pt idx="3221">
                  <c:v>63</c:v>
                </c:pt>
                <c:pt idx="3222">
                  <c:v>63</c:v>
                </c:pt>
                <c:pt idx="3223">
                  <c:v>63</c:v>
                </c:pt>
                <c:pt idx="3224">
                  <c:v>63</c:v>
                </c:pt>
                <c:pt idx="3225">
                  <c:v>63</c:v>
                </c:pt>
                <c:pt idx="3226">
                  <c:v>63</c:v>
                </c:pt>
                <c:pt idx="3227">
                  <c:v>63</c:v>
                </c:pt>
                <c:pt idx="3228">
                  <c:v>63</c:v>
                </c:pt>
                <c:pt idx="3229">
                  <c:v>63</c:v>
                </c:pt>
                <c:pt idx="3230">
                  <c:v>63</c:v>
                </c:pt>
                <c:pt idx="3231">
                  <c:v>63</c:v>
                </c:pt>
                <c:pt idx="3232">
                  <c:v>63</c:v>
                </c:pt>
                <c:pt idx="3233">
                  <c:v>63</c:v>
                </c:pt>
                <c:pt idx="3234">
                  <c:v>63</c:v>
                </c:pt>
                <c:pt idx="3235">
                  <c:v>63</c:v>
                </c:pt>
                <c:pt idx="3236">
                  <c:v>63</c:v>
                </c:pt>
                <c:pt idx="3237">
                  <c:v>63</c:v>
                </c:pt>
                <c:pt idx="3238">
                  <c:v>63</c:v>
                </c:pt>
                <c:pt idx="3239">
                  <c:v>63</c:v>
                </c:pt>
                <c:pt idx="3240">
                  <c:v>63</c:v>
                </c:pt>
                <c:pt idx="3241">
                  <c:v>63</c:v>
                </c:pt>
                <c:pt idx="3242">
                  <c:v>63</c:v>
                </c:pt>
                <c:pt idx="3243">
                  <c:v>63</c:v>
                </c:pt>
                <c:pt idx="3244">
                  <c:v>63</c:v>
                </c:pt>
                <c:pt idx="3245">
                  <c:v>63</c:v>
                </c:pt>
                <c:pt idx="3246">
                  <c:v>63</c:v>
                </c:pt>
                <c:pt idx="3247">
                  <c:v>63</c:v>
                </c:pt>
                <c:pt idx="3248">
                  <c:v>63</c:v>
                </c:pt>
                <c:pt idx="3249">
                  <c:v>63</c:v>
                </c:pt>
                <c:pt idx="3250">
                  <c:v>63</c:v>
                </c:pt>
                <c:pt idx="3251">
                  <c:v>63</c:v>
                </c:pt>
                <c:pt idx="3252">
                  <c:v>63</c:v>
                </c:pt>
                <c:pt idx="3253">
                  <c:v>63</c:v>
                </c:pt>
                <c:pt idx="3254">
                  <c:v>63</c:v>
                </c:pt>
                <c:pt idx="3255">
                  <c:v>63</c:v>
                </c:pt>
                <c:pt idx="3256">
                  <c:v>63</c:v>
                </c:pt>
                <c:pt idx="3257">
                  <c:v>63</c:v>
                </c:pt>
                <c:pt idx="3258">
                  <c:v>63</c:v>
                </c:pt>
                <c:pt idx="3259">
                  <c:v>63</c:v>
                </c:pt>
                <c:pt idx="3260">
                  <c:v>63</c:v>
                </c:pt>
                <c:pt idx="3261">
                  <c:v>63</c:v>
                </c:pt>
                <c:pt idx="3262">
                  <c:v>63</c:v>
                </c:pt>
                <c:pt idx="3263">
                  <c:v>63</c:v>
                </c:pt>
                <c:pt idx="3264">
                  <c:v>64</c:v>
                </c:pt>
                <c:pt idx="3265">
                  <c:v>64</c:v>
                </c:pt>
                <c:pt idx="3266">
                  <c:v>64</c:v>
                </c:pt>
                <c:pt idx="3267">
                  <c:v>64</c:v>
                </c:pt>
                <c:pt idx="3268">
                  <c:v>64</c:v>
                </c:pt>
                <c:pt idx="3269">
                  <c:v>64</c:v>
                </c:pt>
                <c:pt idx="3270">
                  <c:v>64</c:v>
                </c:pt>
                <c:pt idx="3271">
                  <c:v>64</c:v>
                </c:pt>
                <c:pt idx="3272">
                  <c:v>64</c:v>
                </c:pt>
                <c:pt idx="3273">
                  <c:v>64</c:v>
                </c:pt>
                <c:pt idx="3274">
                  <c:v>64</c:v>
                </c:pt>
                <c:pt idx="3275">
                  <c:v>64</c:v>
                </c:pt>
                <c:pt idx="3276">
                  <c:v>64</c:v>
                </c:pt>
                <c:pt idx="3277">
                  <c:v>64</c:v>
                </c:pt>
                <c:pt idx="3278">
                  <c:v>64</c:v>
                </c:pt>
                <c:pt idx="3279">
                  <c:v>64</c:v>
                </c:pt>
                <c:pt idx="3280">
                  <c:v>64</c:v>
                </c:pt>
                <c:pt idx="3281">
                  <c:v>64</c:v>
                </c:pt>
                <c:pt idx="3282">
                  <c:v>64</c:v>
                </c:pt>
                <c:pt idx="3283">
                  <c:v>64</c:v>
                </c:pt>
                <c:pt idx="3284">
                  <c:v>64</c:v>
                </c:pt>
                <c:pt idx="3285">
                  <c:v>64</c:v>
                </c:pt>
                <c:pt idx="3286">
                  <c:v>64</c:v>
                </c:pt>
                <c:pt idx="3287">
                  <c:v>64</c:v>
                </c:pt>
                <c:pt idx="3288">
                  <c:v>64</c:v>
                </c:pt>
                <c:pt idx="3289">
                  <c:v>64</c:v>
                </c:pt>
                <c:pt idx="3290">
                  <c:v>64</c:v>
                </c:pt>
                <c:pt idx="3291">
                  <c:v>64</c:v>
                </c:pt>
                <c:pt idx="3292">
                  <c:v>64</c:v>
                </c:pt>
                <c:pt idx="3293">
                  <c:v>64</c:v>
                </c:pt>
                <c:pt idx="3294">
                  <c:v>64</c:v>
                </c:pt>
                <c:pt idx="3295">
                  <c:v>64</c:v>
                </c:pt>
                <c:pt idx="3296">
                  <c:v>64</c:v>
                </c:pt>
                <c:pt idx="3297">
                  <c:v>64</c:v>
                </c:pt>
                <c:pt idx="3298">
                  <c:v>64</c:v>
                </c:pt>
                <c:pt idx="3299">
                  <c:v>64</c:v>
                </c:pt>
                <c:pt idx="3300">
                  <c:v>64</c:v>
                </c:pt>
                <c:pt idx="3301">
                  <c:v>64</c:v>
                </c:pt>
                <c:pt idx="3302">
                  <c:v>64</c:v>
                </c:pt>
                <c:pt idx="3303">
                  <c:v>64</c:v>
                </c:pt>
                <c:pt idx="3304">
                  <c:v>64</c:v>
                </c:pt>
                <c:pt idx="3305">
                  <c:v>64</c:v>
                </c:pt>
                <c:pt idx="3306">
                  <c:v>64</c:v>
                </c:pt>
                <c:pt idx="3307">
                  <c:v>64</c:v>
                </c:pt>
                <c:pt idx="3308">
                  <c:v>64</c:v>
                </c:pt>
                <c:pt idx="3309">
                  <c:v>64</c:v>
                </c:pt>
                <c:pt idx="3310">
                  <c:v>64</c:v>
                </c:pt>
                <c:pt idx="3311">
                  <c:v>64</c:v>
                </c:pt>
                <c:pt idx="3312">
                  <c:v>64</c:v>
                </c:pt>
                <c:pt idx="3313">
                  <c:v>64</c:v>
                </c:pt>
                <c:pt idx="3314">
                  <c:v>64</c:v>
                </c:pt>
              </c:numCache>
            </c:numRef>
          </c:xVal>
          <c:yVal>
            <c:numRef>
              <c:f>Monte!$K$2:$K$3316</c:f>
              <c:numCache>
                <c:formatCode>0.00E+00</c:formatCode>
                <c:ptCount val="3315"/>
                <c:pt idx="0">
                  <c:v>-4.6032281553398071E-5</c:v>
                </c:pt>
                <c:pt idx="1">
                  <c:v>-4.4795535714285711E-5</c:v>
                </c:pt>
                <c:pt idx="2">
                  <c:v>-4.4006666666666897E-5</c:v>
                </c:pt>
                <c:pt idx="3">
                  <c:v>-4.4664261744966445E-5</c:v>
                </c:pt>
                <c:pt idx="4">
                  <c:v>-4.4944736842105264E-5</c:v>
                </c:pt>
                <c:pt idx="5">
                  <c:v>-4.3794575471698107E-5</c:v>
                </c:pt>
                <c:pt idx="6">
                  <c:v>-4.3983333333333336E-5</c:v>
                </c:pt>
                <c:pt idx="7">
                  <c:v>-4.4942124542124542E-5</c:v>
                </c:pt>
                <c:pt idx="8">
                  <c:v>-4.3519335937500014E-5</c:v>
                </c:pt>
                <c:pt idx="9">
                  <c:v>-4.3371785714285716E-5</c:v>
                </c:pt>
                <c:pt idx="10">
                  <c:v>-4.5381481481481487E-5</c:v>
                </c:pt>
                <c:pt idx="11">
                  <c:v>-4.367138157894737E-5</c:v>
                </c:pt>
                <c:pt idx="12">
                  <c:v>-4.3174596774193556E-5</c:v>
                </c:pt>
                <c:pt idx="13">
                  <c:v>-4.5823319327731092E-5</c:v>
                </c:pt>
                <c:pt idx="14">
                  <c:v>-4.4087956204379565E-5</c:v>
                </c:pt>
                <c:pt idx="15">
                  <c:v>-4.46485935302391E-5</c:v>
                </c:pt>
                <c:pt idx="16">
                  <c:v>-4.3145876288659793E-5</c:v>
                </c:pt>
                <c:pt idx="17">
                  <c:v>-4.2745121951219513E-5</c:v>
                </c:pt>
                <c:pt idx="18">
                  <c:v>-4.5616397849462371E-5</c:v>
                </c:pt>
                <c:pt idx="19">
                  <c:v>-4.3457606263982106E-5</c:v>
                </c:pt>
                <c:pt idx="20">
                  <c:v>-4.3162640449438204E-5</c:v>
                </c:pt>
                <c:pt idx="21">
                  <c:v>-4.2643125E-5</c:v>
                </c:pt>
                <c:pt idx="22">
                  <c:v>-4.3475042158516024E-5</c:v>
                </c:pt>
                <c:pt idx="23">
                  <c:v>-4.4227460850111858E-5</c:v>
                </c:pt>
                <c:pt idx="24">
                  <c:v>-4.3229051383399213E-5</c:v>
                </c:pt>
                <c:pt idx="25">
                  <c:v>-4.3908112980769231E-5</c:v>
                </c:pt>
                <c:pt idx="26">
                  <c:v>-4.3011419068736146E-5</c:v>
                </c:pt>
                <c:pt idx="27">
                  <c:v>-4.290639534883721E-5</c:v>
                </c:pt>
                <c:pt idx="28">
                  <c:v>-4.3089429012345682E-5</c:v>
                </c:pt>
                <c:pt idx="29">
                  <c:v>-4.2535561497326206E-5</c:v>
                </c:pt>
                <c:pt idx="30">
                  <c:v>-4.312996794871795E-5</c:v>
                </c:pt>
                <c:pt idx="31">
                  <c:v>-4.349204275534442E-5</c:v>
                </c:pt>
                <c:pt idx="32">
                  <c:v>-4.3355650459921156E-5</c:v>
                </c:pt>
                <c:pt idx="33">
                  <c:v>-4.3193968023255817E-5</c:v>
                </c:pt>
                <c:pt idx="34">
                  <c:v>-4.3362682038834951E-5</c:v>
                </c:pt>
                <c:pt idx="35">
                  <c:v>-4.3792315470171894E-5</c:v>
                </c:pt>
                <c:pt idx="36">
                  <c:v>-4.2967175572519085E-5</c:v>
                </c:pt>
                <c:pt idx="37">
                  <c:v>-4.2991059602649011E-5</c:v>
                </c:pt>
                <c:pt idx="38">
                  <c:v>-4.2855837173579113E-5</c:v>
                </c:pt>
                <c:pt idx="39">
                  <c:v>-4.2493734939759036E-5</c:v>
                </c:pt>
                <c:pt idx="40">
                  <c:v>-4.2706250000000005E-5</c:v>
                </c:pt>
                <c:pt idx="41">
                  <c:v>-4.3232513661202191E-5</c:v>
                </c:pt>
                <c:pt idx="42">
                  <c:v>-4.3470084666039515E-5</c:v>
                </c:pt>
                <c:pt idx="43">
                  <c:v>-4.4419070735090158E-5</c:v>
                </c:pt>
                <c:pt idx="44">
                  <c:v>-4.2384810874704492E-5</c:v>
                </c:pt>
                <c:pt idx="45">
                  <c:v>-4.2630208333333336E-5</c:v>
                </c:pt>
                <c:pt idx="46">
                  <c:v>-4.2333006912442396E-5</c:v>
                </c:pt>
                <c:pt idx="47">
                  <c:v>-4.3958212058212063E-5</c:v>
                </c:pt>
                <c:pt idx="48">
                  <c:v>-4.2477913279132793E-5</c:v>
                </c:pt>
                <c:pt idx="49">
                  <c:v>-4.3836026936026941E-5</c:v>
                </c:pt>
                <c:pt idx="50">
                  <c:v>-4.2719819819819821E-5</c:v>
                </c:pt>
                <c:pt idx="51">
                  <c:v>-4.7429999999999998E-5</c:v>
                </c:pt>
                <c:pt idx="52">
                  <c:v>-4.7702685950413236E-5</c:v>
                </c:pt>
                <c:pt idx="53">
                  <c:v>-4.7055594405594402E-5</c:v>
                </c:pt>
                <c:pt idx="54">
                  <c:v>-4.6133783783783766E-5</c:v>
                </c:pt>
                <c:pt idx="55">
                  <c:v>-4.7167454954954959E-5</c:v>
                </c:pt>
                <c:pt idx="56">
                  <c:v>-4.6407009345794386E-5</c:v>
                </c:pt>
                <c:pt idx="57">
                  <c:v>-4.7469539249146763E-5</c:v>
                </c:pt>
                <c:pt idx="58">
                  <c:v>-4.6328846153846156E-5</c:v>
                </c:pt>
                <c:pt idx="59">
                  <c:v>-4.5994465648854965E-5</c:v>
                </c:pt>
                <c:pt idx="60">
                  <c:v>-4.817213695395514E-5</c:v>
                </c:pt>
                <c:pt idx="61">
                  <c:v>-4.5987574850299407E-5</c:v>
                </c:pt>
                <c:pt idx="62">
                  <c:v>-4.6420748987854254E-5</c:v>
                </c:pt>
                <c:pt idx="63">
                  <c:v>-4.6132780612244899E-5</c:v>
                </c:pt>
                <c:pt idx="64">
                  <c:v>-4.6491807909604525E-5</c:v>
                </c:pt>
                <c:pt idx="65">
                  <c:v>-4.5989912280701756E-5</c:v>
                </c:pt>
                <c:pt idx="66">
                  <c:v>-4.5752830188679247E-5</c:v>
                </c:pt>
                <c:pt idx="67">
                  <c:v>-4.5295535714285743E-5</c:v>
                </c:pt>
                <c:pt idx="68">
                  <c:v>-4.6944369645042843E-5</c:v>
                </c:pt>
                <c:pt idx="69">
                  <c:v>-4.5879955456570157E-5</c:v>
                </c:pt>
                <c:pt idx="70">
                  <c:v>-4.6050000000000001E-5</c:v>
                </c:pt>
                <c:pt idx="71">
                  <c:v>-4.6403414264036421E-5</c:v>
                </c:pt>
                <c:pt idx="72">
                  <c:v>-4.5825583657587548E-5</c:v>
                </c:pt>
                <c:pt idx="73">
                  <c:v>-4.5911165048543695E-5</c:v>
                </c:pt>
                <c:pt idx="74">
                  <c:v>-4.5530914826498429E-5</c:v>
                </c:pt>
                <c:pt idx="75">
                  <c:v>-4.5243939393939393E-5</c:v>
                </c:pt>
                <c:pt idx="76">
                  <c:v>-4.6068395573997237E-5</c:v>
                </c:pt>
                <c:pt idx="77">
                  <c:v>-4.5991940532081376E-5</c:v>
                </c:pt>
                <c:pt idx="78">
                  <c:v>-4.5518055555555558E-5</c:v>
                </c:pt>
                <c:pt idx="79">
                  <c:v>-4.5680078125000003E-5</c:v>
                </c:pt>
                <c:pt idx="80">
                  <c:v>-4.5750000000000001E-5</c:v>
                </c:pt>
                <c:pt idx="81">
                  <c:v>-4.612483870967742E-5</c:v>
                </c:pt>
                <c:pt idx="82">
                  <c:v>-4.5491252699784019E-5</c:v>
                </c:pt>
                <c:pt idx="83">
                  <c:v>-4.5585167910447765E-5</c:v>
                </c:pt>
                <c:pt idx="84">
                  <c:v>-4.6195402298850578E-5</c:v>
                </c:pt>
                <c:pt idx="85">
                  <c:v>-4.5114651639344266E-5</c:v>
                </c:pt>
                <c:pt idx="86">
                  <c:v>-4.7612365591397851E-5</c:v>
                </c:pt>
                <c:pt idx="87">
                  <c:v>-4.541565464895636E-5</c:v>
                </c:pt>
                <c:pt idx="88">
                  <c:v>-4.5433553875236295E-5</c:v>
                </c:pt>
                <c:pt idx="89">
                  <c:v>-4.5607614942528734E-5</c:v>
                </c:pt>
                <c:pt idx="90">
                  <c:v>-4.6152139037433159E-5</c:v>
                </c:pt>
                <c:pt idx="91">
                  <c:v>-4.5567159763313614E-5</c:v>
                </c:pt>
                <c:pt idx="92">
                  <c:v>-4.5158196721311479E-5</c:v>
                </c:pt>
                <c:pt idx="93">
                  <c:v>-4.5431957928802591E-5</c:v>
                </c:pt>
                <c:pt idx="94">
                  <c:v>-4.4904402515723269E-5</c:v>
                </c:pt>
                <c:pt idx="95">
                  <c:v>-4.5537599469496024E-5</c:v>
                </c:pt>
                <c:pt idx="96">
                  <c:v>-4.5703219106957424E-5</c:v>
                </c:pt>
                <c:pt idx="97">
                  <c:v>-4.5013338192419826E-5</c:v>
                </c:pt>
                <c:pt idx="98">
                  <c:v>-4.5131470923603192E-5</c:v>
                </c:pt>
                <c:pt idx="99">
                  <c:v>-4.5330943214629456E-5</c:v>
                </c:pt>
                <c:pt idx="100">
                  <c:v>-4.502043189368771E-5</c:v>
                </c:pt>
                <c:pt idx="101">
                  <c:v>-4.46046783625731E-5</c:v>
                </c:pt>
                <c:pt idx="102">
                  <c:v>-5.1019166666666668E-5</c:v>
                </c:pt>
                <c:pt idx="103">
                  <c:v>-5.0897619047619065E-5</c:v>
                </c:pt>
                <c:pt idx="104">
                  <c:v>-5.1943231046931411E-5</c:v>
                </c:pt>
                <c:pt idx="105">
                  <c:v>-4.9847164948453597E-5</c:v>
                </c:pt>
                <c:pt idx="106">
                  <c:v>-5.0802401129943503E-5</c:v>
                </c:pt>
                <c:pt idx="107">
                  <c:v>-4.9590789473684198E-5</c:v>
                </c:pt>
                <c:pt idx="108">
                  <c:v>-4.9879752066115704E-5</c:v>
                </c:pt>
                <c:pt idx="109">
                  <c:v>-5.0959958791208792E-5</c:v>
                </c:pt>
                <c:pt idx="110">
                  <c:v>-4.9534960937500006E-5</c:v>
                </c:pt>
                <c:pt idx="111">
                  <c:v>-5.0151550387596896E-5</c:v>
                </c:pt>
                <c:pt idx="112">
                  <c:v>-4.9581229235880398E-5</c:v>
                </c:pt>
                <c:pt idx="113">
                  <c:v>-4.9292964824120603E-5</c:v>
                </c:pt>
                <c:pt idx="114">
                  <c:v>-4.9330530973451334E-5</c:v>
                </c:pt>
                <c:pt idx="115">
                  <c:v>-5.057449933244326E-5</c:v>
                </c:pt>
                <c:pt idx="116">
                  <c:v>-5.0054825291181368E-5</c:v>
                </c:pt>
                <c:pt idx="117">
                  <c:v>-4.9505304740406318E-5</c:v>
                </c:pt>
                <c:pt idx="118">
                  <c:v>-5.0882074408117246E-5</c:v>
                </c:pt>
                <c:pt idx="119">
                  <c:v>-5.0016341829085461E-5</c:v>
                </c:pt>
                <c:pt idx="120">
                  <c:v>-4.9574229979466118E-5</c:v>
                </c:pt>
                <c:pt idx="121">
                  <c:v>-4.8737499999999985E-5</c:v>
                </c:pt>
                <c:pt idx="122">
                  <c:v>-5.078423913043478E-5</c:v>
                </c:pt>
                <c:pt idx="123">
                  <c:v>-4.9081107491856683E-5</c:v>
                </c:pt>
                <c:pt idx="124">
                  <c:v>-4.986796875E-5</c:v>
                </c:pt>
                <c:pt idx="125">
                  <c:v>-4.9829477611940299E-5</c:v>
                </c:pt>
                <c:pt idx="126">
                  <c:v>-4.944169741697417E-5</c:v>
                </c:pt>
                <c:pt idx="127">
                  <c:v>-4.8847966507177034E-5</c:v>
                </c:pt>
                <c:pt idx="128">
                  <c:v>-4.907869458128079E-5</c:v>
                </c:pt>
                <c:pt idx="129">
                  <c:v>-5.0160153482880757E-5</c:v>
                </c:pt>
                <c:pt idx="130">
                  <c:v>-4.9056888361045132E-5</c:v>
                </c:pt>
                <c:pt idx="131">
                  <c:v>-4.9130434782608698E-5</c:v>
                </c:pt>
                <c:pt idx="132">
                  <c:v>-4.975990932642487E-5</c:v>
                </c:pt>
                <c:pt idx="133">
                  <c:v>-4.9938862837045724E-5</c:v>
                </c:pt>
                <c:pt idx="134">
                  <c:v>-4.9310562310030394E-5</c:v>
                </c:pt>
                <c:pt idx="135">
                  <c:v>-4.9068483412322276E-5</c:v>
                </c:pt>
                <c:pt idx="136">
                  <c:v>-4.9482388663967612E-5</c:v>
                </c:pt>
                <c:pt idx="137">
                  <c:v>-4.9893515704154E-5</c:v>
                </c:pt>
                <c:pt idx="138">
                  <c:v>-4.9253870967741936E-5</c:v>
                </c:pt>
                <c:pt idx="139">
                  <c:v>-4.8601630434782609E-5</c:v>
                </c:pt>
                <c:pt idx="140">
                  <c:v>-4.9511156601842375E-5</c:v>
                </c:pt>
                <c:pt idx="141">
                  <c:v>-4.9220639534883723E-5</c:v>
                </c:pt>
                <c:pt idx="142">
                  <c:v>-4.9151943844492442E-5</c:v>
                </c:pt>
                <c:pt idx="143">
                  <c:v>-4.8433231707317072E-5</c:v>
                </c:pt>
                <c:pt idx="144">
                  <c:v>-4.9023943661971835E-5</c:v>
                </c:pt>
                <c:pt idx="145">
                  <c:v>-4.8491153846153848E-5</c:v>
                </c:pt>
                <c:pt idx="146">
                  <c:v>-4.9940655987795577E-5</c:v>
                </c:pt>
                <c:pt idx="147">
                  <c:v>-4.9460121457489883E-5</c:v>
                </c:pt>
                <c:pt idx="148">
                  <c:v>-4.9603816499614494E-5</c:v>
                </c:pt>
                <c:pt idx="149">
                  <c:v>-4.8703701594533031E-5</c:v>
                </c:pt>
                <c:pt idx="150">
                  <c:v>-4.9028749999999997E-5</c:v>
                </c:pt>
                <c:pt idx="151">
                  <c:v>-4.8628304239401497E-5</c:v>
                </c:pt>
                <c:pt idx="152">
                  <c:v>-4.8168965517241377E-5</c:v>
                </c:pt>
                <c:pt idx="153">
                  <c:v>-5.3149999999999882E-5</c:v>
                </c:pt>
                <c:pt idx="154">
                  <c:v>-5.3930592105263163E-5</c:v>
                </c:pt>
                <c:pt idx="155">
                  <c:v>-5.1349999999999934E-5</c:v>
                </c:pt>
                <c:pt idx="156">
                  <c:v>-5.2322222222222216E-5</c:v>
                </c:pt>
                <c:pt idx="157">
                  <c:v>-5.3929457364341087E-5</c:v>
                </c:pt>
                <c:pt idx="158">
                  <c:v>-5.3218644067796611E-5</c:v>
                </c:pt>
                <c:pt idx="159">
                  <c:v>-5.230498614958449E-5</c:v>
                </c:pt>
                <c:pt idx="160">
                  <c:v>-5.2494067796610173E-5</c:v>
                </c:pt>
                <c:pt idx="161">
                  <c:v>-5.1876459854014604E-5</c:v>
                </c:pt>
                <c:pt idx="162">
                  <c:v>-5.3603030303030303E-5</c:v>
                </c:pt>
                <c:pt idx="163">
                  <c:v>-5.2359022556390977E-5</c:v>
                </c:pt>
                <c:pt idx="164">
                  <c:v>-5.0939439655172418E-5</c:v>
                </c:pt>
                <c:pt idx="165">
                  <c:v>-5.203045897079277E-5</c:v>
                </c:pt>
                <c:pt idx="166">
                  <c:v>-5.1048735955056178E-5</c:v>
                </c:pt>
                <c:pt idx="167">
                  <c:v>-5.0495075757575747E-5</c:v>
                </c:pt>
                <c:pt idx="168">
                  <c:v>-5.1337546125461253E-5</c:v>
                </c:pt>
                <c:pt idx="169">
                  <c:v>-5.0780959302325583E-5</c:v>
                </c:pt>
                <c:pt idx="170">
                  <c:v>-5.1125150905432596E-5</c:v>
                </c:pt>
                <c:pt idx="171">
                  <c:v>-5.1678210382513658E-5</c:v>
                </c:pt>
                <c:pt idx="172">
                  <c:v>-5.1151959114139691E-5</c:v>
                </c:pt>
                <c:pt idx="173">
                  <c:v>-5.1180031695721082E-5</c:v>
                </c:pt>
                <c:pt idx="174">
                  <c:v>-5.0851503006012024E-5</c:v>
                </c:pt>
                <c:pt idx="175">
                  <c:v>-5.1354594180704438E-5</c:v>
                </c:pt>
                <c:pt idx="176">
                  <c:v>-5.0889912280701753E-5</c:v>
                </c:pt>
                <c:pt idx="177">
                  <c:v>-5.2280542563143123E-5</c:v>
                </c:pt>
                <c:pt idx="178">
                  <c:v>-5.1158096415327565E-5</c:v>
                </c:pt>
                <c:pt idx="179">
                  <c:v>-5.0986798905608758E-5</c:v>
                </c:pt>
                <c:pt idx="180">
                  <c:v>-5.0555670926517576E-5</c:v>
                </c:pt>
                <c:pt idx="181">
                  <c:v>-5.1475409836065575E-5</c:v>
                </c:pt>
                <c:pt idx="182">
                  <c:v>-5.0913873626373627E-5</c:v>
                </c:pt>
                <c:pt idx="183">
                  <c:v>-5.1150375469336676E-5</c:v>
                </c:pt>
                <c:pt idx="184">
                  <c:v>-5.062170283806344E-5</c:v>
                </c:pt>
                <c:pt idx="185">
                  <c:v>-5.0675322812051651E-5</c:v>
                </c:pt>
                <c:pt idx="186">
                  <c:v>-5.0311165048543693E-5</c:v>
                </c:pt>
                <c:pt idx="187">
                  <c:v>-5.0801027397260273E-5</c:v>
                </c:pt>
                <c:pt idx="188">
                  <c:v>-5.0155031446540884E-5</c:v>
                </c:pt>
                <c:pt idx="189">
                  <c:v>-5.0660221354166665E-5</c:v>
                </c:pt>
                <c:pt idx="190">
                  <c:v>-5.0753049482163409E-5</c:v>
                </c:pt>
                <c:pt idx="191">
                  <c:v>-5.0888964435146441E-5</c:v>
                </c:pt>
                <c:pt idx="192">
                  <c:v>-5.0250071123755338E-5</c:v>
                </c:pt>
                <c:pt idx="193">
                  <c:v>-5.1262632042253521E-5</c:v>
                </c:pt>
                <c:pt idx="194">
                  <c:v>-4.967510040160643E-5</c:v>
                </c:pt>
                <c:pt idx="195">
                  <c:v>-5.0254986522911054E-5</c:v>
                </c:pt>
                <c:pt idx="196">
                  <c:v>-4.9822222222222223E-5</c:v>
                </c:pt>
                <c:pt idx="197">
                  <c:v>-5.119065495207668E-5</c:v>
                </c:pt>
                <c:pt idx="198">
                  <c:v>-5.1059230132450335E-5</c:v>
                </c:pt>
                <c:pt idx="199">
                  <c:v>-5.0360914760914761E-5</c:v>
                </c:pt>
                <c:pt idx="200">
                  <c:v>-5.0170110701107009E-5</c:v>
                </c:pt>
                <c:pt idx="201">
                  <c:v>-5.0524248417721519E-5</c:v>
                </c:pt>
                <c:pt idx="202">
                  <c:v>-5.1072630173564754E-5</c:v>
                </c:pt>
                <c:pt idx="203">
                  <c:v>-4.9696338535414165E-5</c:v>
                </c:pt>
                <c:pt idx="204">
                  <c:v>-5.5201851851851863E-5</c:v>
                </c:pt>
                <c:pt idx="205">
                  <c:v>-5.5549579831932772E-5</c:v>
                </c:pt>
                <c:pt idx="206">
                  <c:v>-5.3875761124121779E-5</c:v>
                </c:pt>
                <c:pt idx="207">
                  <c:v>-5.2950931677018635E-5</c:v>
                </c:pt>
                <c:pt idx="208">
                  <c:v>-5.5005660377358495E-5</c:v>
                </c:pt>
                <c:pt idx="209">
                  <c:v>-5.296559139784946E-5</c:v>
                </c:pt>
                <c:pt idx="210">
                  <c:v>-5.4530322128851542E-5</c:v>
                </c:pt>
                <c:pt idx="211">
                  <c:v>-5.3045195195195197E-5</c:v>
                </c:pt>
                <c:pt idx="212">
                  <c:v>-5.3038322368421057E-5</c:v>
                </c:pt>
                <c:pt idx="213">
                  <c:v>-5.3824962630792229E-5</c:v>
                </c:pt>
                <c:pt idx="214">
                  <c:v>-5.2333423913043484E-5</c:v>
                </c:pt>
                <c:pt idx="215">
                  <c:v>-5.2679198473282448E-5</c:v>
                </c:pt>
                <c:pt idx="216">
                  <c:v>-5.3357641921397383E-5</c:v>
                </c:pt>
                <c:pt idx="217">
                  <c:v>-5.2555097087378644E-5</c:v>
                </c:pt>
                <c:pt idx="218">
                  <c:v>-5.2875723472668808E-5</c:v>
                </c:pt>
                <c:pt idx="219">
                  <c:v>-5.2643214862681748E-5</c:v>
                </c:pt>
                <c:pt idx="220">
                  <c:v>-5.2923574730354394E-5</c:v>
                </c:pt>
                <c:pt idx="221">
                  <c:v>-5.4540905280804695E-5</c:v>
                </c:pt>
                <c:pt idx="222">
                  <c:v>-5.2433150984682714E-5</c:v>
                </c:pt>
                <c:pt idx="223">
                  <c:v>-5.258495145631068E-5</c:v>
                </c:pt>
                <c:pt idx="224">
                  <c:v>-5.462109872611465E-5</c:v>
                </c:pt>
                <c:pt idx="225">
                  <c:v>-5.2660221870047549E-5</c:v>
                </c:pt>
                <c:pt idx="226">
                  <c:v>-5.3804417293233085E-5</c:v>
                </c:pt>
                <c:pt idx="227">
                  <c:v>-5.3647709923664122E-5</c:v>
                </c:pt>
                <c:pt idx="228">
                  <c:v>-5.2326764199655772E-5</c:v>
                </c:pt>
                <c:pt idx="229">
                  <c:v>-5.3171582346609258E-5</c:v>
                </c:pt>
                <c:pt idx="230">
                  <c:v>-5.2846532156368222E-5</c:v>
                </c:pt>
                <c:pt idx="231">
                  <c:v>-5.2387083333333335E-5</c:v>
                </c:pt>
                <c:pt idx="232">
                  <c:v>-5.226179245283019E-5</c:v>
                </c:pt>
                <c:pt idx="233">
                  <c:v>-5.195788690476191E-5</c:v>
                </c:pt>
                <c:pt idx="234">
                  <c:v>-5.1933571428571432E-5</c:v>
                </c:pt>
                <c:pt idx="235">
                  <c:v>-5.2259909909909913E-5</c:v>
                </c:pt>
                <c:pt idx="236">
                  <c:v>-5.2536163895486937E-5</c:v>
                </c:pt>
                <c:pt idx="237">
                  <c:v>-5.2153488372093024E-5</c:v>
                </c:pt>
                <c:pt idx="238">
                  <c:v>-5.2606622516556293E-5</c:v>
                </c:pt>
                <c:pt idx="239">
                  <c:v>-5.1839189189189193E-5</c:v>
                </c:pt>
                <c:pt idx="240">
                  <c:v>-5.348590872698159E-5</c:v>
                </c:pt>
                <c:pt idx="241">
                  <c:v>-5.2133333333333338E-5</c:v>
                </c:pt>
                <c:pt idx="242">
                  <c:v>-5.233964677222899E-5</c:v>
                </c:pt>
                <c:pt idx="243">
                  <c:v>-5.3059465381244522E-5</c:v>
                </c:pt>
                <c:pt idx="244">
                  <c:v>-5.2720574162679427E-5</c:v>
                </c:pt>
                <c:pt idx="245">
                  <c:v>-5.1863602251407132E-5</c:v>
                </c:pt>
                <c:pt idx="246">
                  <c:v>-5.1637603305785125E-5</c:v>
                </c:pt>
                <c:pt idx="247">
                  <c:v>-5.292692307692308E-5</c:v>
                </c:pt>
                <c:pt idx="248">
                  <c:v>-5.2267525773195881E-5</c:v>
                </c:pt>
                <c:pt idx="249">
                  <c:v>-5.2084358706986448E-5</c:v>
                </c:pt>
                <c:pt idx="250">
                  <c:v>-5.1907878787878787E-5</c:v>
                </c:pt>
                <c:pt idx="251">
                  <c:v>-5.1994781144781146E-5</c:v>
                </c:pt>
                <c:pt idx="252">
                  <c:v>-5.2470936532507745E-5</c:v>
                </c:pt>
                <c:pt idx="253">
                  <c:v>-5.2696428571428575E-5</c:v>
                </c:pt>
                <c:pt idx="254">
                  <c:v>-5.1699814585908533E-5</c:v>
                </c:pt>
                <c:pt idx="255">
                  <c:v>-5.5882638888888846E-5</c:v>
                </c:pt>
                <c:pt idx="256">
                  <c:v>-5.6197297297297292E-5</c:v>
                </c:pt>
                <c:pt idx="257">
                  <c:v>-5.8206267806267801E-5</c:v>
                </c:pt>
                <c:pt idx="258">
                  <c:v>-5.6792685851318942E-5</c:v>
                </c:pt>
                <c:pt idx="259">
                  <c:v>-5.6012499999999993E-5</c:v>
                </c:pt>
                <c:pt idx="260">
                  <c:v>-5.5778647214854112E-5</c:v>
                </c:pt>
                <c:pt idx="261">
                  <c:v>-5.6916272189349105E-5</c:v>
                </c:pt>
                <c:pt idx="262">
                  <c:v>-5.5472307692307695E-5</c:v>
                </c:pt>
                <c:pt idx="263">
                  <c:v>-5.5058132530120471E-5</c:v>
                </c:pt>
                <c:pt idx="264">
                  <c:v>-5.7425547445255476E-5</c:v>
                </c:pt>
                <c:pt idx="265">
                  <c:v>-5.5220284697508891E-5</c:v>
                </c:pt>
                <c:pt idx="266">
                  <c:v>-5.564618320610687E-5</c:v>
                </c:pt>
                <c:pt idx="267">
                  <c:v>-5.4737500000000009E-5</c:v>
                </c:pt>
                <c:pt idx="268">
                  <c:v>-5.6106521739130429E-5</c:v>
                </c:pt>
                <c:pt idx="269">
                  <c:v>-5.508491484184915E-5</c:v>
                </c:pt>
                <c:pt idx="270">
                  <c:v>-5.4452290076335876E-5</c:v>
                </c:pt>
                <c:pt idx="271">
                  <c:v>-5.667018299246501E-5</c:v>
                </c:pt>
                <c:pt idx="272">
                  <c:v>-5.4547009966777408E-5</c:v>
                </c:pt>
                <c:pt idx="273">
                  <c:v>-5.5160301109350236E-5</c:v>
                </c:pt>
                <c:pt idx="274">
                  <c:v>-5.4582236842105261E-5</c:v>
                </c:pt>
                <c:pt idx="275">
                  <c:v>-5.4875183823529409E-5</c:v>
                </c:pt>
                <c:pt idx="276">
                  <c:v>-5.4097047244094481E-5</c:v>
                </c:pt>
                <c:pt idx="277">
                  <c:v>-5.3939156626506029E-5</c:v>
                </c:pt>
                <c:pt idx="278">
                  <c:v>-5.5011202635914327E-5</c:v>
                </c:pt>
                <c:pt idx="279">
                  <c:v>-5.4517312072892938E-5</c:v>
                </c:pt>
                <c:pt idx="280">
                  <c:v>-5.5164189189189186E-5</c:v>
                </c:pt>
                <c:pt idx="281">
                  <c:v>-5.4532716049382716E-5</c:v>
                </c:pt>
                <c:pt idx="282">
                  <c:v>-5.4529282218597063E-5</c:v>
                </c:pt>
                <c:pt idx="283">
                  <c:v>-5.5211732186732187E-5</c:v>
                </c:pt>
                <c:pt idx="284">
                  <c:v>-5.4307738095238093E-5</c:v>
                </c:pt>
                <c:pt idx="285">
                  <c:v>-5.5039687499999997E-5</c:v>
                </c:pt>
                <c:pt idx="286">
                  <c:v>-5.5537775551102201E-5</c:v>
                </c:pt>
                <c:pt idx="287">
                  <c:v>-5.5317558886509635E-5</c:v>
                </c:pt>
                <c:pt idx="288">
                  <c:v>-5.4109411764705882E-5</c:v>
                </c:pt>
                <c:pt idx="289">
                  <c:v>-5.3846546052631577E-5</c:v>
                </c:pt>
                <c:pt idx="290">
                  <c:v>-5.4880496453900704E-5</c:v>
                </c:pt>
                <c:pt idx="291">
                  <c:v>-5.422383419689119E-5</c:v>
                </c:pt>
                <c:pt idx="292">
                  <c:v>-5.4496979865771809E-5</c:v>
                </c:pt>
                <c:pt idx="293">
                  <c:v>-5.5310087719298246E-5</c:v>
                </c:pt>
                <c:pt idx="294">
                  <c:v>-5.4445568039950057E-5</c:v>
                </c:pt>
                <c:pt idx="295">
                  <c:v>-5.4452570093457942E-5</c:v>
                </c:pt>
                <c:pt idx="296">
                  <c:v>-5.4088002680965145E-5</c:v>
                </c:pt>
                <c:pt idx="297">
                  <c:v>-5.407480916030534E-5</c:v>
                </c:pt>
                <c:pt idx="298">
                  <c:v>-5.4054017857142856E-5</c:v>
                </c:pt>
                <c:pt idx="299">
                  <c:v>-5.4273820754716978E-5</c:v>
                </c:pt>
                <c:pt idx="300">
                  <c:v>-5.5082572614107882E-5</c:v>
                </c:pt>
                <c:pt idx="301">
                  <c:v>-5.3972022160664821E-5</c:v>
                </c:pt>
                <c:pt idx="302">
                  <c:v>-5.4724639525021203E-5</c:v>
                </c:pt>
                <c:pt idx="303">
                  <c:v>-5.3475048732943467E-5</c:v>
                </c:pt>
                <c:pt idx="304">
                  <c:v>-5.4000929054054051E-5</c:v>
                </c:pt>
                <c:pt idx="305">
                  <c:v>-5.3699392097264435E-5</c:v>
                </c:pt>
                <c:pt idx="306">
                  <c:v>-5.7641666666666667E-5</c:v>
                </c:pt>
                <c:pt idx="307">
                  <c:v>-5.6316079295154184E-5</c:v>
                </c:pt>
                <c:pt idx="308">
                  <c:v>-5.5505789473684226E-5</c:v>
                </c:pt>
                <c:pt idx="309">
                  <c:v>-5.5988219895287959E-5</c:v>
                </c:pt>
                <c:pt idx="310">
                  <c:v>-5.60474025974026E-5</c:v>
                </c:pt>
                <c:pt idx="311">
                  <c:v>-5.6093112244897967E-5</c:v>
                </c:pt>
                <c:pt idx="312">
                  <c:v>-5.6041477272727274E-5</c:v>
                </c:pt>
                <c:pt idx="313">
                  <c:v>-5.5570364238410597E-5</c:v>
                </c:pt>
                <c:pt idx="314">
                  <c:v>-5.5974173553719007E-5</c:v>
                </c:pt>
                <c:pt idx="315">
                  <c:v>-5.5353293413173657E-5</c:v>
                </c:pt>
                <c:pt idx="316">
                  <c:v>-5.503179824561404E-5</c:v>
                </c:pt>
                <c:pt idx="317">
                  <c:v>-5.4594318181818159E-5</c:v>
                </c:pt>
                <c:pt idx="318">
                  <c:v>-5.4562218045112785E-5</c:v>
                </c:pt>
                <c:pt idx="319">
                  <c:v>-5.6279141104294476E-5</c:v>
                </c:pt>
                <c:pt idx="320">
                  <c:v>-5.4849264705882352E-5</c:v>
                </c:pt>
                <c:pt idx="321">
                  <c:v>-5.5097189695550356E-5</c:v>
                </c:pt>
                <c:pt idx="322">
                  <c:v>-5.5771364317841084E-5</c:v>
                </c:pt>
                <c:pt idx="323">
                  <c:v>-5.4874327956989247E-5</c:v>
                </c:pt>
                <c:pt idx="324">
                  <c:v>-5.5766715116279067E-5</c:v>
                </c:pt>
                <c:pt idx="325">
                  <c:v>-5.5741819371727748E-5</c:v>
                </c:pt>
                <c:pt idx="326">
                  <c:v>-5.4918511066398387E-5</c:v>
                </c:pt>
                <c:pt idx="327">
                  <c:v>-5.4490936555891239E-5</c:v>
                </c:pt>
                <c:pt idx="328">
                  <c:v>-5.5938844847112122E-5</c:v>
                </c:pt>
                <c:pt idx="329">
                  <c:v>-5.4842158859470467E-5</c:v>
                </c:pt>
                <c:pt idx="330">
                  <c:v>-5.5751410835214449E-5</c:v>
                </c:pt>
                <c:pt idx="331">
                  <c:v>-5.5134586466165417E-5</c:v>
                </c:pt>
                <c:pt idx="332">
                  <c:v>-5.4716227347611199E-5</c:v>
                </c:pt>
                <c:pt idx="333">
                  <c:v>-5.4743833017077803E-5</c:v>
                </c:pt>
                <c:pt idx="334">
                  <c:v>-5.6183382497541792E-5</c:v>
                </c:pt>
                <c:pt idx="335">
                  <c:v>-5.5175539083557951E-5</c:v>
                </c:pt>
                <c:pt idx="336">
                  <c:v>-5.4878264208909375E-5</c:v>
                </c:pt>
                <c:pt idx="337">
                  <c:v>-5.4606557377049184E-5</c:v>
                </c:pt>
                <c:pt idx="338">
                  <c:v>-5.4653501628664496E-5</c:v>
                </c:pt>
                <c:pt idx="339">
                  <c:v>-5.4193627450980388E-5</c:v>
                </c:pt>
                <c:pt idx="340">
                  <c:v>-5.429055441478439E-5</c:v>
                </c:pt>
                <c:pt idx="341">
                  <c:v>-5.5180258717660295E-5</c:v>
                </c:pt>
                <c:pt idx="342">
                  <c:v>-5.4983778625954197E-5</c:v>
                </c:pt>
                <c:pt idx="343">
                  <c:v>-5.3907103321033211E-5</c:v>
                </c:pt>
                <c:pt idx="344">
                  <c:v>-5.4569767441860467E-5</c:v>
                </c:pt>
                <c:pt idx="345">
                  <c:v>-5.51820987654321E-5</c:v>
                </c:pt>
                <c:pt idx="346">
                  <c:v>-5.4044363256784969E-5</c:v>
                </c:pt>
                <c:pt idx="347">
                  <c:v>-5.4440935672514621E-5</c:v>
                </c:pt>
                <c:pt idx="348">
                  <c:v>-5.4524774774774775E-5</c:v>
                </c:pt>
                <c:pt idx="349">
                  <c:v>-5.374841772151899E-5</c:v>
                </c:pt>
                <c:pt idx="350">
                  <c:v>-5.418385214007782E-5</c:v>
                </c:pt>
                <c:pt idx="351">
                  <c:v>-5.3671503957783641E-5</c:v>
                </c:pt>
                <c:pt idx="352">
                  <c:v>-5.4583176248821868E-5</c:v>
                </c:pt>
                <c:pt idx="353">
                  <c:v>-5.3778571428571432E-5</c:v>
                </c:pt>
                <c:pt idx="354">
                  <c:v>-5.4473321858864029E-5</c:v>
                </c:pt>
                <c:pt idx="355">
                  <c:v>-5.3821311475409835E-5</c:v>
                </c:pt>
                <c:pt idx="356">
                  <c:v>-5.3855818743563336E-5</c:v>
                </c:pt>
                <c:pt idx="357">
                  <c:v>-5.916944444444452E-5</c:v>
                </c:pt>
                <c:pt idx="358">
                  <c:v>-5.9929598662207361E-5</c:v>
                </c:pt>
                <c:pt idx="359">
                  <c:v>-6.0373144104803488E-5</c:v>
                </c:pt>
                <c:pt idx="360">
                  <c:v>-5.8252247191011249E-5</c:v>
                </c:pt>
                <c:pt idx="361">
                  <c:v>-5.8296341463414631E-5</c:v>
                </c:pt>
                <c:pt idx="362">
                  <c:v>-5.8430327868852451E-5</c:v>
                </c:pt>
                <c:pt idx="363">
                  <c:v>-5.7886340206185564E-5</c:v>
                </c:pt>
                <c:pt idx="364">
                  <c:v>-5.7281225296442685E-5</c:v>
                </c:pt>
                <c:pt idx="365">
                  <c:v>-5.7813121546961322E-5</c:v>
                </c:pt>
                <c:pt idx="366">
                  <c:v>-5.7426802884615382E-5</c:v>
                </c:pt>
                <c:pt idx="367">
                  <c:v>-5.7182638888888885E-5</c:v>
                </c:pt>
                <c:pt idx="368">
                  <c:v>-5.8407047872340422E-5</c:v>
                </c:pt>
                <c:pt idx="369">
                  <c:v>-5.6628787878787881E-5</c:v>
                </c:pt>
                <c:pt idx="370">
                  <c:v>-5.7546347402597399E-5</c:v>
                </c:pt>
                <c:pt idx="371">
                  <c:v>-5.7163470873786402E-5</c:v>
                </c:pt>
                <c:pt idx="372">
                  <c:v>-5.6727606177606179E-5</c:v>
                </c:pt>
                <c:pt idx="373">
                  <c:v>-5.7171852517985607E-5</c:v>
                </c:pt>
                <c:pt idx="374">
                  <c:v>-5.6257417582417579E-5</c:v>
                </c:pt>
                <c:pt idx="375">
                  <c:v>-5.6627079107505071E-5</c:v>
                </c:pt>
                <c:pt idx="376">
                  <c:v>-5.6611769616026707E-5</c:v>
                </c:pt>
                <c:pt idx="377">
                  <c:v>-5.647560975609756E-5</c:v>
                </c:pt>
                <c:pt idx="378">
                  <c:v>-5.7284413202933982E-5</c:v>
                </c:pt>
                <c:pt idx="379">
                  <c:v>-5.7004330175913396E-5</c:v>
                </c:pt>
                <c:pt idx="380">
                  <c:v>-5.5956818181818179E-5</c:v>
                </c:pt>
                <c:pt idx="381">
                  <c:v>-5.5913636363636358E-5</c:v>
                </c:pt>
                <c:pt idx="382">
                  <c:v>-5.7912858464384822E-5</c:v>
                </c:pt>
                <c:pt idx="383">
                  <c:v>-5.735829718004338E-5</c:v>
                </c:pt>
                <c:pt idx="384">
                  <c:v>-5.5650263157894738E-5</c:v>
                </c:pt>
                <c:pt idx="385">
                  <c:v>-5.6716098226466569E-5</c:v>
                </c:pt>
                <c:pt idx="386">
                  <c:v>-5.6546493688639554E-5</c:v>
                </c:pt>
                <c:pt idx="387">
                  <c:v>-5.6735185185185184E-5</c:v>
                </c:pt>
                <c:pt idx="388">
                  <c:v>-5.7150051177072671E-5</c:v>
                </c:pt>
                <c:pt idx="389">
                  <c:v>-5.6055079006772009E-5</c:v>
                </c:pt>
                <c:pt idx="390">
                  <c:v>-5.6688826185101578E-5</c:v>
                </c:pt>
                <c:pt idx="391">
                  <c:v>-5.5971904761904757E-5</c:v>
                </c:pt>
                <c:pt idx="392">
                  <c:v>-5.7913582208101668E-5</c:v>
                </c:pt>
                <c:pt idx="393">
                  <c:v>-5.7213321167883205E-5</c:v>
                </c:pt>
                <c:pt idx="394">
                  <c:v>-5.7327472527472522E-5</c:v>
                </c:pt>
                <c:pt idx="395">
                  <c:v>-5.5991569282136893E-5</c:v>
                </c:pt>
                <c:pt idx="396">
                  <c:v>-5.6987111111111111E-5</c:v>
                </c:pt>
                <c:pt idx="397">
                  <c:v>-5.5578439153439154E-5</c:v>
                </c:pt>
                <c:pt idx="398">
                  <c:v>-5.5734034416826003E-5</c:v>
                </c:pt>
                <c:pt idx="399">
                  <c:v>-5.6173570520965688E-5</c:v>
                </c:pt>
                <c:pt idx="400">
                  <c:v>-5.6199082568807337E-5</c:v>
                </c:pt>
                <c:pt idx="401">
                  <c:v>-5.6884683954619123E-5</c:v>
                </c:pt>
                <c:pt idx="402">
                  <c:v>-5.6209930139720559E-5</c:v>
                </c:pt>
                <c:pt idx="403">
                  <c:v>-5.6070971302428255E-5</c:v>
                </c:pt>
                <c:pt idx="404">
                  <c:v>-5.5349369747899156E-5</c:v>
                </c:pt>
                <c:pt idx="405">
                  <c:v>-5.6048382624768941E-5</c:v>
                </c:pt>
                <c:pt idx="406">
                  <c:v>-5.6799999999999998E-5</c:v>
                </c:pt>
                <c:pt idx="407">
                  <c:v>-5.6309259259259256E-5</c:v>
                </c:pt>
                <c:pt idx="408">
                  <c:v>-6.958789237668162E-5</c:v>
                </c:pt>
                <c:pt idx="409">
                  <c:v>-6.2475841346153852E-5</c:v>
                </c:pt>
                <c:pt idx="410">
                  <c:v>-6.2377743431221019E-5</c:v>
                </c:pt>
                <c:pt idx="411">
                  <c:v>-5.997756410256409E-5</c:v>
                </c:pt>
                <c:pt idx="412">
                  <c:v>-5.9803947368421067E-5</c:v>
                </c:pt>
                <c:pt idx="413">
                  <c:v>-6.1057500000000003E-5</c:v>
                </c:pt>
                <c:pt idx="414">
                  <c:v>-6.1014990512333967E-5</c:v>
                </c:pt>
                <c:pt idx="415">
                  <c:v>-6.29884028484232E-5</c:v>
                </c:pt>
                <c:pt idx="416">
                  <c:v>-6.0374942263279448E-5</c:v>
                </c:pt>
                <c:pt idx="417">
                  <c:v>-6.1642548350398187E-5</c:v>
                </c:pt>
                <c:pt idx="418">
                  <c:v>-5.9397416974169738E-5</c:v>
                </c:pt>
                <c:pt idx="419">
                  <c:v>-6.0065830115830121E-5</c:v>
                </c:pt>
                <c:pt idx="420">
                  <c:v>-5.9115598290598283E-5</c:v>
                </c:pt>
                <c:pt idx="421">
                  <c:v>-5.9041715976331356E-5</c:v>
                </c:pt>
                <c:pt idx="422">
                  <c:v>-5.999826958105647E-5</c:v>
                </c:pt>
                <c:pt idx="423">
                  <c:v>-5.9938429752066115E-5</c:v>
                </c:pt>
                <c:pt idx="424">
                  <c:v>-6.0044969969969975E-5</c:v>
                </c:pt>
                <c:pt idx="425">
                  <c:v>-5.8907112970711301E-5</c:v>
                </c:pt>
                <c:pt idx="426">
                  <c:v>-6.0264136125654454E-5</c:v>
                </c:pt>
                <c:pt idx="427">
                  <c:v>-5.9145359281437124E-5</c:v>
                </c:pt>
                <c:pt idx="428">
                  <c:v>-5.9862990196078429E-5</c:v>
                </c:pt>
                <c:pt idx="429">
                  <c:v>-5.9468375241779496E-5</c:v>
                </c:pt>
                <c:pt idx="430">
                  <c:v>-5.9222780373831774E-5</c:v>
                </c:pt>
                <c:pt idx="431">
                  <c:v>-5.9600927487352449E-5</c:v>
                </c:pt>
                <c:pt idx="432">
                  <c:v>-5.9928802153432029E-5</c:v>
                </c:pt>
                <c:pt idx="433">
                  <c:v>-5.8802713178294575E-5</c:v>
                </c:pt>
                <c:pt idx="434">
                  <c:v>-5.8685902255639103E-5</c:v>
                </c:pt>
                <c:pt idx="435">
                  <c:v>-5.8737925696594428E-5</c:v>
                </c:pt>
                <c:pt idx="436">
                  <c:v>-5.9102192242833053E-5</c:v>
                </c:pt>
                <c:pt idx="437">
                  <c:v>-6.0653307392996111E-5</c:v>
                </c:pt>
                <c:pt idx="438">
                  <c:v>-5.9096319569120289E-5</c:v>
                </c:pt>
                <c:pt idx="439">
                  <c:v>-5.9851285046728978E-5</c:v>
                </c:pt>
                <c:pt idx="440">
                  <c:v>-5.933822652757079E-5</c:v>
                </c:pt>
                <c:pt idx="441">
                  <c:v>-5.9382432432432434E-5</c:v>
                </c:pt>
                <c:pt idx="442">
                  <c:v>-5.8888870151770661E-5</c:v>
                </c:pt>
                <c:pt idx="443">
                  <c:v>-6.1125670186839965E-5</c:v>
                </c:pt>
                <c:pt idx="444">
                  <c:v>-5.9509111880046137E-5</c:v>
                </c:pt>
                <c:pt idx="445">
                  <c:v>-5.9607894736842105E-5</c:v>
                </c:pt>
                <c:pt idx="446">
                  <c:v>-5.90377581120944E-5</c:v>
                </c:pt>
                <c:pt idx="447">
                  <c:v>-5.8506165540540543E-5</c:v>
                </c:pt>
                <c:pt idx="448">
                  <c:v>-5.8742951541850225E-5</c:v>
                </c:pt>
                <c:pt idx="449">
                  <c:v>-5.8526411960132892E-5</c:v>
                </c:pt>
                <c:pt idx="450">
                  <c:v>-5.9019247546346782E-5</c:v>
                </c:pt>
                <c:pt idx="451">
                  <c:v>-5.8671391417425227E-5</c:v>
                </c:pt>
                <c:pt idx="452">
                  <c:v>-5.8838655462184876E-5</c:v>
                </c:pt>
                <c:pt idx="453">
                  <c:v>-5.8823678646934462E-5</c:v>
                </c:pt>
                <c:pt idx="454">
                  <c:v>-5.8244642857142858E-5</c:v>
                </c:pt>
                <c:pt idx="455">
                  <c:v>-5.8633597621407337E-5</c:v>
                </c:pt>
                <c:pt idx="456">
                  <c:v>-5.8267080745341616E-5</c:v>
                </c:pt>
                <c:pt idx="457">
                  <c:v>-5.7802717391304347E-5</c:v>
                </c:pt>
                <c:pt idx="458">
                  <c:v>-5.9185871271585556E-5</c:v>
                </c:pt>
                <c:pt idx="459">
                  <c:v>-6.1231391585760519E-5</c:v>
                </c:pt>
                <c:pt idx="460">
                  <c:v>-5.9846938775510192E-5</c:v>
                </c:pt>
                <c:pt idx="461">
                  <c:v>-6.013565891472868E-5</c:v>
                </c:pt>
                <c:pt idx="462">
                  <c:v>-6.1156716417910437E-5</c:v>
                </c:pt>
                <c:pt idx="463">
                  <c:v>-6.0596613545816733E-5</c:v>
                </c:pt>
                <c:pt idx="464">
                  <c:v>-6.048009708737864E-5</c:v>
                </c:pt>
                <c:pt idx="465">
                  <c:v>-5.9717620481927703E-5</c:v>
                </c:pt>
                <c:pt idx="466">
                  <c:v>-5.9073701298701282E-5</c:v>
                </c:pt>
                <c:pt idx="467">
                  <c:v>-6.1267156862745091E-5</c:v>
                </c:pt>
                <c:pt idx="468">
                  <c:v>-5.8834999999999995E-5</c:v>
                </c:pt>
                <c:pt idx="469">
                  <c:v>-6.036451863354037E-5</c:v>
                </c:pt>
                <c:pt idx="470">
                  <c:v>-5.8284090909090924E-5</c:v>
                </c:pt>
                <c:pt idx="471">
                  <c:v>-5.9384259259259256E-5</c:v>
                </c:pt>
                <c:pt idx="472">
                  <c:v>-5.9626936316695348E-5</c:v>
                </c:pt>
                <c:pt idx="473">
                  <c:v>-5.9000679347826085E-5</c:v>
                </c:pt>
                <c:pt idx="474">
                  <c:v>-5.8267763157894738E-5</c:v>
                </c:pt>
                <c:pt idx="475">
                  <c:v>-6.0654334038054967E-5</c:v>
                </c:pt>
                <c:pt idx="476">
                  <c:v>-5.9001315789473679E-5</c:v>
                </c:pt>
                <c:pt idx="477">
                  <c:v>-5.8236899563318782E-5</c:v>
                </c:pt>
                <c:pt idx="478">
                  <c:v>-5.9347904624277457E-5</c:v>
                </c:pt>
                <c:pt idx="479">
                  <c:v>-5.9365961800818552E-5</c:v>
                </c:pt>
                <c:pt idx="480">
                  <c:v>-5.9351070950468538E-5</c:v>
                </c:pt>
                <c:pt idx="481">
                  <c:v>-5.8314393939393941E-5</c:v>
                </c:pt>
                <c:pt idx="482">
                  <c:v>-5.8978515624999996E-5</c:v>
                </c:pt>
                <c:pt idx="483">
                  <c:v>-5.8491908006814302E-5</c:v>
                </c:pt>
                <c:pt idx="484">
                  <c:v>-5.9219230769230768E-5</c:v>
                </c:pt>
                <c:pt idx="485">
                  <c:v>-5.8969727891156465E-5</c:v>
                </c:pt>
                <c:pt idx="486">
                  <c:v>-5.810086633663366E-5</c:v>
                </c:pt>
                <c:pt idx="487">
                  <c:v>-5.8511382113821137E-5</c:v>
                </c:pt>
                <c:pt idx="488">
                  <c:v>-5.8420810313075502E-5</c:v>
                </c:pt>
                <c:pt idx="489">
                  <c:v>-5.8382661996497372E-5</c:v>
                </c:pt>
                <c:pt idx="490">
                  <c:v>-5.8392676767676763E-5</c:v>
                </c:pt>
                <c:pt idx="491">
                  <c:v>-5.9377211238293443E-5</c:v>
                </c:pt>
                <c:pt idx="492">
                  <c:v>-5.9336242299794658E-5</c:v>
                </c:pt>
                <c:pt idx="493">
                  <c:v>-5.8509615384615382E-5</c:v>
                </c:pt>
                <c:pt idx="494">
                  <c:v>-5.8339112903225809E-5</c:v>
                </c:pt>
                <c:pt idx="495">
                  <c:v>-5.8234374999999998E-5</c:v>
                </c:pt>
                <c:pt idx="496">
                  <c:v>-5.8401974612129762E-5</c:v>
                </c:pt>
                <c:pt idx="497">
                  <c:v>-5.8079527559055114E-5</c:v>
                </c:pt>
                <c:pt idx="498">
                  <c:v>-5.843431483578709E-5</c:v>
                </c:pt>
                <c:pt idx="499">
                  <c:v>-5.7715887850467285E-5</c:v>
                </c:pt>
                <c:pt idx="500">
                  <c:v>-5.8301666666666664E-5</c:v>
                </c:pt>
                <c:pt idx="501">
                  <c:v>-5.7384939759036145E-5</c:v>
                </c:pt>
                <c:pt idx="502">
                  <c:v>-5.768399452804377E-5</c:v>
                </c:pt>
                <c:pt idx="503">
                  <c:v>-5.7356347438752781E-5</c:v>
                </c:pt>
                <c:pt idx="504">
                  <c:v>-5.8535683942225996E-5</c:v>
                </c:pt>
                <c:pt idx="505">
                  <c:v>-5.8219614417435034E-5</c:v>
                </c:pt>
                <c:pt idx="506">
                  <c:v>-5.7794510385756678E-5</c:v>
                </c:pt>
                <c:pt idx="507">
                  <c:v>-5.8070399999999999E-5</c:v>
                </c:pt>
                <c:pt idx="508">
                  <c:v>-5.7432811016144347E-5</c:v>
                </c:pt>
                <c:pt idx="509">
                  <c:v>-5.7037144702842376E-5</c:v>
                </c:pt>
                <c:pt idx="510">
                  <c:v>-6.4992499999999998E-5</c:v>
                </c:pt>
                <c:pt idx="511">
                  <c:v>-6.4041245791245788E-5</c:v>
                </c:pt>
                <c:pt idx="512">
                  <c:v>-6.3575132978723397E-5</c:v>
                </c:pt>
                <c:pt idx="513">
                  <c:v>-6.3416895604395608E-5</c:v>
                </c:pt>
                <c:pt idx="514">
                  <c:v>-6.2147489539748961E-5</c:v>
                </c:pt>
                <c:pt idx="515">
                  <c:v>-6.2783798283261798E-5</c:v>
                </c:pt>
                <c:pt idx="516">
                  <c:v>-6.2376160990712068E-5</c:v>
                </c:pt>
                <c:pt idx="517">
                  <c:v>-6.2568944844124707E-5</c:v>
                </c:pt>
                <c:pt idx="518">
                  <c:v>-6.1577044025157228E-5</c:v>
                </c:pt>
                <c:pt idx="519">
                  <c:v>-6.1796028880866424E-5</c:v>
                </c:pt>
                <c:pt idx="520">
                  <c:v>-6.2512000000000001E-5</c:v>
                </c:pt>
                <c:pt idx="521">
                  <c:v>-6.171505905511811E-5</c:v>
                </c:pt>
                <c:pt idx="522">
                  <c:v>-6.1237179487179497E-5</c:v>
                </c:pt>
                <c:pt idx="523">
                  <c:v>-6.0988095238095242E-5</c:v>
                </c:pt>
                <c:pt idx="524">
                  <c:v>-6.0568855932203383E-5</c:v>
                </c:pt>
                <c:pt idx="525">
                  <c:v>-6.2329923273657294E-5</c:v>
                </c:pt>
                <c:pt idx="526">
                  <c:v>-6.0256007751937981E-5</c:v>
                </c:pt>
                <c:pt idx="527">
                  <c:v>-6.127340823970038E-5</c:v>
                </c:pt>
                <c:pt idx="528">
                  <c:v>-6.0870418848167539E-5</c:v>
                </c:pt>
                <c:pt idx="529">
                  <c:v>-6.1244186046511623E-5</c:v>
                </c:pt>
                <c:pt idx="530">
                  <c:v>-6.0569491525423731E-5</c:v>
                </c:pt>
                <c:pt idx="531">
                  <c:v>-6.1476173020527856E-5</c:v>
                </c:pt>
                <c:pt idx="532">
                  <c:v>-6.0262886597938146E-5</c:v>
                </c:pt>
                <c:pt idx="533">
                  <c:v>-6.1822963800904976E-5</c:v>
                </c:pt>
                <c:pt idx="534">
                  <c:v>-6.0657303370786519E-5</c:v>
                </c:pt>
                <c:pt idx="535">
                  <c:v>-6.0302142857142863E-5</c:v>
                </c:pt>
                <c:pt idx="536">
                  <c:v>-6.2836870026525195E-5</c:v>
                </c:pt>
                <c:pt idx="537">
                  <c:v>-6.0581615120274915E-5</c:v>
                </c:pt>
                <c:pt idx="538">
                  <c:v>-6.099538352272727E-5</c:v>
                </c:pt>
                <c:pt idx="539">
                  <c:v>-6.1363836824696806E-5</c:v>
                </c:pt>
                <c:pt idx="540">
                  <c:v>-5.9924924924924923E-5</c:v>
                </c:pt>
                <c:pt idx="541">
                  <c:v>-5.9658928571428574E-5</c:v>
                </c:pt>
                <c:pt idx="542">
                  <c:v>-6.024015317286652E-5</c:v>
                </c:pt>
                <c:pt idx="543">
                  <c:v>-5.9924657534246578E-5</c:v>
                </c:pt>
                <c:pt idx="544">
                  <c:v>-5.9708874458874457E-5</c:v>
                </c:pt>
                <c:pt idx="545">
                  <c:v>-6.1622623574144483E-5</c:v>
                </c:pt>
                <c:pt idx="546">
                  <c:v>-5.9661087866108781E-5</c:v>
                </c:pt>
                <c:pt idx="547">
                  <c:v>-6.0679625425652666E-5</c:v>
                </c:pt>
                <c:pt idx="548">
                  <c:v>-6.0000925925925926E-5</c:v>
                </c:pt>
                <c:pt idx="549">
                  <c:v>-5.9650812064965199E-5</c:v>
                </c:pt>
                <c:pt idx="550">
                  <c:v>-5.9439759036144577E-5</c:v>
                </c:pt>
                <c:pt idx="551">
                  <c:v>-6.0198433420365538E-5</c:v>
                </c:pt>
                <c:pt idx="552">
                  <c:v>-5.9969113372093026E-5</c:v>
                </c:pt>
                <c:pt idx="553">
                  <c:v>-6.001997146932953E-5</c:v>
                </c:pt>
                <c:pt idx="554">
                  <c:v>-6.0544399596367302E-5</c:v>
                </c:pt>
                <c:pt idx="555">
                  <c:v>-5.9405581947743464E-5</c:v>
                </c:pt>
                <c:pt idx="556">
                  <c:v>-6.0101981351981353E-5</c:v>
                </c:pt>
                <c:pt idx="557">
                  <c:v>-6.0154685835995736E-5</c:v>
                </c:pt>
                <c:pt idx="558">
                  <c:v>-5.9804131799163182E-5</c:v>
                </c:pt>
                <c:pt idx="559">
                  <c:v>-5.9404748908296945E-5</c:v>
                </c:pt>
                <c:pt idx="560">
                  <c:v>-5.9272533206831116E-5</c:v>
                </c:pt>
                <c:pt idx="561">
                  <c:v>-6.6008928571428525E-5</c:v>
                </c:pt>
                <c:pt idx="562">
                  <c:v>-6.7223529411764688E-5</c:v>
                </c:pt>
                <c:pt idx="563">
                  <c:v>-6.7131678082191774E-5</c:v>
                </c:pt>
                <c:pt idx="564">
                  <c:v>-6.5069483568075119E-5</c:v>
                </c:pt>
                <c:pt idx="565">
                  <c:v>-6.4990858208955222E-5</c:v>
                </c:pt>
                <c:pt idx="566">
                  <c:v>-6.5470624999999991E-5</c:v>
                </c:pt>
                <c:pt idx="567">
                  <c:v>-6.4586425339366519E-5</c:v>
                </c:pt>
                <c:pt idx="568">
                  <c:v>-6.6523994974874369E-5</c:v>
                </c:pt>
                <c:pt idx="569">
                  <c:v>-6.5355905511811028E-5</c:v>
                </c:pt>
                <c:pt idx="570">
                  <c:v>-6.4299999999999991E-5</c:v>
                </c:pt>
                <c:pt idx="571">
                  <c:v>-6.4303124999999999E-5</c:v>
                </c:pt>
                <c:pt idx="572">
                  <c:v>-6.4803956343792619E-5</c:v>
                </c:pt>
                <c:pt idx="573">
                  <c:v>-6.3462606232294599E-5</c:v>
                </c:pt>
                <c:pt idx="574">
                  <c:v>-6.4284111445783127E-5</c:v>
                </c:pt>
                <c:pt idx="575">
                  <c:v>-6.4847037914691946E-5</c:v>
                </c:pt>
                <c:pt idx="576">
                  <c:v>-6.4272486033519554E-5</c:v>
                </c:pt>
                <c:pt idx="577">
                  <c:v>-6.3805706984667793E-5</c:v>
                </c:pt>
                <c:pt idx="578">
                  <c:v>-6.2723214285714284E-5</c:v>
                </c:pt>
                <c:pt idx="579">
                  <c:v>-6.2887461773700301E-5</c:v>
                </c:pt>
                <c:pt idx="580">
                  <c:v>-6.3270710571923739E-5</c:v>
                </c:pt>
                <c:pt idx="581">
                  <c:v>-6.3005216284987272E-5</c:v>
                </c:pt>
                <c:pt idx="582">
                  <c:v>-6.313006329113923E-5</c:v>
                </c:pt>
                <c:pt idx="583">
                  <c:v>-6.3023245614035088E-5</c:v>
                </c:pt>
                <c:pt idx="584">
                  <c:v>-6.6142782738095237E-5</c:v>
                </c:pt>
                <c:pt idx="585">
                  <c:v>-6.4742652671755723E-5</c:v>
                </c:pt>
                <c:pt idx="586">
                  <c:v>-6.3028435114503815E-5</c:v>
                </c:pt>
                <c:pt idx="587">
                  <c:v>-6.4140904198062431E-5</c:v>
                </c:pt>
                <c:pt idx="588">
                  <c:v>-6.313368121442125E-5</c:v>
                </c:pt>
                <c:pt idx="589">
                  <c:v>-6.2804059829059828E-5</c:v>
                </c:pt>
                <c:pt idx="590">
                  <c:v>-6.410739957716701E-5</c:v>
                </c:pt>
                <c:pt idx="591">
                  <c:v>-6.2640816326530607E-5</c:v>
                </c:pt>
                <c:pt idx="592">
                  <c:v>-6.2517640186915887E-5</c:v>
                </c:pt>
                <c:pt idx="593">
                  <c:v>-6.2853434065934064E-5</c:v>
                </c:pt>
                <c:pt idx="594">
                  <c:v>-6.3640064102564098E-5</c:v>
                </c:pt>
                <c:pt idx="595">
                  <c:v>-6.2724616564417175E-5</c:v>
                </c:pt>
                <c:pt idx="596">
                  <c:v>-6.2426992753623179E-5</c:v>
                </c:pt>
                <c:pt idx="597">
                  <c:v>-6.1886523437500006E-5</c:v>
                </c:pt>
                <c:pt idx="598">
                  <c:v>-6.3121030805687192E-5</c:v>
                </c:pt>
                <c:pt idx="599">
                  <c:v>-6.4302627388535026E-5</c:v>
                </c:pt>
                <c:pt idx="600">
                  <c:v>-6.2651661849710976E-5</c:v>
                </c:pt>
                <c:pt idx="601">
                  <c:v>-6.2598346560846561E-5</c:v>
                </c:pt>
                <c:pt idx="602">
                  <c:v>-6.2325806451612897E-5</c:v>
                </c:pt>
                <c:pt idx="603">
                  <c:v>-6.2443437945791717E-5</c:v>
                </c:pt>
                <c:pt idx="604">
                  <c:v>-6.3942660178426593E-5</c:v>
                </c:pt>
                <c:pt idx="605">
                  <c:v>-6.2085234215885943E-5</c:v>
                </c:pt>
                <c:pt idx="606">
                  <c:v>-6.2584805045871555E-5</c:v>
                </c:pt>
                <c:pt idx="607">
                  <c:v>-6.2487569060773479E-5</c:v>
                </c:pt>
                <c:pt idx="608">
                  <c:v>-6.2078260869565205E-5</c:v>
                </c:pt>
                <c:pt idx="609">
                  <c:v>-6.2034012066365007E-5</c:v>
                </c:pt>
                <c:pt idx="610">
                  <c:v>-6.2853552397868553E-5</c:v>
                </c:pt>
                <c:pt idx="611">
                  <c:v>-6.1781543624161064E-5</c:v>
                </c:pt>
                <c:pt idx="612">
                  <c:v>-6.989921875000001E-5</c:v>
                </c:pt>
                <c:pt idx="613">
                  <c:v>-6.887678100263852E-5</c:v>
                </c:pt>
                <c:pt idx="614">
                  <c:v>-6.9551289833080427E-5</c:v>
                </c:pt>
                <c:pt idx="615">
                  <c:v>-6.855815602836879E-5</c:v>
                </c:pt>
                <c:pt idx="616">
                  <c:v>-6.6258823529411766E-5</c:v>
                </c:pt>
                <c:pt idx="617">
                  <c:v>-6.6586000000000016E-5</c:v>
                </c:pt>
                <c:pt idx="618">
                  <c:v>-6.6436801242236037E-5</c:v>
                </c:pt>
                <c:pt idx="619">
                  <c:v>-6.8031950207468887E-5</c:v>
                </c:pt>
                <c:pt idx="620">
                  <c:v>-6.5520312500000008E-5</c:v>
                </c:pt>
                <c:pt idx="621">
                  <c:v>-6.7435714285714297E-5</c:v>
                </c:pt>
                <c:pt idx="622">
                  <c:v>-6.6204545454545455E-5</c:v>
                </c:pt>
                <c:pt idx="623">
                  <c:v>-6.5439690721649495E-5</c:v>
                </c:pt>
                <c:pt idx="624">
                  <c:v>-6.574247572815535E-5</c:v>
                </c:pt>
                <c:pt idx="625">
                  <c:v>-6.6013029661016949E-5</c:v>
                </c:pt>
                <c:pt idx="626">
                  <c:v>-6.5974368231046934E-5</c:v>
                </c:pt>
                <c:pt idx="627">
                  <c:v>-6.4905965909090914E-5</c:v>
                </c:pt>
                <c:pt idx="628">
                  <c:v>-6.5663403041825105E-5</c:v>
                </c:pt>
                <c:pt idx="629">
                  <c:v>-6.5275862068965516E-5</c:v>
                </c:pt>
                <c:pt idx="630">
                  <c:v>-6.538379237288136E-5</c:v>
                </c:pt>
                <c:pt idx="631">
                  <c:v>-6.4915460526315797E-5</c:v>
                </c:pt>
                <c:pt idx="632">
                  <c:v>-6.6606950672645754E-5</c:v>
                </c:pt>
                <c:pt idx="633">
                  <c:v>-6.4309374999999962E-5</c:v>
                </c:pt>
                <c:pt idx="634">
                  <c:v>-6.4242355371900837E-5</c:v>
                </c:pt>
                <c:pt idx="635">
                  <c:v>-6.481533957845434E-5</c:v>
                </c:pt>
                <c:pt idx="636">
                  <c:v>-6.5904804045512013E-5</c:v>
                </c:pt>
                <c:pt idx="637">
                  <c:v>-6.4959178321678332E-5</c:v>
                </c:pt>
                <c:pt idx="638">
                  <c:v>-6.4864543524416143E-5</c:v>
                </c:pt>
                <c:pt idx="639">
                  <c:v>-6.4979676258992817E-5</c:v>
                </c:pt>
                <c:pt idx="640">
                  <c:v>-6.427334710743802E-5</c:v>
                </c:pt>
                <c:pt idx="641">
                  <c:v>-6.5831487889273361E-5</c:v>
                </c:pt>
                <c:pt idx="642">
                  <c:v>-6.4056976744186059E-5</c:v>
                </c:pt>
                <c:pt idx="643">
                  <c:v>-6.4381432038834957E-5</c:v>
                </c:pt>
                <c:pt idx="644">
                  <c:v>-6.6273069852941188E-5</c:v>
                </c:pt>
                <c:pt idx="645">
                  <c:v>-6.4129118773946362E-5</c:v>
                </c:pt>
                <c:pt idx="646">
                  <c:v>-6.5074324324324335E-5</c:v>
                </c:pt>
                <c:pt idx="647">
                  <c:v>-6.5059649122807021E-5</c:v>
                </c:pt>
                <c:pt idx="648">
                  <c:v>-6.4224509803921572E-5</c:v>
                </c:pt>
                <c:pt idx="649">
                  <c:v>-6.4723793565683648E-5</c:v>
                </c:pt>
                <c:pt idx="650">
                  <c:v>-6.5247452547452549E-5</c:v>
                </c:pt>
                <c:pt idx="651">
                  <c:v>-6.3890047961630706E-5</c:v>
                </c:pt>
                <c:pt idx="652">
                  <c:v>-6.4238373860182372E-5</c:v>
                </c:pt>
                <c:pt idx="653">
                  <c:v>-6.4756739631336403E-5</c:v>
                </c:pt>
                <c:pt idx="654">
                  <c:v>-6.424476479514417E-5</c:v>
                </c:pt>
                <c:pt idx="655">
                  <c:v>-6.3851578947368422E-5</c:v>
                </c:pt>
                <c:pt idx="656">
                  <c:v>-6.4721806853582556E-5</c:v>
                </c:pt>
                <c:pt idx="657">
                  <c:v>-6.445029002320186E-5</c:v>
                </c:pt>
                <c:pt idx="658">
                  <c:v>-6.3932381530984212E-5</c:v>
                </c:pt>
                <c:pt idx="659">
                  <c:v>-6.3814511691884457E-5</c:v>
                </c:pt>
                <c:pt idx="660">
                  <c:v>-6.428689175769613E-5</c:v>
                </c:pt>
                <c:pt idx="661">
                  <c:v>-6.4827734650670438E-5</c:v>
                </c:pt>
                <c:pt idx="662">
                  <c:v>-6.4129442508710808E-5</c:v>
                </c:pt>
                <c:pt idx="663">
                  <c:v>-7.0395348837209301E-5</c:v>
                </c:pt>
                <c:pt idx="664">
                  <c:v>-6.7278658536585372E-5</c:v>
                </c:pt>
                <c:pt idx="665">
                  <c:v>-6.8473180873180874E-5</c:v>
                </c:pt>
                <c:pt idx="666">
                  <c:v>-6.7472469635627527E-5</c:v>
                </c:pt>
                <c:pt idx="667">
                  <c:v>-6.7793761814744798E-5</c:v>
                </c:pt>
                <c:pt idx="668">
                  <c:v>-6.8306521739130448E-5</c:v>
                </c:pt>
                <c:pt idx="669">
                  <c:v>-6.5946385542168688E-5</c:v>
                </c:pt>
                <c:pt idx="670">
                  <c:v>-6.6320588235294135E-5</c:v>
                </c:pt>
                <c:pt idx="671">
                  <c:v>-6.5737550200803223E-5</c:v>
                </c:pt>
                <c:pt idx="672">
                  <c:v>-6.5164436619718314E-5</c:v>
                </c:pt>
                <c:pt idx="673">
                  <c:v>-6.5461538461538448E-5</c:v>
                </c:pt>
                <c:pt idx="674">
                  <c:v>-6.6026506024096385E-5</c:v>
                </c:pt>
                <c:pt idx="675">
                  <c:v>-6.533421052631579E-5</c:v>
                </c:pt>
                <c:pt idx="676">
                  <c:v>-6.5793766937669376E-5</c:v>
                </c:pt>
                <c:pt idx="677">
                  <c:v>-6.5158823529411767E-5</c:v>
                </c:pt>
                <c:pt idx="678">
                  <c:v>-6.6214272388059699E-5</c:v>
                </c:pt>
                <c:pt idx="679">
                  <c:v>-6.6278380782918155E-5</c:v>
                </c:pt>
                <c:pt idx="680">
                  <c:v>-6.6367565359477126E-5</c:v>
                </c:pt>
                <c:pt idx="681">
                  <c:v>-6.4856880733944966E-5</c:v>
                </c:pt>
                <c:pt idx="682">
                  <c:v>-6.5792470389170902E-5</c:v>
                </c:pt>
                <c:pt idx="683">
                  <c:v>-6.6137335285505123E-5</c:v>
                </c:pt>
                <c:pt idx="684">
                  <c:v>-6.4673843416370106E-5</c:v>
                </c:pt>
                <c:pt idx="685">
                  <c:v>-6.5406086956521739E-5</c:v>
                </c:pt>
                <c:pt idx="686">
                  <c:v>-6.5149154334038058E-5</c:v>
                </c:pt>
                <c:pt idx="687">
                  <c:v>-6.4484615384615391E-5</c:v>
                </c:pt>
                <c:pt idx="688">
                  <c:v>-6.495468197879859E-5</c:v>
                </c:pt>
                <c:pt idx="689">
                  <c:v>-6.6090513392857143E-5</c:v>
                </c:pt>
                <c:pt idx="690">
                  <c:v>-6.5331494920174167E-5</c:v>
                </c:pt>
                <c:pt idx="691">
                  <c:v>-6.4815238095238101E-5</c:v>
                </c:pt>
                <c:pt idx="692">
                  <c:v>-6.5743678160919548E-5</c:v>
                </c:pt>
                <c:pt idx="693">
                  <c:v>-6.4314801444043327E-5</c:v>
                </c:pt>
                <c:pt idx="694">
                  <c:v>-6.5769593852908892E-5</c:v>
                </c:pt>
                <c:pt idx="695">
                  <c:v>-6.4234615384615385E-5</c:v>
                </c:pt>
                <c:pt idx="696">
                  <c:v>-6.6630886302596247E-5</c:v>
                </c:pt>
                <c:pt idx="697">
                  <c:v>-6.4794029850746268E-5</c:v>
                </c:pt>
                <c:pt idx="698">
                  <c:v>-6.4985095011876488E-5</c:v>
                </c:pt>
                <c:pt idx="699">
                  <c:v>-6.4240933572710953E-5</c:v>
                </c:pt>
                <c:pt idx="700">
                  <c:v>-6.5053878406708606E-5</c:v>
                </c:pt>
                <c:pt idx="701">
                  <c:v>-6.4171174377224201E-5</c:v>
                </c:pt>
                <c:pt idx="702">
                  <c:v>-6.5331788079470201E-5</c:v>
                </c:pt>
                <c:pt idx="703">
                  <c:v>-6.4314864864864873E-5</c:v>
                </c:pt>
                <c:pt idx="704">
                  <c:v>-6.4232581100141046E-5</c:v>
                </c:pt>
                <c:pt idx="705">
                  <c:v>-6.3789549180327877E-5</c:v>
                </c:pt>
                <c:pt idx="706">
                  <c:v>-6.3513325471698122E-5</c:v>
                </c:pt>
                <c:pt idx="707">
                  <c:v>-6.3927561327561336E-5</c:v>
                </c:pt>
                <c:pt idx="708">
                  <c:v>-6.4006250000000001E-5</c:v>
                </c:pt>
                <c:pt idx="709">
                  <c:v>-6.5057524271844658E-5</c:v>
                </c:pt>
                <c:pt idx="710">
                  <c:v>-6.481502590673575E-5</c:v>
                </c:pt>
                <c:pt idx="711">
                  <c:v>-6.3976250000000003E-5</c:v>
                </c:pt>
                <c:pt idx="712">
                  <c:v>-6.4731696428571429E-5</c:v>
                </c:pt>
                <c:pt idx="713">
                  <c:v>-6.3300186799501872E-5</c:v>
                </c:pt>
                <c:pt idx="714">
                  <c:v>-7.1383196721311486E-5</c:v>
                </c:pt>
                <c:pt idx="715">
                  <c:v>-7.2889610389610397E-5</c:v>
                </c:pt>
                <c:pt idx="716">
                  <c:v>-6.9695414847161576E-5</c:v>
                </c:pt>
                <c:pt idx="717">
                  <c:v>-7.0540687160940331E-5</c:v>
                </c:pt>
                <c:pt idx="718">
                  <c:v>-6.9390723270440255E-5</c:v>
                </c:pt>
                <c:pt idx="719">
                  <c:v>-6.8098076923076996E-5</c:v>
                </c:pt>
                <c:pt idx="720">
                  <c:v>-7.0263354700854708E-5</c:v>
                </c:pt>
                <c:pt idx="721">
                  <c:v>-7.0142387218045124E-5</c:v>
                </c:pt>
                <c:pt idx="722">
                  <c:v>-6.9941780821917811E-5</c:v>
                </c:pt>
                <c:pt idx="723">
                  <c:v>-6.9194214876033066E-5</c:v>
                </c:pt>
                <c:pt idx="724">
                  <c:v>-6.8980446927374307E-5</c:v>
                </c:pt>
                <c:pt idx="725">
                  <c:v>-6.8638446215139453E-5</c:v>
                </c:pt>
                <c:pt idx="726">
                  <c:v>-6.9903323262839888E-5</c:v>
                </c:pt>
                <c:pt idx="727">
                  <c:v>-6.8139705882352942E-5</c:v>
                </c:pt>
                <c:pt idx="728">
                  <c:v>-6.829828326180258E-5</c:v>
                </c:pt>
                <c:pt idx="729">
                  <c:v>-6.8440735694822894E-5</c:v>
                </c:pt>
                <c:pt idx="730">
                  <c:v>-6.9211367673179403E-5</c:v>
                </c:pt>
                <c:pt idx="731">
                  <c:v>-6.8068089430894317E-5</c:v>
                </c:pt>
                <c:pt idx="732">
                  <c:v>-6.9650815217391313E-5</c:v>
                </c:pt>
                <c:pt idx="733">
                  <c:v>-6.8394270833333336E-5</c:v>
                </c:pt>
                <c:pt idx="734">
                  <c:v>-6.7340769230769132E-5</c:v>
                </c:pt>
                <c:pt idx="735">
                  <c:v>-6.810272988505747E-5</c:v>
                </c:pt>
                <c:pt idx="736">
                  <c:v>-6.8601899827288435E-5</c:v>
                </c:pt>
                <c:pt idx="737">
                  <c:v>-6.7940836298932398E-5</c:v>
                </c:pt>
                <c:pt idx="738">
                  <c:v>-6.8680574555403566E-5</c:v>
                </c:pt>
                <c:pt idx="739">
                  <c:v>-6.7796840958605662E-5</c:v>
                </c:pt>
                <c:pt idx="740">
                  <c:v>-6.7785641547861523E-5</c:v>
                </c:pt>
                <c:pt idx="741">
                  <c:v>-6.8202217125382271E-5</c:v>
                </c:pt>
                <c:pt idx="742">
                  <c:v>-6.7708705357142862E-5</c:v>
                </c:pt>
                <c:pt idx="743">
                  <c:v>-6.7273880597014922E-5</c:v>
                </c:pt>
                <c:pt idx="744">
                  <c:v>-6.7064814814814816E-5</c:v>
                </c:pt>
                <c:pt idx="745">
                  <c:v>-6.7993323442136502E-5</c:v>
                </c:pt>
                <c:pt idx="746">
                  <c:v>-6.9162737987307345E-5</c:v>
                </c:pt>
                <c:pt idx="747">
                  <c:v>-6.805439952437575E-5</c:v>
                </c:pt>
                <c:pt idx="748">
                  <c:v>-6.7306301652892575E-5</c:v>
                </c:pt>
                <c:pt idx="749">
                  <c:v>-6.7446068548387104E-5</c:v>
                </c:pt>
                <c:pt idx="750">
                  <c:v>-6.7201403887688995E-5</c:v>
                </c:pt>
                <c:pt idx="751">
                  <c:v>-6.8076674500587548E-5</c:v>
                </c:pt>
                <c:pt idx="752">
                  <c:v>-6.7838471849865952E-5</c:v>
                </c:pt>
                <c:pt idx="753">
                  <c:v>-6.719885277246655E-5</c:v>
                </c:pt>
                <c:pt idx="754">
                  <c:v>-6.7034738041002277E-5</c:v>
                </c:pt>
                <c:pt idx="755">
                  <c:v>-6.9045833333333342E-5</c:v>
                </c:pt>
                <c:pt idx="756">
                  <c:v>-6.7497452692867548E-5</c:v>
                </c:pt>
                <c:pt idx="757">
                  <c:v>-6.7077821011673165E-5</c:v>
                </c:pt>
                <c:pt idx="758">
                  <c:v>-6.7569705882352952E-5</c:v>
                </c:pt>
                <c:pt idx="759">
                  <c:v>-6.945578231292518E-5</c:v>
                </c:pt>
                <c:pt idx="760">
                  <c:v>-6.683774834437087E-5</c:v>
                </c:pt>
                <c:pt idx="761">
                  <c:v>-6.8085227272727286E-5</c:v>
                </c:pt>
                <c:pt idx="762">
                  <c:v>-6.669712793733682E-5</c:v>
                </c:pt>
                <c:pt idx="763">
                  <c:v>-6.7370255615801706E-5</c:v>
                </c:pt>
                <c:pt idx="764">
                  <c:v>-6.7277811923786111E-5</c:v>
                </c:pt>
                <c:pt idx="765">
                  <c:v>-7.3284999999999987E-5</c:v>
                </c:pt>
                <c:pt idx="766">
                  <c:v>-7.3523484848484854E-5</c:v>
                </c:pt>
                <c:pt idx="767">
                  <c:v>-7.3947950089126556E-5</c:v>
                </c:pt>
                <c:pt idx="768">
                  <c:v>-7.2331423290203326E-5</c:v>
                </c:pt>
                <c:pt idx="769">
                  <c:v>-7.3341466346153847E-5</c:v>
                </c:pt>
                <c:pt idx="770">
                  <c:v>-7.0440046296296288E-5</c:v>
                </c:pt>
                <c:pt idx="771">
                  <c:v>-7.2757223001402522E-5</c:v>
                </c:pt>
                <c:pt idx="772">
                  <c:v>-7.2175175315568018E-5</c:v>
                </c:pt>
                <c:pt idx="773">
                  <c:v>-7.2858823529411764E-5</c:v>
                </c:pt>
                <c:pt idx="774">
                  <c:v>-7.0135968379446623E-5</c:v>
                </c:pt>
                <c:pt idx="775">
                  <c:v>-7.1398509933774836E-5</c:v>
                </c:pt>
                <c:pt idx="776">
                  <c:v>-6.9183088235294103E-5</c:v>
                </c:pt>
                <c:pt idx="777">
                  <c:v>-7.0989189189189184E-5</c:v>
                </c:pt>
                <c:pt idx="778">
                  <c:v>-6.9444662921348303E-5</c:v>
                </c:pt>
                <c:pt idx="779">
                  <c:v>-7.0720472440944886E-5</c:v>
                </c:pt>
                <c:pt idx="780">
                  <c:v>-6.9464682539682539E-5</c:v>
                </c:pt>
                <c:pt idx="781">
                  <c:v>-7.2349558390578995E-5</c:v>
                </c:pt>
                <c:pt idx="782">
                  <c:v>-6.9313215859030837E-5</c:v>
                </c:pt>
                <c:pt idx="783">
                  <c:v>-7.0121724709784413E-5</c:v>
                </c:pt>
                <c:pt idx="784">
                  <c:v>-6.9326412776412775E-5</c:v>
                </c:pt>
                <c:pt idx="785">
                  <c:v>-6.8665364583333339E-5</c:v>
                </c:pt>
                <c:pt idx="786">
                  <c:v>-7.0850160085378873E-5</c:v>
                </c:pt>
                <c:pt idx="787">
                  <c:v>-6.9608691756272396E-5</c:v>
                </c:pt>
                <c:pt idx="788">
                  <c:v>-6.9333662477558347E-5</c:v>
                </c:pt>
                <c:pt idx="789">
                  <c:v>-6.9862865497076029E-5</c:v>
                </c:pt>
                <c:pt idx="790">
                  <c:v>-6.9843890449438199E-5</c:v>
                </c:pt>
                <c:pt idx="791">
                  <c:v>-6.8297794117647075E-5</c:v>
                </c:pt>
                <c:pt idx="792">
                  <c:v>-6.9095454545454541E-5</c:v>
                </c:pt>
                <c:pt idx="793">
                  <c:v>-6.9590165165165158E-5</c:v>
                </c:pt>
                <c:pt idx="794">
                  <c:v>-6.9053340757238308E-5</c:v>
                </c:pt>
                <c:pt idx="795">
                  <c:v>-6.9929082914572859E-5</c:v>
                </c:pt>
                <c:pt idx="796">
                  <c:v>-6.8785897435897432E-5</c:v>
                </c:pt>
                <c:pt idx="797">
                  <c:v>-6.8855555555555556E-5</c:v>
                </c:pt>
                <c:pt idx="798">
                  <c:v>-6.8538839285714291E-5</c:v>
                </c:pt>
                <c:pt idx="799">
                  <c:v>-6.8667984693877542E-5</c:v>
                </c:pt>
                <c:pt idx="800">
                  <c:v>-6.8584420289855076E-5</c:v>
                </c:pt>
                <c:pt idx="801">
                  <c:v>-6.8816509433962259E-5</c:v>
                </c:pt>
                <c:pt idx="802">
                  <c:v>-6.8767560553633215E-5</c:v>
                </c:pt>
                <c:pt idx="803">
                  <c:v>-6.8846383647798735E-5</c:v>
                </c:pt>
                <c:pt idx="804">
                  <c:v>-6.8801545595054088E-5</c:v>
                </c:pt>
                <c:pt idx="805">
                  <c:v>-6.9857482656095137E-5</c:v>
                </c:pt>
                <c:pt idx="806">
                  <c:v>-6.9343453724604969E-5</c:v>
                </c:pt>
                <c:pt idx="807">
                  <c:v>-6.9146213692946061E-5</c:v>
                </c:pt>
                <c:pt idx="808">
                  <c:v>-7.0102117263843642E-5</c:v>
                </c:pt>
                <c:pt idx="809">
                  <c:v>-6.7781724137931022E-5</c:v>
                </c:pt>
                <c:pt idx="810">
                  <c:v>-6.9026513569937363E-5</c:v>
                </c:pt>
                <c:pt idx="811">
                  <c:v>-6.8629603580562656E-5</c:v>
                </c:pt>
                <c:pt idx="812">
                  <c:v>-6.824057971014493E-5</c:v>
                </c:pt>
                <c:pt idx="813">
                  <c:v>-6.987503770739064E-5</c:v>
                </c:pt>
                <c:pt idx="814">
                  <c:v>-6.8843658088235291E-5</c:v>
                </c:pt>
                <c:pt idx="815">
                  <c:v>-6.8023015873015869E-5</c:v>
                </c:pt>
                <c:pt idx="816">
                  <c:v>-7.6238990825688055E-5</c:v>
                </c:pt>
                <c:pt idx="817">
                  <c:v>-7.4926785714285715E-5</c:v>
                </c:pt>
                <c:pt idx="818">
                  <c:v>-7.343269230769244E-5</c:v>
                </c:pt>
                <c:pt idx="819">
                  <c:v>-7.3233333333333424E-5</c:v>
                </c:pt>
                <c:pt idx="820">
                  <c:v>-7.3144223107569721E-5</c:v>
                </c:pt>
                <c:pt idx="821">
                  <c:v>-7.3540848806366059E-5</c:v>
                </c:pt>
                <c:pt idx="822">
                  <c:v>-7.2059722222222411E-5</c:v>
                </c:pt>
                <c:pt idx="823">
                  <c:v>-7.2649731903485262E-5</c:v>
                </c:pt>
                <c:pt idx="824">
                  <c:v>-7.2241528239202666E-5</c:v>
                </c:pt>
                <c:pt idx="825">
                  <c:v>-7.3746757164404236E-5</c:v>
                </c:pt>
                <c:pt idx="826">
                  <c:v>-7.2845716945996289E-5</c:v>
                </c:pt>
                <c:pt idx="827">
                  <c:v>-7.2519860279441123E-5</c:v>
                </c:pt>
                <c:pt idx="828">
                  <c:v>-7.2951184834123227E-5</c:v>
                </c:pt>
                <c:pt idx="829">
                  <c:v>-7.3989017341040468E-5</c:v>
                </c:pt>
                <c:pt idx="830">
                  <c:v>-7.1984634760705296E-5</c:v>
                </c:pt>
                <c:pt idx="831">
                  <c:v>-7.309417989417989E-5</c:v>
                </c:pt>
                <c:pt idx="832">
                  <c:v>-7.4113284132841333E-5</c:v>
                </c:pt>
                <c:pt idx="833">
                  <c:v>-7.2118621700879772E-5</c:v>
                </c:pt>
                <c:pt idx="834">
                  <c:v>-7.2547953216374277E-5</c:v>
                </c:pt>
                <c:pt idx="835">
                  <c:v>-7.1254328621908134E-5</c:v>
                </c:pt>
                <c:pt idx="836">
                  <c:v>-7.057016129032258E-5</c:v>
                </c:pt>
                <c:pt idx="837">
                  <c:v>-7.0055136986301377E-5</c:v>
                </c:pt>
                <c:pt idx="838">
                  <c:v>-7.0438392857142873E-5</c:v>
                </c:pt>
                <c:pt idx="839">
                  <c:v>-7.1890476190476188E-5</c:v>
                </c:pt>
                <c:pt idx="840">
                  <c:v>-7.0821609403254982E-5</c:v>
                </c:pt>
                <c:pt idx="841">
                  <c:v>-7.1000281954887218E-5</c:v>
                </c:pt>
                <c:pt idx="842">
                  <c:v>-7.1311733931240661E-5</c:v>
                </c:pt>
                <c:pt idx="843">
                  <c:v>-6.9721296296296274E-5</c:v>
                </c:pt>
                <c:pt idx="844">
                  <c:v>-7.1461587078651696E-5</c:v>
                </c:pt>
                <c:pt idx="845">
                  <c:v>-7.2256122448979593E-5</c:v>
                </c:pt>
                <c:pt idx="846">
                  <c:v>-7.0895131375579609E-5</c:v>
                </c:pt>
                <c:pt idx="847">
                  <c:v>-7.1320460048426154E-5</c:v>
                </c:pt>
                <c:pt idx="848">
                  <c:v>-7.1240690505548711E-5</c:v>
                </c:pt>
                <c:pt idx="849">
                  <c:v>-7.1548952590959211E-5</c:v>
                </c:pt>
                <c:pt idx="850">
                  <c:v>-6.9957401315789473E-5</c:v>
                </c:pt>
                <c:pt idx="851">
                  <c:v>-7.045318761384335E-5</c:v>
                </c:pt>
                <c:pt idx="852">
                  <c:v>-7.0902823691460057E-5</c:v>
                </c:pt>
                <c:pt idx="853">
                  <c:v>-7.1209422850412253E-5</c:v>
                </c:pt>
                <c:pt idx="854">
                  <c:v>-7.1406197854588806E-5</c:v>
                </c:pt>
                <c:pt idx="855">
                  <c:v>-7.0616779891304358E-5</c:v>
                </c:pt>
                <c:pt idx="856">
                  <c:v>-7.0434301412872848E-5</c:v>
                </c:pt>
                <c:pt idx="857">
                  <c:v>-7.0803083434099154E-5</c:v>
                </c:pt>
                <c:pt idx="858">
                  <c:v>-7.1134353405725569E-5</c:v>
                </c:pt>
                <c:pt idx="859">
                  <c:v>-7.1298498233215556E-5</c:v>
                </c:pt>
                <c:pt idx="860">
                  <c:v>-6.9202948113207552E-5</c:v>
                </c:pt>
                <c:pt idx="861">
                  <c:v>-6.9562135922330095E-5</c:v>
                </c:pt>
                <c:pt idx="862">
                  <c:v>-7.0516375968992254E-5</c:v>
                </c:pt>
                <c:pt idx="863">
                  <c:v>-7.0472749510763213E-5</c:v>
                </c:pt>
                <c:pt idx="864">
                  <c:v>-7.1858783783783781E-5</c:v>
                </c:pt>
                <c:pt idx="865">
                  <c:v>-6.9116826923076922E-5</c:v>
                </c:pt>
                <c:pt idx="866">
                  <c:v>-6.9079787234042556E-5</c:v>
                </c:pt>
                <c:pt idx="867">
                  <c:v>-8.1395368782161237E-5</c:v>
                </c:pt>
                <c:pt idx="868">
                  <c:v>-7.4201923076923183E-5</c:v>
                </c:pt>
                <c:pt idx="869">
                  <c:v>-7.4110849056603772E-5</c:v>
                </c:pt>
                <c:pt idx="870">
                  <c:v>-7.5283464566929133E-5</c:v>
                </c:pt>
                <c:pt idx="871">
                  <c:v>-7.7484356197352584E-5</c:v>
                </c:pt>
                <c:pt idx="872">
                  <c:v>-7.4561046511627903E-5</c:v>
                </c:pt>
                <c:pt idx="873">
                  <c:v>-7.4081790123456785E-5</c:v>
                </c:pt>
                <c:pt idx="874">
                  <c:v>-7.3821428571428573E-5</c:v>
                </c:pt>
                <c:pt idx="875">
                  <c:v>-7.3175531914893618E-5</c:v>
                </c:pt>
                <c:pt idx="876">
                  <c:v>-7.4093421052631573E-5</c:v>
                </c:pt>
                <c:pt idx="877">
                  <c:v>-7.4851201478743064E-5</c:v>
                </c:pt>
                <c:pt idx="878">
                  <c:v>-7.5938809261300987E-5</c:v>
                </c:pt>
                <c:pt idx="879">
                  <c:v>-7.3034027777777778E-5</c:v>
                </c:pt>
                <c:pt idx="880">
                  <c:v>-7.3803411131059249E-5</c:v>
                </c:pt>
                <c:pt idx="881">
                  <c:v>-7.3300607287449392E-5</c:v>
                </c:pt>
                <c:pt idx="882">
                  <c:v>-7.2189356435643556E-5</c:v>
                </c:pt>
                <c:pt idx="883">
                  <c:v>-7.2431999999999987E-5</c:v>
                </c:pt>
                <c:pt idx="884">
                  <c:v>-7.2620179948586108E-5</c:v>
                </c:pt>
                <c:pt idx="885">
                  <c:v>-7.3896658415841581E-5</c:v>
                </c:pt>
                <c:pt idx="886">
                  <c:v>-7.2162541254125413E-5</c:v>
                </c:pt>
                <c:pt idx="887">
                  <c:v>-7.2965106007067128E-5</c:v>
                </c:pt>
                <c:pt idx="888">
                  <c:v>-7.3032608695652179E-5</c:v>
                </c:pt>
                <c:pt idx="889">
                  <c:v>-7.1486170212765987E-5</c:v>
                </c:pt>
                <c:pt idx="890">
                  <c:v>-7.2271586345381522E-5</c:v>
                </c:pt>
                <c:pt idx="891">
                  <c:v>-7.2214872262773712E-5</c:v>
                </c:pt>
                <c:pt idx="892">
                  <c:v>-7.2743975903614448E-5</c:v>
                </c:pt>
                <c:pt idx="893">
                  <c:v>-7.3041076487252114E-5</c:v>
                </c:pt>
                <c:pt idx="894">
                  <c:v>-7.2612277867528264E-5</c:v>
                </c:pt>
                <c:pt idx="895">
                  <c:v>-7.1234791666666659E-5</c:v>
                </c:pt>
                <c:pt idx="896">
                  <c:v>-7.2412295081967213E-5</c:v>
                </c:pt>
                <c:pt idx="897">
                  <c:v>-7.1392857142857149E-5</c:v>
                </c:pt>
                <c:pt idx="898">
                  <c:v>-7.3263646288209601E-5</c:v>
                </c:pt>
                <c:pt idx="899">
                  <c:v>-7.2573943661971831E-5</c:v>
                </c:pt>
                <c:pt idx="900">
                  <c:v>-7.2099309153713292E-5</c:v>
                </c:pt>
                <c:pt idx="901">
                  <c:v>-7.214035087719298E-5</c:v>
                </c:pt>
                <c:pt idx="902">
                  <c:v>-7.2802857142857137E-5</c:v>
                </c:pt>
                <c:pt idx="903">
                  <c:v>-7.1799377224199287E-5</c:v>
                </c:pt>
                <c:pt idx="904">
                  <c:v>-7.2087537091988129E-5</c:v>
                </c:pt>
                <c:pt idx="905">
                  <c:v>-7.188018018018018E-5</c:v>
                </c:pt>
                <c:pt idx="906">
                  <c:v>-7.1466432865731455E-5</c:v>
                </c:pt>
                <c:pt idx="907">
                  <c:v>-7.2738461538461536E-5</c:v>
                </c:pt>
                <c:pt idx="908">
                  <c:v>-7.2628834355828212E-5</c:v>
                </c:pt>
                <c:pt idx="909">
                  <c:v>-7.1273294509151407E-5</c:v>
                </c:pt>
                <c:pt idx="910">
                  <c:v>-7.1505296610169491E-5</c:v>
                </c:pt>
                <c:pt idx="911">
                  <c:v>-7.0949617346938775E-5</c:v>
                </c:pt>
                <c:pt idx="912">
                  <c:v>-7.1675572519083961E-5</c:v>
                </c:pt>
                <c:pt idx="913">
                  <c:v>-7.0883809523809523E-5</c:v>
                </c:pt>
                <c:pt idx="914">
                  <c:v>-7.0857999999999991E-5</c:v>
                </c:pt>
                <c:pt idx="915">
                  <c:v>-7.0435185185185179E-5</c:v>
                </c:pt>
                <c:pt idx="916">
                  <c:v>-7.0725315126050415E-5</c:v>
                </c:pt>
                <c:pt idx="917">
                  <c:v>-7.1281895937277259E-5</c:v>
                </c:pt>
                <c:pt idx="918">
                  <c:v>-8.2169575200918477E-5</c:v>
                </c:pt>
                <c:pt idx="919">
                  <c:v>-7.7417123287671231E-5</c:v>
                </c:pt>
                <c:pt idx="920">
                  <c:v>-7.8764885496183208E-5</c:v>
                </c:pt>
                <c:pt idx="921">
                  <c:v>-7.6522755417956646E-5</c:v>
                </c:pt>
                <c:pt idx="922">
                  <c:v>-7.6180263157894733E-5</c:v>
                </c:pt>
                <c:pt idx="923">
                  <c:v>-7.557421383647799E-5</c:v>
                </c:pt>
                <c:pt idx="924">
                  <c:v>-7.603838383838384E-5</c:v>
                </c:pt>
                <c:pt idx="925">
                  <c:v>-7.6685967503692764E-5</c:v>
                </c:pt>
                <c:pt idx="926">
                  <c:v>-7.3982857142857082E-5</c:v>
                </c:pt>
                <c:pt idx="927">
                  <c:v>-7.4491884816753925E-5</c:v>
                </c:pt>
                <c:pt idx="928">
                  <c:v>-7.4859090909090906E-5</c:v>
                </c:pt>
                <c:pt idx="929">
                  <c:v>-7.4665703971119141E-5</c:v>
                </c:pt>
                <c:pt idx="930">
                  <c:v>-7.378157894736843E-5</c:v>
                </c:pt>
                <c:pt idx="931">
                  <c:v>-7.4006818181818191E-5</c:v>
                </c:pt>
                <c:pt idx="932">
                  <c:v>-7.6054014598540151E-5</c:v>
                </c:pt>
                <c:pt idx="933">
                  <c:v>-7.3728086419753091E-5</c:v>
                </c:pt>
                <c:pt idx="934">
                  <c:v>-7.464579945799457E-5</c:v>
                </c:pt>
                <c:pt idx="935">
                  <c:v>-7.4385251798561155E-5</c:v>
                </c:pt>
                <c:pt idx="936">
                  <c:v>-7.4249698795180724E-5</c:v>
                </c:pt>
                <c:pt idx="937">
                  <c:v>-7.3416981132075462E-5</c:v>
                </c:pt>
                <c:pt idx="938">
                  <c:v>-7.3640298507462678E-5</c:v>
                </c:pt>
                <c:pt idx="939">
                  <c:v>-7.4597975077881615E-5</c:v>
                </c:pt>
                <c:pt idx="940">
                  <c:v>-7.543625140291807E-5</c:v>
                </c:pt>
                <c:pt idx="941">
                  <c:v>-7.3701285347043701E-5</c:v>
                </c:pt>
                <c:pt idx="942">
                  <c:v>-7.6662705984388549E-5</c:v>
                </c:pt>
                <c:pt idx="943">
                  <c:v>-7.3503308823529402E-5</c:v>
                </c:pt>
                <c:pt idx="944">
                  <c:v>-7.4248981191222561E-5</c:v>
                </c:pt>
                <c:pt idx="945">
                  <c:v>-7.4532317073170736E-5</c:v>
                </c:pt>
                <c:pt idx="946">
                  <c:v>-7.4005337519623233E-5</c:v>
                </c:pt>
                <c:pt idx="947">
                  <c:v>-7.3009558823529407E-5</c:v>
                </c:pt>
                <c:pt idx="948">
                  <c:v>-7.3804508196721305E-5</c:v>
                </c:pt>
                <c:pt idx="949">
                  <c:v>-7.3823250388802494E-5</c:v>
                </c:pt>
                <c:pt idx="950">
                  <c:v>-7.4292411260709908E-5</c:v>
                </c:pt>
                <c:pt idx="951">
                  <c:v>-7.4682326111744584E-5</c:v>
                </c:pt>
                <c:pt idx="952">
                  <c:v>-7.2652789699570813E-5</c:v>
                </c:pt>
                <c:pt idx="953">
                  <c:v>-7.3520409982174689E-5</c:v>
                </c:pt>
                <c:pt idx="954">
                  <c:v>-7.329991349480968E-5</c:v>
                </c:pt>
                <c:pt idx="955">
                  <c:v>-7.2766523605150206E-5</c:v>
                </c:pt>
                <c:pt idx="956">
                  <c:v>-7.2572819767441858E-5</c:v>
                </c:pt>
                <c:pt idx="957">
                  <c:v>-7.2954310344827588E-5</c:v>
                </c:pt>
                <c:pt idx="958">
                  <c:v>-7.2448659517426275E-5</c:v>
                </c:pt>
                <c:pt idx="959">
                  <c:v>-7.3578270762229809E-5</c:v>
                </c:pt>
                <c:pt idx="960">
                  <c:v>-7.2619216061185467E-5</c:v>
                </c:pt>
                <c:pt idx="961">
                  <c:v>-7.3150684931506846E-5</c:v>
                </c:pt>
                <c:pt idx="962">
                  <c:v>-7.2864348462664714E-5</c:v>
                </c:pt>
                <c:pt idx="963">
                  <c:v>-7.2574556213017755E-5</c:v>
                </c:pt>
                <c:pt idx="964">
                  <c:v>-7.2735555555555553E-5</c:v>
                </c:pt>
                <c:pt idx="965">
                  <c:v>-7.2670753655793027E-5</c:v>
                </c:pt>
                <c:pt idx="966">
                  <c:v>-7.2087290167865704E-5</c:v>
                </c:pt>
                <c:pt idx="967">
                  <c:v>-7.1756277056277059E-5</c:v>
                </c:pt>
                <c:pt idx="968">
                  <c:v>-7.1943131868131864E-5</c:v>
                </c:pt>
                <c:pt idx="969">
                  <c:v>-7.7396385542168668E-5</c:v>
                </c:pt>
                <c:pt idx="970">
                  <c:v>-7.6065748031496063E-5</c:v>
                </c:pt>
                <c:pt idx="971">
                  <c:v>-7.5554310344827557E-5</c:v>
                </c:pt>
                <c:pt idx="972">
                  <c:v>-7.7885635359116017E-5</c:v>
                </c:pt>
                <c:pt idx="973">
                  <c:v>-7.6300000000000011E-5</c:v>
                </c:pt>
                <c:pt idx="974">
                  <c:v>-7.5005752212389386E-5</c:v>
                </c:pt>
                <c:pt idx="975">
                  <c:v>-7.7019512195121957E-5</c:v>
                </c:pt>
                <c:pt idx="976">
                  <c:v>-7.474396551724138E-5</c:v>
                </c:pt>
                <c:pt idx="977">
                  <c:v>-7.4674100719424483E-5</c:v>
                </c:pt>
                <c:pt idx="978">
                  <c:v>-7.493153594771243E-5</c:v>
                </c:pt>
                <c:pt idx="979">
                  <c:v>-7.4549279538904903E-5</c:v>
                </c:pt>
                <c:pt idx="980">
                  <c:v>-7.5740191387559816E-5</c:v>
                </c:pt>
                <c:pt idx="981">
                  <c:v>-7.4076011560693646E-5</c:v>
                </c:pt>
                <c:pt idx="982">
                  <c:v>-7.4848115079365076E-5</c:v>
                </c:pt>
                <c:pt idx="983">
                  <c:v>-7.4541071428571421E-5</c:v>
                </c:pt>
                <c:pt idx="984">
                  <c:v>-7.522589285714286E-5</c:v>
                </c:pt>
                <c:pt idx="985">
                  <c:v>-7.3936010362694296E-5</c:v>
                </c:pt>
                <c:pt idx="986">
                  <c:v>-7.3646069868995632E-5</c:v>
                </c:pt>
                <c:pt idx="987">
                  <c:v>-7.5667788461538469E-5</c:v>
                </c:pt>
                <c:pt idx="988">
                  <c:v>-7.5758791208791208E-5</c:v>
                </c:pt>
                <c:pt idx="989">
                  <c:v>-7.4311101973684217E-5</c:v>
                </c:pt>
                <c:pt idx="990">
                  <c:v>-7.3341666666666669E-5</c:v>
                </c:pt>
                <c:pt idx="991">
                  <c:v>-7.3572666666666675E-5</c:v>
                </c:pt>
                <c:pt idx="992">
                  <c:v>-7.4729567642956764E-5</c:v>
                </c:pt>
                <c:pt idx="993">
                  <c:v>-7.3832961460446245E-5</c:v>
                </c:pt>
                <c:pt idx="994">
                  <c:v>-7.3688170055452863E-5</c:v>
                </c:pt>
                <c:pt idx="995">
                  <c:v>-7.4009401709401707E-5</c:v>
                </c:pt>
                <c:pt idx="996">
                  <c:v>-7.5406713426853702E-5</c:v>
                </c:pt>
                <c:pt idx="997">
                  <c:v>-7.2846511627906979E-5</c:v>
                </c:pt>
                <c:pt idx="998">
                  <c:v>-7.302771587743733E-5</c:v>
                </c:pt>
                <c:pt idx="999">
                  <c:v>-7.3063924050632901E-5</c:v>
                </c:pt>
                <c:pt idx="1000">
                  <c:v>-7.3506163194444446E-5</c:v>
                </c:pt>
                <c:pt idx="1001">
                  <c:v>-7.2906428571428572E-5</c:v>
                </c:pt>
                <c:pt idx="1002">
                  <c:v>-7.4211799761620981E-5</c:v>
                </c:pt>
                <c:pt idx="1003">
                  <c:v>-7.3437704918032781E-5</c:v>
                </c:pt>
                <c:pt idx="1004">
                  <c:v>-7.3654442970822278E-5</c:v>
                </c:pt>
                <c:pt idx="1005">
                  <c:v>-7.2166095890410954E-5</c:v>
                </c:pt>
                <c:pt idx="1006">
                  <c:v>-7.2803158844765345E-5</c:v>
                </c:pt>
                <c:pt idx="1007">
                  <c:v>-7.3106990881458971E-5</c:v>
                </c:pt>
                <c:pt idx="1008">
                  <c:v>-7.4406089438629875E-5</c:v>
                </c:pt>
                <c:pt idx="1009">
                  <c:v>-7.3878556263269631E-5</c:v>
                </c:pt>
                <c:pt idx="1010">
                  <c:v>-7.3204421768707483E-5</c:v>
                </c:pt>
                <c:pt idx="1011">
                  <c:v>-7.3376304106548276E-5</c:v>
                </c:pt>
                <c:pt idx="1012">
                  <c:v>-7.2481069958847729E-5</c:v>
                </c:pt>
                <c:pt idx="1013">
                  <c:v>-7.2794528043775651E-5</c:v>
                </c:pt>
                <c:pt idx="1014">
                  <c:v>-7.289241573033707E-5</c:v>
                </c:pt>
                <c:pt idx="1015">
                  <c:v>-7.2745743405275783E-5</c:v>
                </c:pt>
                <c:pt idx="1016">
                  <c:v>-7.2171693121693122E-5</c:v>
                </c:pt>
                <c:pt idx="1017">
                  <c:v>-7.2177247579529737E-5</c:v>
                </c:pt>
                <c:pt idx="1018">
                  <c:v>-7.2568571428571426E-5</c:v>
                </c:pt>
                <c:pt idx="1019">
                  <c:v>-7.3474783974862535E-5</c:v>
                </c:pt>
                <c:pt idx="1020">
                  <c:v>-7.8956557377049145E-5</c:v>
                </c:pt>
                <c:pt idx="1021">
                  <c:v>-7.9634598214285715E-5</c:v>
                </c:pt>
                <c:pt idx="1022">
                  <c:v>-7.9510185185185196E-5</c:v>
                </c:pt>
                <c:pt idx="1023">
                  <c:v>-7.8544029850746277E-5</c:v>
                </c:pt>
                <c:pt idx="1024">
                  <c:v>-7.8486178861788587E-5</c:v>
                </c:pt>
                <c:pt idx="1025">
                  <c:v>-7.9337843551797034E-5</c:v>
                </c:pt>
                <c:pt idx="1026">
                  <c:v>-7.8051612903225814E-5</c:v>
                </c:pt>
                <c:pt idx="1027">
                  <c:v>-8.0199537037037029E-5</c:v>
                </c:pt>
                <c:pt idx="1028">
                  <c:v>-7.8063114754098369E-5</c:v>
                </c:pt>
                <c:pt idx="1029">
                  <c:v>-7.8256826568265673E-5</c:v>
                </c:pt>
                <c:pt idx="1030">
                  <c:v>-7.9052604166666662E-5</c:v>
                </c:pt>
                <c:pt idx="1031">
                  <c:v>-7.749583333333245E-5</c:v>
                </c:pt>
                <c:pt idx="1032">
                  <c:v>-7.8402872062663184E-5</c:v>
                </c:pt>
                <c:pt idx="1033">
                  <c:v>-7.8240211640211646E-5</c:v>
                </c:pt>
                <c:pt idx="1034">
                  <c:v>-7.8450336322869954E-5</c:v>
                </c:pt>
                <c:pt idx="1035">
                  <c:v>-7.7292647058823532E-5</c:v>
                </c:pt>
                <c:pt idx="1036">
                  <c:v>-7.8482207578253697E-5</c:v>
                </c:pt>
                <c:pt idx="1037">
                  <c:v>-7.762625820568927E-5</c:v>
                </c:pt>
                <c:pt idx="1038">
                  <c:v>-7.9134461152882202E-5</c:v>
                </c:pt>
                <c:pt idx="1039">
                  <c:v>-7.7835185185185182E-5</c:v>
                </c:pt>
                <c:pt idx="1040">
                  <c:v>-7.6897979797979789E-5</c:v>
                </c:pt>
                <c:pt idx="1041">
                  <c:v>-7.7880973451327433E-5</c:v>
                </c:pt>
                <c:pt idx="1042">
                  <c:v>-7.760810580204778E-5</c:v>
                </c:pt>
                <c:pt idx="1043">
                  <c:v>-7.6112209302325599E-5</c:v>
                </c:pt>
                <c:pt idx="1044">
                  <c:v>-7.7458121330724076E-5</c:v>
                </c:pt>
                <c:pt idx="1045">
                  <c:v>-7.6532038834951454E-5</c:v>
                </c:pt>
                <c:pt idx="1046">
                  <c:v>-7.7697899159663865E-5</c:v>
                </c:pt>
                <c:pt idx="1047">
                  <c:v>-7.7082742537313434E-5</c:v>
                </c:pt>
                <c:pt idx="1048">
                  <c:v>-7.6114598540145991E-5</c:v>
                </c:pt>
                <c:pt idx="1049">
                  <c:v>-7.7526136363636355E-5</c:v>
                </c:pt>
                <c:pt idx="1050">
                  <c:v>-7.7910299869621909E-5</c:v>
                </c:pt>
                <c:pt idx="1051">
                  <c:v>-7.7001329243353775E-5</c:v>
                </c:pt>
                <c:pt idx="1052">
                  <c:v>-7.6760555555555556E-5</c:v>
                </c:pt>
                <c:pt idx="1053">
                  <c:v>-7.6716292134831464E-5</c:v>
                </c:pt>
                <c:pt idx="1054">
                  <c:v>-7.6373712737127369E-5</c:v>
                </c:pt>
                <c:pt idx="1055">
                  <c:v>-7.788363228699552E-5</c:v>
                </c:pt>
                <c:pt idx="1056">
                  <c:v>-7.7372235576923072E-5</c:v>
                </c:pt>
                <c:pt idx="1057">
                  <c:v>-7.7355747126436788E-5</c:v>
                </c:pt>
                <c:pt idx="1058">
                  <c:v>-7.6740688259109319E-5</c:v>
                </c:pt>
                <c:pt idx="1059">
                  <c:v>-7.7271557562076749E-5</c:v>
                </c:pt>
                <c:pt idx="1060">
                  <c:v>-7.6517753623188403E-5</c:v>
                </c:pt>
                <c:pt idx="1061">
                  <c:v>-7.7586346516007537E-5</c:v>
                </c:pt>
                <c:pt idx="1062">
                  <c:v>-7.6277195685670266E-5</c:v>
                </c:pt>
                <c:pt idx="1063">
                  <c:v>-7.8839309827456858E-5</c:v>
                </c:pt>
                <c:pt idx="1064">
                  <c:v>-7.6087693389592127E-5</c:v>
                </c:pt>
                <c:pt idx="1065">
                  <c:v>-7.6397878440366977E-5</c:v>
                </c:pt>
                <c:pt idx="1066">
                  <c:v>-7.5849331550802138E-5</c:v>
                </c:pt>
                <c:pt idx="1067">
                  <c:v>-7.6630260707635008E-5</c:v>
                </c:pt>
                <c:pt idx="1068">
                  <c:v>-7.5766569428238034E-5</c:v>
                </c:pt>
                <c:pt idx="1069">
                  <c:v>-7.5712416107382542E-5</c:v>
                </c:pt>
                <c:pt idx="1070">
                  <c:v>-7.5415111758989306E-5</c:v>
                </c:pt>
                <c:pt idx="1071">
                  <c:v>-8.4989922480620153E-5</c:v>
                </c:pt>
                <c:pt idx="1072">
                  <c:v>-8.3165329512893975E-5</c:v>
                </c:pt>
                <c:pt idx="1073">
                  <c:v>-8.2886206896551722E-5</c:v>
                </c:pt>
                <c:pt idx="1074">
                  <c:v>-8.2344198895027628E-5</c:v>
                </c:pt>
                <c:pt idx="1075">
                  <c:v>-8.1164071038251369E-5</c:v>
                </c:pt>
                <c:pt idx="1076">
                  <c:v>-8.0134928229665063E-5</c:v>
                </c:pt>
                <c:pt idx="1077">
                  <c:v>-7.9512499999999947E-5</c:v>
                </c:pt>
                <c:pt idx="1078">
                  <c:v>-8.0825559105431318E-5</c:v>
                </c:pt>
                <c:pt idx="1079">
                  <c:v>-7.9600884955752216E-5</c:v>
                </c:pt>
                <c:pt idx="1080">
                  <c:v>-8.3003106332138588E-5</c:v>
                </c:pt>
                <c:pt idx="1081">
                  <c:v>-7.8897222222222178E-5</c:v>
                </c:pt>
                <c:pt idx="1082">
                  <c:v>-8.2208528198074278E-5</c:v>
                </c:pt>
                <c:pt idx="1083">
                  <c:v>-7.9865094339622643E-5</c:v>
                </c:pt>
                <c:pt idx="1084">
                  <c:v>-7.9176033057851245E-5</c:v>
                </c:pt>
                <c:pt idx="1085">
                  <c:v>-7.950465116279071E-5</c:v>
                </c:pt>
                <c:pt idx="1086">
                  <c:v>-8.0531152993348112E-5</c:v>
                </c:pt>
                <c:pt idx="1087">
                  <c:v>-8.0067353579175708E-5</c:v>
                </c:pt>
                <c:pt idx="1088">
                  <c:v>-8.0527272727272728E-5</c:v>
                </c:pt>
                <c:pt idx="1089">
                  <c:v>-7.9227680798004985E-5</c:v>
                </c:pt>
                <c:pt idx="1090">
                  <c:v>-7.9624435318275156E-5</c:v>
                </c:pt>
                <c:pt idx="1091">
                  <c:v>-7.9245747800586513E-5</c:v>
                </c:pt>
                <c:pt idx="1092">
                  <c:v>-8.1118965517241372E-5</c:v>
                </c:pt>
                <c:pt idx="1093">
                  <c:v>-7.8836796536796539E-5</c:v>
                </c:pt>
                <c:pt idx="1094">
                  <c:v>-7.9417405582922826E-5</c:v>
                </c:pt>
                <c:pt idx="1095">
                  <c:v>-7.7732142857142911E-5</c:v>
                </c:pt>
                <c:pt idx="1096">
                  <c:v>-7.9385396039603957E-5</c:v>
                </c:pt>
                <c:pt idx="1097">
                  <c:v>-7.8101801801801809E-5</c:v>
                </c:pt>
                <c:pt idx="1098">
                  <c:v>-7.8602058111380146E-5</c:v>
                </c:pt>
                <c:pt idx="1099">
                  <c:v>-7.7916776315789475E-5</c:v>
                </c:pt>
                <c:pt idx="1100">
                  <c:v>-7.87671669793621E-5</c:v>
                </c:pt>
                <c:pt idx="1101">
                  <c:v>-7.8524999999999998E-5</c:v>
                </c:pt>
                <c:pt idx="1102">
                  <c:v>-7.8221126760563386E-5</c:v>
                </c:pt>
                <c:pt idx="1103">
                  <c:v>-7.8373778195488724E-5</c:v>
                </c:pt>
                <c:pt idx="1104">
                  <c:v>-7.8877110389610387E-5</c:v>
                </c:pt>
                <c:pt idx="1105">
                  <c:v>-7.9043386243386242E-5</c:v>
                </c:pt>
                <c:pt idx="1106">
                  <c:v>-7.8709913169319832E-5</c:v>
                </c:pt>
                <c:pt idx="1107">
                  <c:v>-7.9529362591431561E-5</c:v>
                </c:pt>
                <c:pt idx="1108">
                  <c:v>-7.7412928348909651E-5</c:v>
                </c:pt>
                <c:pt idx="1109">
                  <c:v>-7.8558141112618731E-5</c:v>
                </c:pt>
                <c:pt idx="1110">
                  <c:v>-7.7824193548387094E-5</c:v>
                </c:pt>
                <c:pt idx="1111">
                  <c:v>-7.7718548387096777E-5</c:v>
                </c:pt>
                <c:pt idx="1112">
                  <c:v>-7.8351968019680198E-5</c:v>
                </c:pt>
                <c:pt idx="1113">
                  <c:v>-7.7718495297805635E-5</c:v>
                </c:pt>
                <c:pt idx="1114">
                  <c:v>-7.7919565217391307E-5</c:v>
                </c:pt>
                <c:pt idx="1115">
                  <c:v>-7.7946866840731074E-5</c:v>
                </c:pt>
                <c:pt idx="1116">
                  <c:v>-7.8313497652582155E-5</c:v>
                </c:pt>
                <c:pt idx="1117">
                  <c:v>-7.7940818858560795E-5</c:v>
                </c:pt>
                <c:pt idx="1118">
                  <c:v>-7.915842880523732E-5</c:v>
                </c:pt>
                <c:pt idx="1119">
                  <c:v>-7.7928292939936783E-5</c:v>
                </c:pt>
                <c:pt idx="1120">
                  <c:v>-7.7316387726638776E-5</c:v>
                </c:pt>
                <c:pt idx="1121">
                  <c:v>-7.6214307228915661E-5</c:v>
                </c:pt>
                <c:pt idx="1122">
                  <c:v>-8.5251131221719459E-5</c:v>
                </c:pt>
                <c:pt idx="1123">
                  <c:v>-8.3288461538461549E-5</c:v>
                </c:pt>
                <c:pt idx="1124">
                  <c:v>-8.0624999999999968E-5</c:v>
                </c:pt>
                <c:pt idx="1125">
                  <c:v>-8.0722448979591845E-5</c:v>
                </c:pt>
                <c:pt idx="1126">
                  <c:v>-8.1195884146341465E-5</c:v>
                </c:pt>
                <c:pt idx="1127">
                  <c:v>-7.9779049295774653E-5</c:v>
                </c:pt>
                <c:pt idx="1128">
                  <c:v>-7.9928571428571437E-5</c:v>
                </c:pt>
                <c:pt idx="1129">
                  <c:v>-7.9106807511737082E-5</c:v>
                </c:pt>
                <c:pt idx="1130">
                  <c:v>-8.0075120192307694E-5</c:v>
                </c:pt>
                <c:pt idx="1131">
                  <c:v>-8.0025612472160357E-5</c:v>
                </c:pt>
                <c:pt idx="1132">
                  <c:v>-7.9164746543778812E-5</c:v>
                </c:pt>
                <c:pt idx="1133">
                  <c:v>-8.0768860353130017E-5</c:v>
                </c:pt>
                <c:pt idx="1134">
                  <c:v>-7.9823622881355935E-5</c:v>
                </c:pt>
                <c:pt idx="1135">
                  <c:v>-7.9031862745098055E-5</c:v>
                </c:pt>
                <c:pt idx="1136">
                  <c:v>-7.9956327985739755E-5</c:v>
                </c:pt>
                <c:pt idx="1137">
                  <c:v>-7.9507454128440361E-5</c:v>
                </c:pt>
                <c:pt idx="1138">
                  <c:v>-7.8998475609756092E-5</c:v>
                </c:pt>
                <c:pt idx="1139">
                  <c:v>-7.9163592233009718E-5</c:v>
                </c:pt>
                <c:pt idx="1140">
                  <c:v>-7.9345989761092157E-5</c:v>
                </c:pt>
                <c:pt idx="1141">
                  <c:v>-8.0055555555555571E-5</c:v>
                </c:pt>
                <c:pt idx="1142">
                  <c:v>-7.9377180232558149E-5</c:v>
                </c:pt>
                <c:pt idx="1143">
                  <c:v>-7.8664299242424247E-5</c:v>
                </c:pt>
                <c:pt idx="1144">
                  <c:v>-7.9065560821484998E-5</c:v>
                </c:pt>
                <c:pt idx="1145">
                  <c:v>-8.0312091503267975E-5</c:v>
                </c:pt>
                <c:pt idx="1146">
                  <c:v>-7.7623290598290615E-5</c:v>
                </c:pt>
                <c:pt idx="1147">
                  <c:v>-7.8297131147540987E-5</c:v>
                </c:pt>
                <c:pt idx="1148">
                  <c:v>-7.8564834024896267E-5</c:v>
                </c:pt>
                <c:pt idx="1149">
                  <c:v>-8.0279643231899271E-5</c:v>
                </c:pt>
                <c:pt idx="1150">
                  <c:v>-7.8085771276595754E-5</c:v>
                </c:pt>
                <c:pt idx="1151">
                  <c:v>-7.7489583333333341E-5</c:v>
                </c:pt>
                <c:pt idx="1152">
                  <c:v>-7.9314303638644928E-5</c:v>
                </c:pt>
                <c:pt idx="1153">
                  <c:v>-7.8175906183368878E-5</c:v>
                </c:pt>
                <c:pt idx="1154">
                  <c:v>-7.9804257528556596E-5</c:v>
                </c:pt>
                <c:pt idx="1155">
                  <c:v>-7.8137878787878798E-5</c:v>
                </c:pt>
                <c:pt idx="1156">
                  <c:v>-7.9031250000000013E-5</c:v>
                </c:pt>
                <c:pt idx="1157">
                  <c:v>-7.7626731301939068E-5</c:v>
                </c:pt>
                <c:pt idx="1158">
                  <c:v>-7.9225649350649356E-5</c:v>
                </c:pt>
                <c:pt idx="1159">
                  <c:v>-7.7011363636363613E-5</c:v>
                </c:pt>
                <c:pt idx="1160">
                  <c:v>-7.7699888641425395E-5</c:v>
                </c:pt>
                <c:pt idx="1161">
                  <c:v>-7.7651360544217697E-5</c:v>
                </c:pt>
                <c:pt idx="1162">
                  <c:v>-7.9112115732368903E-5</c:v>
                </c:pt>
                <c:pt idx="1163">
                  <c:v>-7.7612056213017763E-5</c:v>
                </c:pt>
                <c:pt idx="1164">
                  <c:v>-7.8142045454545467E-5</c:v>
                </c:pt>
                <c:pt idx="1165">
                  <c:v>-7.8430720145852327E-5</c:v>
                </c:pt>
                <c:pt idx="1166">
                  <c:v>-7.7066810344827587E-5</c:v>
                </c:pt>
                <c:pt idx="1167">
                  <c:v>-7.815014299332698E-5</c:v>
                </c:pt>
                <c:pt idx="1168">
                  <c:v>-7.7446047678795486E-5</c:v>
                </c:pt>
                <c:pt idx="1169">
                  <c:v>-7.6913297045101095E-5</c:v>
                </c:pt>
                <c:pt idx="1170">
                  <c:v>-7.7802046263345204E-5</c:v>
                </c:pt>
                <c:pt idx="1171">
                  <c:v>-7.8264242878560723E-5</c:v>
                </c:pt>
                <c:pt idx="1172">
                  <c:v>-7.7714928732183045E-5</c:v>
                </c:pt>
                <c:pt idx="1173">
                  <c:v>-8.5885227272727271E-5</c:v>
                </c:pt>
                <c:pt idx="1174">
                  <c:v>-8.3924999999999966E-5</c:v>
                </c:pt>
                <c:pt idx="1175">
                  <c:v>-8.3322463768115937E-5</c:v>
                </c:pt>
                <c:pt idx="1176">
                  <c:v>-8.405838264299803E-5</c:v>
                </c:pt>
                <c:pt idx="1177">
                  <c:v>-8.3322017045454525E-5</c:v>
                </c:pt>
                <c:pt idx="1178">
                  <c:v>-8.2434735202492206E-5</c:v>
                </c:pt>
                <c:pt idx="1179">
                  <c:v>-8.2403225806451598E-5</c:v>
                </c:pt>
                <c:pt idx="1180">
                  <c:v>-8.146313559322037E-5</c:v>
                </c:pt>
                <c:pt idx="1181">
                  <c:v>-8.1249074074074098E-5</c:v>
                </c:pt>
                <c:pt idx="1182">
                  <c:v>-8.4257460732984292E-5</c:v>
                </c:pt>
                <c:pt idx="1183">
                  <c:v>-8.1659050445103849E-5</c:v>
                </c:pt>
                <c:pt idx="1184">
                  <c:v>-8.2224710424710424E-5</c:v>
                </c:pt>
                <c:pt idx="1185">
                  <c:v>-8.2168852459016398E-5</c:v>
                </c:pt>
                <c:pt idx="1186">
                  <c:v>-8.1151941747572811E-5</c:v>
                </c:pt>
                <c:pt idx="1187">
                  <c:v>-8.1558333333333328E-5</c:v>
                </c:pt>
                <c:pt idx="1188">
                  <c:v>-8.015625E-5</c:v>
                </c:pt>
                <c:pt idx="1189">
                  <c:v>-8.1058445945945937E-5</c:v>
                </c:pt>
                <c:pt idx="1190">
                  <c:v>-8.1455325443786976E-5</c:v>
                </c:pt>
                <c:pt idx="1191">
                  <c:v>-8.0647527472527478E-5</c:v>
                </c:pt>
                <c:pt idx="1192">
                  <c:v>-8.112167042889389E-5</c:v>
                </c:pt>
                <c:pt idx="1193">
                  <c:v>-8.0623224852071008E-5</c:v>
                </c:pt>
                <c:pt idx="1194">
                  <c:v>-8.3288877654196151E-5</c:v>
                </c:pt>
                <c:pt idx="1195">
                  <c:v>-7.9887499999999997E-5</c:v>
                </c:pt>
                <c:pt idx="1196">
                  <c:v>-8.0089215686274517E-5</c:v>
                </c:pt>
                <c:pt idx="1197">
                  <c:v>-8.1422926093514328E-5</c:v>
                </c:pt>
                <c:pt idx="1198">
                  <c:v>-8.0719620253164555E-5</c:v>
                </c:pt>
                <c:pt idx="1199">
                  <c:v>-8.0473033707865153E-5</c:v>
                </c:pt>
                <c:pt idx="1200">
                  <c:v>-8.1426623376623381E-5</c:v>
                </c:pt>
                <c:pt idx="1201">
                  <c:v>-8.1491985645933005E-5</c:v>
                </c:pt>
                <c:pt idx="1202">
                  <c:v>-8.0980769230769225E-5</c:v>
                </c:pt>
                <c:pt idx="1203">
                  <c:v>-8.0892565597667643E-5</c:v>
                </c:pt>
                <c:pt idx="1204">
                  <c:v>-7.9621564885496183E-5</c:v>
                </c:pt>
                <c:pt idx="1205">
                  <c:v>-8.004952380952381E-5</c:v>
                </c:pt>
                <c:pt idx="1206">
                  <c:v>-7.9665763546798031E-5</c:v>
                </c:pt>
                <c:pt idx="1207">
                  <c:v>-8.0961311053984571E-5</c:v>
                </c:pt>
                <c:pt idx="1208">
                  <c:v>-7.9115868263473059E-5</c:v>
                </c:pt>
                <c:pt idx="1209">
                  <c:v>-7.9929417879417877E-5</c:v>
                </c:pt>
                <c:pt idx="1210">
                  <c:v>-7.9371428571428572E-5</c:v>
                </c:pt>
                <c:pt idx="1211">
                  <c:v>-7.962E-5</c:v>
                </c:pt>
                <c:pt idx="1212">
                  <c:v>-8.1442529789184227E-5</c:v>
                </c:pt>
                <c:pt idx="1213">
                  <c:v>-7.9020410628019325E-5</c:v>
                </c:pt>
                <c:pt idx="1214">
                  <c:v>-8.2060903426791273E-5</c:v>
                </c:pt>
                <c:pt idx="1215">
                  <c:v>-7.8898675034867497E-5</c:v>
                </c:pt>
                <c:pt idx="1216">
                  <c:v>-7.8192384105960267E-5</c:v>
                </c:pt>
                <c:pt idx="1217">
                  <c:v>-7.8369866920152087E-5</c:v>
                </c:pt>
                <c:pt idx="1218">
                  <c:v>-8.0530709876543212E-5</c:v>
                </c:pt>
                <c:pt idx="1219">
                  <c:v>-7.8373359073359076E-5</c:v>
                </c:pt>
                <c:pt idx="1220">
                  <c:v>-7.8281363636363633E-5</c:v>
                </c:pt>
                <c:pt idx="1221">
                  <c:v>-7.8147471451876015E-5</c:v>
                </c:pt>
                <c:pt idx="1222">
                  <c:v>-7.9594326241134745E-5</c:v>
                </c:pt>
                <c:pt idx="1223">
                  <c:v>-7.7934695290858718E-5</c:v>
                </c:pt>
                <c:pt idx="1224">
                  <c:v>-8.7325862068965646E-5</c:v>
                </c:pt>
                <c:pt idx="1225">
                  <c:v>-8.6096847635726796E-5</c:v>
                </c:pt>
                <c:pt idx="1226">
                  <c:v>-8.4174999999999986E-5</c:v>
                </c:pt>
                <c:pt idx="1227">
                  <c:v>-8.6267514124293789E-5</c:v>
                </c:pt>
                <c:pt idx="1228">
                  <c:v>-8.4119571865443412E-5</c:v>
                </c:pt>
                <c:pt idx="1229">
                  <c:v>-8.3901999999999997E-5</c:v>
                </c:pt>
                <c:pt idx="1230">
                  <c:v>-8.476107784431137E-5</c:v>
                </c:pt>
                <c:pt idx="1231">
                  <c:v>-8.4069315673289169E-5</c:v>
                </c:pt>
                <c:pt idx="1232">
                  <c:v>-8.3144961240310075E-5</c:v>
                </c:pt>
                <c:pt idx="1233">
                  <c:v>-8.4417405582922812E-5</c:v>
                </c:pt>
                <c:pt idx="1234">
                  <c:v>-8.2552840909090887E-5</c:v>
                </c:pt>
                <c:pt idx="1235">
                  <c:v>-8.3501754385964909E-5</c:v>
                </c:pt>
                <c:pt idx="1236">
                  <c:v>-8.1704166666666636E-5</c:v>
                </c:pt>
                <c:pt idx="1237">
                  <c:v>-8.2258823529411762E-5</c:v>
                </c:pt>
                <c:pt idx="1238">
                  <c:v>-8.1587698412698392E-5</c:v>
                </c:pt>
                <c:pt idx="1239">
                  <c:v>-8.1849757281553405E-5</c:v>
                </c:pt>
                <c:pt idx="1240">
                  <c:v>-8.2292398648648642E-5</c:v>
                </c:pt>
                <c:pt idx="1241">
                  <c:v>-8.3032213438735179E-5</c:v>
                </c:pt>
                <c:pt idx="1242">
                  <c:v>-8.2134070796460162E-5</c:v>
                </c:pt>
                <c:pt idx="1243">
                  <c:v>-8.2994552529182873E-5</c:v>
                </c:pt>
                <c:pt idx="1244">
                  <c:v>-8.3908108108108102E-5</c:v>
                </c:pt>
                <c:pt idx="1245">
                  <c:v>-8.1889830508474575E-5</c:v>
                </c:pt>
                <c:pt idx="1246">
                  <c:v>-8.2230478821362799E-5</c:v>
                </c:pt>
                <c:pt idx="1247">
                  <c:v>-8.233336466165413E-5</c:v>
                </c:pt>
                <c:pt idx="1248">
                  <c:v>-8.1990175097276257E-5</c:v>
                </c:pt>
                <c:pt idx="1249">
                  <c:v>-8.189767025089605E-5</c:v>
                </c:pt>
                <c:pt idx="1250">
                  <c:v>-8.1127170418006419E-5</c:v>
                </c:pt>
                <c:pt idx="1251">
                  <c:v>-8.0815510948905098E-5</c:v>
                </c:pt>
                <c:pt idx="1252">
                  <c:v>-8.2178881987577643E-5</c:v>
                </c:pt>
                <c:pt idx="1253">
                  <c:v>-8.1141650671785021E-5</c:v>
                </c:pt>
                <c:pt idx="1254">
                  <c:v>-8.1319455252918288E-5</c:v>
                </c:pt>
                <c:pt idx="1255">
                  <c:v>-8.1334648187633265E-5</c:v>
                </c:pt>
                <c:pt idx="1256">
                  <c:v>-8.1727503736920773E-5</c:v>
                </c:pt>
                <c:pt idx="1257">
                  <c:v>-8.1075423728813558E-5</c:v>
                </c:pt>
                <c:pt idx="1258">
                  <c:v>-8.0159022556390962E-5</c:v>
                </c:pt>
                <c:pt idx="1259">
                  <c:v>-8.0563918629550312E-5</c:v>
                </c:pt>
                <c:pt idx="1260">
                  <c:v>-8.1751515151515152E-5</c:v>
                </c:pt>
                <c:pt idx="1261">
                  <c:v>-8.1473965936739649E-5</c:v>
                </c:pt>
                <c:pt idx="1262">
                  <c:v>-8.097590120160213E-5</c:v>
                </c:pt>
                <c:pt idx="1263">
                  <c:v>-8.0259909909909902E-5</c:v>
                </c:pt>
                <c:pt idx="1264">
                  <c:v>-8.1673031496062989E-5</c:v>
                </c:pt>
                <c:pt idx="1265">
                  <c:v>-8.169157792836398E-5</c:v>
                </c:pt>
                <c:pt idx="1266">
                  <c:v>-8.087218309859154E-5</c:v>
                </c:pt>
                <c:pt idx="1267">
                  <c:v>-8.1634383438343832E-5</c:v>
                </c:pt>
                <c:pt idx="1268">
                  <c:v>-8.0045447019867544E-5</c:v>
                </c:pt>
                <c:pt idx="1269">
                  <c:v>-8.0453216374269004E-5</c:v>
                </c:pt>
                <c:pt idx="1270">
                  <c:v>-8.0417294520547937E-5</c:v>
                </c:pt>
                <c:pt idx="1271">
                  <c:v>-8.0116513761467888E-5</c:v>
                </c:pt>
                <c:pt idx="1272">
                  <c:v>-7.9950658616904496E-5</c:v>
                </c:pt>
                <c:pt idx="1273">
                  <c:v>-8.0990271816881254E-5</c:v>
                </c:pt>
                <c:pt idx="1274">
                  <c:v>-7.9193900889453612E-5</c:v>
                </c:pt>
                <c:pt idx="1275">
                  <c:v>-8.6213942307692294E-5</c:v>
                </c:pt>
                <c:pt idx="1276">
                  <c:v>-8.650330396475771E-5</c:v>
                </c:pt>
                <c:pt idx="1277">
                  <c:v>-8.6062182741116771E-5</c:v>
                </c:pt>
                <c:pt idx="1278">
                  <c:v>-8.8654187817258879E-5</c:v>
                </c:pt>
                <c:pt idx="1279">
                  <c:v>-8.5917539267015697E-5</c:v>
                </c:pt>
                <c:pt idx="1280">
                  <c:v>-8.3672839506172838E-5</c:v>
                </c:pt>
                <c:pt idx="1281">
                  <c:v>-8.7269450800915322E-5</c:v>
                </c:pt>
                <c:pt idx="1282">
                  <c:v>-8.3865833333333868E-5</c:v>
                </c:pt>
                <c:pt idx="1283">
                  <c:v>-8.2859374999999993E-5</c:v>
                </c:pt>
                <c:pt idx="1284">
                  <c:v>-8.539035087719299E-5</c:v>
                </c:pt>
                <c:pt idx="1285">
                  <c:v>-8.3720883534136551E-5</c:v>
                </c:pt>
                <c:pt idx="1286">
                  <c:v>-8.4117970660146696E-5</c:v>
                </c:pt>
                <c:pt idx="1287">
                  <c:v>-8.598669201520912E-5</c:v>
                </c:pt>
                <c:pt idx="1288">
                  <c:v>-8.4701827242524916E-5</c:v>
                </c:pt>
                <c:pt idx="1289">
                  <c:v>-8.4830536912751671E-5</c:v>
                </c:pt>
                <c:pt idx="1290">
                  <c:v>-8.3164658634538149E-5</c:v>
                </c:pt>
                <c:pt idx="1291">
                  <c:v>-8.4019305019305017E-5</c:v>
                </c:pt>
                <c:pt idx="1292">
                  <c:v>-8.3380820399113083E-5</c:v>
                </c:pt>
                <c:pt idx="1293">
                  <c:v>-8.181416666666666E-5</c:v>
                </c:pt>
                <c:pt idx="1294">
                  <c:v>-8.3473069105691051E-5</c:v>
                </c:pt>
                <c:pt idx="1295">
                  <c:v>-8.401714677640603E-5</c:v>
                </c:pt>
                <c:pt idx="1296">
                  <c:v>-8.2214460784313723E-5</c:v>
                </c:pt>
                <c:pt idx="1297">
                  <c:v>-8.3319755600814657E-5</c:v>
                </c:pt>
                <c:pt idx="1298">
                  <c:v>-8.288403263403263E-5</c:v>
                </c:pt>
                <c:pt idx="1299">
                  <c:v>-8.2807017543859644E-5</c:v>
                </c:pt>
                <c:pt idx="1300">
                  <c:v>-8.3223122238586155E-5</c:v>
                </c:pt>
                <c:pt idx="1301">
                  <c:v>-8.2530987394957976E-5</c:v>
                </c:pt>
                <c:pt idx="1302">
                  <c:v>-8.2434235976789166E-5</c:v>
                </c:pt>
                <c:pt idx="1303">
                  <c:v>-8.1668449197860974E-5</c:v>
                </c:pt>
                <c:pt idx="1304">
                  <c:v>-8.1989702517162462E-5</c:v>
                </c:pt>
                <c:pt idx="1305">
                  <c:v>-8.3223910171730518E-5</c:v>
                </c:pt>
                <c:pt idx="1306">
                  <c:v>-8.2890117994100291E-5</c:v>
                </c:pt>
                <c:pt idx="1307">
                  <c:v>-8.1934246575342465E-5</c:v>
                </c:pt>
                <c:pt idx="1308">
                  <c:v>-8.4052854122621562E-5</c:v>
                </c:pt>
                <c:pt idx="1309">
                  <c:v>-8.2114164904862586E-5</c:v>
                </c:pt>
                <c:pt idx="1310">
                  <c:v>-8.1530748663101593E-5</c:v>
                </c:pt>
                <c:pt idx="1311">
                  <c:v>-8.2434339314845024E-5</c:v>
                </c:pt>
                <c:pt idx="1312">
                  <c:v>-8.136647727272726E-5</c:v>
                </c:pt>
                <c:pt idx="1313">
                  <c:v>-8.2246353322528365E-5</c:v>
                </c:pt>
                <c:pt idx="1314">
                  <c:v>-8.1201347305389211E-5</c:v>
                </c:pt>
                <c:pt idx="1315">
                  <c:v>-8.2177109974424555E-5</c:v>
                </c:pt>
                <c:pt idx="1316">
                  <c:v>-8.3721978984238179E-5</c:v>
                </c:pt>
                <c:pt idx="1317">
                  <c:v>-8.1432170542635653E-5</c:v>
                </c:pt>
                <c:pt idx="1318">
                  <c:v>-8.1453271028037382E-5</c:v>
                </c:pt>
                <c:pt idx="1319">
                  <c:v>-8.2442344961240299E-5</c:v>
                </c:pt>
                <c:pt idx="1320">
                  <c:v>-8.1416291291291294E-5</c:v>
                </c:pt>
                <c:pt idx="1321">
                  <c:v>-8.2361733203505349E-5</c:v>
                </c:pt>
                <c:pt idx="1322">
                  <c:v>-8.0807034220532319E-5</c:v>
                </c:pt>
                <c:pt idx="1323">
                  <c:v>-8.0501388888888886E-5</c:v>
                </c:pt>
                <c:pt idx="1324">
                  <c:v>-8.039944903581267E-5</c:v>
                </c:pt>
                <c:pt idx="1325">
                  <c:v>-8.0578268876611419E-5</c:v>
                </c:pt>
                <c:pt idx="1326">
                  <c:v>-8.5328947368421023E-5</c:v>
                </c:pt>
                <c:pt idx="1327">
                  <c:v>-8.5501388888888831E-5</c:v>
                </c:pt>
                <c:pt idx="1328">
                  <c:v>-8.6965517241379317E-5</c:v>
                </c:pt>
                <c:pt idx="1329">
                  <c:v>-8.667816901408452E-5</c:v>
                </c:pt>
                <c:pt idx="1330">
                  <c:v>-8.5705882352941193E-5</c:v>
                </c:pt>
                <c:pt idx="1331">
                  <c:v>-8.6500639386189273E-5</c:v>
                </c:pt>
                <c:pt idx="1332">
                  <c:v>-8.6203727506426738E-5</c:v>
                </c:pt>
                <c:pt idx="1333">
                  <c:v>-8.650671140939598E-5</c:v>
                </c:pt>
                <c:pt idx="1334">
                  <c:v>-8.4824652777777795E-5</c:v>
                </c:pt>
                <c:pt idx="1335">
                  <c:v>-8.4845588235294125E-5</c:v>
                </c:pt>
                <c:pt idx="1336">
                  <c:v>-8.5166387959866236E-5</c:v>
                </c:pt>
                <c:pt idx="1337">
                  <c:v>-8.6249158249158251E-5</c:v>
                </c:pt>
                <c:pt idx="1338">
                  <c:v>-8.6476394849785413E-5</c:v>
                </c:pt>
                <c:pt idx="1339">
                  <c:v>-8.4648785425101212E-5</c:v>
                </c:pt>
                <c:pt idx="1340">
                  <c:v>-8.4656496062992113E-5</c:v>
                </c:pt>
                <c:pt idx="1341">
                  <c:v>-8.4778443113772461E-5</c:v>
                </c:pt>
                <c:pt idx="1342">
                  <c:v>-8.4202000000000005E-5</c:v>
                </c:pt>
                <c:pt idx="1343">
                  <c:v>-8.5695552147239265E-5</c:v>
                </c:pt>
                <c:pt idx="1344">
                  <c:v>-8.4148337595907929E-5</c:v>
                </c:pt>
                <c:pt idx="1345">
                  <c:v>-8.5027417027417032E-5</c:v>
                </c:pt>
                <c:pt idx="1346">
                  <c:v>-8.3381782945736463E-5</c:v>
                </c:pt>
                <c:pt idx="1347">
                  <c:v>-8.4434990439770561E-5</c:v>
                </c:pt>
                <c:pt idx="1348">
                  <c:v>-8.4020428015564206E-5</c:v>
                </c:pt>
                <c:pt idx="1349">
                  <c:v>-8.3013999999999988E-5</c:v>
                </c:pt>
                <c:pt idx="1350">
                  <c:v>-8.4292226487523992E-5</c:v>
                </c:pt>
                <c:pt idx="1351">
                  <c:v>-8.4208566108007454E-5</c:v>
                </c:pt>
                <c:pt idx="1352">
                  <c:v>-8.2981250000000001E-5</c:v>
                </c:pt>
                <c:pt idx="1353">
                  <c:v>-8.3436507936507937E-5</c:v>
                </c:pt>
                <c:pt idx="1354">
                  <c:v>-8.5670454545454551E-5</c:v>
                </c:pt>
                <c:pt idx="1355">
                  <c:v>-8.6835132890365451E-5</c:v>
                </c:pt>
                <c:pt idx="1356">
                  <c:v>-8.5328244274809168E-5</c:v>
                </c:pt>
                <c:pt idx="1357">
                  <c:v>-8.3989413680781767E-5</c:v>
                </c:pt>
                <c:pt idx="1358">
                  <c:v>-8.2669889502762439E-5</c:v>
                </c:pt>
                <c:pt idx="1359">
                  <c:v>-8.3455215419501132E-5</c:v>
                </c:pt>
                <c:pt idx="1360">
                  <c:v>-8.5483349191246442E-5</c:v>
                </c:pt>
                <c:pt idx="1361">
                  <c:v>-8.4135483870967755E-5</c:v>
                </c:pt>
                <c:pt idx="1362">
                  <c:v>-8.2967462039045553E-5</c:v>
                </c:pt>
                <c:pt idx="1363">
                  <c:v>-8.4977468839884948E-5</c:v>
                </c:pt>
                <c:pt idx="1364">
                  <c:v>-8.4100861008610096E-5</c:v>
                </c:pt>
                <c:pt idx="1365">
                  <c:v>-8.2840471092077091E-5</c:v>
                </c:pt>
                <c:pt idx="1366">
                  <c:v>-8.3085788561525141E-5</c:v>
                </c:pt>
                <c:pt idx="1367">
                  <c:v>-8.2793082524271845E-5</c:v>
                </c:pt>
                <c:pt idx="1368">
                  <c:v>-8.3069069069069082E-5</c:v>
                </c:pt>
                <c:pt idx="1369">
                  <c:v>-8.4367702448210927E-5</c:v>
                </c:pt>
                <c:pt idx="1370">
                  <c:v>-8.2444989106753816E-5</c:v>
                </c:pt>
                <c:pt idx="1371">
                  <c:v>-8.3346695557963166E-5</c:v>
                </c:pt>
                <c:pt idx="1372">
                  <c:v>-8.1777923976608197E-5</c:v>
                </c:pt>
                <c:pt idx="1373">
                  <c:v>-8.2830745341614916E-5</c:v>
                </c:pt>
                <c:pt idx="1374">
                  <c:v>-8.2411060802069862E-5</c:v>
                </c:pt>
                <c:pt idx="1375">
                  <c:v>-8.3963130173062456E-5</c:v>
                </c:pt>
                <c:pt idx="1376">
                  <c:v>-8.1992825607064021E-5</c:v>
                </c:pt>
                <c:pt idx="1377">
                  <c:v>-9.0444537815126042E-5</c:v>
                </c:pt>
                <c:pt idx="1378">
                  <c:v>-8.9988563049853371E-5</c:v>
                </c:pt>
                <c:pt idx="1379">
                  <c:v>-8.8810884353741508E-5</c:v>
                </c:pt>
                <c:pt idx="1380">
                  <c:v>-8.905165094339623E-5</c:v>
                </c:pt>
                <c:pt idx="1381">
                  <c:v>-8.8160240963855433E-5</c:v>
                </c:pt>
                <c:pt idx="1382">
                  <c:v>-9.0619593613933244E-5</c:v>
                </c:pt>
                <c:pt idx="1383">
                  <c:v>-8.7223106060606073E-5</c:v>
                </c:pt>
                <c:pt idx="1384">
                  <c:v>-8.6983333333333338E-5</c:v>
                </c:pt>
                <c:pt idx="1385">
                  <c:v>-8.6984433962264133E-5</c:v>
                </c:pt>
                <c:pt idx="1386">
                  <c:v>-8.7207536764705878E-5</c:v>
                </c:pt>
                <c:pt idx="1387">
                  <c:v>-8.6843181818181816E-5</c:v>
                </c:pt>
                <c:pt idx="1388">
                  <c:v>-8.6369736842105234E-5</c:v>
                </c:pt>
                <c:pt idx="1389">
                  <c:v>-8.8597695852534562E-5</c:v>
                </c:pt>
                <c:pt idx="1390">
                  <c:v>-8.7363822115384609E-5</c:v>
                </c:pt>
                <c:pt idx="1391">
                  <c:v>-8.6596632996633011E-5</c:v>
                </c:pt>
                <c:pt idx="1392">
                  <c:v>-8.5705769230769218E-5</c:v>
                </c:pt>
                <c:pt idx="1393">
                  <c:v>-8.6609153318077808E-5</c:v>
                </c:pt>
                <c:pt idx="1394">
                  <c:v>-8.6273007246376817E-5</c:v>
                </c:pt>
                <c:pt idx="1395">
                  <c:v>-8.5797289156626505E-5</c:v>
                </c:pt>
                <c:pt idx="1396">
                  <c:v>-8.6172513812154703E-5</c:v>
                </c:pt>
                <c:pt idx="1397">
                  <c:v>-8.6326973684210529E-5</c:v>
                </c:pt>
                <c:pt idx="1398">
                  <c:v>-8.6171428571428575E-5</c:v>
                </c:pt>
                <c:pt idx="1399">
                  <c:v>-8.7340174672489093E-5</c:v>
                </c:pt>
                <c:pt idx="1400">
                  <c:v>-8.7207816711590291E-5</c:v>
                </c:pt>
                <c:pt idx="1401">
                  <c:v>-8.611694915254237E-5</c:v>
                </c:pt>
                <c:pt idx="1402">
                  <c:v>-8.853574297188755E-5</c:v>
                </c:pt>
                <c:pt idx="1403">
                  <c:v>-8.782939262472886E-5</c:v>
                </c:pt>
                <c:pt idx="1404">
                  <c:v>-8.7273147023086267E-5</c:v>
                </c:pt>
                <c:pt idx="1405">
                  <c:v>-8.5713725490196073E-5</c:v>
                </c:pt>
                <c:pt idx="1406">
                  <c:v>-8.5011157024793385E-5</c:v>
                </c:pt>
                <c:pt idx="1407">
                  <c:v>-8.5905214723926382E-5</c:v>
                </c:pt>
                <c:pt idx="1408">
                  <c:v>-8.526976127320955E-5</c:v>
                </c:pt>
                <c:pt idx="1409">
                  <c:v>-8.6515922619047615E-5</c:v>
                </c:pt>
                <c:pt idx="1410">
                  <c:v>-8.6480222841225628E-5</c:v>
                </c:pt>
                <c:pt idx="1411">
                  <c:v>-8.5083827493261452E-5</c:v>
                </c:pt>
                <c:pt idx="1412">
                  <c:v>-8.5379797979797986E-5</c:v>
                </c:pt>
                <c:pt idx="1413">
                  <c:v>-8.453464730290457E-5</c:v>
                </c:pt>
                <c:pt idx="1414">
                  <c:v>-8.5473839009287935E-5</c:v>
                </c:pt>
                <c:pt idx="1415">
                  <c:v>-8.4852127659574474E-5</c:v>
                </c:pt>
                <c:pt idx="1416">
                  <c:v>-8.5481017881705641E-5</c:v>
                </c:pt>
                <c:pt idx="1417">
                  <c:v>-8.4856578947368428E-5</c:v>
                </c:pt>
                <c:pt idx="1418">
                  <c:v>-8.4812679856115103E-5</c:v>
                </c:pt>
                <c:pt idx="1419">
                  <c:v>-8.587906976744186E-5</c:v>
                </c:pt>
                <c:pt idx="1420">
                  <c:v>-8.4495614035087719E-5</c:v>
                </c:pt>
                <c:pt idx="1421">
                  <c:v>-8.5537185929648242E-5</c:v>
                </c:pt>
                <c:pt idx="1422">
                  <c:v>-8.4736936339522556E-5</c:v>
                </c:pt>
                <c:pt idx="1423">
                  <c:v>-8.4497740784780022E-5</c:v>
                </c:pt>
                <c:pt idx="1424">
                  <c:v>-8.5807957342083686E-5</c:v>
                </c:pt>
                <c:pt idx="1425">
                  <c:v>-8.3899157303370786E-5</c:v>
                </c:pt>
                <c:pt idx="1426">
                  <c:v>-8.6624727039177915E-5</c:v>
                </c:pt>
                <c:pt idx="1427">
                  <c:v>-8.3385714285714291E-5</c:v>
                </c:pt>
                <c:pt idx="1428">
                  <c:v>-9.145102040816324E-5</c:v>
                </c:pt>
                <c:pt idx="1429">
                  <c:v>-9.2283689839572209E-5</c:v>
                </c:pt>
                <c:pt idx="1430">
                  <c:v>-8.9798550724637656E-5</c:v>
                </c:pt>
                <c:pt idx="1431">
                  <c:v>-9.3380468750000001E-5</c:v>
                </c:pt>
                <c:pt idx="1432">
                  <c:v>-8.9367479674796723E-5</c:v>
                </c:pt>
                <c:pt idx="1433">
                  <c:v>-9.1141935483870964E-5</c:v>
                </c:pt>
                <c:pt idx="1434">
                  <c:v>-9.0419589552238791E-5</c:v>
                </c:pt>
                <c:pt idx="1435">
                  <c:v>-8.9363709677419307E-5</c:v>
                </c:pt>
                <c:pt idx="1436">
                  <c:v>-8.9063385826771679E-5</c:v>
                </c:pt>
                <c:pt idx="1437">
                  <c:v>-9.1561016949152544E-5</c:v>
                </c:pt>
                <c:pt idx="1438">
                  <c:v>-9.0750823045267489E-5</c:v>
                </c:pt>
                <c:pt idx="1439">
                  <c:v>-8.847563025210087E-5</c:v>
                </c:pt>
                <c:pt idx="1440">
                  <c:v>-8.7795500000000478E-5</c:v>
                </c:pt>
                <c:pt idx="1441">
                  <c:v>-8.6388333333332548E-5</c:v>
                </c:pt>
                <c:pt idx="1442">
                  <c:v>-8.8457515337423312E-5</c:v>
                </c:pt>
                <c:pt idx="1443">
                  <c:v>-8.7455172413793104E-5</c:v>
                </c:pt>
                <c:pt idx="1444">
                  <c:v>-8.8034057971014495E-5</c:v>
                </c:pt>
                <c:pt idx="1445">
                  <c:v>-8.8827756653992387E-5</c:v>
                </c:pt>
                <c:pt idx="1446">
                  <c:v>-8.7059937888198753E-5</c:v>
                </c:pt>
                <c:pt idx="1447">
                  <c:v>-8.7589415041782726E-5</c:v>
                </c:pt>
                <c:pt idx="1448">
                  <c:v>-8.9386352357320094E-5</c:v>
                </c:pt>
                <c:pt idx="1449">
                  <c:v>-8.6530612244897941E-5</c:v>
                </c:pt>
                <c:pt idx="1450">
                  <c:v>-8.8423885350318466E-5</c:v>
                </c:pt>
                <c:pt idx="1451">
                  <c:v>-8.774511952191234E-5</c:v>
                </c:pt>
                <c:pt idx="1452">
                  <c:v>-8.6533522727272715E-5</c:v>
                </c:pt>
                <c:pt idx="1453">
                  <c:v>-8.9119178082191773E-5</c:v>
                </c:pt>
                <c:pt idx="1454">
                  <c:v>-8.7100690335305714E-5</c:v>
                </c:pt>
                <c:pt idx="1455">
                  <c:v>-8.712137014314928E-5</c:v>
                </c:pt>
                <c:pt idx="1456">
                  <c:v>-8.5655263157894719E-5</c:v>
                </c:pt>
                <c:pt idx="1457">
                  <c:v>-8.7832432432432428E-5</c:v>
                </c:pt>
                <c:pt idx="1458">
                  <c:v>-8.6345216049382717E-5</c:v>
                </c:pt>
                <c:pt idx="1459">
                  <c:v>-8.6425568181818177E-5</c:v>
                </c:pt>
                <c:pt idx="1460">
                  <c:v>-8.5746875000000002E-5</c:v>
                </c:pt>
                <c:pt idx="1461">
                  <c:v>-8.6986715867158666E-5</c:v>
                </c:pt>
                <c:pt idx="1462">
                  <c:v>-8.7541414141414136E-5</c:v>
                </c:pt>
                <c:pt idx="1463">
                  <c:v>-8.6414172335600898E-5</c:v>
                </c:pt>
                <c:pt idx="1464">
                  <c:v>-8.7351502732240424E-5</c:v>
                </c:pt>
                <c:pt idx="1465">
                  <c:v>-8.6854407294832822E-5</c:v>
                </c:pt>
                <c:pt idx="1466">
                  <c:v>-8.6366400911161724E-5</c:v>
                </c:pt>
                <c:pt idx="1467">
                  <c:v>-8.6407478632478637E-5</c:v>
                </c:pt>
                <c:pt idx="1468">
                  <c:v>-8.6362923728813557E-5</c:v>
                </c:pt>
                <c:pt idx="1469">
                  <c:v>-8.5330451127819547E-5</c:v>
                </c:pt>
                <c:pt idx="1470">
                  <c:v>-8.5585956790123449E-5</c:v>
                </c:pt>
                <c:pt idx="1471">
                  <c:v>-8.649605087014724E-5</c:v>
                </c:pt>
                <c:pt idx="1472">
                  <c:v>-8.7185021551724136E-5</c:v>
                </c:pt>
                <c:pt idx="1473">
                  <c:v>-8.6638498789346245E-5</c:v>
                </c:pt>
                <c:pt idx="1474">
                  <c:v>-8.6709248554913291E-5</c:v>
                </c:pt>
                <c:pt idx="1475">
                  <c:v>-8.5337007874015743E-5</c:v>
                </c:pt>
                <c:pt idx="1476">
                  <c:v>-8.6377736549165114E-5</c:v>
                </c:pt>
                <c:pt idx="1477">
                  <c:v>-8.5044302848575706E-5</c:v>
                </c:pt>
                <c:pt idx="1478">
                  <c:v>-8.5428203971119125E-5</c:v>
                </c:pt>
                <c:pt idx="1479">
                  <c:v>-9.2811049723756921E-5</c:v>
                </c:pt>
                <c:pt idx="1480">
                  <c:v>-9.1633941605839451E-5</c:v>
                </c:pt>
                <c:pt idx="1481">
                  <c:v>-9.2584722222222219E-5</c:v>
                </c:pt>
                <c:pt idx="1482">
                  <c:v>-9.2316666666666683E-5</c:v>
                </c:pt>
                <c:pt idx="1483">
                  <c:v>-9.2630578512396678E-5</c:v>
                </c:pt>
                <c:pt idx="1484">
                  <c:v>-9.2713265306122454E-5</c:v>
                </c:pt>
                <c:pt idx="1485">
                  <c:v>-8.9720000000000544E-5</c:v>
                </c:pt>
                <c:pt idx="1486">
                  <c:v>-9.0535537190082645E-5</c:v>
                </c:pt>
                <c:pt idx="1487">
                  <c:v>-9.1166279069767445E-5</c:v>
                </c:pt>
                <c:pt idx="1488">
                  <c:v>-8.9590865384615409E-5</c:v>
                </c:pt>
                <c:pt idx="1489">
                  <c:v>-9.3928035320088298E-5</c:v>
                </c:pt>
                <c:pt idx="1490">
                  <c:v>-9.0834090909090902E-5</c:v>
                </c:pt>
                <c:pt idx="1491">
                  <c:v>-9.1697705544933092E-5</c:v>
                </c:pt>
                <c:pt idx="1492">
                  <c:v>-9.2319083969465639E-5</c:v>
                </c:pt>
                <c:pt idx="1493">
                  <c:v>-9.0295689655172409E-5</c:v>
                </c:pt>
                <c:pt idx="1494">
                  <c:v>-8.8901744186046535E-5</c:v>
                </c:pt>
                <c:pt idx="1495">
                  <c:v>-8.8582258064516113E-5</c:v>
                </c:pt>
                <c:pt idx="1496">
                  <c:v>-8.8517391304347818E-5</c:v>
                </c:pt>
                <c:pt idx="1497">
                  <c:v>-8.9778920741989888E-5</c:v>
                </c:pt>
                <c:pt idx="1498">
                  <c:v>-9.0971686746987951E-5</c:v>
                </c:pt>
                <c:pt idx="1499">
                  <c:v>-9.0188540031397175E-5</c:v>
                </c:pt>
                <c:pt idx="1500">
                  <c:v>-8.9638850174216032E-5</c:v>
                </c:pt>
                <c:pt idx="1501">
                  <c:v>-8.9198053278688531E-5</c:v>
                </c:pt>
                <c:pt idx="1502">
                  <c:v>-9.070721040189126E-5</c:v>
                </c:pt>
                <c:pt idx="1503">
                  <c:v>-8.8753309692671392E-5</c:v>
                </c:pt>
                <c:pt idx="1504">
                  <c:v>-8.8018309859154933E-5</c:v>
                </c:pt>
                <c:pt idx="1505">
                  <c:v>-8.8945539906103288E-5</c:v>
                </c:pt>
                <c:pt idx="1506">
                  <c:v>-8.8997687224669602E-5</c:v>
                </c:pt>
                <c:pt idx="1507">
                  <c:v>-8.8595725646123256E-5</c:v>
                </c:pt>
                <c:pt idx="1508">
                  <c:v>-8.8249061662198393E-5</c:v>
                </c:pt>
                <c:pt idx="1509">
                  <c:v>-8.9118513119533526E-5</c:v>
                </c:pt>
                <c:pt idx="1510">
                  <c:v>-8.7793542435424355E-5</c:v>
                </c:pt>
                <c:pt idx="1511">
                  <c:v>-8.7112671232876724E-5</c:v>
                </c:pt>
                <c:pt idx="1512">
                  <c:v>-8.805601750547046E-5</c:v>
                </c:pt>
                <c:pt idx="1513">
                  <c:v>-8.9739281942977824E-5</c:v>
                </c:pt>
                <c:pt idx="1514">
                  <c:v>-8.7325821596244131E-5</c:v>
                </c:pt>
                <c:pt idx="1515">
                  <c:v>-8.7980997876857745E-5</c:v>
                </c:pt>
                <c:pt idx="1516">
                  <c:v>-8.7679373848987112E-5</c:v>
                </c:pt>
                <c:pt idx="1517">
                  <c:v>-8.8923655913978502E-5</c:v>
                </c:pt>
                <c:pt idx="1518">
                  <c:v>-8.7680708661417323E-5</c:v>
                </c:pt>
                <c:pt idx="1519">
                  <c:v>-8.7726223776223781E-5</c:v>
                </c:pt>
                <c:pt idx="1520">
                  <c:v>-8.7921639784946241E-5</c:v>
                </c:pt>
                <c:pt idx="1521">
                  <c:v>-8.7288505747126438E-5</c:v>
                </c:pt>
                <c:pt idx="1522">
                  <c:v>-8.7386033950617281E-5</c:v>
                </c:pt>
                <c:pt idx="1523">
                  <c:v>-8.7890692124105018E-5</c:v>
                </c:pt>
                <c:pt idx="1524">
                  <c:v>-8.6852710843373491E-5</c:v>
                </c:pt>
                <c:pt idx="1525">
                  <c:v>-8.7207163742690055E-5</c:v>
                </c:pt>
                <c:pt idx="1526">
                  <c:v>-8.7328704939919902E-5</c:v>
                </c:pt>
                <c:pt idx="1527">
                  <c:v>-8.7078360049321827E-5</c:v>
                </c:pt>
                <c:pt idx="1528">
                  <c:v>-8.7024561403508776E-5</c:v>
                </c:pt>
                <c:pt idx="1529">
                  <c:v>-8.6388580246913587E-5</c:v>
                </c:pt>
                <c:pt idx="1530">
                  <c:v>-9.5411111111111087E-5</c:v>
                </c:pt>
                <c:pt idx="1531">
                  <c:v>-9.3039726027397288E-5</c:v>
                </c:pt>
                <c:pt idx="1532">
                  <c:v>-9.3168279569892464E-5</c:v>
                </c:pt>
                <c:pt idx="1533">
                  <c:v>-9.2067499999999992E-5</c:v>
                </c:pt>
                <c:pt idx="1534">
                  <c:v>-9.2482593856655271E-5</c:v>
                </c:pt>
                <c:pt idx="1535">
                  <c:v>-9.2184854771784234E-5</c:v>
                </c:pt>
                <c:pt idx="1536">
                  <c:v>-9.3035347985347981E-5</c:v>
                </c:pt>
                <c:pt idx="1537">
                  <c:v>-9.2681048387096781E-5</c:v>
                </c:pt>
                <c:pt idx="1538">
                  <c:v>-9.4385106382978732E-5</c:v>
                </c:pt>
                <c:pt idx="1539">
                  <c:v>-9.1032758620689656E-5</c:v>
                </c:pt>
                <c:pt idx="1540">
                  <c:v>-9.1498063380281692E-5</c:v>
                </c:pt>
                <c:pt idx="1541">
                  <c:v>-9.2762264150943392E-5</c:v>
                </c:pt>
                <c:pt idx="1542">
                  <c:v>-9.0551562500000023E-5</c:v>
                </c:pt>
                <c:pt idx="1543">
                  <c:v>-9.2382887700534754E-5</c:v>
                </c:pt>
                <c:pt idx="1544">
                  <c:v>-9.3130238726790449E-5</c:v>
                </c:pt>
                <c:pt idx="1545">
                  <c:v>-9.2012365591397853E-5</c:v>
                </c:pt>
                <c:pt idx="1546">
                  <c:v>-9.047542016806724E-5</c:v>
                </c:pt>
                <c:pt idx="1547">
                  <c:v>-8.9851075268817171E-5</c:v>
                </c:pt>
                <c:pt idx="1548">
                  <c:v>-8.9807377049180333E-5</c:v>
                </c:pt>
                <c:pt idx="1549">
                  <c:v>-9.1409732824427475E-5</c:v>
                </c:pt>
                <c:pt idx="1550">
                  <c:v>-9.1313992537313431E-5</c:v>
                </c:pt>
                <c:pt idx="1551">
                  <c:v>-9.0790585774058575E-5</c:v>
                </c:pt>
                <c:pt idx="1552">
                  <c:v>-9.0395070422535199E-5</c:v>
                </c:pt>
                <c:pt idx="1553">
                  <c:v>-9.0307957559681695E-5</c:v>
                </c:pt>
                <c:pt idx="1554">
                  <c:v>-8.9425886524822687E-5</c:v>
                </c:pt>
                <c:pt idx="1555">
                  <c:v>-9.0236218678815488E-5</c:v>
                </c:pt>
                <c:pt idx="1556">
                  <c:v>-9.0176247504990012E-5</c:v>
                </c:pt>
                <c:pt idx="1557">
                  <c:v>-9.1458027812895071E-5</c:v>
                </c:pt>
                <c:pt idx="1558">
                  <c:v>-9.0447233201581021E-5</c:v>
                </c:pt>
                <c:pt idx="1559">
                  <c:v>-8.9816971279373372E-5</c:v>
                </c:pt>
                <c:pt idx="1560">
                  <c:v>-9.0818030513176143E-5</c:v>
                </c:pt>
                <c:pt idx="1561">
                  <c:v>-8.9225892857142848E-5</c:v>
                </c:pt>
                <c:pt idx="1562">
                  <c:v>-9.1137223587223583E-5</c:v>
                </c:pt>
                <c:pt idx="1563">
                  <c:v>-8.9061160714285718E-5</c:v>
                </c:pt>
                <c:pt idx="1564">
                  <c:v>-8.9688505747126442E-5</c:v>
                </c:pt>
                <c:pt idx="1565">
                  <c:v>-8.9699193548387098E-5</c:v>
                </c:pt>
                <c:pt idx="1566">
                  <c:v>-8.9861224489795919E-5</c:v>
                </c:pt>
                <c:pt idx="1567">
                  <c:v>-8.8939438943894385E-5</c:v>
                </c:pt>
                <c:pt idx="1568">
                  <c:v>-8.9157382550335566E-5</c:v>
                </c:pt>
                <c:pt idx="1569">
                  <c:v>-8.9639228295819925E-5</c:v>
                </c:pt>
                <c:pt idx="1570">
                  <c:v>-8.9442416225749561E-5</c:v>
                </c:pt>
                <c:pt idx="1571">
                  <c:v>-8.889883720930232E-5</c:v>
                </c:pt>
                <c:pt idx="1572">
                  <c:v>-8.9090540540540539E-5</c:v>
                </c:pt>
                <c:pt idx="1573">
                  <c:v>-8.9236446173800255E-5</c:v>
                </c:pt>
                <c:pt idx="1574">
                  <c:v>-8.8904838709677421E-5</c:v>
                </c:pt>
                <c:pt idx="1575">
                  <c:v>-8.8795934959349585E-5</c:v>
                </c:pt>
                <c:pt idx="1576">
                  <c:v>-8.9207755581668618E-5</c:v>
                </c:pt>
                <c:pt idx="1577">
                  <c:v>-8.8704191616766463E-5</c:v>
                </c:pt>
                <c:pt idx="1578">
                  <c:v>-8.8754804045512012E-5</c:v>
                </c:pt>
                <c:pt idx="1579">
                  <c:v>-9.104160206718346E-5</c:v>
                </c:pt>
                <c:pt idx="1580">
                  <c:v>-8.7648113207547163E-5</c:v>
                </c:pt>
                <c:pt idx="1581">
                  <c:v>-9.9016666666666657E-5</c:v>
                </c:pt>
                <c:pt idx="1582">
                  <c:v>-9.5913583815028915E-5</c:v>
                </c:pt>
                <c:pt idx="1583">
                  <c:v>-9.3768367346938757E-5</c:v>
                </c:pt>
                <c:pt idx="1584">
                  <c:v>-9.4076515151515208E-5</c:v>
                </c:pt>
                <c:pt idx="1585">
                  <c:v>-9.4027142857142849E-5</c:v>
                </c:pt>
                <c:pt idx="1586">
                  <c:v>-9.4990924956369984E-5</c:v>
                </c:pt>
                <c:pt idx="1587">
                  <c:v>-9.3437628865979398E-5</c:v>
                </c:pt>
                <c:pt idx="1588">
                  <c:v>-9.2311688311688317E-5</c:v>
                </c:pt>
                <c:pt idx="1589">
                  <c:v>-9.2881620553359682E-5</c:v>
                </c:pt>
                <c:pt idx="1590">
                  <c:v>-9.4093288590604032E-5</c:v>
                </c:pt>
                <c:pt idx="1591">
                  <c:v>-9.2310401891252959E-5</c:v>
                </c:pt>
                <c:pt idx="1592">
                  <c:v>-9.1440820312500007E-5</c:v>
                </c:pt>
                <c:pt idx="1593">
                  <c:v>-9.1572334004024156E-5</c:v>
                </c:pt>
                <c:pt idx="1594">
                  <c:v>-9.1921192052980144E-5</c:v>
                </c:pt>
                <c:pt idx="1595">
                  <c:v>-9.2643682795698928E-5</c:v>
                </c:pt>
                <c:pt idx="1596">
                  <c:v>-9.114196428571428E-5</c:v>
                </c:pt>
                <c:pt idx="1597">
                  <c:v>-9.2632894736842101E-5</c:v>
                </c:pt>
                <c:pt idx="1598">
                  <c:v>-9.1639959016393446E-5</c:v>
                </c:pt>
                <c:pt idx="1599">
                  <c:v>-9.1932273449920503E-5</c:v>
                </c:pt>
                <c:pt idx="1600">
                  <c:v>-9.3198705501618129E-5</c:v>
                </c:pt>
                <c:pt idx="1601">
                  <c:v>-9.1349201277955277E-5</c:v>
                </c:pt>
                <c:pt idx="1602">
                  <c:v>-9.1627181688125898E-5</c:v>
                </c:pt>
                <c:pt idx="1603">
                  <c:v>-9.1714583333333334E-5</c:v>
                </c:pt>
                <c:pt idx="1604">
                  <c:v>-8.9787499999999967E-5</c:v>
                </c:pt>
                <c:pt idx="1605">
                  <c:v>-9.1956368563685632E-5</c:v>
                </c:pt>
                <c:pt idx="1606">
                  <c:v>-9.1120228215767635E-5</c:v>
                </c:pt>
                <c:pt idx="1607">
                  <c:v>-9.0727068557919623E-5</c:v>
                </c:pt>
                <c:pt idx="1608">
                  <c:v>-9.0711502347417847E-5</c:v>
                </c:pt>
                <c:pt idx="1609">
                  <c:v>-9.0793825910931181E-5</c:v>
                </c:pt>
                <c:pt idx="1610">
                  <c:v>-9.2082352941176478E-5</c:v>
                </c:pt>
                <c:pt idx="1611">
                  <c:v>-9.1306973293768547E-5</c:v>
                </c:pt>
                <c:pt idx="1612">
                  <c:v>-9.0780066079295161E-5</c:v>
                </c:pt>
                <c:pt idx="1613">
                  <c:v>-9.1105407653910156E-5</c:v>
                </c:pt>
                <c:pt idx="1614">
                  <c:v>-9.0467881548974945E-5</c:v>
                </c:pt>
                <c:pt idx="1615">
                  <c:v>-9.1748351648351649E-5</c:v>
                </c:pt>
                <c:pt idx="1616">
                  <c:v>-9.0963367799113746E-5</c:v>
                </c:pt>
                <c:pt idx="1617">
                  <c:v>-9.2148717948717945E-5</c:v>
                </c:pt>
                <c:pt idx="1618">
                  <c:v>-9.1178629032258072E-5</c:v>
                </c:pt>
                <c:pt idx="1619">
                  <c:v>-9.0719808306709268E-5</c:v>
                </c:pt>
                <c:pt idx="1620">
                  <c:v>-9.0724805598755843E-5</c:v>
                </c:pt>
                <c:pt idx="1621">
                  <c:v>-9.2023459244532806E-5</c:v>
                </c:pt>
                <c:pt idx="1622">
                  <c:v>-9.2403167420814479E-5</c:v>
                </c:pt>
                <c:pt idx="1623">
                  <c:v>-9.1005336721728083E-5</c:v>
                </c:pt>
                <c:pt idx="1624">
                  <c:v>-9.0482770870337485E-5</c:v>
                </c:pt>
                <c:pt idx="1625">
                  <c:v>-9.030016339869281E-5</c:v>
                </c:pt>
                <c:pt idx="1626">
                  <c:v>-8.9953675450762824E-5</c:v>
                </c:pt>
                <c:pt idx="1627">
                  <c:v>-8.970271317829458E-5</c:v>
                </c:pt>
                <c:pt idx="1628">
                  <c:v>-9.0184429824561403E-5</c:v>
                </c:pt>
                <c:pt idx="1629">
                  <c:v>-9.0017889390519188E-5</c:v>
                </c:pt>
                <c:pt idx="1630">
                  <c:v>-8.9505213270142179E-5</c:v>
                </c:pt>
                <c:pt idx="1631">
                  <c:v>-9.0536734693877555E-5</c:v>
                </c:pt>
                <c:pt idx="1632">
                  <c:v>-9.6878787878787876E-5</c:v>
                </c:pt>
                <c:pt idx="1633">
                  <c:v>-9.5167977528089919E-5</c:v>
                </c:pt>
                <c:pt idx="1634">
                  <c:v>-9.542780898876406E-5</c:v>
                </c:pt>
                <c:pt idx="1635">
                  <c:v>-9.4678409090909088E-5</c:v>
                </c:pt>
                <c:pt idx="1636">
                  <c:v>-9.356219512195124E-5</c:v>
                </c:pt>
                <c:pt idx="1637">
                  <c:v>-9.5407218683651811E-5</c:v>
                </c:pt>
                <c:pt idx="1638">
                  <c:v>-9.4561938202247193E-5</c:v>
                </c:pt>
                <c:pt idx="1639">
                  <c:v>-9.4818438177874192E-5</c:v>
                </c:pt>
                <c:pt idx="1640">
                  <c:v>-9.4655748373101967E-5</c:v>
                </c:pt>
                <c:pt idx="1641">
                  <c:v>-9.7216570104287372E-5</c:v>
                </c:pt>
                <c:pt idx="1642">
                  <c:v>-9.6117679558011061E-5</c:v>
                </c:pt>
                <c:pt idx="1643">
                  <c:v>-9.2666666666666611E-5</c:v>
                </c:pt>
                <c:pt idx="1644">
                  <c:v>-9.3198854961832069E-5</c:v>
                </c:pt>
                <c:pt idx="1645">
                  <c:v>-9.3660185185185187E-5</c:v>
                </c:pt>
                <c:pt idx="1646">
                  <c:v>-9.3578481012658216E-5</c:v>
                </c:pt>
                <c:pt idx="1647">
                  <c:v>-9.610264817150064E-5</c:v>
                </c:pt>
                <c:pt idx="1648">
                  <c:v>-9.4691791044776129E-5</c:v>
                </c:pt>
                <c:pt idx="1649">
                  <c:v>-9.2336407766990277E-5</c:v>
                </c:pt>
                <c:pt idx="1650">
                  <c:v>-9.3067441860465123E-5</c:v>
                </c:pt>
                <c:pt idx="1651">
                  <c:v>-9.2675886524822698E-5</c:v>
                </c:pt>
                <c:pt idx="1652">
                  <c:v>-9.1987919463087277E-5</c:v>
                </c:pt>
                <c:pt idx="1653">
                  <c:v>-9.1997368421052638E-5</c:v>
                </c:pt>
                <c:pt idx="1654">
                  <c:v>-9.4756009913258987E-5</c:v>
                </c:pt>
                <c:pt idx="1655">
                  <c:v>-9.2747688564476892E-5</c:v>
                </c:pt>
                <c:pt idx="1656">
                  <c:v>-9.3948148148148157E-5</c:v>
                </c:pt>
                <c:pt idx="1657">
                  <c:v>-9.2685775862068966E-5</c:v>
                </c:pt>
                <c:pt idx="1658">
                  <c:v>-9.2716513761467896E-5</c:v>
                </c:pt>
                <c:pt idx="1659">
                  <c:v>-9.2358198380566801E-5</c:v>
                </c:pt>
                <c:pt idx="1660">
                  <c:v>-9.3187387387387387E-5</c:v>
                </c:pt>
                <c:pt idx="1661">
                  <c:v>-9.310707395498393E-5</c:v>
                </c:pt>
                <c:pt idx="1662">
                  <c:v>-9.2291701244813276E-5</c:v>
                </c:pt>
                <c:pt idx="1663">
                  <c:v>-9.3640136054421775E-5</c:v>
                </c:pt>
                <c:pt idx="1664">
                  <c:v>-9.2503612479474559E-5</c:v>
                </c:pt>
                <c:pt idx="1665">
                  <c:v>-9.1873255813953495E-5</c:v>
                </c:pt>
                <c:pt idx="1666">
                  <c:v>-9.1096130952380975E-5</c:v>
                </c:pt>
                <c:pt idx="1667">
                  <c:v>-9.2365315315315322E-5</c:v>
                </c:pt>
                <c:pt idx="1668">
                  <c:v>-9.2908843537414966E-5</c:v>
                </c:pt>
                <c:pt idx="1669">
                  <c:v>-9.2271078431372546E-5</c:v>
                </c:pt>
                <c:pt idx="1670">
                  <c:v>-9.2013584288052377E-5</c:v>
                </c:pt>
                <c:pt idx="1671">
                  <c:v>-9.2642818428184285E-5</c:v>
                </c:pt>
                <c:pt idx="1672">
                  <c:v>-9.2241256830601098E-5</c:v>
                </c:pt>
                <c:pt idx="1673">
                  <c:v>-9.325103092783506E-5</c:v>
                </c:pt>
                <c:pt idx="1674">
                  <c:v>-9.20640364188164E-5</c:v>
                </c:pt>
                <c:pt idx="1675">
                  <c:v>-9.2357271557271566E-5</c:v>
                </c:pt>
                <c:pt idx="1676">
                  <c:v>-9.2483569979716029E-5</c:v>
                </c:pt>
                <c:pt idx="1677">
                  <c:v>-9.0927465857359638E-5</c:v>
                </c:pt>
                <c:pt idx="1678">
                  <c:v>-9.1143214756258232E-5</c:v>
                </c:pt>
                <c:pt idx="1679">
                  <c:v>-9.0626451612903225E-5</c:v>
                </c:pt>
                <c:pt idx="1680">
                  <c:v>-9.1173205741626795E-5</c:v>
                </c:pt>
                <c:pt idx="1681">
                  <c:v>-8.9720556552962301E-5</c:v>
                </c:pt>
                <c:pt idx="1682">
                  <c:v>-9.1570705521472399E-5</c:v>
                </c:pt>
                <c:pt idx="1683">
                  <c:v>-1.0075448028673832E-4</c:v>
                </c:pt>
                <c:pt idx="1684">
                  <c:v>-9.7672413793103456E-5</c:v>
                </c:pt>
                <c:pt idx="1685">
                  <c:v>-9.7589928057553973E-5</c:v>
                </c:pt>
                <c:pt idx="1686">
                  <c:v>-9.8887661141804773E-5</c:v>
                </c:pt>
                <c:pt idx="1687">
                  <c:v>-9.6974358974358943E-5</c:v>
                </c:pt>
                <c:pt idx="1688">
                  <c:v>-9.78160621761658E-5</c:v>
                </c:pt>
                <c:pt idx="1689">
                  <c:v>-9.821774193548386E-5</c:v>
                </c:pt>
                <c:pt idx="1690">
                  <c:v>-9.8452843273231624E-5</c:v>
                </c:pt>
                <c:pt idx="1691">
                  <c:v>-9.5633858267716565E-5</c:v>
                </c:pt>
                <c:pt idx="1692">
                  <c:v>-9.5848148148148135E-5</c:v>
                </c:pt>
                <c:pt idx="1693">
                  <c:v>-9.4967948717948684E-5</c:v>
                </c:pt>
                <c:pt idx="1694">
                  <c:v>-9.4384999999999985E-5</c:v>
                </c:pt>
                <c:pt idx="1695">
                  <c:v>-9.5539256198347105E-5</c:v>
                </c:pt>
                <c:pt idx="1696">
                  <c:v>-9.8395420792079196E-5</c:v>
                </c:pt>
                <c:pt idx="1697">
                  <c:v>-9.4421212121212125E-5</c:v>
                </c:pt>
                <c:pt idx="1698">
                  <c:v>-9.5301395939086287E-5</c:v>
                </c:pt>
                <c:pt idx="1699">
                  <c:v>-9.6970059880239522E-5</c:v>
                </c:pt>
                <c:pt idx="1700">
                  <c:v>-9.5095703124999993E-5</c:v>
                </c:pt>
                <c:pt idx="1701">
                  <c:v>-9.6889570552147235E-5</c:v>
                </c:pt>
                <c:pt idx="1702">
                  <c:v>-9.4760504201680672E-5</c:v>
                </c:pt>
                <c:pt idx="1703">
                  <c:v>-9.3830110497237568E-5</c:v>
                </c:pt>
                <c:pt idx="1704">
                  <c:v>-9.5936170212765944E-5</c:v>
                </c:pt>
                <c:pt idx="1705">
                  <c:v>-9.4826923076923061E-5</c:v>
                </c:pt>
                <c:pt idx="1706">
                  <c:v>-9.4219736842105249E-5</c:v>
                </c:pt>
                <c:pt idx="1707">
                  <c:v>-9.3314453125E-5</c:v>
                </c:pt>
                <c:pt idx="1708">
                  <c:v>-9.4870370370370364E-5</c:v>
                </c:pt>
                <c:pt idx="1709">
                  <c:v>-9.3651221995926675E-5</c:v>
                </c:pt>
                <c:pt idx="1710">
                  <c:v>-9.4411147011308564E-5</c:v>
                </c:pt>
                <c:pt idx="1711">
                  <c:v>-9.4141003460207603E-5</c:v>
                </c:pt>
                <c:pt idx="1712">
                  <c:v>-9.3042008196721305E-5</c:v>
                </c:pt>
                <c:pt idx="1713">
                  <c:v>-9.538682432432432E-5</c:v>
                </c:pt>
                <c:pt idx="1714">
                  <c:v>-9.4958937198067627E-5</c:v>
                </c:pt>
                <c:pt idx="1715">
                  <c:v>-9.3386029411764694E-5</c:v>
                </c:pt>
                <c:pt idx="1716">
                  <c:v>-9.3484848484848477E-5</c:v>
                </c:pt>
                <c:pt idx="1717">
                  <c:v>-9.2977754237288132E-5</c:v>
                </c:pt>
                <c:pt idx="1718">
                  <c:v>-9.3212851405622478E-5</c:v>
                </c:pt>
                <c:pt idx="1719">
                  <c:v>-9.2698051948051938E-5</c:v>
                </c:pt>
                <c:pt idx="1720">
                  <c:v>-9.4776287553648063E-5</c:v>
                </c:pt>
                <c:pt idx="1721">
                  <c:v>-9.515523306948108E-5</c:v>
                </c:pt>
                <c:pt idx="1722">
                  <c:v>-9.2592829076620816E-5</c:v>
                </c:pt>
                <c:pt idx="1723">
                  <c:v>-9.3344282238442815E-5</c:v>
                </c:pt>
                <c:pt idx="1724">
                  <c:v>-9.3958115183246063E-5</c:v>
                </c:pt>
                <c:pt idx="1725">
                  <c:v>-9.4104247104247104E-5</c:v>
                </c:pt>
                <c:pt idx="1726">
                  <c:v>-9.1831488933601609E-5</c:v>
                </c:pt>
                <c:pt idx="1727">
                  <c:v>-9.1915032679738557E-5</c:v>
                </c:pt>
                <c:pt idx="1728">
                  <c:v>-9.2098534201954385E-5</c:v>
                </c:pt>
                <c:pt idx="1729">
                  <c:v>-9.171874999999999E-5</c:v>
                </c:pt>
                <c:pt idx="1730">
                  <c:v>-9.1833333333333334E-5</c:v>
                </c:pt>
                <c:pt idx="1731">
                  <c:v>-9.2375982042648707E-5</c:v>
                </c:pt>
                <c:pt idx="1732">
                  <c:v>-9.098551637279596E-5</c:v>
                </c:pt>
                <c:pt idx="1733">
                  <c:v>-9.2088742393509125E-5</c:v>
                </c:pt>
                <c:pt idx="1734">
                  <c:v>-1.0183333333333336E-4</c:v>
                </c:pt>
                <c:pt idx="1735">
                  <c:v>-1.0065555555555543E-4</c:v>
                </c:pt>
                <c:pt idx="1736">
                  <c:v>-9.8313636363636298E-5</c:v>
                </c:pt>
                <c:pt idx="1737">
                  <c:v>-9.9742537313432837E-5</c:v>
                </c:pt>
                <c:pt idx="1738">
                  <c:v>-9.8053676470588304E-5</c:v>
                </c:pt>
                <c:pt idx="1739">
                  <c:v>-9.8770072992700728E-5</c:v>
                </c:pt>
                <c:pt idx="1740">
                  <c:v>-9.8805555555555566E-5</c:v>
                </c:pt>
                <c:pt idx="1741">
                  <c:v>-9.8162318840579711E-5</c:v>
                </c:pt>
                <c:pt idx="1742">
                  <c:v>-9.7828125000000001E-5</c:v>
                </c:pt>
                <c:pt idx="1743">
                  <c:v>-9.800451030927836E-5</c:v>
                </c:pt>
                <c:pt idx="1744">
                  <c:v>-1.0103489640130862E-4</c:v>
                </c:pt>
                <c:pt idx="1745">
                  <c:v>-9.6554104477611957E-5</c:v>
                </c:pt>
                <c:pt idx="1746">
                  <c:v>-9.8454545454545453E-5</c:v>
                </c:pt>
                <c:pt idx="1747">
                  <c:v>-9.8872523117569347E-5</c:v>
                </c:pt>
                <c:pt idx="1748">
                  <c:v>-9.8716366158113725E-5</c:v>
                </c:pt>
                <c:pt idx="1749">
                  <c:v>-9.7327139639639639E-5</c:v>
                </c:pt>
                <c:pt idx="1750">
                  <c:v>-9.6123134328358225E-5</c:v>
                </c:pt>
                <c:pt idx="1751">
                  <c:v>-9.6450404858299581E-5</c:v>
                </c:pt>
                <c:pt idx="1752">
                  <c:v>-9.7114638447971783E-5</c:v>
                </c:pt>
                <c:pt idx="1753">
                  <c:v>-9.7074561403508763E-5</c:v>
                </c:pt>
                <c:pt idx="1754">
                  <c:v>-9.6421394799054374E-5</c:v>
                </c:pt>
                <c:pt idx="1755">
                  <c:v>-9.6289787798408498E-5</c:v>
                </c:pt>
                <c:pt idx="1756">
                  <c:v>-9.6237704918032793E-5</c:v>
                </c:pt>
                <c:pt idx="1757">
                  <c:v>-9.6703947368421056E-5</c:v>
                </c:pt>
                <c:pt idx="1758">
                  <c:v>-9.6943478260869571E-5</c:v>
                </c:pt>
                <c:pt idx="1759">
                  <c:v>-9.6601275917065392E-5</c:v>
                </c:pt>
                <c:pt idx="1760">
                  <c:v>-9.737907268170426E-5</c:v>
                </c:pt>
                <c:pt idx="1761">
                  <c:v>-9.4734536082474247E-5</c:v>
                </c:pt>
                <c:pt idx="1762">
                  <c:v>-9.5788336933045359E-5</c:v>
                </c:pt>
                <c:pt idx="1763">
                  <c:v>-9.7165714285714285E-5</c:v>
                </c:pt>
                <c:pt idx="1764">
                  <c:v>-9.6393019726858869E-5</c:v>
                </c:pt>
                <c:pt idx="1765">
                  <c:v>-9.6096057046979861E-5</c:v>
                </c:pt>
                <c:pt idx="1766">
                  <c:v>-9.565733944954128E-5</c:v>
                </c:pt>
                <c:pt idx="1767">
                  <c:v>-9.5236696230598667E-5</c:v>
                </c:pt>
                <c:pt idx="1768">
                  <c:v>-9.5362582781456949E-5</c:v>
                </c:pt>
                <c:pt idx="1769">
                  <c:v>-9.5272954091816367E-5</c:v>
                </c:pt>
                <c:pt idx="1770">
                  <c:v>-9.6238002594033721E-5</c:v>
                </c:pt>
                <c:pt idx="1771">
                  <c:v>-9.6298245614035084E-5</c:v>
                </c:pt>
                <c:pt idx="1772">
                  <c:v>-9.6573102678571427E-5</c:v>
                </c:pt>
                <c:pt idx="1773">
                  <c:v>-9.5700873362445415E-5</c:v>
                </c:pt>
                <c:pt idx="1774">
                  <c:v>-9.4783530571992107E-5</c:v>
                </c:pt>
                <c:pt idx="1775">
                  <c:v>-9.6355113636363633E-5</c:v>
                </c:pt>
                <c:pt idx="1776">
                  <c:v>-9.4475476839237061E-5</c:v>
                </c:pt>
                <c:pt idx="1777">
                  <c:v>-9.6600515463917525E-5</c:v>
                </c:pt>
                <c:pt idx="1778">
                  <c:v>-9.5119122257053299E-5</c:v>
                </c:pt>
                <c:pt idx="1779">
                  <c:v>-9.4602061855670108E-5</c:v>
                </c:pt>
                <c:pt idx="1780">
                  <c:v>-9.5354135893648448E-5</c:v>
                </c:pt>
                <c:pt idx="1781">
                  <c:v>-9.5454949238578689E-5</c:v>
                </c:pt>
                <c:pt idx="1782">
                  <c:v>-9.5384615384615384E-5</c:v>
                </c:pt>
                <c:pt idx="1783">
                  <c:v>-9.4465711805555563E-5</c:v>
                </c:pt>
                <c:pt idx="1784">
                  <c:v>-9.3661744022503516E-5</c:v>
                </c:pt>
                <c:pt idx="1785">
                  <c:v>-1.1001346153846156E-4</c:v>
                </c:pt>
                <c:pt idx="1786">
                  <c:v>-1.029520408163265E-4</c:v>
                </c:pt>
                <c:pt idx="1787">
                  <c:v>-1.0177477876106198E-4</c:v>
                </c:pt>
                <c:pt idx="1788">
                  <c:v>-9.8894230769230824E-5</c:v>
                </c:pt>
                <c:pt idx="1789">
                  <c:v>-9.9708958837772406E-5</c:v>
                </c:pt>
                <c:pt idx="1790">
                  <c:v>-9.9160055865921785E-5</c:v>
                </c:pt>
                <c:pt idx="1791">
                  <c:v>-9.8123058252427169E-5</c:v>
                </c:pt>
                <c:pt idx="1792">
                  <c:v>-9.7635019455252929E-5</c:v>
                </c:pt>
                <c:pt idx="1793">
                  <c:v>-9.7111111111111047E-5</c:v>
                </c:pt>
                <c:pt idx="1794">
                  <c:v>-9.8893859649122818E-5</c:v>
                </c:pt>
                <c:pt idx="1795">
                  <c:v>-9.8319135802469129E-5</c:v>
                </c:pt>
                <c:pt idx="1796">
                  <c:v>-9.927996987951807E-5</c:v>
                </c:pt>
                <c:pt idx="1797">
                  <c:v>-1.0003735891647856E-4</c:v>
                </c:pt>
                <c:pt idx="1798">
                  <c:v>-9.7533962264150946E-5</c:v>
                </c:pt>
                <c:pt idx="1799">
                  <c:v>-9.7313216957605982E-5</c:v>
                </c:pt>
                <c:pt idx="1800">
                  <c:v>-9.9521693735498841E-5</c:v>
                </c:pt>
                <c:pt idx="1801">
                  <c:v>-9.7440909090909094E-5</c:v>
                </c:pt>
                <c:pt idx="1802">
                  <c:v>-9.7910546875E-5</c:v>
                </c:pt>
                <c:pt idx="1803">
                  <c:v>-9.7505811623246498E-5</c:v>
                </c:pt>
                <c:pt idx="1804">
                  <c:v>-9.6796194225721782E-5</c:v>
                </c:pt>
                <c:pt idx="1805">
                  <c:v>-9.8789675870348138E-5</c:v>
                </c:pt>
                <c:pt idx="1806">
                  <c:v>-9.6482861635220139E-5</c:v>
                </c:pt>
                <c:pt idx="1807">
                  <c:v>-9.6907783018867924E-5</c:v>
                </c:pt>
                <c:pt idx="1808">
                  <c:v>-9.6339263803680994E-5</c:v>
                </c:pt>
                <c:pt idx="1809">
                  <c:v>-9.6775141242937858E-5</c:v>
                </c:pt>
                <c:pt idx="1810">
                  <c:v>-9.64298969072165E-5</c:v>
                </c:pt>
                <c:pt idx="1811">
                  <c:v>-9.6937786259541982E-5</c:v>
                </c:pt>
                <c:pt idx="1812">
                  <c:v>-9.5318390804597692E-5</c:v>
                </c:pt>
                <c:pt idx="1813">
                  <c:v>-9.6903182579564495E-5</c:v>
                </c:pt>
                <c:pt idx="1814">
                  <c:v>-9.6331314432989706E-5</c:v>
                </c:pt>
                <c:pt idx="1815">
                  <c:v>-9.7425644504748978E-5</c:v>
                </c:pt>
                <c:pt idx="1816">
                  <c:v>-9.6329386892177589E-5</c:v>
                </c:pt>
                <c:pt idx="1817">
                  <c:v>-9.7412500000000003E-5</c:v>
                </c:pt>
                <c:pt idx="1818">
                  <c:v>-9.5562701612903224E-5</c:v>
                </c:pt>
                <c:pt idx="1819">
                  <c:v>-9.8423221757322184E-5</c:v>
                </c:pt>
                <c:pt idx="1820">
                  <c:v>-9.6153278688524595E-5</c:v>
                </c:pt>
                <c:pt idx="1821">
                  <c:v>-9.480928571428572E-5</c:v>
                </c:pt>
                <c:pt idx="1822">
                  <c:v>-9.5434302325581393E-5</c:v>
                </c:pt>
                <c:pt idx="1823">
                  <c:v>-9.8372189349112439E-5</c:v>
                </c:pt>
                <c:pt idx="1824">
                  <c:v>-9.7230597014925373E-5</c:v>
                </c:pt>
                <c:pt idx="1825">
                  <c:v>-9.8124509803921569E-5</c:v>
                </c:pt>
                <c:pt idx="1826">
                  <c:v>-9.6086801242236026E-5</c:v>
                </c:pt>
                <c:pt idx="1827">
                  <c:v>-9.5706343283582084E-5</c:v>
                </c:pt>
                <c:pt idx="1828">
                  <c:v>-9.5560164835164845E-5</c:v>
                </c:pt>
                <c:pt idx="1829">
                  <c:v>-9.6269117647058825E-5</c:v>
                </c:pt>
                <c:pt idx="1830">
                  <c:v>-9.6261631419939574E-5</c:v>
                </c:pt>
                <c:pt idx="1831">
                  <c:v>-9.451124260355029E-5</c:v>
                </c:pt>
                <c:pt idx="1832">
                  <c:v>-9.6987511478420569E-5</c:v>
                </c:pt>
                <c:pt idx="1833">
                  <c:v>-9.6065517241379308E-5</c:v>
                </c:pt>
                <c:pt idx="1834">
                  <c:v>-9.733904382470119E-5</c:v>
                </c:pt>
                <c:pt idx="1835">
                  <c:v>-9.2947133757961782E-5</c:v>
                </c:pt>
                <c:pt idx="1836">
                  <c:v>-1.0518333333333331E-4</c:v>
                </c:pt>
                <c:pt idx="1837">
                  <c:v>-1.0579214876033057E-4</c:v>
                </c:pt>
                <c:pt idx="1838">
                  <c:v>-1.044921755725191E-4</c:v>
                </c:pt>
                <c:pt idx="1839">
                  <c:v>-1.0649435695538058E-4</c:v>
                </c:pt>
                <c:pt idx="1840">
                  <c:v>-1.0391057268722467E-4</c:v>
                </c:pt>
                <c:pt idx="1841">
                  <c:v>-1.0146989795918365E-4</c:v>
                </c:pt>
                <c:pt idx="1842">
                  <c:v>-1.0357008547008546E-4</c:v>
                </c:pt>
                <c:pt idx="1843">
                  <c:v>-1.0221598746081504E-4</c:v>
                </c:pt>
                <c:pt idx="1844">
                  <c:v>-1.0158991031390133E-4</c:v>
                </c:pt>
                <c:pt idx="1845">
                  <c:v>-1.0207982062780267E-4</c:v>
                </c:pt>
                <c:pt idx="1846">
                  <c:v>-1.0017916666666691E-4</c:v>
                </c:pt>
                <c:pt idx="1847">
                  <c:v>-1.028251838235294E-4</c:v>
                </c:pt>
                <c:pt idx="1848">
                  <c:v>-1.0149434889434888E-4</c:v>
                </c:pt>
                <c:pt idx="1849">
                  <c:v>-1.0172404092071612E-4</c:v>
                </c:pt>
                <c:pt idx="1850">
                  <c:v>-1.0106278625954197E-4</c:v>
                </c:pt>
                <c:pt idx="1851">
                  <c:v>-1.021219298245614E-4</c:v>
                </c:pt>
                <c:pt idx="1852">
                  <c:v>-1.0150585241730278E-4</c:v>
                </c:pt>
                <c:pt idx="1853">
                  <c:v>-9.9402551020408143E-5</c:v>
                </c:pt>
                <c:pt idx="1854">
                  <c:v>-1.0020920577617328E-4</c:v>
                </c:pt>
                <c:pt idx="1855">
                  <c:v>-1.0112564102564102E-4</c:v>
                </c:pt>
                <c:pt idx="1856">
                  <c:v>-9.9973711340206194E-5</c:v>
                </c:pt>
                <c:pt idx="1857">
                  <c:v>-9.993371040723981E-5</c:v>
                </c:pt>
                <c:pt idx="1858">
                  <c:v>-1.0007697368421052E-4</c:v>
                </c:pt>
                <c:pt idx="1859">
                  <c:v>-1.0170044977511244E-4</c:v>
                </c:pt>
                <c:pt idx="1860">
                  <c:v>-1.0097073608617594E-4</c:v>
                </c:pt>
                <c:pt idx="1861">
                  <c:v>-9.9572527472527463E-5</c:v>
                </c:pt>
                <c:pt idx="1862">
                  <c:v>-1.0152412935323383E-4</c:v>
                </c:pt>
                <c:pt idx="1863">
                  <c:v>-1.0039702970297029E-4</c:v>
                </c:pt>
                <c:pt idx="1864">
                  <c:v>-9.9520643153526959E-5</c:v>
                </c:pt>
                <c:pt idx="1865">
                  <c:v>-1.0051867954911433E-4</c:v>
                </c:pt>
                <c:pt idx="1866">
                  <c:v>-1.0033713826366558E-4</c:v>
                </c:pt>
                <c:pt idx="1867">
                  <c:v>-1.0055171339563862E-4</c:v>
                </c:pt>
                <c:pt idx="1868">
                  <c:v>-9.8923333333333322E-5</c:v>
                </c:pt>
                <c:pt idx="1869">
                  <c:v>-9.9804918032786883E-5</c:v>
                </c:pt>
                <c:pt idx="1870">
                  <c:v>-1.0030025839793281E-4</c:v>
                </c:pt>
                <c:pt idx="1871">
                  <c:v>-1.0019727626459143E-4</c:v>
                </c:pt>
                <c:pt idx="1872">
                  <c:v>-1.0059450549450549E-4</c:v>
                </c:pt>
                <c:pt idx="1873">
                  <c:v>-9.7540277777777889E-5</c:v>
                </c:pt>
                <c:pt idx="1874">
                  <c:v>-9.7927380952380941E-5</c:v>
                </c:pt>
                <c:pt idx="1875">
                  <c:v>-9.828899204244032E-5</c:v>
                </c:pt>
                <c:pt idx="1876">
                  <c:v>-9.9547115384615383E-5</c:v>
                </c:pt>
                <c:pt idx="1877">
                  <c:v>-9.9266666666666663E-5</c:v>
                </c:pt>
                <c:pt idx="1878">
                  <c:v>-9.9825511302475782E-5</c:v>
                </c:pt>
                <c:pt idx="1879">
                  <c:v>-9.870138248847926E-5</c:v>
                </c:pt>
                <c:pt idx="1880">
                  <c:v>-9.7526973684210531E-5</c:v>
                </c:pt>
                <c:pt idx="1881">
                  <c:v>-1.000554367201426E-4</c:v>
                </c:pt>
                <c:pt idx="1882">
                  <c:v>-9.7660907643312095E-5</c:v>
                </c:pt>
                <c:pt idx="1883">
                  <c:v>-9.7363769363166948E-5</c:v>
                </c:pt>
                <c:pt idx="1884">
                  <c:v>-9.7682990397805208E-5</c:v>
                </c:pt>
                <c:pt idx="1885">
                  <c:v>-9.9125248344370862E-5</c:v>
                </c:pt>
                <c:pt idx="1886">
                  <c:v>-9.7390012033694341E-5</c:v>
                </c:pt>
                <c:pt idx="1887">
                  <c:v>-1.0389934210526316E-4</c:v>
                </c:pt>
                <c:pt idx="1888">
                  <c:v>-1.0209107142857143E-4</c:v>
                </c:pt>
                <c:pt idx="1889">
                  <c:v>-1.0373721804511277E-4</c:v>
                </c:pt>
                <c:pt idx="1890">
                  <c:v>-1.0313931451612903E-4</c:v>
                </c:pt>
                <c:pt idx="1891">
                  <c:v>-1.0130588235294119E-4</c:v>
                </c:pt>
                <c:pt idx="1892">
                  <c:v>-1.0221253776435046E-4</c:v>
                </c:pt>
                <c:pt idx="1893">
                  <c:v>-1.0167730263157896E-4</c:v>
                </c:pt>
                <c:pt idx="1894">
                  <c:v>-1.0192614555256065E-4</c:v>
                </c:pt>
                <c:pt idx="1895">
                  <c:v>-1.0185352112676056E-4</c:v>
                </c:pt>
                <c:pt idx="1896">
                  <c:v>-1.0069360189573459E-4</c:v>
                </c:pt>
                <c:pt idx="1897">
                  <c:v>-1.044092841163311E-4</c:v>
                </c:pt>
                <c:pt idx="1898">
                  <c:v>-1.0020581395348837E-4</c:v>
                </c:pt>
                <c:pt idx="1899">
                  <c:v>-9.9161250000000446E-5</c:v>
                </c:pt>
                <c:pt idx="1900">
                  <c:v>-1.0042725947521865E-4</c:v>
                </c:pt>
                <c:pt idx="1901">
                  <c:v>-1.0120865724381624E-4</c:v>
                </c:pt>
                <c:pt idx="1902">
                  <c:v>-1.0169090909090909E-4</c:v>
                </c:pt>
                <c:pt idx="1903">
                  <c:v>-1.0039195804195804E-4</c:v>
                </c:pt>
                <c:pt idx="1904">
                  <c:v>-1.0006273291925466E-4</c:v>
                </c:pt>
                <c:pt idx="1905">
                  <c:v>-1.0090996884735201E-4</c:v>
                </c:pt>
                <c:pt idx="1906">
                  <c:v>-1.0109167822468793E-4</c:v>
                </c:pt>
                <c:pt idx="1907">
                  <c:v>-1.0137175368139223E-4</c:v>
                </c:pt>
                <c:pt idx="1908">
                  <c:v>-9.9833870967741943E-5</c:v>
                </c:pt>
                <c:pt idx="1909">
                  <c:v>-1.0007831050228311E-4</c:v>
                </c:pt>
                <c:pt idx="1910">
                  <c:v>-1.0135944584382871E-4</c:v>
                </c:pt>
                <c:pt idx="1911">
                  <c:v>-9.9612004175365329E-5</c:v>
                </c:pt>
                <c:pt idx="1912">
                  <c:v>-9.9467962466487925E-5</c:v>
                </c:pt>
                <c:pt idx="1913">
                  <c:v>-9.8430000000000357E-5</c:v>
                </c:pt>
                <c:pt idx="1914">
                  <c:v>-9.8496205357142844E-5</c:v>
                </c:pt>
                <c:pt idx="1915">
                  <c:v>-1.0179905213270141E-4</c:v>
                </c:pt>
                <c:pt idx="1916">
                  <c:v>-1.0090710955710955E-4</c:v>
                </c:pt>
                <c:pt idx="1917">
                  <c:v>-1.0161106833493743E-4</c:v>
                </c:pt>
                <c:pt idx="1918">
                  <c:v>-9.9110438413361161E-5</c:v>
                </c:pt>
                <c:pt idx="1919">
                  <c:v>-1.0010301932367149E-4</c:v>
                </c:pt>
                <c:pt idx="1920">
                  <c:v>-9.898740458015267E-5</c:v>
                </c:pt>
                <c:pt idx="1921">
                  <c:v>-9.7589361702127658E-5</c:v>
                </c:pt>
                <c:pt idx="1922">
                  <c:v>-9.9245427286356812E-5</c:v>
                </c:pt>
                <c:pt idx="1923">
                  <c:v>-9.9566850828729277E-5</c:v>
                </c:pt>
                <c:pt idx="1924">
                  <c:v>-9.8313129496402878E-5</c:v>
                </c:pt>
                <c:pt idx="1925">
                  <c:v>-9.9119975031210973E-5</c:v>
                </c:pt>
                <c:pt idx="1926">
                  <c:v>-9.8228745318352048E-5</c:v>
                </c:pt>
                <c:pt idx="1927">
                  <c:v>-9.8948246674727928E-5</c:v>
                </c:pt>
                <c:pt idx="1928">
                  <c:v>-9.909111675126903E-5</c:v>
                </c:pt>
                <c:pt idx="1929">
                  <c:v>-1.0099766933721777E-4</c:v>
                </c:pt>
                <c:pt idx="1930">
                  <c:v>-9.7494683026584861E-5</c:v>
                </c:pt>
                <c:pt idx="1931">
                  <c:v>-9.8577386934673363E-5</c:v>
                </c:pt>
                <c:pt idx="1932">
                  <c:v>-9.8867123287671224E-5</c:v>
                </c:pt>
                <c:pt idx="1933">
                  <c:v>-9.7090548204158792E-5</c:v>
                </c:pt>
                <c:pt idx="1934">
                  <c:v>-9.684259681093393E-5</c:v>
                </c:pt>
                <c:pt idx="1935">
                  <c:v>-9.8602685765443145E-5</c:v>
                </c:pt>
                <c:pt idx="1936">
                  <c:v>-9.7487550200803209E-5</c:v>
                </c:pt>
                <c:pt idx="1937">
                  <c:v>-9.7630606060606051E-5</c:v>
                </c:pt>
                <c:pt idx="1938">
                  <c:v>-1.095282122905028E-4</c:v>
                </c:pt>
                <c:pt idx="1939">
                  <c:v>-1.0857007874015749E-4</c:v>
                </c:pt>
                <c:pt idx="1940">
                  <c:v>-1.0666300211416491E-4</c:v>
                </c:pt>
                <c:pt idx="1941">
                  <c:v>-1.0457742718446605E-4</c:v>
                </c:pt>
                <c:pt idx="1942">
                  <c:v>-1.0518214285714286E-4</c:v>
                </c:pt>
                <c:pt idx="1943">
                  <c:v>-1.0387005813953489E-4</c:v>
                </c:pt>
                <c:pt idx="1944">
                  <c:v>-1.0386666666666667E-4</c:v>
                </c:pt>
                <c:pt idx="1945">
                  <c:v>-1.0309705882352941E-4</c:v>
                </c:pt>
                <c:pt idx="1946">
                  <c:v>-1.0313115942028986E-4</c:v>
                </c:pt>
                <c:pt idx="1947">
                  <c:v>-1.0196799242424243E-4</c:v>
                </c:pt>
                <c:pt idx="1948">
                  <c:v>-1.0219313186813188E-4</c:v>
                </c:pt>
                <c:pt idx="1949">
                  <c:v>-1.0226268221574344E-4</c:v>
                </c:pt>
                <c:pt idx="1950">
                  <c:v>-1.0215126353790616E-4</c:v>
                </c:pt>
                <c:pt idx="1951">
                  <c:v>-1.0439000000000085E-4</c:v>
                </c:pt>
                <c:pt idx="1952">
                  <c:v>-1.0276944444444445E-4</c:v>
                </c:pt>
                <c:pt idx="1953">
                  <c:v>-1.0044120370370365E-4</c:v>
                </c:pt>
                <c:pt idx="1954">
                  <c:v>-1.0176590909090909E-4</c:v>
                </c:pt>
                <c:pt idx="1955">
                  <c:v>-1.0062499999999982E-4</c:v>
                </c:pt>
                <c:pt idx="1956">
                  <c:v>-1.0291034482758621E-4</c:v>
                </c:pt>
                <c:pt idx="1957">
                  <c:v>-1.0289063772048848E-4</c:v>
                </c:pt>
                <c:pt idx="1958">
                  <c:v>-1.0238333333333335E-4</c:v>
                </c:pt>
                <c:pt idx="1959">
                  <c:v>-1.0232500000000001E-4</c:v>
                </c:pt>
                <c:pt idx="1960">
                  <c:v>-1.0130451680672269E-4</c:v>
                </c:pt>
                <c:pt idx="1961">
                  <c:v>-1.0257449933244327E-4</c:v>
                </c:pt>
                <c:pt idx="1962">
                  <c:v>-1.0175244755244756E-4</c:v>
                </c:pt>
                <c:pt idx="1963">
                  <c:v>-1.0104452054794522E-4</c:v>
                </c:pt>
                <c:pt idx="1964">
                  <c:v>-1.0038227091633467E-4</c:v>
                </c:pt>
                <c:pt idx="1965">
                  <c:v>-1.0034982578397212E-4</c:v>
                </c:pt>
                <c:pt idx="1966">
                  <c:v>-1.0142014925373135E-4</c:v>
                </c:pt>
                <c:pt idx="1967">
                  <c:v>-1.0214827586206897E-4</c:v>
                </c:pt>
                <c:pt idx="1968">
                  <c:v>-1.0178730158730159E-4</c:v>
                </c:pt>
                <c:pt idx="1969">
                  <c:v>-1.0043837209302325E-4</c:v>
                </c:pt>
                <c:pt idx="1970">
                  <c:v>-1.0226666666666667E-4</c:v>
                </c:pt>
                <c:pt idx="1971">
                  <c:v>-9.9570000000000024E-5</c:v>
                </c:pt>
                <c:pt idx="1972">
                  <c:v>-1.0119362041467305E-4</c:v>
                </c:pt>
                <c:pt idx="1973">
                  <c:v>-1.0025159883720931E-4</c:v>
                </c:pt>
                <c:pt idx="1974">
                  <c:v>-9.9702427184466012E-5</c:v>
                </c:pt>
                <c:pt idx="1975">
                  <c:v>-1.0059750957854406E-4</c:v>
                </c:pt>
                <c:pt idx="1976">
                  <c:v>-1.0057276785714286E-4</c:v>
                </c:pt>
                <c:pt idx="1977">
                  <c:v>-1.0184440433212997E-4</c:v>
                </c:pt>
                <c:pt idx="1978">
                  <c:v>-1.011875346260388E-4</c:v>
                </c:pt>
                <c:pt idx="1979">
                  <c:v>-1.0043172757475083E-4</c:v>
                </c:pt>
                <c:pt idx="1980">
                  <c:v>-1.0167129436325679E-4</c:v>
                </c:pt>
                <c:pt idx="1981">
                  <c:v>-1.0151441048034935E-4</c:v>
                </c:pt>
                <c:pt idx="1982">
                  <c:v>-1.0099898648648649E-4</c:v>
                </c:pt>
                <c:pt idx="1983">
                  <c:v>-1.0006182108626199E-4</c:v>
                </c:pt>
                <c:pt idx="1984">
                  <c:v>-9.9435323886639689E-5</c:v>
                </c:pt>
                <c:pt idx="1985">
                  <c:v>-1.0288594720496895E-4</c:v>
                </c:pt>
                <c:pt idx="1986">
                  <c:v>-9.937511520737328E-5</c:v>
                </c:pt>
                <c:pt idx="1987">
                  <c:v>-9.8494758064516131E-5</c:v>
                </c:pt>
                <c:pt idx="1988">
                  <c:v>-9.840435684647304E-5</c:v>
                </c:pt>
                <c:pt idx="1989">
                  <c:v>-1.1033124999999999E-4</c:v>
                </c:pt>
                <c:pt idx="1990">
                  <c:v>-1.1070494505494506E-4</c:v>
                </c:pt>
                <c:pt idx="1991">
                  <c:v>-1.065371794871795E-4</c:v>
                </c:pt>
                <c:pt idx="1992">
                  <c:v>-1.0764438902743142E-4</c:v>
                </c:pt>
                <c:pt idx="1993">
                  <c:v>-1.0487500000000006E-4</c:v>
                </c:pt>
                <c:pt idx="1994">
                  <c:v>-1.0672218844984801E-4</c:v>
                </c:pt>
                <c:pt idx="1995">
                  <c:v>-1.0566420454545453E-4</c:v>
                </c:pt>
                <c:pt idx="1996">
                  <c:v>-1.0908038740920096E-4</c:v>
                </c:pt>
                <c:pt idx="1997">
                  <c:v>-1.0436153846153846E-4</c:v>
                </c:pt>
                <c:pt idx="1998">
                  <c:v>-1.0561153846153846E-4</c:v>
                </c:pt>
                <c:pt idx="1999">
                  <c:v>-1.04427027027027E-4</c:v>
                </c:pt>
                <c:pt idx="2000">
                  <c:v>-1.0592409638554216E-4</c:v>
                </c:pt>
                <c:pt idx="2001">
                  <c:v>-1.0462121710526314E-4</c:v>
                </c:pt>
                <c:pt idx="2002">
                  <c:v>-1.0322291666666676E-4</c:v>
                </c:pt>
                <c:pt idx="2003">
                  <c:v>-1.0477344720496892E-4</c:v>
                </c:pt>
                <c:pt idx="2004">
                  <c:v>-1.0354173228346454E-4</c:v>
                </c:pt>
                <c:pt idx="2005">
                  <c:v>-1.0398775252525251E-4</c:v>
                </c:pt>
                <c:pt idx="2006">
                  <c:v>-1.0434230769230768E-4</c:v>
                </c:pt>
                <c:pt idx="2007">
                  <c:v>-1.04274321880651E-4</c:v>
                </c:pt>
                <c:pt idx="2008">
                  <c:v>-1.0325665137614678E-4</c:v>
                </c:pt>
                <c:pt idx="2009">
                  <c:v>-1.025882911392405E-4</c:v>
                </c:pt>
                <c:pt idx="2010">
                  <c:v>-1.0303627819548871E-4</c:v>
                </c:pt>
                <c:pt idx="2011">
                  <c:v>-1.0338904538341158E-4</c:v>
                </c:pt>
                <c:pt idx="2012">
                  <c:v>-1.0528977955911824E-4</c:v>
                </c:pt>
                <c:pt idx="2013">
                  <c:v>-1.0307482517482518E-4</c:v>
                </c:pt>
                <c:pt idx="2014">
                  <c:v>-1.0412407834101382E-4</c:v>
                </c:pt>
                <c:pt idx="2015">
                  <c:v>-1.0215135135135134E-4</c:v>
                </c:pt>
                <c:pt idx="2016">
                  <c:v>-1.0126515748031496E-4</c:v>
                </c:pt>
                <c:pt idx="2017">
                  <c:v>-1.024458553791887E-4</c:v>
                </c:pt>
                <c:pt idx="2018">
                  <c:v>-1.0114166666666667E-4</c:v>
                </c:pt>
                <c:pt idx="2019">
                  <c:v>-1.016611607142857E-4</c:v>
                </c:pt>
                <c:pt idx="2020">
                  <c:v>-1.014839947089947E-4</c:v>
                </c:pt>
                <c:pt idx="2021">
                  <c:v>-1.0249239130434782E-4</c:v>
                </c:pt>
                <c:pt idx="2022">
                  <c:v>-1.0252606837606837E-4</c:v>
                </c:pt>
                <c:pt idx="2023">
                  <c:v>-1.0321902552204176E-4</c:v>
                </c:pt>
                <c:pt idx="2024">
                  <c:v>-1.0304689578713969E-4</c:v>
                </c:pt>
                <c:pt idx="2025">
                  <c:v>-1.0214880763116057E-4</c:v>
                </c:pt>
                <c:pt idx="2026">
                  <c:v>-1.0119216867469879E-4</c:v>
                </c:pt>
                <c:pt idx="2027">
                  <c:v>-1.0051053719008264E-4</c:v>
                </c:pt>
                <c:pt idx="2028">
                  <c:v>-1.0189664429530201E-4</c:v>
                </c:pt>
                <c:pt idx="2029">
                  <c:v>-1.0082941176470588E-4</c:v>
                </c:pt>
                <c:pt idx="2030">
                  <c:v>-1.0045387409200968E-4</c:v>
                </c:pt>
                <c:pt idx="2031">
                  <c:v>-1.0224154175588864E-4</c:v>
                </c:pt>
                <c:pt idx="2032">
                  <c:v>-1.0022768052516411E-4</c:v>
                </c:pt>
                <c:pt idx="2033">
                  <c:v>-1.0078124108416547E-4</c:v>
                </c:pt>
                <c:pt idx="2034">
                  <c:v>-9.9652145922746773E-5</c:v>
                </c:pt>
                <c:pt idx="2035">
                  <c:v>-9.9905078124999999E-5</c:v>
                </c:pt>
                <c:pt idx="2036">
                  <c:v>-1.0161480289621882E-4</c:v>
                </c:pt>
                <c:pt idx="2037">
                  <c:v>-1.0028608305274972E-4</c:v>
                </c:pt>
                <c:pt idx="2038">
                  <c:v>-9.9975853350189628E-5</c:v>
                </c:pt>
                <c:pt idx="2039">
                  <c:v>-9.9565981500513866E-5</c:v>
                </c:pt>
                <c:pt idx="2040">
                  <c:v>-1.1180208333333326E-4</c:v>
                </c:pt>
                <c:pt idx="2041">
                  <c:v>-1.1108510638297876E-4</c:v>
                </c:pt>
                <c:pt idx="2042">
                  <c:v>-1.1208577405857742E-4</c:v>
                </c:pt>
                <c:pt idx="2043">
                  <c:v>-1.0908241758241758E-4</c:v>
                </c:pt>
                <c:pt idx="2044">
                  <c:v>-1.0896497373029771E-4</c:v>
                </c:pt>
                <c:pt idx="2045">
                  <c:v>-1.0714062499999999E-4</c:v>
                </c:pt>
                <c:pt idx="2046">
                  <c:v>-1.0767366412213739E-4</c:v>
                </c:pt>
                <c:pt idx="2047">
                  <c:v>-1.0713508064516129E-4</c:v>
                </c:pt>
                <c:pt idx="2048">
                  <c:v>-1.0497571428571437E-4</c:v>
                </c:pt>
                <c:pt idx="2049">
                  <c:v>-1.0661437908496731E-4</c:v>
                </c:pt>
                <c:pt idx="2050">
                  <c:v>-1.0765231259968102E-4</c:v>
                </c:pt>
                <c:pt idx="2051">
                  <c:v>-1.0472321428571423E-4</c:v>
                </c:pt>
                <c:pt idx="2052">
                  <c:v>-1.0701740812379109E-4</c:v>
                </c:pt>
                <c:pt idx="2053">
                  <c:v>-1.050503597122302E-4</c:v>
                </c:pt>
                <c:pt idx="2054">
                  <c:v>-1.0545370370370369E-4</c:v>
                </c:pt>
                <c:pt idx="2055">
                  <c:v>-1.0513844086021507E-4</c:v>
                </c:pt>
                <c:pt idx="2056">
                  <c:v>-1.041573033707865E-4</c:v>
                </c:pt>
                <c:pt idx="2057">
                  <c:v>-1.0426689189189184E-4</c:v>
                </c:pt>
                <c:pt idx="2058">
                  <c:v>0</c:v>
                </c:pt>
                <c:pt idx="2059">
                  <c:v>-1.0581730769230769E-4</c:v>
                </c:pt>
                <c:pt idx="2060">
                  <c:v>-1.0414765100671139E-4</c:v>
                </c:pt>
                <c:pt idx="2061">
                  <c:v>-1.0531111111111111E-4</c:v>
                </c:pt>
                <c:pt idx="2062">
                  <c:v>-1.040298742138365E-4</c:v>
                </c:pt>
                <c:pt idx="2063">
                  <c:v>-1.0479152823920264E-4</c:v>
                </c:pt>
                <c:pt idx="2064">
                  <c:v>-1.0466321656050955E-4</c:v>
                </c:pt>
                <c:pt idx="2065">
                  <c:v>-1.0522754491017964E-4</c:v>
                </c:pt>
                <c:pt idx="2066">
                  <c:v>-1.0694717887154861E-4</c:v>
                </c:pt>
                <c:pt idx="2067">
                  <c:v>-1.043064236111111E-4</c:v>
                </c:pt>
                <c:pt idx="2068">
                  <c:v>-1.0290073529411769E-4</c:v>
                </c:pt>
                <c:pt idx="2069">
                  <c:v>-1.0364341085271316E-4</c:v>
                </c:pt>
                <c:pt idx="2070">
                  <c:v>-1.036258389261745E-4</c:v>
                </c:pt>
                <c:pt idx="2071">
                  <c:v>-1.031503984063745E-4</c:v>
                </c:pt>
                <c:pt idx="2072">
                  <c:v>-1.0324809885931559E-4</c:v>
                </c:pt>
                <c:pt idx="2073">
                  <c:v>-1.0379095744680852E-4</c:v>
                </c:pt>
                <c:pt idx="2074">
                  <c:v>-1.043997975708502E-4</c:v>
                </c:pt>
                <c:pt idx="2075">
                  <c:v>-1.0284684684684684E-4</c:v>
                </c:pt>
                <c:pt idx="2076">
                  <c:v>-1.0394433198380566E-4</c:v>
                </c:pt>
                <c:pt idx="2077">
                  <c:v>-1.0419110764430577E-4</c:v>
                </c:pt>
                <c:pt idx="2078">
                  <c:v>-1.027229020979021E-4</c:v>
                </c:pt>
                <c:pt idx="2079">
                  <c:v>-1.0326961883408072E-4</c:v>
                </c:pt>
                <c:pt idx="2080">
                  <c:v>-1.0517782909930715E-4</c:v>
                </c:pt>
                <c:pt idx="2081">
                  <c:v>-1.0219999999999998E-4</c:v>
                </c:pt>
                <c:pt idx="2082">
                  <c:v>-1.0278933566433566E-4</c:v>
                </c:pt>
                <c:pt idx="2083">
                  <c:v>-1.021235632183908E-4</c:v>
                </c:pt>
                <c:pt idx="2084">
                  <c:v>-1.024000765696784E-4</c:v>
                </c:pt>
                <c:pt idx="2085">
                  <c:v>-1.0331E-4</c:v>
                </c:pt>
                <c:pt idx="2086">
                  <c:v>-1.0210352564102563E-4</c:v>
                </c:pt>
                <c:pt idx="2087">
                  <c:v>-1.0308520179372197E-4</c:v>
                </c:pt>
                <c:pt idx="2088">
                  <c:v>-1.0416442715700141E-4</c:v>
                </c:pt>
                <c:pt idx="2089">
                  <c:v>-1.0105268022181146E-4</c:v>
                </c:pt>
                <c:pt idx="2090">
                  <c:v>-1.0289508070714834E-4</c:v>
                </c:pt>
                <c:pt idx="2091">
                  <c:v>-1.1319999999999997E-4</c:v>
                </c:pt>
                <c:pt idx="2092">
                  <c:v>-1.097910780669145E-4</c:v>
                </c:pt>
                <c:pt idx="2093">
                  <c:v>-1.0853275862068962E-4</c:v>
                </c:pt>
                <c:pt idx="2094">
                  <c:v>-1.0866108490566039E-4</c:v>
                </c:pt>
                <c:pt idx="2095">
                  <c:v>-1.0962982456140351E-4</c:v>
                </c:pt>
                <c:pt idx="2096">
                  <c:v>-1.0817850678733032E-4</c:v>
                </c:pt>
                <c:pt idx="2097">
                  <c:v>-1.0767598870056494E-4</c:v>
                </c:pt>
                <c:pt idx="2098">
                  <c:v>-1.0741836734693878E-4</c:v>
                </c:pt>
                <c:pt idx="2099">
                  <c:v>-1.0670625E-4</c:v>
                </c:pt>
                <c:pt idx="2100">
                  <c:v>-1.0703717105263158E-4</c:v>
                </c:pt>
                <c:pt idx="2101">
                  <c:v>-1.088574074074074E-4</c:v>
                </c:pt>
                <c:pt idx="2102">
                  <c:v>-1.0612663043478262E-4</c:v>
                </c:pt>
                <c:pt idx="2103">
                  <c:v>-1.0635410958904108E-4</c:v>
                </c:pt>
                <c:pt idx="2104">
                  <c:v>-1.0770494071146245E-4</c:v>
                </c:pt>
                <c:pt idx="2105">
                  <c:v>-1.0698958785249458E-4</c:v>
                </c:pt>
                <c:pt idx="2106">
                  <c:v>-1.0714117647058823E-4</c:v>
                </c:pt>
                <c:pt idx="2107">
                  <c:v>-1.0716994991652755E-4</c:v>
                </c:pt>
                <c:pt idx="2108">
                  <c:v>-1.0683167938931298E-4</c:v>
                </c:pt>
                <c:pt idx="2109">
                  <c:v>-1.0823830911492734E-4</c:v>
                </c:pt>
                <c:pt idx="2110">
                  <c:v>-1.0533818565400843E-4</c:v>
                </c:pt>
                <c:pt idx="2111">
                  <c:v>-1.0689535283993114E-4</c:v>
                </c:pt>
                <c:pt idx="2112">
                  <c:v>-1.0566823204419888E-4</c:v>
                </c:pt>
                <c:pt idx="2113">
                  <c:v>-1.0758305941845764E-4</c:v>
                </c:pt>
                <c:pt idx="2114">
                  <c:v>-1.0487435424354244E-4</c:v>
                </c:pt>
                <c:pt idx="2115">
                  <c:v>-1.0397678571428573E-4</c:v>
                </c:pt>
                <c:pt idx="2116">
                  <c:v>-1.0494392712550606E-4</c:v>
                </c:pt>
                <c:pt idx="2117">
                  <c:v>-1.046266826923077E-4</c:v>
                </c:pt>
                <c:pt idx="2118">
                  <c:v>-1.0639510135135136E-4</c:v>
                </c:pt>
                <c:pt idx="2119">
                  <c:v>-1.0502142857142859E-4</c:v>
                </c:pt>
                <c:pt idx="2120">
                  <c:v>-1.0455771276595743E-4</c:v>
                </c:pt>
                <c:pt idx="2121">
                  <c:v>-1.042487012987013E-4</c:v>
                </c:pt>
                <c:pt idx="2122">
                  <c:v>-1.0487809364548496E-4</c:v>
                </c:pt>
                <c:pt idx="2123">
                  <c:v>-1.0599335793357933E-4</c:v>
                </c:pt>
                <c:pt idx="2124">
                  <c:v>-1.0560306122448979E-4</c:v>
                </c:pt>
                <c:pt idx="2125">
                  <c:v>-1.0507500000000001E-4</c:v>
                </c:pt>
                <c:pt idx="2126">
                  <c:v>-1.0730526315789473E-4</c:v>
                </c:pt>
                <c:pt idx="2127">
                  <c:v>-1.0404201388888888E-4</c:v>
                </c:pt>
                <c:pt idx="2128">
                  <c:v>-1.0423493150684931E-4</c:v>
                </c:pt>
                <c:pt idx="2129">
                  <c:v>-1.0613858632676709E-4</c:v>
                </c:pt>
                <c:pt idx="2130">
                  <c:v>-1.04231875E-4</c:v>
                </c:pt>
                <c:pt idx="2131">
                  <c:v>-1.0465528455284551E-4</c:v>
                </c:pt>
                <c:pt idx="2132">
                  <c:v>-1.0383882743362832E-4</c:v>
                </c:pt>
                <c:pt idx="2133">
                  <c:v>-1.0576565656565657E-4</c:v>
                </c:pt>
                <c:pt idx="2134">
                  <c:v>-1.0298815789473685E-4</c:v>
                </c:pt>
                <c:pt idx="2135">
                  <c:v>-1.0396488616462346E-4</c:v>
                </c:pt>
                <c:pt idx="2136">
                  <c:v>-1.0377867783985102E-4</c:v>
                </c:pt>
                <c:pt idx="2137">
                  <c:v>-1.0450806257521059E-4</c:v>
                </c:pt>
                <c:pt idx="2138">
                  <c:v>-1.0435963855421686E-4</c:v>
                </c:pt>
                <c:pt idx="2139">
                  <c:v>-1.0382626995645863E-4</c:v>
                </c:pt>
                <c:pt idx="2140">
                  <c:v>-1.040578826237054E-4</c:v>
                </c:pt>
                <c:pt idx="2141">
                  <c:v>-1.0159243027888446E-4</c:v>
                </c:pt>
                <c:pt idx="2142">
                  <c:v>-1.1262916666666687E-4</c:v>
                </c:pt>
                <c:pt idx="2143">
                  <c:v>-1.1324975124378109E-4</c:v>
                </c:pt>
                <c:pt idx="2144">
                  <c:v>-1.1202281553398058E-4</c:v>
                </c:pt>
                <c:pt idx="2145">
                  <c:v>-1.0979552845528457E-4</c:v>
                </c:pt>
                <c:pt idx="2146">
                  <c:v>-1.1007086776859504E-4</c:v>
                </c:pt>
                <c:pt idx="2147">
                  <c:v>-1.0812142857142821E-4</c:v>
                </c:pt>
                <c:pt idx="2148">
                  <c:v>-1.0975629770992366E-4</c:v>
                </c:pt>
                <c:pt idx="2149">
                  <c:v>-1.1027298136645962E-4</c:v>
                </c:pt>
                <c:pt idx="2150">
                  <c:v>-1.1088031189083818E-4</c:v>
                </c:pt>
                <c:pt idx="2151">
                  <c:v>-1.0931172161172159E-4</c:v>
                </c:pt>
                <c:pt idx="2152">
                  <c:v>-1.1217796817625457E-4</c:v>
                </c:pt>
                <c:pt idx="2153">
                  <c:v>-1.1161279799247177E-4</c:v>
                </c:pt>
                <c:pt idx="2154">
                  <c:v>-1.0835197568389057E-4</c:v>
                </c:pt>
                <c:pt idx="2155">
                  <c:v>-1.0768846153846156E-4</c:v>
                </c:pt>
                <c:pt idx="2156">
                  <c:v>-1.0719282296650717E-4</c:v>
                </c:pt>
                <c:pt idx="2157">
                  <c:v>-1.075014112903226E-4</c:v>
                </c:pt>
                <c:pt idx="2158">
                  <c:v>-1.0894387947269304E-4</c:v>
                </c:pt>
                <c:pt idx="2159">
                  <c:v>-1.0600161290322582E-4</c:v>
                </c:pt>
                <c:pt idx="2160">
                  <c:v>-1.0860890269151138E-4</c:v>
                </c:pt>
                <c:pt idx="2161">
                  <c:v>-1.0742600619195046E-4</c:v>
                </c:pt>
                <c:pt idx="2162">
                  <c:v>-1.0882960235640648E-4</c:v>
                </c:pt>
                <c:pt idx="2163">
                  <c:v>-1.0628045977011494E-4</c:v>
                </c:pt>
                <c:pt idx="2164">
                  <c:v>-1.0636753472222221E-4</c:v>
                </c:pt>
                <c:pt idx="2165">
                  <c:v>-1.0592537878787879E-4</c:v>
                </c:pt>
                <c:pt idx="2166">
                  <c:v>-1.051783950617284E-4</c:v>
                </c:pt>
                <c:pt idx="2167">
                  <c:v>-1.0569337748344371E-4</c:v>
                </c:pt>
                <c:pt idx="2168">
                  <c:v>-1.0620197889182057E-4</c:v>
                </c:pt>
                <c:pt idx="2169">
                  <c:v>-1.0822617801047119E-4</c:v>
                </c:pt>
                <c:pt idx="2170">
                  <c:v>-1.0581951219512193E-4</c:v>
                </c:pt>
                <c:pt idx="2171">
                  <c:v>-1.0553333333333331E-4</c:v>
                </c:pt>
                <c:pt idx="2172">
                  <c:v>-1.0561914191419141E-4</c:v>
                </c:pt>
                <c:pt idx="2173">
                  <c:v>-1.0516570397111914E-4</c:v>
                </c:pt>
                <c:pt idx="2174">
                  <c:v>-1.0565976394849786E-4</c:v>
                </c:pt>
                <c:pt idx="2175">
                  <c:v>-1.0617762478485369E-4</c:v>
                </c:pt>
                <c:pt idx="2176">
                  <c:v>-1.0410535714285711E-4</c:v>
                </c:pt>
                <c:pt idx="2177">
                  <c:v>-1.0682237762237761E-4</c:v>
                </c:pt>
                <c:pt idx="2178">
                  <c:v>-1.0583116057233703E-4</c:v>
                </c:pt>
                <c:pt idx="2179">
                  <c:v>-1.060457059679767E-4</c:v>
                </c:pt>
                <c:pt idx="2180">
                  <c:v>-1.046079457364341E-4</c:v>
                </c:pt>
                <c:pt idx="2181">
                  <c:v>-1.0437724458204333E-4</c:v>
                </c:pt>
                <c:pt idx="2182">
                  <c:v>-1.0429476309226932E-4</c:v>
                </c:pt>
                <c:pt idx="2183">
                  <c:v>-1.0485791738382098E-4</c:v>
                </c:pt>
                <c:pt idx="2184">
                  <c:v>-1.0529190672153635E-4</c:v>
                </c:pt>
                <c:pt idx="2185">
                  <c:v>-1.0322136752136753E-4</c:v>
                </c:pt>
                <c:pt idx="2186">
                  <c:v>-1.061881974248927E-4</c:v>
                </c:pt>
                <c:pt idx="2187">
                  <c:v>-1.0440913461538462E-4</c:v>
                </c:pt>
                <c:pt idx="2188">
                  <c:v>-1.0715724258289702E-4</c:v>
                </c:pt>
                <c:pt idx="2189">
                  <c:v>-1.0343835125448028E-4</c:v>
                </c:pt>
                <c:pt idx="2190">
                  <c:v>-1.0466166134185303E-4</c:v>
                </c:pt>
                <c:pt idx="2191">
                  <c:v>-1.035547619047619E-4</c:v>
                </c:pt>
                <c:pt idx="2192">
                  <c:v>-1.0256967294350841E-4</c:v>
                </c:pt>
                <c:pt idx="2193">
                  <c:v>-1.1483502304147466E-4</c:v>
                </c:pt>
                <c:pt idx="2194">
                  <c:v>-1.1276156462585033E-4</c:v>
                </c:pt>
                <c:pt idx="2195">
                  <c:v>-1.1164479166666667E-4</c:v>
                </c:pt>
                <c:pt idx="2196">
                  <c:v>-1.1245252808988763E-4</c:v>
                </c:pt>
                <c:pt idx="2197">
                  <c:v>-1.1061181102362201E-4</c:v>
                </c:pt>
                <c:pt idx="2198">
                  <c:v>-1.1124236111111111E-4</c:v>
                </c:pt>
                <c:pt idx="2199">
                  <c:v>-1.101501700680272E-4</c:v>
                </c:pt>
                <c:pt idx="2200">
                  <c:v>-1.1006040372670808E-4</c:v>
                </c:pt>
                <c:pt idx="2201">
                  <c:v>-1.0927428571428572E-4</c:v>
                </c:pt>
                <c:pt idx="2202">
                  <c:v>-1.0939824561403509E-4</c:v>
                </c:pt>
                <c:pt idx="2203">
                  <c:v>-1.0945726072607263E-4</c:v>
                </c:pt>
                <c:pt idx="2204">
                  <c:v>-1.1092730560578661E-4</c:v>
                </c:pt>
                <c:pt idx="2205">
                  <c:v>-1.0886315789473685E-4</c:v>
                </c:pt>
                <c:pt idx="2206">
                  <c:v>-1.0922941176470589E-4</c:v>
                </c:pt>
                <c:pt idx="2207">
                  <c:v>-1.1056762589928058E-4</c:v>
                </c:pt>
                <c:pt idx="2208">
                  <c:v>-1.0801221374045801E-4</c:v>
                </c:pt>
                <c:pt idx="2209">
                  <c:v>-1.0927424242424242E-4</c:v>
                </c:pt>
                <c:pt idx="2210">
                  <c:v>-1.0905636094674558E-4</c:v>
                </c:pt>
                <c:pt idx="2211">
                  <c:v>-1.0755833333333331E-4</c:v>
                </c:pt>
                <c:pt idx="2212">
                  <c:v>-1.0746874999999999E-4</c:v>
                </c:pt>
                <c:pt idx="2213">
                  <c:v>-1.0900740740740741E-4</c:v>
                </c:pt>
                <c:pt idx="2214">
                  <c:v>-1.1079839307787393E-4</c:v>
                </c:pt>
                <c:pt idx="2215">
                  <c:v>-1.0747626262626264E-4</c:v>
                </c:pt>
                <c:pt idx="2216">
                  <c:v>-1.0820786802030458E-4</c:v>
                </c:pt>
                <c:pt idx="2217">
                  <c:v>-1.0832939866369711E-4</c:v>
                </c:pt>
                <c:pt idx="2218">
                  <c:v>-1.0898750000000001E-4</c:v>
                </c:pt>
                <c:pt idx="2219">
                  <c:v>-1.0643333333333335E-4</c:v>
                </c:pt>
                <c:pt idx="2220">
                  <c:v>-1.081049889135255E-4</c:v>
                </c:pt>
                <c:pt idx="2221">
                  <c:v>-1.0765399568034557E-4</c:v>
                </c:pt>
                <c:pt idx="2222">
                  <c:v>-1.066354609929078E-4</c:v>
                </c:pt>
                <c:pt idx="2223">
                  <c:v>-1.0815714285714286E-4</c:v>
                </c:pt>
                <c:pt idx="2224">
                  <c:v>-1.0865784469096671E-4</c:v>
                </c:pt>
                <c:pt idx="2225">
                  <c:v>-1.0724410480349344E-4</c:v>
                </c:pt>
                <c:pt idx="2226">
                  <c:v>-1.0967329317269077E-4</c:v>
                </c:pt>
                <c:pt idx="2227">
                  <c:v>-1.0767943143812708E-4</c:v>
                </c:pt>
                <c:pt idx="2228">
                  <c:v>-1.0952932187201529E-4</c:v>
                </c:pt>
                <c:pt idx="2229">
                  <c:v>-1.0634595469255663E-4</c:v>
                </c:pt>
                <c:pt idx="2230">
                  <c:v>-1.0748131699846861E-4</c:v>
                </c:pt>
                <c:pt idx="2231">
                  <c:v>-1.0745555555555556E-4</c:v>
                </c:pt>
                <c:pt idx="2232">
                  <c:v>-1.0646497326203209E-4</c:v>
                </c:pt>
                <c:pt idx="2233">
                  <c:v>-1.0716147540983608E-4</c:v>
                </c:pt>
                <c:pt idx="2234">
                  <c:v>-1.064505859375E-4</c:v>
                </c:pt>
                <c:pt idx="2235">
                  <c:v>-1.0537884615384615E-4</c:v>
                </c:pt>
                <c:pt idx="2236">
                  <c:v>-1.0663651685393258E-4</c:v>
                </c:pt>
                <c:pt idx="2237">
                  <c:v>-1.0686800000000001E-4</c:v>
                </c:pt>
                <c:pt idx="2238">
                  <c:v>-1.071114122681883E-4</c:v>
                </c:pt>
                <c:pt idx="2239">
                  <c:v>-1.0693203125E-4</c:v>
                </c:pt>
                <c:pt idx="2240">
                  <c:v>-1.0632507122507123E-4</c:v>
                </c:pt>
                <c:pt idx="2241">
                  <c:v>-1.054218085106383E-4</c:v>
                </c:pt>
                <c:pt idx="2242">
                  <c:v>-1.0531931407942238E-4</c:v>
                </c:pt>
                <c:pt idx="2243">
                  <c:v>-1.041907012195122E-4</c:v>
                </c:pt>
                <c:pt idx="2244">
                  <c:v>-1.147107142857142E-4</c:v>
                </c:pt>
                <c:pt idx="2245">
                  <c:v>-1.1396350210970466E-4</c:v>
                </c:pt>
                <c:pt idx="2246">
                  <c:v>-1.12895000000001E-4</c:v>
                </c:pt>
                <c:pt idx="2247">
                  <c:v>-1.1477744360902256E-4</c:v>
                </c:pt>
                <c:pt idx="2248">
                  <c:v>-1.1450960698689958E-4</c:v>
                </c:pt>
                <c:pt idx="2249">
                  <c:v>-1.1626338215712385E-4</c:v>
                </c:pt>
                <c:pt idx="2250">
                  <c:v>-1.1581211305518171E-4</c:v>
                </c:pt>
                <c:pt idx="2251">
                  <c:v>-1.1065775862068975E-4</c:v>
                </c:pt>
                <c:pt idx="2252">
                  <c:v>-1.102125E-4</c:v>
                </c:pt>
                <c:pt idx="2253">
                  <c:v>-1.1216129753914989E-4</c:v>
                </c:pt>
                <c:pt idx="2254">
                  <c:v>-1.1143736263736265E-4</c:v>
                </c:pt>
                <c:pt idx="2255">
                  <c:v>-1.1134716981132076E-4</c:v>
                </c:pt>
                <c:pt idx="2256">
                  <c:v>-1.0995E-4</c:v>
                </c:pt>
                <c:pt idx="2257">
                  <c:v>-1.1181603206412826E-4</c:v>
                </c:pt>
                <c:pt idx="2258">
                  <c:v>-1.122748427672956E-4</c:v>
                </c:pt>
                <c:pt idx="2259">
                  <c:v>-1.1042602739726026E-4</c:v>
                </c:pt>
                <c:pt idx="2260">
                  <c:v>-1.0873382352941166E-4</c:v>
                </c:pt>
                <c:pt idx="2261">
                  <c:v>-1.0833571428571407E-4</c:v>
                </c:pt>
                <c:pt idx="2262">
                  <c:v>-1.1073563432835821E-4</c:v>
                </c:pt>
                <c:pt idx="2263">
                  <c:v>-1.1240452586206898E-4</c:v>
                </c:pt>
                <c:pt idx="2264">
                  <c:v>-1.1039243697478991E-4</c:v>
                </c:pt>
                <c:pt idx="2265">
                  <c:v>-1.0933242320819112E-4</c:v>
                </c:pt>
                <c:pt idx="2266">
                  <c:v>-1.1056077265973254E-4</c:v>
                </c:pt>
                <c:pt idx="2267">
                  <c:v>-1.0893991323210412E-4</c:v>
                </c:pt>
                <c:pt idx="2268">
                  <c:v>-1.0799553072625698E-4</c:v>
                </c:pt>
                <c:pt idx="2269">
                  <c:v>-1.0979437148217636E-4</c:v>
                </c:pt>
                <c:pt idx="2270">
                  <c:v>-1.0872102272727272E-4</c:v>
                </c:pt>
                <c:pt idx="2271">
                  <c:v>-1.1032758620689656E-4</c:v>
                </c:pt>
                <c:pt idx="2272">
                  <c:v>-1.0881942355889724E-4</c:v>
                </c:pt>
                <c:pt idx="2273">
                  <c:v>-1.0774469026548671E-4</c:v>
                </c:pt>
                <c:pt idx="2274">
                  <c:v>-1.0712777777777778E-4</c:v>
                </c:pt>
                <c:pt idx="2275">
                  <c:v>-1.0754789029535864E-4</c:v>
                </c:pt>
                <c:pt idx="2276">
                  <c:v>-1.0804614395886889E-4</c:v>
                </c:pt>
                <c:pt idx="2277">
                  <c:v>-1.0732125000000039E-4</c:v>
                </c:pt>
                <c:pt idx="2278">
                  <c:v>-1.0999374313940725E-4</c:v>
                </c:pt>
                <c:pt idx="2279">
                  <c:v>-1.084890756302521E-4</c:v>
                </c:pt>
                <c:pt idx="2280">
                  <c:v>-1.0788294930875576E-4</c:v>
                </c:pt>
                <c:pt idx="2281">
                  <c:v>-1.0773640350877193E-4</c:v>
                </c:pt>
                <c:pt idx="2282">
                  <c:v>-1.0645724637681159E-4</c:v>
                </c:pt>
                <c:pt idx="2283">
                  <c:v>-1.0677355769230769E-4</c:v>
                </c:pt>
                <c:pt idx="2284">
                  <c:v>-1.0653198198198199E-4</c:v>
                </c:pt>
                <c:pt idx="2285">
                  <c:v>-1.0881744186046511E-4</c:v>
                </c:pt>
                <c:pt idx="2286">
                  <c:v>-1.0659166666666666E-4</c:v>
                </c:pt>
                <c:pt idx="2287">
                  <c:v>-1.0775750332005312E-4</c:v>
                </c:pt>
                <c:pt idx="2288">
                  <c:v>-1.0703066546762591E-4</c:v>
                </c:pt>
                <c:pt idx="2289">
                  <c:v>-1.0988009708737865E-4</c:v>
                </c:pt>
                <c:pt idx="2290">
                  <c:v>-1.0681951672862454E-4</c:v>
                </c:pt>
                <c:pt idx="2291">
                  <c:v>-1.0813404940923738E-4</c:v>
                </c:pt>
                <c:pt idx="2292">
                  <c:v>-1.0756674107142857E-4</c:v>
                </c:pt>
                <c:pt idx="2293">
                  <c:v>-1.06279E-4</c:v>
                </c:pt>
                <c:pt idx="2294">
                  <c:v>-1.0765286372613562E-4</c:v>
                </c:pt>
                <c:pt idx="2295">
                  <c:v>-1.1918333333333333E-4</c:v>
                </c:pt>
                <c:pt idx="2296">
                  <c:v>-1.1747096774193545E-4</c:v>
                </c:pt>
                <c:pt idx="2297">
                  <c:v>-1.1827346938775509E-4</c:v>
                </c:pt>
                <c:pt idx="2298">
                  <c:v>-1.1455420792079208E-4</c:v>
                </c:pt>
                <c:pt idx="2299">
                  <c:v>-1.1328750000000005E-4</c:v>
                </c:pt>
                <c:pt idx="2300">
                  <c:v>-1.1449875000000108E-4</c:v>
                </c:pt>
                <c:pt idx="2301">
                  <c:v>-1.1404162436548224E-4</c:v>
                </c:pt>
                <c:pt idx="2302">
                  <c:v>-1.1236293103448271E-4</c:v>
                </c:pt>
                <c:pt idx="2303">
                  <c:v>-1.1191686046511622E-4</c:v>
                </c:pt>
                <c:pt idx="2304">
                  <c:v>-1.1333786407766991E-4</c:v>
                </c:pt>
                <c:pt idx="2305">
                  <c:v>-1.1591061598951506E-4</c:v>
                </c:pt>
                <c:pt idx="2306">
                  <c:v>-1.1174431818181817E-4</c:v>
                </c:pt>
                <c:pt idx="2307">
                  <c:v>-1.111535714285714E-4</c:v>
                </c:pt>
                <c:pt idx="2308">
                  <c:v>-1.1181258503401362E-4</c:v>
                </c:pt>
                <c:pt idx="2309">
                  <c:v>-1.1176035856573704E-4</c:v>
                </c:pt>
                <c:pt idx="2310">
                  <c:v>-1.121E-4</c:v>
                </c:pt>
                <c:pt idx="2311">
                  <c:v>-1.1113928571428572E-4</c:v>
                </c:pt>
                <c:pt idx="2312">
                  <c:v>-1.1069831460674155E-4</c:v>
                </c:pt>
                <c:pt idx="2313">
                  <c:v>-1.121E-4</c:v>
                </c:pt>
                <c:pt idx="2314">
                  <c:v>-1.1133202614379084E-4</c:v>
                </c:pt>
                <c:pt idx="2315">
                  <c:v>-1.1125730337078651E-4</c:v>
                </c:pt>
                <c:pt idx="2316">
                  <c:v>-1.1243751962323391E-4</c:v>
                </c:pt>
                <c:pt idx="2317">
                  <c:v>-1.1038070175438596E-4</c:v>
                </c:pt>
                <c:pt idx="2318">
                  <c:v>-1.1175610510046367E-4</c:v>
                </c:pt>
                <c:pt idx="2319">
                  <c:v>-1.0968512931034483E-4</c:v>
                </c:pt>
                <c:pt idx="2320">
                  <c:v>-1.1209381188118812E-4</c:v>
                </c:pt>
                <c:pt idx="2321">
                  <c:v>-1.0983635371179038E-4</c:v>
                </c:pt>
                <c:pt idx="2322">
                  <c:v>-1.1237656078860897E-4</c:v>
                </c:pt>
                <c:pt idx="2323">
                  <c:v>-1.0893035714285715E-4</c:v>
                </c:pt>
                <c:pt idx="2324">
                  <c:v>-1.1159808184143222E-4</c:v>
                </c:pt>
                <c:pt idx="2325">
                  <c:v>-1.0894671532846715E-4</c:v>
                </c:pt>
                <c:pt idx="2326">
                  <c:v>-1.1023271604938271E-4</c:v>
                </c:pt>
                <c:pt idx="2327">
                  <c:v>-1.0844394904458599E-4</c:v>
                </c:pt>
                <c:pt idx="2328">
                  <c:v>-1.0850247678018575E-4</c:v>
                </c:pt>
                <c:pt idx="2329">
                  <c:v>-1.0883975409836065E-4</c:v>
                </c:pt>
                <c:pt idx="2330">
                  <c:v>-1.0820119047619047E-4</c:v>
                </c:pt>
                <c:pt idx="2331">
                  <c:v>-1.0954869402985075E-4</c:v>
                </c:pt>
                <c:pt idx="2332">
                  <c:v>-1.1084709302325581E-4</c:v>
                </c:pt>
                <c:pt idx="2333">
                  <c:v>-1.0782727272727273E-4</c:v>
                </c:pt>
                <c:pt idx="2334">
                  <c:v>-1.1005177045177045E-4</c:v>
                </c:pt>
                <c:pt idx="2335">
                  <c:v>-1.087908914728682E-4</c:v>
                </c:pt>
                <c:pt idx="2336">
                  <c:v>-1.0891431005110733E-4</c:v>
                </c:pt>
                <c:pt idx="2337">
                  <c:v>-1.0859955908289242E-4</c:v>
                </c:pt>
                <c:pt idx="2338">
                  <c:v>-1.0851679999999999E-4</c:v>
                </c:pt>
                <c:pt idx="2339">
                  <c:v>-1.0722430939226519E-4</c:v>
                </c:pt>
                <c:pt idx="2340">
                  <c:v>-1.0929587628865979E-4</c:v>
                </c:pt>
                <c:pt idx="2341">
                  <c:v>-1.0740657327586207E-4</c:v>
                </c:pt>
                <c:pt idx="2342">
                  <c:v>-1.0711990740740741E-4</c:v>
                </c:pt>
                <c:pt idx="2343">
                  <c:v>-1.0706106194690266E-4</c:v>
                </c:pt>
                <c:pt idx="2344">
                  <c:v>-1.0723353765323992E-4</c:v>
                </c:pt>
                <c:pt idx="2345">
                  <c:v>-1.089259318001586E-4</c:v>
                </c:pt>
                <c:pt idx="2346">
                  <c:v>-1.1706617100371747E-4</c:v>
                </c:pt>
                <c:pt idx="2347">
                  <c:v>-1.1572868852459017E-4</c:v>
                </c:pt>
                <c:pt idx="2348">
                  <c:v>-1.1582006578947368E-4</c:v>
                </c:pt>
                <c:pt idx="2349">
                  <c:v>-1.1441249999999998E-4</c:v>
                </c:pt>
                <c:pt idx="2350">
                  <c:v>-1.1744559471365638E-4</c:v>
                </c:pt>
                <c:pt idx="2351">
                  <c:v>-1.1735346534653465E-4</c:v>
                </c:pt>
                <c:pt idx="2352">
                  <c:v>-1.1733865546218487E-4</c:v>
                </c:pt>
                <c:pt idx="2353">
                  <c:v>-1.1370431034482755E-4</c:v>
                </c:pt>
                <c:pt idx="2354">
                  <c:v>-1.1627247899159663E-4</c:v>
                </c:pt>
                <c:pt idx="2355">
                  <c:v>-1.1599447115384614E-4</c:v>
                </c:pt>
                <c:pt idx="2356">
                  <c:v>-1.133933333333333E-4</c:v>
                </c:pt>
                <c:pt idx="2357">
                  <c:v>-1.1401318681318682E-4</c:v>
                </c:pt>
                <c:pt idx="2358">
                  <c:v>0</c:v>
                </c:pt>
                <c:pt idx="2359">
                  <c:v>-1.1267519841269841E-4</c:v>
                </c:pt>
                <c:pt idx="2360">
                  <c:v>-1.1288337730870712E-4</c:v>
                </c:pt>
                <c:pt idx="2361">
                  <c:v>-1.117093984962406E-4</c:v>
                </c:pt>
                <c:pt idx="2362">
                  <c:v>-1.1438156934306568E-4</c:v>
                </c:pt>
                <c:pt idx="2363">
                  <c:v>-1.1376921675774136E-4</c:v>
                </c:pt>
                <c:pt idx="2364">
                  <c:v>-1.1275917874396136E-4</c:v>
                </c:pt>
                <c:pt idx="2365">
                  <c:v>-1.1473745072273325E-4</c:v>
                </c:pt>
                <c:pt idx="2366">
                  <c:v>-1.1080044642857143E-4</c:v>
                </c:pt>
                <c:pt idx="2367">
                  <c:v>-1.1239117647058821E-4</c:v>
                </c:pt>
                <c:pt idx="2368">
                  <c:v>-1.1262800788954634E-4</c:v>
                </c:pt>
                <c:pt idx="2369">
                  <c:v>-1.1108151658767772E-4</c:v>
                </c:pt>
                <c:pt idx="2370">
                  <c:v>-1.1315782208588957E-4</c:v>
                </c:pt>
                <c:pt idx="2371">
                  <c:v>-1.1265958646616541E-4</c:v>
                </c:pt>
                <c:pt idx="2372">
                  <c:v>-1.1134649122807017E-4</c:v>
                </c:pt>
                <c:pt idx="2373">
                  <c:v>-1.1123571428571429E-4</c:v>
                </c:pt>
                <c:pt idx="2374">
                  <c:v>-1.1194454148471615E-4</c:v>
                </c:pt>
                <c:pt idx="2375">
                  <c:v>-1.106627403846154E-4</c:v>
                </c:pt>
                <c:pt idx="2376">
                  <c:v>-1.1230472972972973E-4</c:v>
                </c:pt>
                <c:pt idx="2377">
                  <c:v>-1.1159357429718876E-4</c:v>
                </c:pt>
                <c:pt idx="2378">
                  <c:v>-1.1107430555555556E-4</c:v>
                </c:pt>
                <c:pt idx="2379">
                  <c:v>-1.1102291666666665E-4</c:v>
                </c:pt>
                <c:pt idx="2380">
                  <c:v>-1.1247603423680457E-4</c:v>
                </c:pt>
                <c:pt idx="2381">
                  <c:v>-1.101319306930693E-4</c:v>
                </c:pt>
                <c:pt idx="2382">
                  <c:v>-1.0931624999999999E-4</c:v>
                </c:pt>
                <c:pt idx="2383">
                  <c:v>-1.1217350993377482E-4</c:v>
                </c:pt>
                <c:pt idx="2384">
                  <c:v>-1.1026421232876712E-4</c:v>
                </c:pt>
                <c:pt idx="2385">
                  <c:v>-1.1120255536626916E-4</c:v>
                </c:pt>
                <c:pt idx="2386">
                  <c:v>-1.1060351812366738E-4</c:v>
                </c:pt>
                <c:pt idx="2387">
                  <c:v>-1.0945699999999999E-4</c:v>
                </c:pt>
                <c:pt idx="2388">
                  <c:v>-1.1195E-4</c:v>
                </c:pt>
                <c:pt idx="2389">
                  <c:v>-1.1128363417569193E-4</c:v>
                </c:pt>
                <c:pt idx="2390">
                  <c:v>-1.0983956766917293E-4</c:v>
                </c:pt>
                <c:pt idx="2391">
                  <c:v>-1.1026192358366271E-4</c:v>
                </c:pt>
                <c:pt idx="2392">
                  <c:v>-1.107281214848144E-4</c:v>
                </c:pt>
                <c:pt idx="2393">
                  <c:v>-1.1061467576791807E-4</c:v>
                </c:pt>
                <c:pt idx="2394">
                  <c:v>-1.0846850690087829E-4</c:v>
                </c:pt>
                <c:pt idx="2395">
                  <c:v>-1.094456369982548E-4</c:v>
                </c:pt>
                <c:pt idx="2396">
                  <c:v>-1.0754917840375586E-4</c:v>
                </c:pt>
                <c:pt idx="2397">
                  <c:v>-1.2033008130081301E-4</c:v>
                </c:pt>
                <c:pt idx="2398">
                  <c:v>-1.1740108695652176E-4</c:v>
                </c:pt>
                <c:pt idx="2399">
                  <c:v>-1.1602500000000098E-4</c:v>
                </c:pt>
                <c:pt idx="2400">
                  <c:v>-1.2028734939759038E-4</c:v>
                </c:pt>
                <c:pt idx="2401">
                  <c:v>-1.1640165094339626E-4</c:v>
                </c:pt>
                <c:pt idx="2402">
                  <c:v>-1.1511176470588235E-4</c:v>
                </c:pt>
                <c:pt idx="2403">
                  <c:v>-1.141607843137255E-4</c:v>
                </c:pt>
                <c:pt idx="2404">
                  <c:v>-1.1758732394366197E-4</c:v>
                </c:pt>
                <c:pt idx="2405">
                  <c:v>-1.1300833333333344E-4</c:v>
                </c:pt>
                <c:pt idx="2406">
                  <c:v>-1.140764367816092E-4</c:v>
                </c:pt>
                <c:pt idx="2407">
                  <c:v>-1.136048780487805E-4</c:v>
                </c:pt>
                <c:pt idx="2408">
                  <c:v>-1.1299124999999999E-4</c:v>
                </c:pt>
                <c:pt idx="2409">
                  <c:v>-1.1510716612377851E-4</c:v>
                </c:pt>
                <c:pt idx="2410">
                  <c:v>-1.147043630017452E-4</c:v>
                </c:pt>
                <c:pt idx="2411">
                  <c:v>-1.140791946308725E-4</c:v>
                </c:pt>
                <c:pt idx="2412">
                  <c:v>-1.1270164473684207E-4</c:v>
                </c:pt>
                <c:pt idx="2413">
                  <c:v>-1.1365120320855616E-4</c:v>
                </c:pt>
                <c:pt idx="2414">
                  <c:v>-1.1297108433734941E-4</c:v>
                </c:pt>
                <c:pt idx="2415">
                  <c:v>-1.1273156565656564E-4</c:v>
                </c:pt>
                <c:pt idx="2416">
                  <c:v>-1.1433888888888889E-4</c:v>
                </c:pt>
                <c:pt idx="2417">
                  <c:v>-1.136319248826291E-4</c:v>
                </c:pt>
                <c:pt idx="2418">
                  <c:v>-1.1374013015184382E-4</c:v>
                </c:pt>
                <c:pt idx="2419">
                  <c:v>-1.1198921568627449E-4</c:v>
                </c:pt>
                <c:pt idx="2420">
                  <c:v>-1.1569476439790577E-4</c:v>
                </c:pt>
                <c:pt idx="2421">
                  <c:v>-1.1260859030837005E-4</c:v>
                </c:pt>
                <c:pt idx="2422">
                  <c:v>-1.135125E-4</c:v>
                </c:pt>
                <c:pt idx="2423">
                  <c:v>-1.1408815789473685E-4</c:v>
                </c:pt>
                <c:pt idx="2424">
                  <c:v>-1.1386333333333334E-4</c:v>
                </c:pt>
                <c:pt idx="2425">
                  <c:v>-1.1215844155844156E-4</c:v>
                </c:pt>
                <c:pt idx="2426">
                  <c:v>-1.1150836236933799E-4</c:v>
                </c:pt>
                <c:pt idx="2427">
                  <c:v>-1.1179925690021232E-4</c:v>
                </c:pt>
                <c:pt idx="2428">
                  <c:v>-1.11158E-4</c:v>
                </c:pt>
                <c:pt idx="2429">
                  <c:v>-1.1202326732673267E-4</c:v>
                </c:pt>
                <c:pt idx="2430">
                  <c:v>-1.132113484646195E-4</c:v>
                </c:pt>
                <c:pt idx="2431">
                  <c:v>-1.130681875792142E-4</c:v>
                </c:pt>
                <c:pt idx="2432">
                  <c:v>-1.1159065934065935E-4</c:v>
                </c:pt>
                <c:pt idx="2433">
                  <c:v>-1.1248694404591106E-4</c:v>
                </c:pt>
                <c:pt idx="2434">
                  <c:v>-1.1169375E-4</c:v>
                </c:pt>
                <c:pt idx="2435">
                  <c:v>-1.1275202312138729E-4</c:v>
                </c:pt>
                <c:pt idx="2436">
                  <c:v>-1.1110010351966874E-4</c:v>
                </c:pt>
                <c:pt idx="2437">
                  <c:v>-1.1050228758169936E-4</c:v>
                </c:pt>
                <c:pt idx="2438">
                  <c:v>-1.1171289398280803E-4</c:v>
                </c:pt>
                <c:pt idx="2439">
                  <c:v>-1.1024219745222931E-4</c:v>
                </c:pt>
                <c:pt idx="2440">
                  <c:v>-1.105954280155642E-4</c:v>
                </c:pt>
                <c:pt idx="2441">
                  <c:v>-1.0994505649717513E-4</c:v>
                </c:pt>
                <c:pt idx="2442">
                  <c:v>-1.1006592741935484E-4</c:v>
                </c:pt>
                <c:pt idx="2443">
                  <c:v>-1.0941570796460177E-4</c:v>
                </c:pt>
                <c:pt idx="2444">
                  <c:v>-1.1190547309833024E-4</c:v>
                </c:pt>
                <c:pt idx="2445">
                  <c:v>-1.1157845303867403E-4</c:v>
                </c:pt>
                <c:pt idx="2446">
                  <c:v>-1.0990796737766626E-4</c:v>
                </c:pt>
                <c:pt idx="2447">
                  <c:v>-1.0874014806378132E-4</c:v>
                </c:pt>
                <c:pt idx="2448">
                  <c:v>-1.2154350797266515E-4</c:v>
                </c:pt>
                <c:pt idx="2449">
                  <c:v>-1.2053235294117647E-4</c:v>
                </c:pt>
                <c:pt idx="2450">
                  <c:v>-1.2031351888667992E-4</c:v>
                </c:pt>
                <c:pt idx="2451">
                  <c:v>-1.2078050314465409E-4</c:v>
                </c:pt>
                <c:pt idx="2452">
                  <c:v>-1.1950627177700349E-4</c:v>
                </c:pt>
                <c:pt idx="2453">
                  <c:v>-1.1531041666666679E-4</c:v>
                </c:pt>
                <c:pt idx="2454">
                  <c:v>-1.1716612903225806E-4</c:v>
                </c:pt>
                <c:pt idx="2455">
                  <c:v>-1.1419916666666731E-4</c:v>
                </c:pt>
                <c:pt idx="2456">
                  <c:v>-1.1566304347826088E-4</c:v>
                </c:pt>
                <c:pt idx="2457">
                  <c:v>-1.1639287410926367E-4</c:v>
                </c:pt>
                <c:pt idx="2458">
                  <c:v>-1.1506E-4</c:v>
                </c:pt>
                <c:pt idx="2459">
                  <c:v>-1.1781984732824428E-4</c:v>
                </c:pt>
                <c:pt idx="2460">
                  <c:v>-1.1443457446808506E-4</c:v>
                </c:pt>
                <c:pt idx="2461">
                  <c:v>-1.1664604743083005E-4</c:v>
                </c:pt>
                <c:pt idx="2462">
                  <c:v>-1.1561822742474916E-4</c:v>
                </c:pt>
                <c:pt idx="2463">
                  <c:v>-1.1517843137254904E-4</c:v>
                </c:pt>
                <c:pt idx="2464">
                  <c:v>-1.1537514619883041E-4</c:v>
                </c:pt>
                <c:pt idx="2465">
                  <c:v>-1.1490707547169812E-4</c:v>
                </c:pt>
                <c:pt idx="2466">
                  <c:v>-1.1572993197278912E-4</c:v>
                </c:pt>
                <c:pt idx="2467">
                  <c:v>-1.1419166666666669E-4</c:v>
                </c:pt>
                <c:pt idx="2468">
                  <c:v>-1.1549645669291338E-4</c:v>
                </c:pt>
                <c:pt idx="2469">
                  <c:v>-1.1597068452380953E-4</c:v>
                </c:pt>
                <c:pt idx="2470">
                  <c:v>-1.1310151515151517E-4</c:v>
                </c:pt>
                <c:pt idx="2471">
                  <c:v>-1.1390665188470068E-4</c:v>
                </c:pt>
                <c:pt idx="2472">
                  <c:v>-1.1354115168539327E-4</c:v>
                </c:pt>
                <c:pt idx="2473">
                  <c:v>-1.1392457466918716E-4</c:v>
                </c:pt>
                <c:pt idx="2474">
                  <c:v>-1.1400834813499113E-4</c:v>
                </c:pt>
                <c:pt idx="2475">
                  <c:v>-1.1247984790874526E-4</c:v>
                </c:pt>
                <c:pt idx="2476">
                  <c:v>-1.1223597285067873E-4</c:v>
                </c:pt>
                <c:pt idx="2477">
                  <c:v>-1.1365300171526589E-4</c:v>
                </c:pt>
                <c:pt idx="2478">
                  <c:v>-1.1302825059101655E-4</c:v>
                </c:pt>
                <c:pt idx="2479">
                  <c:v>-1.1417761627906977E-4</c:v>
                </c:pt>
                <c:pt idx="2480">
                  <c:v>-1.1437354138398915E-4</c:v>
                </c:pt>
                <c:pt idx="2481">
                  <c:v>-1.1279438202247192E-4</c:v>
                </c:pt>
                <c:pt idx="2482">
                  <c:v>-1.1338824451410659E-4</c:v>
                </c:pt>
                <c:pt idx="2483">
                  <c:v>-1.1456576086956523E-4</c:v>
                </c:pt>
                <c:pt idx="2484">
                  <c:v>-1.130505376344086E-4</c:v>
                </c:pt>
                <c:pt idx="2485">
                  <c:v>-1.1248996539792387E-4</c:v>
                </c:pt>
                <c:pt idx="2486">
                  <c:v>-1.1480904572564613E-4</c:v>
                </c:pt>
                <c:pt idx="2487">
                  <c:v>-1.1093278688524591E-4</c:v>
                </c:pt>
                <c:pt idx="2488">
                  <c:v>-1.1282164179104478E-4</c:v>
                </c:pt>
                <c:pt idx="2489">
                  <c:v>-1.123894419306184E-4</c:v>
                </c:pt>
                <c:pt idx="2490">
                  <c:v>-1.1283126520681266E-4</c:v>
                </c:pt>
                <c:pt idx="2491">
                  <c:v>-1.1197096354166667E-4</c:v>
                </c:pt>
                <c:pt idx="2492">
                  <c:v>-1.148498933901919E-4</c:v>
                </c:pt>
                <c:pt idx="2493">
                  <c:v>-1.1160929394812681E-4</c:v>
                </c:pt>
                <c:pt idx="2494">
                  <c:v>-1.100006600660066E-4</c:v>
                </c:pt>
                <c:pt idx="2495">
                  <c:v>-1.1252394957983194E-4</c:v>
                </c:pt>
                <c:pt idx="2496">
                  <c:v>-1.114108695652174E-4</c:v>
                </c:pt>
                <c:pt idx="2497">
                  <c:v>-1.1110554984583762E-4</c:v>
                </c:pt>
                <c:pt idx="2498">
                  <c:v>-1.1251353868194842E-4</c:v>
                </c:pt>
                <c:pt idx="2499">
                  <c:v>-1.2321598639455784E-4</c:v>
                </c:pt>
                <c:pt idx="2500">
                  <c:v>-1.2094648829431437E-4</c:v>
                </c:pt>
                <c:pt idx="2501">
                  <c:v>-1.1740750000000087E-4</c:v>
                </c:pt>
                <c:pt idx="2502">
                  <c:v>-1.2006074766355142E-4</c:v>
                </c:pt>
                <c:pt idx="2503">
                  <c:v>-1.1905288461538455E-4</c:v>
                </c:pt>
                <c:pt idx="2504">
                  <c:v>-1.2017784256559768E-4</c:v>
                </c:pt>
                <c:pt idx="2505">
                  <c:v>-1.2228860569715142E-4</c:v>
                </c:pt>
                <c:pt idx="2506">
                  <c:v>-1.1921351351351352E-4</c:v>
                </c:pt>
                <c:pt idx="2507">
                  <c:v>-1.219451754385965E-4</c:v>
                </c:pt>
                <c:pt idx="2508">
                  <c:v>-1.1747916666666681E-4</c:v>
                </c:pt>
                <c:pt idx="2509">
                  <c:v>-1.1836123348017622E-4</c:v>
                </c:pt>
                <c:pt idx="2510">
                  <c:v>-1.1608888888888881E-4</c:v>
                </c:pt>
                <c:pt idx="2511">
                  <c:v>-1.1601041666666678E-4</c:v>
                </c:pt>
                <c:pt idx="2512">
                  <c:v>-1.1761079545454547E-4</c:v>
                </c:pt>
                <c:pt idx="2513">
                  <c:v>-1.1904619124797408E-4</c:v>
                </c:pt>
                <c:pt idx="2514">
                  <c:v>-1.1790369393139844E-4</c:v>
                </c:pt>
                <c:pt idx="2515">
                  <c:v>-1.1803804347826088E-4</c:v>
                </c:pt>
                <c:pt idx="2516">
                  <c:v>-1.1776879271070616E-4</c:v>
                </c:pt>
                <c:pt idx="2517">
                  <c:v>-1.1881552587646078E-4</c:v>
                </c:pt>
                <c:pt idx="2518">
                  <c:v>-1.1754498269896194E-4</c:v>
                </c:pt>
                <c:pt idx="2519">
                  <c:v>-1.1588301282051283E-4</c:v>
                </c:pt>
                <c:pt idx="2520">
                  <c:v>-1.1675609756097561E-4</c:v>
                </c:pt>
                <c:pt idx="2521">
                  <c:v>-1.1576934523809523E-4</c:v>
                </c:pt>
                <c:pt idx="2522">
                  <c:v>-1.1649712643678161E-4</c:v>
                </c:pt>
                <c:pt idx="2523">
                  <c:v>-1.1710146103896104E-4</c:v>
                </c:pt>
                <c:pt idx="2524">
                  <c:v>-1.1605882352941177E-4</c:v>
                </c:pt>
                <c:pt idx="2525">
                  <c:v>-1.1401679104477614E-4</c:v>
                </c:pt>
                <c:pt idx="2526">
                  <c:v>-1.1300999999999975E-4</c:v>
                </c:pt>
                <c:pt idx="2527">
                  <c:v>-1.1754375000000001E-4</c:v>
                </c:pt>
                <c:pt idx="2528">
                  <c:v>-1.1509020044543431E-4</c:v>
                </c:pt>
                <c:pt idx="2529">
                  <c:v>-1.139599514563107E-4</c:v>
                </c:pt>
                <c:pt idx="2530">
                  <c:v>-1.1530303030303031E-4</c:v>
                </c:pt>
                <c:pt idx="2531">
                  <c:v>-1.1451626016260164E-4</c:v>
                </c:pt>
                <c:pt idx="2532">
                  <c:v>-1.1588003355704699E-4</c:v>
                </c:pt>
                <c:pt idx="2533">
                  <c:v>-1.140663082437276E-4</c:v>
                </c:pt>
                <c:pt idx="2534">
                  <c:v>-1.1480198598130841E-4</c:v>
                </c:pt>
                <c:pt idx="2535">
                  <c:v>-1.1465469061876247E-4</c:v>
                </c:pt>
                <c:pt idx="2536">
                  <c:v>-1.162476580796253E-4</c:v>
                </c:pt>
                <c:pt idx="2537">
                  <c:v>-1.1470642201834863E-4</c:v>
                </c:pt>
                <c:pt idx="2538">
                  <c:v>-1.1316219512195123E-4</c:v>
                </c:pt>
                <c:pt idx="2539">
                  <c:v>-1.1383191489361702E-4</c:v>
                </c:pt>
                <c:pt idx="2540">
                  <c:v>-1.1489405684754523E-4</c:v>
                </c:pt>
                <c:pt idx="2541">
                  <c:v>-1.1417767295597484E-4</c:v>
                </c:pt>
                <c:pt idx="2542">
                  <c:v>-1.1451398601398601E-4</c:v>
                </c:pt>
                <c:pt idx="2543">
                  <c:v>-1.1286842105263158E-4</c:v>
                </c:pt>
                <c:pt idx="2544">
                  <c:v>-1.1493713163064833E-4</c:v>
                </c:pt>
                <c:pt idx="2545">
                  <c:v>-1.1362329615861215E-4</c:v>
                </c:pt>
                <c:pt idx="2546">
                  <c:v>-1.1412209302325582E-4</c:v>
                </c:pt>
                <c:pt idx="2547">
                  <c:v>-1.1218426966292136E-4</c:v>
                </c:pt>
                <c:pt idx="2548">
                  <c:v>-1.1086678571428571E-4</c:v>
                </c:pt>
                <c:pt idx="2549">
                  <c:v>-1.1227541371158393E-4</c:v>
                </c:pt>
                <c:pt idx="2550">
                  <c:v>-1.2406000000000003E-4</c:v>
                </c:pt>
                <c:pt idx="2551">
                  <c:v>-1.2380033003300331E-4</c:v>
                </c:pt>
                <c:pt idx="2552">
                  <c:v>-1.2138253012048196E-4</c:v>
                </c:pt>
                <c:pt idx="2553">
                  <c:v>-1.23306905370844E-4</c:v>
                </c:pt>
                <c:pt idx="2554">
                  <c:v>-1.1946774193548406E-4</c:v>
                </c:pt>
                <c:pt idx="2555">
                  <c:v>-1.2175935162094765E-4</c:v>
                </c:pt>
                <c:pt idx="2556">
                  <c:v>-1.1910087719298257E-4</c:v>
                </c:pt>
                <c:pt idx="2557">
                  <c:v>-1.2286706056129987E-4</c:v>
                </c:pt>
                <c:pt idx="2558">
                  <c:v>-1.1897857142857142E-4</c:v>
                </c:pt>
                <c:pt idx="2559">
                  <c:v>-1.1975833333333335E-4</c:v>
                </c:pt>
                <c:pt idx="2560">
                  <c:v>-1.1876963350785341E-4</c:v>
                </c:pt>
                <c:pt idx="2561">
                  <c:v>-1.189921875E-4</c:v>
                </c:pt>
                <c:pt idx="2562">
                  <c:v>-1.1930620985010706E-4</c:v>
                </c:pt>
                <c:pt idx="2563">
                  <c:v>-1.1801453488372095E-4</c:v>
                </c:pt>
                <c:pt idx="2564">
                  <c:v>-1.1764597315436241E-4</c:v>
                </c:pt>
                <c:pt idx="2565">
                  <c:v>-1.2170986238532111E-4</c:v>
                </c:pt>
                <c:pt idx="2566">
                  <c:v>-1.185952380952381E-4</c:v>
                </c:pt>
                <c:pt idx="2567">
                  <c:v>-1.1795614035087718E-4</c:v>
                </c:pt>
                <c:pt idx="2568">
                  <c:v>-1.2026893939393939E-4</c:v>
                </c:pt>
                <c:pt idx="2569">
                  <c:v>-1.1646467391304341E-4</c:v>
                </c:pt>
                <c:pt idx="2570">
                  <c:v>-1.1893195266272189E-4</c:v>
                </c:pt>
                <c:pt idx="2571">
                  <c:v>-1.1771378504672896E-4</c:v>
                </c:pt>
                <c:pt idx="2572">
                  <c:v>-1.2064590347923681E-4</c:v>
                </c:pt>
                <c:pt idx="2573">
                  <c:v>-1.1950755494505495E-4</c:v>
                </c:pt>
                <c:pt idx="2574">
                  <c:v>-1.1662578616352203E-4</c:v>
                </c:pt>
                <c:pt idx="2575">
                  <c:v>-1.1504069767441859E-4</c:v>
                </c:pt>
                <c:pt idx="2576">
                  <c:v>-1.1624053627760254E-4</c:v>
                </c:pt>
                <c:pt idx="2577">
                  <c:v>-1.1617673378076063E-4</c:v>
                </c:pt>
                <c:pt idx="2578">
                  <c:v>-1.1660687022900763E-4</c:v>
                </c:pt>
                <c:pt idx="2579">
                  <c:v>-1.16719739292365E-4</c:v>
                </c:pt>
                <c:pt idx="2580">
                  <c:v>-1.1628732106339468E-4</c:v>
                </c:pt>
                <c:pt idx="2581">
                  <c:v>-1.1613079777365493E-4</c:v>
                </c:pt>
                <c:pt idx="2582">
                  <c:v>-1.1411779661016949E-4</c:v>
                </c:pt>
                <c:pt idx="2583">
                  <c:v>-1.1619324090121318E-4</c:v>
                </c:pt>
                <c:pt idx="2584">
                  <c:v>-1.1586727879799666E-4</c:v>
                </c:pt>
                <c:pt idx="2585">
                  <c:v>-1.1561552680221811E-4</c:v>
                </c:pt>
                <c:pt idx="2586">
                  <c:v>-1.159915514592934E-4</c:v>
                </c:pt>
                <c:pt idx="2587">
                  <c:v>-1.1567172523961662E-4</c:v>
                </c:pt>
                <c:pt idx="2588">
                  <c:v>-1.1463295165394403E-4</c:v>
                </c:pt>
                <c:pt idx="2589">
                  <c:v>-1.1421428571428573E-4</c:v>
                </c:pt>
                <c:pt idx="2590">
                  <c:v>-1.1595386904761904E-4</c:v>
                </c:pt>
                <c:pt idx="2591">
                  <c:v>-1.1350574712643677E-4</c:v>
                </c:pt>
                <c:pt idx="2592">
                  <c:v>-1.1544204018547142E-4</c:v>
                </c:pt>
                <c:pt idx="2593">
                  <c:v>-1.161809927360775E-4</c:v>
                </c:pt>
                <c:pt idx="2594">
                  <c:v>-1.1505859374999999E-4</c:v>
                </c:pt>
                <c:pt idx="2595">
                  <c:v>-1.1425E-4</c:v>
                </c:pt>
                <c:pt idx="2596">
                  <c:v>-1.1422654155495979E-4</c:v>
                </c:pt>
                <c:pt idx="2597">
                  <c:v>-1.1463078579117331E-4</c:v>
                </c:pt>
                <c:pt idx="2598">
                  <c:v>-1.1573920406435225E-4</c:v>
                </c:pt>
                <c:pt idx="2599">
                  <c:v>-1.1330047225501771E-4</c:v>
                </c:pt>
                <c:pt idx="2600">
                  <c:v>-1.1363672438672439E-4</c:v>
                </c:pt>
                <c:pt idx="2601">
                  <c:v>-1.2449717314487634E-4</c:v>
                </c:pt>
                <c:pt idx="2602">
                  <c:v>-1.2274583333333333E-4</c:v>
                </c:pt>
                <c:pt idx="2603">
                  <c:v>-1.2120246913580244E-4</c:v>
                </c:pt>
                <c:pt idx="2604">
                  <c:v>-1.2329759036144579E-4</c:v>
                </c:pt>
                <c:pt idx="2605">
                  <c:v>-1.2185797413793106E-4</c:v>
                </c:pt>
                <c:pt idx="2606">
                  <c:v>-1.2068048780487806E-4</c:v>
                </c:pt>
                <c:pt idx="2607">
                  <c:v>-1.1987333333333361E-4</c:v>
                </c:pt>
                <c:pt idx="2608">
                  <c:v>-1.2132194092827005E-4</c:v>
                </c:pt>
                <c:pt idx="2609">
                  <c:v>-1.2148454810495628E-4</c:v>
                </c:pt>
                <c:pt idx="2610">
                  <c:v>-1.2100039370078738E-4</c:v>
                </c:pt>
                <c:pt idx="2611">
                  <c:v>-1.2123168316831683E-4</c:v>
                </c:pt>
                <c:pt idx="2612">
                  <c:v>-1.1941256281407033E-4</c:v>
                </c:pt>
                <c:pt idx="2613">
                  <c:v>-1.1925616438356167E-4</c:v>
                </c:pt>
                <c:pt idx="2614">
                  <c:v>-1.2131914498141264E-4</c:v>
                </c:pt>
                <c:pt idx="2615">
                  <c:v>-1.2047482185273158E-4</c:v>
                </c:pt>
                <c:pt idx="2616">
                  <c:v>-1.1875027472527473E-4</c:v>
                </c:pt>
                <c:pt idx="2617">
                  <c:v>-1.2130864600326264E-4</c:v>
                </c:pt>
                <c:pt idx="2618">
                  <c:v>-1.1783312101910826E-4</c:v>
                </c:pt>
                <c:pt idx="2619">
                  <c:v>-1.2157515923566877E-4</c:v>
                </c:pt>
                <c:pt idx="2620">
                  <c:v>-1.1805714285714285E-4</c:v>
                </c:pt>
                <c:pt idx="2621">
                  <c:v>-1.1785327102803739E-4</c:v>
                </c:pt>
                <c:pt idx="2622">
                  <c:v>-1.1749699999999999E-4</c:v>
                </c:pt>
                <c:pt idx="2623">
                  <c:v>-1.1767620967741936E-4</c:v>
                </c:pt>
                <c:pt idx="2624">
                  <c:v>-1.2155591397849461E-4</c:v>
                </c:pt>
                <c:pt idx="2625">
                  <c:v>-1.1981490857946554E-4</c:v>
                </c:pt>
                <c:pt idx="2626">
                  <c:v>-1.2073235294117647E-4</c:v>
                </c:pt>
                <c:pt idx="2627">
                  <c:v>-1.1769006772009028E-4</c:v>
                </c:pt>
                <c:pt idx="2628">
                  <c:v>-1.1756292134831461E-4</c:v>
                </c:pt>
                <c:pt idx="2629">
                  <c:v>-1.1822124352331606E-4</c:v>
                </c:pt>
                <c:pt idx="2630">
                  <c:v>-1.2060110330992979E-4</c:v>
                </c:pt>
                <c:pt idx="2631">
                  <c:v>-1.1607129629629628E-4</c:v>
                </c:pt>
                <c:pt idx="2632">
                  <c:v>-1.1890066137566137E-4</c:v>
                </c:pt>
                <c:pt idx="2633">
                  <c:v>-1.1896775700934579E-4</c:v>
                </c:pt>
                <c:pt idx="2634">
                  <c:v>-1.1738464491362763E-4</c:v>
                </c:pt>
                <c:pt idx="2635">
                  <c:v>-1.1601940298507459E-4</c:v>
                </c:pt>
                <c:pt idx="2636">
                  <c:v>-1.159686119873817E-4</c:v>
                </c:pt>
                <c:pt idx="2637">
                  <c:v>-1.1631295546558704E-4</c:v>
                </c:pt>
                <c:pt idx="2638">
                  <c:v>-1.1670050933786078E-4</c:v>
                </c:pt>
                <c:pt idx="2639">
                  <c:v>-1.173758883248731E-4</c:v>
                </c:pt>
                <c:pt idx="2640">
                  <c:v>-1.1821644934804413E-4</c:v>
                </c:pt>
                <c:pt idx="2641">
                  <c:v>-1.1753172043010752E-4</c:v>
                </c:pt>
                <c:pt idx="2642">
                  <c:v>-1.1788646034816248E-4</c:v>
                </c:pt>
                <c:pt idx="2643">
                  <c:v>-1.1577477797513321E-4</c:v>
                </c:pt>
                <c:pt idx="2644">
                  <c:v>-1.1763416506717851E-4</c:v>
                </c:pt>
                <c:pt idx="2645">
                  <c:v>-1.1562454844006568E-4</c:v>
                </c:pt>
                <c:pt idx="2646">
                  <c:v>-1.1646869009584665E-4</c:v>
                </c:pt>
                <c:pt idx="2647">
                  <c:v>-1.1519989154013015E-4</c:v>
                </c:pt>
                <c:pt idx="2648">
                  <c:v>-1.1489453551912568E-4</c:v>
                </c:pt>
                <c:pt idx="2649">
                  <c:v>-1.1513515325670498E-4</c:v>
                </c:pt>
                <c:pt idx="2650">
                  <c:v>-1.1430182086614173E-4</c:v>
                </c:pt>
                <c:pt idx="2651">
                  <c:v>-1.1395196770938446E-4</c:v>
                </c:pt>
                <c:pt idx="2652">
                  <c:v>-1.2607559523809521E-4</c:v>
                </c:pt>
                <c:pt idx="2653">
                  <c:v>-1.2583461538461538E-4</c:v>
                </c:pt>
                <c:pt idx="2654">
                  <c:v>-1.2576607142857145E-4</c:v>
                </c:pt>
                <c:pt idx="2655">
                  <c:v>-1.2322E-4</c:v>
                </c:pt>
                <c:pt idx="2656">
                  <c:v>-1.2295200000000004E-4</c:v>
                </c:pt>
                <c:pt idx="2657">
                  <c:v>-1.2398695652173912E-4</c:v>
                </c:pt>
                <c:pt idx="2658">
                  <c:v>-1.2374375000000001E-4</c:v>
                </c:pt>
                <c:pt idx="2659">
                  <c:v>-1.2369120879120882E-4</c:v>
                </c:pt>
                <c:pt idx="2660">
                  <c:v>-1.2440156006240249E-4</c:v>
                </c:pt>
                <c:pt idx="2661">
                  <c:v>-1.2145838323353292E-4</c:v>
                </c:pt>
                <c:pt idx="2662">
                  <c:v>-1.2134347826086957E-4</c:v>
                </c:pt>
                <c:pt idx="2663">
                  <c:v>-1.1993750000000078E-4</c:v>
                </c:pt>
                <c:pt idx="2664">
                  <c:v>-1.215484375E-4</c:v>
                </c:pt>
                <c:pt idx="2665">
                  <c:v>-1.2138591549295775E-4</c:v>
                </c:pt>
                <c:pt idx="2666">
                  <c:v>-1.2036825396825398E-4</c:v>
                </c:pt>
                <c:pt idx="2667">
                  <c:v>-1.1982688679245285E-4</c:v>
                </c:pt>
                <c:pt idx="2668">
                  <c:v>-1.1968663239074552E-4</c:v>
                </c:pt>
                <c:pt idx="2669">
                  <c:v>-1.1795166666666685E-4</c:v>
                </c:pt>
                <c:pt idx="2670">
                  <c:v>-1.2057768595041323E-4</c:v>
                </c:pt>
                <c:pt idx="2671">
                  <c:v>-1.198315403422983E-4</c:v>
                </c:pt>
                <c:pt idx="2672">
                  <c:v>-1.2189590163934428E-4</c:v>
                </c:pt>
                <c:pt idx="2673">
                  <c:v>-1.2074722222222223E-4</c:v>
                </c:pt>
                <c:pt idx="2674">
                  <c:v>-1.187049645390071E-4</c:v>
                </c:pt>
                <c:pt idx="2675">
                  <c:v>-1.1986830265848672E-4</c:v>
                </c:pt>
                <c:pt idx="2676">
                  <c:v>-1.1979741035856575E-4</c:v>
                </c:pt>
                <c:pt idx="2677">
                  <c:v>-1.194612648221344E-4</c:v>
                </c:pt>
                <c:pt idx="2678">
                  <c:v>-1.2139236641221374E-4</c:v>
                </c:pt>
                <c:pt idx="2679">
                  <c:v>-1.178677033492823E-4</c:v>
                </c:pt>
                <c:pt idx="2680">
                  <c:v>-1.1877868480725624E-4</c:v>
                </c:pt>
                <c:pt idx="2681">
                  <c:v>-1.1886926713947991E-4</c:v>
                </c:pt>
                <c:pt idx="2682">
                  <c:v>-1.185687979539642E-4</c:v>
                </c:pt>
                <c:pt idx="2683">
                  <c:v>-1.2016562500000001E-4</c:v>
                </c:pt>
                <c:pt idx="2684">
                  <c:v>-1.1900887096774195E-4</c:v>
                </c:pt>
                <c:pt idx="2685">
                  <c:v>-1.1944560810810812E-4</c:v>
                </c:pt>
                <c:pt idx="2686">
                  <c:v>-1.1929742014742016E-4</c:v>
                </c:pt>
                <c:pt idx="2687">
                  <c:v>-1.1659339622641511E-4</c:v>
                </c:pt>
                <c:pt idx="2688">
                  <c:v>-1.1583320610687023E-4</c:v>
                </c:pt>
                <c:pt idx="2689">
                  <c:v>-1.1945642923219242E-4</c:v>
                </c:pt>
                <c:pt idx="2690">
                  <c:v>-1.1606927083333333E-4</c:v>
                </c:pt>
                <c:pt idx="2691">
                  <c:v>-1.1827057522123894E-4</c:v>
                </c:pt>
                <c:pt idx="2692">
                  <c:v>-1.1765431965442765E-4</c:v>
                </c:pt>
                <c:pt idx="2693">
                  <c:v>-1.1701140583554377E-4</c:v>
                </c:pt>
                <c:pt idx="2694">
                  <c:v>-1.1622978723404256E-4</c:v>
                </c:pt>
                <c:pt idx="2695">
                  <c:v>-1.1540700431034483E-4</c:v>
                </c:pt>
                <c:pt idx="2696">
                  <c:v>-1.1648451536643027E-4</c:v>
                </c:pt>
                <c:pt idx="2697">
                  <c:v>-1.1668190255220419E-4</c:v>
                </c:pt>
                <c:pt idx="2698">
                  <c:v>-1.162744266055046E-4</c:v>
                </c:pt>
                <c:pt idx="2699">
                  <c:v>-1.1475814249363869E-4</c:v>
                </c:pt>
                <c:pt idx="2700">
                  <c:v>-1.157320633059789E-4</c:v>
                </c:pt>
                <c:pt idx="2701">
                  <c:v>-1.161920792079208E-4</c:v>
                </c:pt>
                <c:pt idx="2702">
                  <c:v>-1.1713673469387755E-4</c:v>
                </c:pt>
                <c:pt idx="2703">
                  <c:v>-1.302083333333352E-4</c:v>
                </c:pt>
                <c:pt idx="2704">
                  <c:v>-1.2659729729729718E-4</c:v>
                </c:pt>
                <c:pt idx="2705">
                  <c:v>-1.2575901639344265E-4</c:v>
                </c:pt>
                <c:pt idx="2706">
                  <c:v>-1.2471865079365083E-4</c:v>
                </c:pt>
                <c:pt idx="2707">
                  <c:v>-1.2406052631578951E-4</c:v>
                </c:pt>
                <c:pt idx="2708">
                  <c:v>-1.2404545454545456E-4</c:v>
                </c:pt>
                <c:pt idx="2709">
                  <c:v>-1.249576819407008E-4</c:v>
                </c:pt>
                <c:pt idx="2710">
                  <c:v>-1.2264851694915253E-4</c:v>
                </c:pt>
                <c:pt idx="2711">
                  <c:v>-1.221153846153846E-4</c:v>
                </c:pt>
                <c:pt idx="2712">
                  <c:v>-1.2147988668555241E-4</c:v>
                </c:pt>
                <c:pt idx="2713">
                  <c:v>-1.2020458015267176E-4</c:v>
                </c:pt>
                <c:pt idx="2714">
                  <c:v>-1.2175238095238095E-4</c:v>
                </c:pt>
                <c:pt idx="2715">
                  <c:v>-1.197651898734177E-4</c:v>
                </c:pt>
                <c:pt idx="2716">
                  <c:v>-1.2090294117647058E-4</c:v>
                </c:pt>
                <c:pt idx="2717">
                  <c:v>-1.2104449877750612E-4</c:v>
                </c:pt>
                <c:pt idx="2718">
                  <c:v>-1.2069855072463769E-4</c:v>
                </c:pt>
                <c:pt idx="2719">
                  <c:v>-1.1882071428571437E-4</c:v>
                </c:pt>
                <c:pt idx="2720">
                  <c:v>-1.2228219814241486E-4</c:v>
                </c:pt>
                <c:pt idx="2721">
                  <c:v>-1.19403125E-4</c:v>
                </c:pt>
                <c:pt idx="2722">
                  <c:v>-1.1855937500000058E-4</c:v>
                </c:pt>
                <c:pt idx="2723">
                  <c:v>-1.2103972602739726E-4</c:v>
                </c:pt>
                <c:pt idx="2724">
                  <c:v>-1.1899148936170213E-4</c:v>
                </c:pt>
                <c:pt idx="2725">
                  <c:v>-1.2039016393442623E-4</c:v>
                </c:pt>
                <c:pt idx="2726">
                  <c:v>-1.2095139116202946E-4</c:v>
                </c:pt>
                <c:pt idx="2727">
                  <c:v>-1.2079213836477988E-4</c:v>
                </c:pt>
                <c:pt idx="2728">
                  <c:v>-1.1851719457013575E-4</c:v>
                </c:pt>
                <c:pt idx="2729">
                  <c:v>-1.1926810933940774E-4</c:v>
                </c:pt>
                <c:pt idx="2730">
                  <c:v>-1.2067106017191977E-4</c:v>
                </c:pt>
                <c:pt idx="2731">
                  <c:v>-1.1966247877758913E-4</c:v>
                </c:pt>
                <c:pt idx="2732">
                  <c:v>-1.1850790155440415E-4</c:v>
                </c:pt>
                <c:pt idx="2733">
                  <c:v>-1.1785891719745222E-4</c:v>
                </c:pt>
                <c:pt idx="2734">
                  <c:v>-1.208843023255814E-4</c:v>
                </c:pt>
                <c:pt idx="2735">
                  <c:v>-1.2045782983970408E-4</c:v>
                </c:pt>
                <c:pt idx="2736">
                  <c:v>-1.1850073891625615E-4</c:v>
                </c:pt>
                <c:pt idx="2737">
                  <c:v>-1.176008064516129E-4</c:v>
                </c:pt>
                <c:pt idx="2738">
                  <c:v>-1.181508064516129E-4</c:v>
                </c:pt>
                <c:pt idx="2739">
                  <c:v>-1.1870930979133227E-4</c:v>
                </c:pt>
                <c:pt idx="2740">
                  <c:v>-1.171322192513369E-4</c:v>
                </c:pt>
                <c:pt idx="2741">
                  <c:v>-1.1927995545657017E-4</c:v>
                </c:pt>
                <c:pt idx="2742">
                  <c:v>-1.164701388888889E-4</c:v>
                </c:pt>
                <c:pt idx="2743">
                  <c:v>-1.1774270015698588E-4</c:v>
                </c:pt>
                <c:pt idx="2744">
                  <c:v>-1.1695677966101695E-4</c:v>
                </c:pt>
                <c:pt idx="2745">
                  <c:v>-1.1741622073578595E-4</c:v>
                </c:pt>
                <c:pt idx="2746">
                  <c:v>-1.1676085011185683E-4</c:v>
                </c:pt>
                <c:pt idx="2747">
                  <c:v>-1.1771411451398135E-4</c:v>
                </c:pt>
                <c:pt idx="2748">
                  <c:v>-1.1738445440956652E-4</c:v>
                </c:pt>
                <c:pt idx="2749">
                  <c:v>-1.1792574850299401E-4</c:v>
                </c:pt>
                <c:pt idx="2750">
                  <c:v>-1.174323731138546E-4</c:v>
                </c:pt>
                <c:pt idx="2751">
                  <c:v>-1.1678964326812428E-4</c:v>
                </c:pt>
                <c:pt idx="2752">
                  <c:v>-1.1649714285714287E-4</c:v>
                </c:pt>
                <c:pt idx="2753">
                  <c:v>-1.1551381215469613E-4</c:v>
                </c:pt>
                <c:pt idx="2754">
                  <c:v>-1.2926052631578947E-4</c:v>
                </c:pt>
                <c:pt idx="2755">
                  <c:v>-1.2798341121495328E-4</c:v>
                </c:pt>
                <c:pt idx="2756">
                  <c:v>-1.2771666666666666E-4</c:v>
                </c:pt>
                <c:pt idx="2757">
                  <c:v>-1.2416507936507934E-4</c:v>
                </c:pt>
                <c:pt idx="2758">
                  <c:v>-1.2614842519685038E-4</c:v>
                </c:pt>
                <c:pt idx="2759">
                  <c:v>-1.2376313364055298E-4</c:v>
                </c:pt>
                <c:pt idx="2760">
                  <c:v>-1.2474609164420485E-4</c:v>
                </c:pt>
                <c:pt idx="2761">
                  <c:v>-1.2417101910828024E-4</c:v>
                </c:pt>
                <c:pt idx="2762">
                  <c:v>-1.2294870689655171E-4</c:v>
                </c:pt>
                <c:pt idx="2763">
                  <c:v>-1.2206492537313428E-4</c:v>
                </c:pt>
                <c:pt idx="2764">
                  <c:v>-1.2275220588235297E-4</c:v>
                </c:pt>
                <c:pt idx="2765">
                  <c:v>-1.2190416666666657E-4</c:v>
                </c:pt>
                <c:pt idx="2766">
                  <c:v>-1.237627659574468E-4</c:v>
                </c:pt>
                <c:pt idx="2767">
                  <c:v>-1.207006578947368E-4</c:v>
                </c:pt>
                <c:pt idx="2768">
                  <c:v>-1.2286172839506173E-4</c:v>
                </c:pt>
                <c:pt idx="2769">
                  <c:v>-1.2187958199356913E-4</c:v>
                </c:pt>
                <c:pt idx="2770">
                  <c:v>-1.2150790378006873E-4</c:v>
                </c:pt>
                <c:pt idx="2771">
                  <c:v>-1.2296822429906542E-4</c:v>
                </c:pt>
                <c:pt idx="2772">
                  <c:v>-1.2090201149425289E-4</c:v>
                </c:pt>
                <c:pt idx="2773">
                  <c:v>-1.2272525773195876E-4</c:v>
                </c:pt>
                <c:pt idx="2774">
                  <c:v>-1.2280819672131146E-4</c:v>
                </c:pt>
                <c:pt idx="2775">
                  <c:v>-1.2107083333333333E-4</c:v>
                </c:pt>
                <c:pt idx="2776">
                  <c:v>-1.2028242187499998E-4</c:v>
                </c:pt>
                <c:pt idx="2777">
                  <c:v>-1.2314397163120568E-4</c:v>
                </c:pt>
                <c:pt idx="2778">
                  <c:v>-1.2056442307692307E-4</c:v>
                </c:pt>
                <c:pt idx="2779">
                  <c:v>-1.2298620178041543E-4</c:v>
                </c:pt>
                <c:pt idx="2780">
                  <c:v>-1.2494370664023786E-4</c:v>
                </c:pt>
                <c:pt idx="2781">
                  <c:v>-1.2294935064935067E-4</c:v>
                </c:pt>
                <c:pt idx="2782">
                  <c:v>-1.2085263157894737E-4</c:v>
                </c:pt>
                <c:pt idx="2783">
                  <c:v>-1.2165087719298245E-4</c:v>
                </c:pt>
                <c:pt idx="2784">
                  <c:v>-1.211376168224299E-4</c:v>
                </c:pt>
                <c:pt idx="2785">
                  <c:v>-1.1898359375000002E-4</c:v>
                </c:pt>
                <c:pt idx="2786">
                  <c:v>-1.1940180995475113E-4</c:v>
                </c:pt>
                <c:pt idx="2787">
                  <c:v>-1.2092253289473685E-4</c:v>
                </c:pt>
                <c:pt idx="2788">
                  <c:v>-1.2117942779291553E-4</c:v>
                </c:pt>
                <c:pt idx="2789">
                  <c:v>-1.2002606382978723E-4</c:v>
                </c:pt>
                <c:pt idx="2790">
                  <c:v>-1.1983233830845772E-4</c:v>
                </c:pt>
                <c:pt idx="2791">
                  <c:v>-1.1982166276346603E-4</c:v>
                </c:pt>
                <c:pt idx="2792">
                  <c:v>-1.1793749999999991E-4</c:v>
                </c:pt>
                <c:pt idx="2793">
                  <c:v>-1.2006119402985074E-4</c:v>
                </c:pt>
                <c:pt idx="2794">
                  <c:v>-1.2021171477079796E-4</c:v>
                </c:pt>
                <c:pt idx="2795">
                  <c:v>-1.1965153256704981E-4</c:v>
                </c:pt>
                <c:pt idx="2796">
                  <c:v>-1.1959038461538461E-4</c:v>
                </c:pt>
                <c:pt idx="2797">
                  <c:v>-1.1896847826086956E-4</c:v>
                </c:pt>
                <c:pt idx="2798">
                  <c:v>-1.1979602543720191E-4</c:v>
                </c:pt>
                <c:pt idx="2799">
                  <c:v>-1.2029418604651162E-4</c:v>
                </c:pt>
                <c:pt idx="2800">
                  <c:v>-1.1852181818181818E-4</c:v>
                </c:pt>
                <c:pt idx="2801">
                  <c:v>-1.1747457805907173E-4</c:v>
                </c:pt>
                <c:pt idx="2802">
                  <c:v>-1.1792499999999999E-4</c:v>
                </c:pt>
                <c:pt idx="2803">
                  <c:v>-1.1810708661417323E-4</c:v>
                </c:pt>
                <c:pt idx="2804">
                  <c:v>-1.1645759493670887E-4</c:v>
                </c:pt>
                <c:pt idx="2805">
                  <c:v>-1.290562499999996E-4</c:v>
                </c:pt>
                <c:pt idx="2806">
                  <c:v>-1.2529787234042558E-4</c:v>
                </c:pt>
                <c:pt idx="2807">
                  <c:v>-1.2682352941176475E-4</c:v>
                </c:pt>
                <c:pt idx="2808">
                  <c:v>-1.2783115468409584E-4</c:v>
                </c:pt>
                <c:pt idx="2809">
                  <c:v>-1.254978070175439E-4</c:v>
                </c:pt>
                <c:pt idx="2810">
                  <c:v>-1.2485537190082646E-4</c:v>
                </c:pt>
                <c:pt idx="2811">
                  <c:v>-1.2388541666666667E-4</c:v>
                </c:pt>
                <c:pt idx="2812">
                  <c:v>-1.2620359281437127E-4</c:v>
                </c:pt>
                <c:pt idx="2813">
                  <c:v>-1.255894988066826E-4</c:v>
                </c:pt>
                <c:pt idx="2814">
                  <c:v>-1.2313194444444459E-4</c:v>
                </c:pt>
                <c:pt idx="2815">
                  <c:v>-1.246648590021692E-4</c:v>
                </c:pt>
                <c:pt idx="2816">
                  <c:v>-1.2314232673267327E-4</c:v>
                </c:pt>
                <c:pt idx="2817">
                  <c:v>-1.2516216216216218E-4</c:v>
                </c:pt>
                <c:pt idx="2818">
                  <c:v>-1.2280298013245033E-4</c:v>
                </c:pt>
                <c:pt idx="2819">
                  <c:v>-1.2390785907859079E-4</c:v>
                </c:pt>
                <c:pt idx="2820">
                  <c:v>-1.2498952879581152E-4</c:v>
                </c:pt>
                <c:pt idx="2821">
                  <c:v>-1.2238051470588238E-4</c:v>
                </c:pt>
                <c:pt idx="2822">
                  <c:v>-1.236305637982196E-4</c:v>
                </c:pt>
                <c:pt idx="2823">
                  <c:v>-1.2301107594936709E-4</c:v>
                </c:pt>
                <c:pt idx="2824">
                  <c:v>-1.2459873188405796E-4</c:v>
                </c:pt>
                <c:pt idx="2825">
                  <c:v>-1.2233161157024794E-4</c:v>
                </c:pt>
                <c:pt idx="2826">
                  <c:v>-1.2199770642201834E-4</c:v>
                </c:pt>
                <c:pt idx="2827">
                  <c:v>-1.2117696629213482E-4</c:v>
                </c:pt>
                <c:pt idx="2828">
                  <c:v>-1.23486798679868E-4</c:v>
                </c:pt>
                <c:pt idx="2829">
                  <c:v>-1.221904761904762E-4</c:v>
                </c:pt>
                <c:pt idx="2830">
                  <c:v>-1.2381779053084648E-4</c:v>
                </c:pt>
                <c:pt idx="2831">
                  <c:v>-1.213538961038961E-4</c:v>
                </c:pt>
                <c:pt idx="2832">
                  <c:v>-1.2167737430167597E-4</c:v>
                </c:pt>
                <c:pt idx="2833">
                  <c:v>-1.2165783410138249E-4</c:v>
                </c:pt>
                <c:pt idx="2834">
                  <c:v>-1.1981538461538436E-4</c:v>
                </c:pt>
                <c:pt idx="2835">
                  <c:v>-1.2204458598726114E-4</c:v>
                </c:pt>
                <c:pt idx="2836">
                  <c:v>-1.2182466281310211E-4</c:v>
                </c:pt>
                <c:pt idx="2837">
                  <c:v>-1.2042514534883721E-4</c:v>
                </c:pt>
                <c:pt idx="2838">
                  <c:v>-1.2136013986013986E-4</c:v>
                </c:pt>
                <c:pt idx="2839">
                  <c:v>-1.1952860169491524E-4</c:v>
                </c:pt>
                <c:pt idx="2840">
                  <c:v>-1.1909801136363638E-4</c:v>
                </c:pt>
                <c:pt idx="2841">
                  <c:v>-1.1915458015267176E-4</c:v>
                </c:pt>
                <c:pt idx="2842">
                  <c:v>-1.19779810298103E-4</c:v>
                </c:pt>
                <c:pt idx="2843">
                  <c:v>-1.2092600896860986E-4</c:v>
                </c:pt>
                <c:pt idx="2844">
                  <c:v>-1.2207696447793327E-4</c:v>
                </c:pt>
                <c:pt idx="2845">
                  <c:v>-1.2114920273348519E-4</c:v>
                </c:pt>
                <c:pt idx="2846">
                  <c:v>-1.1902690582959641E-4</c:v>
                </c:pt>
                <c:pt idx="2847">
                  <c:v>-1.197873475609756E-4</c:v>
                </c:pt>
                <c:pt idx="2848">
                  <c:v>-1.1946788990825688E-4</c:v>
                </c:pt>
                <c:pt idx="2849">
                  <c:v>-1.2003587699316629E-4</c:v>
                </c:pt>
                <c:pt idx="2850">
                  <c:v>-1.205124254473161E-4</c:v>
                </c:pt>
                <c:pt idx="2851">
                  <c:v>-1.1841445783132531E-4</c:v>
                </c:pt>
                <c:pt idx="2852">
                  <c:v>-1.1828609341825902E-4</c:v>
                </c:pt>
                <c:pt idx="2853">
                  <c:v>-1.1930381303813038E-4</c:v>
                </c:pt>
                <c:pt idx="2854">
                  <c:v>-1.1843824027072758E-4</c:v>
                </c:pt>
                <c:pt idx="2855">
                  <c:v>-1.1874725651577503E-4</c:v>
                </c:pt>
                <c:pt idx="2856">
                  <c:v>-1.3187109375000002E-4</c:v>
                </c:pt>
                <c:pt idx="2857">
                  <c:v>-1.3060619469026547E-4</c:v>
                </c:pt>
                <c:pt idx="2858">
                  <c:v>-1.281111111111111E-4</c:v>
                </c:pt>
                <c:pt idx="2859">
                  <c:v>-1.2620575221238941E-4</c:v>
                </c:pt>
                <c:pt idx="2860">
                  <c:v>-1.2690470297029702E-4</c:v>
                </c:pt>
                <c:pt idx="2861">
                  <c:v>-1.2619634703196346E-4</c:v>
                </c:pt>
                <c:pt idx="2862">
                  <c:v>-1.2743596730245232E-4</c:v>
                </c:pt>
                <c:pt idx="2863">
                  <c:v>-1.2789730290456433E-4</c:v>
                </c:pt>
                <c:pt idx="2864">
                  <c:v>-1.2524305555555544E-4</c:v>
                </c:pt>
                <c:pt idx="2865">
                  <c:v>-1.2566585365853656E-4</c:v>
                </c:pt>
                <c:pt idx="2866">
                  <c:v>-1.2784459459459459E-4</c:v>
                </c:pt>
                <c:pt idx="2867">
                  <c:v>-1.2529977876106195E-4</c:v>
                </c:pt>
                <c:pt idx="2868">
                  <c:v>-1.2608273381294963E-4</c:v>
                </c:pt>
                <c:pt idx="2869">
                  <c:v>-1.2630521091811414E-4</c:v>
                </c:pt>
                <c:pt idx="2870">
                  <c:v>-1.2653996282527882E-4</c:v>
                </c:pt>
                <c:pt idx="2871">
                  <c:v>-1.2421686746987953E-4</c:v>
                </c:pt>
                <c:pt idx="2872">
                  <c:v>-1.2655972434915774E-4</c:v>
                </c:pt>
                <c:pt idx="2873">
                  <c:v>-1.2453955696202534E-4</c:v>
                </c:pt>
                <c:pt idx="2874">
                  <c:v>-1.2556250000000002E-4</c:v>
                </c:pt>
                <c:pt idx="2875">
                  <c:v>-1.2486885245901639E-4</c:v>
                </c:pt>
                <c:pt idx="2876">
                  <c:v>-1.2235000000000059E-4</c:v>
                </c:pt>
                <c:pt idx="2877">
                  <c:v>-1.2328655660377358E-4</c:v>
                </c:pt>
                <c:pt idx="2878">
                  <c:v>-1.2464646464646465E-4</c:v>
                </c:pt>
                <c:pt idx="2879">
                  <c:v>-1.2348717948717949E-4</c:v>
                </c:pt>
                <c:pt idx="2880">
                  <c:v>-1.2714204545454544E-4</c:v>
                </c:pt>
                <c:pt idx="2881">
                  <c:v>-1.2486631419939576E-4</c:v>
                </c:pt>
                <c:pt idx="2882">
                  <c:v>-1.2324421296296297E-4</c:v>
                </c:pt>
                <c:pt idx="2883">
                  <c:v>-1.2348337595907927E-4</c:v>
                </c:pt>
                <c:pt idx="2884">
                  <c:v>-1.2306695156695155E-4</c:v>
                </c:pt>
                <c:pt idx="2885">
                  <c:v>-1.2216733067729085E-4</c:v>
                </c:pt>
                <c:pt idx="2886">
                  <c:v>-1.2403761755485894E-4</c:v>
                </c:pt>
                <c:pt idx="2887">
                  <c:v>-1.2388870151770656E-4</c:v>
                </c:pt>
                <c:pt idx="2888">
                  <c:v>-1.2216370967741934E-4</c:v>
                </c:pt>
                <c:pt idx="2889">
                  <c:v>-1.2416176470588235E-4</c:v>
                </c:pt>
                <c:pt idx="2890">
                  <c:v>-1.2347943037974683E-4</c:v>
                </c:pt>
                <c:pt idx="2891">
                  <c:v>-1.2354782608695652E-4</c:v>
                </c:pt>
                <c:pt idx="2892">
                  <c:v>-1.2197813411078718E-4</c:v>
                </c:pt>
                <c:pt idx="2893">
                  <c:v>-1.2374901185770751E-4</c:v>
                </c:pt>
                <c:pt idx="2894">
                  <c:v>-1.2051273885350317E-4</c:v>
                </c:pt>
                <c:pt idx="2895">
                  <c:v>-1.2183369330453563E-4</c:v>
                </c:pt>
                <c:pt idx="2896">
                  <c:v>-1.2163333333333333E-4</c:v>
                </c:pt>
                <c:pt idx="2897">
                  <c:v>-1.2460628465804066E-4</c:v>
                </c:pt>
                <c:pt idx="2898">
                  <c:v>-1.223072033898305E-4</c:v>
                </c:pt>
                <c:pt idx="2899">
                  <c:v>-1.2291047503045069E-4</c:v>
                </c:pt>
                <c:pt idx="2900">
                  <c:v>-1.2306689734717415E-4</c:v>
                </c:pt>
                <c:pt idx="2901">
                  <c:v>-1.2434160958904109E-4</c:v>
                </c:pt>
                <c:pt idx="2902">
                  <c:v>-1.2214311814859926E-4</c:v>
                </c:pt>
                <c:pt idx="2903">
                  <c:v>-1.2229010238907849E-4</c:v>
                </c:pt>
                <c:pt idx="2904">
                  <c:v>-1.2052923387096774E-4</c:v>
                </c:pt>
                <c:pt idx="2905">
                  <c:v>-1.2095379023883697E-4</c:v>
                </c:pt>
                <c:pt idx="2906">
                  <c:v>-1.2006033333333333E-4</c:v>
                </c:pt>
                <c:pt idx="2907">
                  <c:v>-1.3155483091787439E-4</c:v>
                </c:pt>
                <c:pt idx="2908">
                  <c:v>-1.2937867132867134E-4</c:v>
                </c:pt>
                <c:pt idx="2909">
                  <c:v>-1.3099754768392373E-4</c:v>
                </c:pt>
                <c:pt idx="2910">
                  <c:v>-1.2875592705167171E-4</c:v>
                </c:pt>
                <c:pt idx="2911">
                  <c:v>-1.2760286343612337E-4</c:v>
                </c:pt>
                <c:pt idx="2912">
                  <c:v>-1.2788333333333334E-4</c:v>
                </c:pt>
                <c:pt idx="2913">
                  <c:v>-1.2608472222222213E-4</c:v>
                </c:pt>
                <c:pt idx="2914">
                  <c:v>-1.2643281250000006E-4</c:v>
                </c:pt>
                <c:pt idx="2915">
                  <c:v>-1.27204833836858E-4</c:v>
                </c:pt>
                <c:pt idx="2916">
                  <c:v>-1.2579999999999989E-4</c:v>
                </c:pt>
                <c:pt idx="2917">
                  <c:v>-1.2588411214953268E-4</c:v>
                </c:pt>
                <c:pt idx="2918">
                  <c:v>-1.2665142348754449E-4</c:v>
                </c:pt>
                <c:pt idx="2919">
                  <c:v>-1.262937304075235E-4</c:v>
                </c:pt>
                <c:pt idx="2920">
                  <c:v>-1.2549021739130436E-4</c:v>
                </c:pt>
                <c:pt idx="2921">
                  <c:v>-1.2579999999999999E-4</c:v>
                </c:pt>
                <c:pt idx="2922">
                  <c:v>-1.2696604477611939E-4</c:v>
                </c:pt>
                <c:pt idx="2923">
                  <c:v>-1.239120689655173E-4</c:v>
                </c:pt>
                <c:pt idx="2924">
                  <c:v>-1.2981454363089268E-4</c:v>
                </c:pt>
                <c:pt idx="2925">
                  <c:v>-1.2555641025641025E-4</c:v>
                </c:pt>
                <c:pt idx="2926">
                  <c:v>-1.2489595959595961E-4</c:v>
                </c:pt>
                <c:pt idx="2927">
                  <c:v>-1.2445873015873017E-4</c:v>
                </c:pt>
                <c:pt idx="2928">
                  <c:v>-1.2517878787878789E-4</c:v>
                </c:pt>
                <c:pt idx="2929">
                  <c:v>-1.2524647201946472E-4</c:v>
                </c:pt>
                <c:pt idx="2930">
                  <c:v>-1.2610215231788081E-4</c:v>
                </c:pt>
                <c:pt idx="2931">
                  <c:v>-1.2574163424124515E-4</c:v>
                </c:pt>
                <c:pt idx="2932">
                  <c:v>-1.2319027777777771E-4</c:v>
                </c:pt>
                <c:pt idx="2933">
                  <c:v>-1.2612625189681336E-4</c:v>
                </c:pt>
                <c:pt idx="2934">
                  <c:v>-1.2454171686746988E-4</c:v>
                </c:pt>
                <c:pt idx="2935">
                  <c:v>-1.2463720930232559E-4</c:v>
                </c:pt>
                <c:pt idx="2936">
                  <c:v>-1.2625950155763241E-4</c:v>
                </c:pt>
                <c:pt idx="2937">
                  <c:v>-1.2524499999999998E-4</c:v>
                </c:pt>
                <c:pt idx="2938">
                  <c:v>-1.2494516129032257E-4</c:v>
                </c:pt>
                <c:pt idx="2939">
                  <c:v>-1.2472166344294004E-4</c:v>
                </c:pt>
                <c:pt idx="2940">
                  <c:v>-1.2379153498871332E-4</c:v>
                </c:pt>
                <c:pt idx="2941">
                  <c:v>-1.2463223684210526E-4</c:v>
                </c:pt>
                <c:pt idx="2942">
                  <c:v>-1.2310253623188408E-4</c:v>
                </c:pt>
                <c:pt idx="2943">
                  <c:v>-1.2359695767195767E-4</c:v>
                </c:pt>
                <c:pt idx="2944">
                  <c:v>-1.231431506849315E-4</c:v>
                </c:pt>
                <c:pt idx="2945">
                  <c:v>-1.2494248021108179E-4</c:v>
                </c:pt>
                <c:pt idx="2946">
                  <c:v>-1.2336375227686703E-4</c:v>
                </c:pt>
                <c:pt idx="2947">
                  <c:v>-1.2338482142857144E-4</c:v>
                </c:pt>
                <c:pt idx="2948">
                  <c:v>-1.2255925925925925E-4</c:v>
                </c:pt>
                <c:pt idx="2949">
                  <c:v>-1.228205E-4</c:v>
                </c:pt>
                <c:pt idx="2950">
                  <c:v>-1.2248211206896553E-4</c:v>
                </c:pt>
                <c:pt idx="2951">
                  <c:v>-1.2189654178674351E-4</c:v>
                </c:pt>
                <c:pt idx="2952">
                  <c:v>-1.2209556962025316E-4</c:v>
                </c:pt>
                <c:pt idx="2953">
                  <c:v>-1.2305925925925926E-4</c:v>
                </c:pt>
                <c:pt idx="2954">
                  <c:v>-1.2131986301369864E-4</c:v>
                </c:pt>
                <c:pt idx="2955">
                  <c:v>-1.2180206611570248E-4</c:v>
                </c:pt>
                <c:pt idx="2956">
                  <c:v>-1.2325738636363636E-4</c:v>
                </c:pt>
                <c:pt idx="2957">
                  <c:v>-1.2084922566371682E-4</c:v>
                </c:pt>
                <c:pt idx="2958">
                  <c:v>-1.3510058309037902E-4</c:v>
                </c:pt>
                <c:pt idx="2959">
                  <c:v>-1.3503571428571427E-4</c:v>
                </c:pt>
                <c:pt idx="2960">
                  <c:v>-1.3330180180180182E-4</c:v>
                </c:pt>
                <c:pt idx="2961">
                  <c:v>-1.3424436090225564E-4</c:v>
                </c:pt>
                <c:pt idx="2962">
                  <c:v>-1.3226424870466322E-4</c:v>
                </c:pt>
                <c:pt idx="2963">
                  <c:v>-1.3274472573839664E-4</c:v>
                </c:pt>
                <c:pt idx="2964">
                  <c:v>-1.2947750000000003E-4</c:v>
                </c:pt>
                <c:pt idx="2965">
                  <c:v>-1.2952567567567567E-4</c:v>
                </c:pt>
                <c:pt idx="2966">
                  <c:v>-1.3117639593908628E-4</c:v>
                </c:pt>
                <c:pt idx="2967">
                  <c:v>-1.2940975609756098E-4</c:v>
                </c:pt>
                <c:pt idx="2968">
                  <c:v>-1.3012776025236593E-4</c:v>
                </c:pt>
                <c:pt idx="2969">
                  <c:v>-1.2707954545454554E-4</c:v>
                </c:pt>
                <c:pt idx="2970">
                  <c:v>-1.2627450980392158E-4</c:v>
                </c:pt>
                <c:pt idx="2971">
                  <c:v>-1.2978274760383387E-4</c:v>
                </c:pt>
                <c:pt idx="2972">
                  <c:v>-1.2729693877551018E-4</c:v>
                </c:pt>
                <c:pt idx="2973">
                  <c:v>-1.2697359154929577E-4</c:v>
                </c:pt>
                <c:pt idx="2974">
                  <c:v>-1.304527421236873E-4</c:v>
                </c:pt>
                <c:pt idx="2975">
                  <c:v>-1.261864406779661E-4</c:v>
                </c:pt>
                <c:pt idx="2976">
                  <c:v>-1.2922922636103153E-4</c:v>
                </c:pt>
                <c:pt idx="2977">
                  <c:v>-1.2621875E-4</c:v>
                </c:pt>
                <c:pt idx="2978">
                  <c:v>-1.2645631067961165E-4</c:v>
                </c:pt>
                <c:pt idx="2979">
                  <c:v>-1.2803846153846153E-4</c:v>
                </c:pt>
                <c:pt idx="2980">
                  <c:v>-1.256493288590604E-4</c:v>
                </c:pt>
                <c:pt idx="2981">
                  <c:v>-1.2716309719934101E-4</c:v>
                </c:pt>
                <c:pt idx="2982">
                  <c:v>-1.2592493946731237E-4</c:v>
                </c:pt>
                <c:pt idx="2983">
                  <c:v>-1.274494134897361E-4</c:v>
                </c:pt>
                <c:pt idx="2984">
                  <c:v>-1.2541025641025642E-4</c:v>
                </c:pt>
                <c:pt idx="2985">
                  <c:v>-1.2683171521035599E-4</c:v>
                </c:pt>
                <c:pt idx="2986">
                  <c:v>-1.2840775109170305E-4</c:v>
                </c:pt>
                <c:pt idx="2987">
                  <c:v>-1.2413865546218486E-4</c:v>
                </c:pt>
                <c:pt idx="2988">
                  <c:v>-1.2507355864811135E-4</c:v>
                </c:pt>
                <c:pt idx="2989">
                  <c:v>-1.2438307692307692E-4</c:v>
                </c:pt>
                <c:pt idx="2990">
                  <c:v>-1.2725357535753575E-4</c:v>
                </c:pt>
                <c:pt idx="2991">
                  <c:v>-1.2429473684210526E-4</c:v>
                </c:pt>
                <c:pt idx="2992">
                  <c:v>-1.2373281250000002E-4</c:v>
                </c:pt>
                <c:pt idx="2993">
                  <c:v>-1.2430888030888032E-4</c:v>
                </c:pt>
                <c:pt idx="2994">
                  <c:v>-1.2418552875695732E-4</c:v>
                </c:pt>
                <c:pt idx="2995">
                  <c:v>-1.2454651162790699E-4</c:v>
                </c:pt>
                <c:pt idx="2996">
                  <c:v>-1.2300920245398775E-4</c:v>
                </c:pt>
                <c:pt idx="2997">
                  <c:v>-1.2325596529284166E-4</c:v>
                </c:pt>
                <c:pt idx="2998">
                  <c:v>-1.2714948892674619E-4</c:v>
                </c:pt>
                <c:pt idx="2999">
                  <c:v>-1.2463022284122565E-4</c:v>
                </c:pt>
                <c:pt idx="3000">
                  <c:v>-1.2498981900452489E-4</c:v>
                </c:pt>
                <c:pt idx="3001">
                  <c:v>-1.2401628664495114E-4</c:v>
                </c:pt>
                <c:pt idx="3002">
                  <c:v>-1.2533438818565401E-4</c:v>
                </c:pt>
                <c:pt idx="3003">
                  <c:v>-1.2334766763848396E-4</c:v>
                </c:pt>
                <c:pt idx="3004">
                  <c:v>-1.2209544468546639E-4</c:v>
                </c:pt>
                <c:pt idx="3005">
                  <c:v>-1.2242095015576324E-4</c:v>
                </c:pt>
                <c:pt idx="3006">
                  <c:v>-1.2239757709251101E-4</c:v>
                </c:pt>
                <c:pt idx="3007">
                  <c:v>-1.2391443108233119E-4</c:v>
                </c:pt>
                <c:pt idx="3008">
                  <c:v>-1.2247513812154698E-4</c:v>
                </c:pt>
                <c:pt idx="3009">
                  <c:v>-1.3327777777777773E-4</c:v>
                </c:pt>
                <c:pt idx="3010">
                  <c:v>-1.3222222222222224E-4</c:v>
                </c:pt>
                <c:pt idx="3011">
                  <c:v>-1.3084629629629634E-4</c:v>
                </c:pt>
                <c:pt idx="3012">
                  <c:v>-1.3014423076923069E-4</c:v>
                </c:pt>
                <c:pt idx="3013">
                  <c:v>-1.290625E-4</c:v>
                </c:pt>
                <c:pt idx="3014">
                  <c:v>-1.3100247524752475E-4</c:v>
                </c:pt>
                <c:pt idx="3015">
                  <c:v>-1.2823571428571389E-4</c:v>
                </c:pt>
                <c:pt idx="3016">
                  <c:v>-1.2914298892988929E-4</c:v>
                </c:pt>
                <c:pt idx="3017">
                  <c:v>-1.2868197278911566E-4</c:v>
                </c:pt>
                <c:pt idx="3018">
                  <c:v>-1.2720652173913054E-4</c:v>
                </c:pt>
                <c:pt idx="3019">
                  <c:v>-1.273433333333336E-4</c:v>
                </c:pt>
                <c:pt idx="3020">
                  <c:v>-1.2867256637168141E-4</c:v>
                </c:pt>
                <c:pt idx="3021">
                  <c:v>-1.2728326180257512E-4</c:v>
                </c:pt>
                <c:pt idx="3022">
                  <c:v>-1.266159420289855E-4</c:v>
                </c:pt>
                <c:pt idx="3023">
                  <c:v>-1.2759105960264902E-4</c:v>
                </c:pt>
                <c:pt idx="3024">
                  <c:v>-1.2651991150442479E-4</c:v>
                </c:pt>
                <c:pt idx="3025">
                  <c:v>-1.2869999999999998E-4</c:v>
                </c:pt>
                <c:pt idx="3026">
                  <c:v>-1.2827368421052633E-4</c:v>
                </c:pt>
                <c:pt idx="3027">
                  <c:v>-1.2557222222222221E-4</c:v>
                </c:pt>
                <c:pt idx="3028">
                  <c:v>-1.2651876876876877E-4</c:v>
                </c:pt>
                <c:pt idx="3029">
                  <c:v>-1.2672596153846154E-4</c:v>
                </c:pt>
                <c:pt idx="3030">
                  <c:v>-1.2879178272980502E-4</c:v>
                </c:pt>
                <c:pt idx="3031">
                  <c:v>-1.2778327338129497E-4</c:v>
                </c:pt>
                <c:pt idx="3032">
                  <c:v>-1.2651408450704225E-4</c:v>
                </c:pt>
                <c:pt idx="3033">
                  <c:v>-1.2772161741835149E-4</c:v>
                </c:pt>
                <c:pt idx="3034">
                  <c:v>-1.2826332794830373E-4</c:v>
                </c:pt>
                <c:pt idx="3035">
                  <c:v>-1.2629310344827586E-4</c:v>
                </c:pt>
                <c:pt idx="3036">
                  <c:v>-1.2632241813602014E-4</c:v>
                </c:pt>
                <c:pt idx="3037">
                  <c:v>-1.2573566878980893E-4</c:v>
                </c:pt>
                <c:pt idx="3038">
                  <c:v>-1.2913764961915126E-4</c:v>
                </c:pt>
                <c:pt idx="3039">
                  <c:v>-1.2472222222222222E-4</c:v>
                </c:pt>
                <c:pt idx="3040">
                  <c:v>-1.2562319884726225E-4</c:v>
                </c:pt>
                <c:pt idx="3041">
                  <c:v>-1.281425702811245E-4</c:v>
                </c:pt>
                <c:pt idx="3042">
                  <c:v>-1.2708874458874458E-4</c:v>
                </c:pt>
                <c:pt idx="3043">
                  <c:v>-1.248768115942029E-4</c:v>
                </c:pt>
                <c:pt idx="3044">
                  <c:v>-1.2907116451016637E-4</c:v>
                </c:pt>
                <c:pt idx="3045">
                  <c:v>-1.2748824911868389E-4</c:v>
                </c:pt>
                <c:pt idx="3046">
                  <c:v>-1.2491336116910232E-4</c:v>
                </c:pt>
                <c:pt idx="3047">
                  <c:v>-1.2477328159645235E-4</c:v>
                </c:pt>
                <c:pt idx="3048">
                  <c:v>-1.2570364238410596E-4</c:v>
                </c:pt>
                <c:pt idx="3049">
                  <c:v>-1.2578101071975497E-4</c:v>
                </c:pt>
                <c:pt idx="3050">
                  <c:v>-1.2678967813540512E-4</c:v>
                </c:pt>
                <c:pt idx="3051">
                  <c:v>-1.2638235294117647E-4</c:v>
                </c:pt>
                <c:pt idx="3052">
                  <c:v>-1.2529752704791344E-4</c:v>
                </c:pt>
                <c:pt idx="3053">
                  <c:v>-1.2725514201762978E-4</c:v>
                </c:pt>
                <c:pt idx="3054">
                  <c:v>-1.2389903846153847E-4</c:v>
                </c:pt>
                <c:pt idx="3055">
                  <c:v>-1.22912E-4</c:v>
                </c:pt>
                <c:pt idx="3056">
                  <c:v>-1.244158163265306E-4</c:v>
                </c:pt>
                <c:pt idx="3057">
                  <c:v>-1.2396169354838711E-4</c:v>
                </c:pt>
                <c:pt idx="3058">
                  <c:v>-1.2335424133811231E-4</c:v>
                </c:pt>
                <c:pt idx="3059">
                  <c:v>-1.2258125915080528E-4</c:v>
                </c:pt>
                <c:pt idx="3060">
                  <c:v>-1.3760612244897958E-4</c:v>
                </c:pt>
                <c:pt idx="3061">
                  <c:v>-1.3456470588235289E-4</c:v>
                </c:pt>
                <c:pt idx="3062">
                  <c:v>-1.3312991803278689E-4</c:v>
                </c:pt>
                <c:pt idx="3063">
                  <c:v>-1.3059255319148929E-4</c:v>
                </c:pt>
                <c:pt idx="3064">
                  <c:v>-1.3202469635627528E-4</c:v>
                </c:pt>
                <c:pt idx="3065">
                  <c:v>-1.3316363636363635E-4</c:v>
                </c:pt>
                <c:pt idx="3066">
                  <c:v>-1.3241945812807882E-4</c:v>
                </c:pt>
                <c:pt idx="3067">
                  <c:v>-1.3020277777777778E-4</c:v>
                </c:pt>
                <c:pt idx="3068">
                  <c:v>-1.3084273504273506E-4</c:v>
                </c:pt>
                <c:pt idx="3069">
                  <c:v>-1.3005537634408598E-4</c:v>
                </c:pt>
                <c:pt idx="3070">
                  <c:v>-1.304554770318021E-4</c:v>
                </c:pt>
                <c:pt idx="3071">
                  <c:v>-1.3052435897435897E-4</c:v>
                </c:pt>
                <c:pt idx="3072">
                  <c:v>-1.3028162729658791E-4</c:v>
                </c:pt>
                <c:pt idx="3073">
                  <c:v>-1.305736842105263E-4</c:v>
                </c:pt>
                <c:pt idx="3074">
                  <c:v>-1.2812499999999998E-4</c:v>
                </c:pt>
                <c:pt idx="3075">
                  <c:v>-1.2821512345679011E-4</c:v>
                </c:pt>
                <c:pt idx="3076">
                  <c:v>-1.296693181818182E-4</c:v>
                </c:pt>
                <c:pt idx="3077">
                  <c:v>-1.2789948979591843E-4</c:v>
                </c:pt>
                <c:pt idx="3078">
                  <c:v>-1.2821608391608389E-4</c:v>
                </c:pt>
                <c:pt idx="3079">
                  <c:v>-1.2766444444444445E-4</c:v>
                </c:pt>
                <c:pt idx="3080">
                  <c:v>-1.3014496124031007E-4</c:v>
                </c:pt>
                <c:pt idx="3081">
                  <c:v>-1.2950165745856355E-4</c:v>
                </c:pt>
                <c:pt idx="3082">
                  <c:v>-1.3091538461538463E-4</c:v>
                </c:pt>
                <c:pt idx="3083">
                  <c:v>-1.2719711934156379E-4</c:v>
                </c:pt>
                <c:pt idx="3084">
                  <c:v>-1.2727551020408164E-4</c:v>
                </c:pt>
                <c:pt idx="3085">
                  <c:v>-1.2733999999999996E-4</c:v>
                </c:pt>
                <c:pt idx="3086">
                  <c:v>-1.2995228113440196E-4</c:v>
                </c:pt>
                <c:pt idx="3087">
                  <c:v>-1.2894516129032259E-4</c:v>
                </c:pt>
                <c:pt idx="3088">
                  <c:v>-1.2740377358490566E-4</c:v>
                </c:pt>
                <c:pt idx="3089">
                  <c:v>-1.3139712586719525E-4</c:v>
                </c:pt>
                <c:pt idx="3090">
                  <c:v>-1.2835284552845528E-4</c:v>
                </c:pt>
                <c:pt idx="3091">
                  <c:v>-1.2566821705426356E-4</c:v>
                </c:pt>
                <c:pt idx="3092">
                  <c:v>-1.2640701107011069E-4</c:v>
                </c:pt>
                <c:pt idx="3093">
                  <c:v>-1.2570366972477069E-4</c:v>
                </c:pt>
                <c:pt idx="3094">
                  <c:v>-1.2670437788018434E-4</c:v>
                </c:pt>
                <c:pt idx="3095">
                  <c:v>-1.2612788944723621E-4</c:v>
                </c:pt>
                <c:pt idx="3096">
                  <c:v>-1.2649459102902376E-4</c:v>
                </c:pt>
                <c:pt idx="3097">
                  <c:v>-1.2890866983372921E-4</c:v>
                </c:pt>
                <c:pt idx="3098">
                  <c:v>-1.2615113960113959E-4</c:v>
                </c:pt>
                <c:pt idx="3099">
                  <c:v>-1.2641934900542497E-4</c:v>
                </c:pt>
                <c:pt idx="3100">
                  <c:v>-1.2516181818181816E-4</c:v>
                </c:pt>
                <c:pt idx="3101">
                  <c:v>-1.2499709543568465E-4</c:v>
                </c:pt>
                <c:pt idx="3102">
                  <c:v>-1.2492944983818772E-4</c:v>
                </c:pt>
                <c:pt idx="3103">
                  <c:v>-1.2448512110726644E-4</c:v>
                </c:pt>
                <c:pt idx="3104">
                  <c:v>-1.2791988304093567E-4</c:v>
                </c:pt>
                <c:pt idx="3105">
                  <c:v>-1.2737096424702058E-4</c:v>
                </c:pt>
                <c:pt idx="3106">
                  <c:v>-1.2614570596797671E-4</c:v>
                </c:pt>
                <c:pt idx="3107">
                  <c:v>-1.2420899999999999E-4</c:v>
                </c:pt>
                <c:pt idx="3108">
                  <c:v>-1.2427628726287263E-4</c:v>
                </c:pt>
                <c:pt idx="3109">
                  <c:v>-1.2272056856187292E-4</c:v>
                </c:pt>
                <c:pt idx="3110">
                  <c:v>-1.2399316081330869E-4</c:v>
                </c:pt>
                <c:pt idx="3111">
                  <c:v>-1.4127727272727271E-4</c:v>
                </c:pt>
                <c:pt idx="3112">
                  <c:v>-1.3892142857142842E-4</c:v>
                </c:pt>
                <c:pt idx="3113">
                  <c:v>-1.3605255102040818E-4</c:v>
                </c:pt>
                <c:pt idx="3114">
                  <c:v>-1.3850936902485658E-4</c:v>
                </c:pt>
                <c:pt idx="3115">
                  <c:v>-1.3850015948963315E-4</c:v>
                </c:pt>
                <c:pt idx="3116">
                  <c:v>-1.3103214285714278E-4</c:v>
                </c:pt>
                <c:pt idx="3117">
                  <c:v>-1.3469559164733179E-4</c:v>
                </c:pt>
                <c:pt idx="3118">
                  <c:v>-1.3197061611374406E-4</c:v>
                </c:pt>
                <c:pt idx="3119">
                  <c:v>-1.3265714285714284E-4</c:v>
                </c:pt>
                <c:pt idx="3120">
                  <c:v>-1.3176530612244897E-4</c:v>
                </c:pt>
                <c:pt idx="3121">
                  <c:v>-1.332437751004016E-4</c:v>
                </c:pt>
                <c:pt idx="3122">
                  <c:v>-1.3258072033898305E-4</c:v>
                </c:pt>
                <c:pt idx="3123">
                  <c:v>-1.3010794701986755E-4</c:v>
                </c:pt>
                <c:pt idx="3124">
                  <c:v>-1.3246700404858297E-4</c:v>
                </c:pt>
                <c:pt idx="3125">
                  <c:v>-1.3115670731707316E-4</c:v>
                </c:pt>
                <c:pt idx="3126">
                  <c:v>-1.3326153846153846E-4</c:v>
                </c:pt>
                <c:pt idx="3127">
                  <c:v>-1.2967499999999989E-4</c:v>
                </c:pt>
                <c:pt idx="3128">
                  <c:v>-1.3166466942148759E-4</c:v>
                </c:pt>
                <c:pt idx="3129">
                  <c:v>-1.3284726368159203E-4</c:v>
                </c:pt>
                <c:pt idx="3130">
                  <c:v>-1.2867065217391313E-4</c:v>
                </c:pt>
                <c:pt idx="3131">
                  <c:v>-1.31673795761079E-4</c:v>
                </c:pt>
                <c:pt idx="3132">
                  <c:v>-1.3047237903225807E-4</c:v>
                </c:pt>
                <c:pt idx="3133">
                  <c:v>-1.2963387096774195E-4</c:v>
                </c:pt>
                <c:pt idx="3134">
                  <c:v>-1.319644844517185E-4</c:v>
                </c:pt>
                <c:pt idx="3135">
                  <c:v>-1.2929733096085408E-4</c:v>
                </c:pt>
                <c:pt idx="3136">
                  <c:v>-1.2911197478991595E-4</c:v>
                </c:pt>
                <c:pt idx="3137">
                  <c:v>-1.2906460481099656E-4</c:v>
                </c:pt>
                <c:pt idx="3138">
                  <c:v>-1.2983132832080201E-4</c:v>
                </c:pt>
                <c:pt idx="3139">
                  <c:v>-1.2986756756756755E-4</c:v>
                </c:pt>
                <c:pt idx="3140">
                  <c:v>-1.2762142857142855E-4</c:v>
                </c:pt>
                <c:pt idx="3141">
                  <c:v>-1.2760472972972968E-4</c:v>
                </c:pt>
                <c:pt idx="3142">
                  <c:v>-1.2899431279620851E-4</c:v>
                </c:pt>
                <c:pt idx="3143">
                  <c:v>-1.2821502463054187E-4</c:v>
                </c:pt>
                <c:pt idx="3144">
                  <c:v>-1.2947092337917484E-4</c:v>
                </c:pt>
                <c:pt idx="3145">
                  <c:v>-1.3048873668188737E-4</c:v>
                </c:pt>
                <c:pt idx="3146">
                  <c:v>-1.2678906250000003E-4</c:v>
                </c:pt>
                <c:pt idx="3147">
                  <c:v>-1.2849075829383884E-4</c:v>
                </c:pt>
                <c:pt idx="3148">
                  <c:v>-1.2930954861111111E-4</c:v>
                </c:pt>
                <c:pt idx="3149">
                  <c:v>-1.2846812227074235E-4</c:v>
                </c:pt>
                <c:pt idx="3150">
                  <c:v>-1.2808229665071767E-4</c:v>
                </c:pt>
                <c:pt idx="3151">
                  <c:v>-1.2811073113207547E-4</c:v>
                </c:pt>
                <c:pt idx="3152">
                  <c:v>-1.2847398648648648E-4</c:v>
                </c:pt>
                <c:pt idx="3153">
                  <c:v>-1.2752133027522933E-4</c:v>
                </c:pt>
                <c:pt idx="3154">
                  <c:v>-1.2643489208633094E-4</c:v>
                </c:pt>
                <c:pt idx="3155">
                  <c:v>-1.2607173913043479E-4</c:v>
                </c:pt>
                <c:pt idx="3156">
                  <c:v>-1.2741920529801324E-4</c:v>
                </c:pt>
                <c:pt idx="3157">
                  <c:v>-1.2752782503037667E-4</c:v>
                </c:pt>
                <c:pt idx="3158">
                  <c:v>-1.2564128289473684E-4</c:v>
                </c:pt>
                <c:pt idx="3159">
                  <c:v>-1.2899602529358627E-4</c:v>
                </c:pt>
                <c:pt idx="3160">
                  <c:v>-1.2648045112781953E-4</c:v>
                </c:pt>
                <c:pt idx="3161">
                  <c:v>-1.2552330729166666E-4</c:v>
                </c:pt>
                <c:pt idx="3162">
                  <c:v>-1.3816944444444449E-4</c:v>
                </c:pt>
                <c:pt idx="3163">
                  <c:v>-1.3452835365853662E-4</c:v>
                </c:pt>
                <c:pt idx="3164">
                  <c:v>-1.3675271966527198E-4</c:v>
                </c:pt>
                <c:pt idx="3165">
                  <c:v>-1.35605249343832E-4</c:v>
                </c:pt>
                <c:pt idx="3166">
                  <c:v>-1.3483901098901099E-4</c:v>
                </c:pt>
                <c:pt idx="3167">
                  <c:v>-1.3302758620689653E-4</c:v>
                </c:pt>
                <c:pt idx="3168">
                  <c:v>-1.3318079268292683E-4</c:v>
                </c:pt>
                <c:pt idx="3169">
                  <c:v>-1.32411170212766E-4</c:v>
                </c:pt>
                <c:pt idx="3170">
                  <c:v>-1.3110499999999622E-4</c:v>
                </c:pt>
                <c:pt idx="3171">
                  <c:v>-1.327628664495114E-4</c:v>
                </c:pt>
                <c:pt idx="3172">
                  <c:v>-1.3226337719298247E-4</c:v>
                </c:pt>
                <c:pt idx="3173">
                  <c:v>-1.3254459833795013E-4</c:v>
                </c:pt>
                <c:pt idx="3174">
                  <c:v>-1.3242009925558312E-4</c:v>
                </c:pt>
                <c:pt idx="3175">
                  <c:v>-1.3015588235294122E-4</c:v>
                </c:pt>
                <c:pt idx="3176">
                  <c:v>-1.2874659090909098E-4</c:v>
                </c:pt>
                <c:pt idx="3177">
                  <c:v>-1.3231789883268481E-4</c:v>
                </c:pt>
                <c:pt idx="3178">
                  <c:v>-1.3032159090909089E-4</c:v>
                </c:pt>
                <c:pt idx="3179">
                  <c:v>-1.3075308988764046E-4</c:v>
                </c:pt>
                <c:pt idx="3180">
                  <c:v>-1.2949256198347108E-4</c:v>
                </c:pt>
                <c:pt idx="3181">
                  <c:v>-1.3130124113475177E-4</c:v>
                </c:pt>
                <c:pt idx="3182">
                  <c:v>-1.3058469387755101E-4</c:v>
                </c:pt>
                <c:pt idx="3183">
                  <c:v>-1.2994529702970296E-4</c:v>
                </c:pt>
                <c:pt idx="3184">
                  <c:v>-1.2962195467422095E-4</c:v>
                </c:pt>
                <c:pt idx="3185">
                  <c:v>-1.2938571428571427E-4</c:v>
                </c:pt>
                <c:pt idx="3186">
                  <c:v>-1.2851428571428571E-4</c:v>
                </c:pt>
                <c:pt idx="3187">
                  <c:v>-1.3014990925589839E-4</c:v>
                </c:pt>
                <c:pt idx="3188">
                  <c:v>-1.3089545454545454E-4</c:v>
                </c:pt>
                <c:pt idx="3189">
                  <c:v>-1.293626728110599E-4</c:v>
                </c:pt>
                <c:pt idx="3190">
                  <c:v>-1.2948212927756653E-4</c:v>
                </c:pt>
                <c:pt idx="3191">
                  <c:v>-1.3095312499999999E-4</c:v>
                </c:pt>
                <c:pt idx="3192">
                  <c:v>-1.2892845188284519E-4</c:v>
                </c:pt>
                <c:pt idx="3193">
                  <c:v>-1.3016474820143884E-4</c:v>
                </c:pt>
                <c:pt idx="3194">
                  <c:v>-1.2978934911242603E-4</c:v>
                </c:pt>
                <c:pt idx="3195">
                  <c:v>-1.2695197368421055E-4</c:v>
                </c:pt>
                <c:pt idx="3196">
                  <c:v>-1.2893543165467625E-4</c:v>
                </c:pt>
                <c:pt idx="3197">
                  <c:v>-1.2773218390804597E-4</c:v>
                </c:pt>
                <c:pt idx="3198">
                  <c:v>-1.2866578947368421E-4</c:v>
                </c:pt>
                <c:pt idx="3199">
                  <c:v>-1.2839343971631206E-4</c:v>
                </c:pt>
                <c:pt idx="3200">
                  <c:v>-1.2726365131578949E-4</c:v>
                </c:pt>
                <c:pt idx="3201">
                  <c:v>-1.2880486656200943E-4</c:v>
                </c:pt>
                <c:pt idx="3202">
                  <c:v>-1.2921254199328106E-4</c:v>
                </c:pt>
                <c:pt idx="3203">
                  <c:v>-1.2660940438871473E-4</c:v>
                </c:pt>
                <c:pt idx="3204">
                  <c:v>-1.2720618556701031E-4</c:v>
                </c:pt>
                <c:pt idx="3205">
                  <c:v>-1.2713797468354431E-4</c:v>
                </c:pt>
                <c:pt idx="3206">
                  <c:v>-1.2755592948717948E-4</c:v>
                </c:pt>
                <c:pt idx="3207">
                  <c:v>-1.2623716216216216E-4</c:v>
                </c:pt>
                <c:pt idx="3208">
                  <c:v>-1.2832009291521487E-4</c:v>
                </c:pt>
                <c:pt idx="3209">
                  <c:v>-1.2739483282674772E-4</c:v>
                </c:pt>
                <c:pt idx="3210">
                  <c:v>-1.2742070365358592E-4</c:v>
                </c:pt>
                <c:pt idx="3211">
                  <c:v>-1.2589701834862384E-4</c:v>
                </c:pt>
                <c:pt idx="3212">
                  <c:v>-1.2364115853658535E-4</c:v>
                </c:pt>
                <c:pt idx="3213">
                  <c:v>-1.3806134020618549E-4</c:v>
                </c:pt>
                <c:pt idx="3214">
                  <c:v>-1.3869821428571415E-4</c:v>
                </c:pt>
                <c:pt idx="3215">
                  <c:v>-1.3863440366972476E-4</c:v>
                </c:pt>
                <c:pt idx="3216">
                  <c:v>-1.3695955056179773E-4</c:v>
                </c:pt>
                <c:pt idx="3217">
                  <c:v>-1.3712754237288135E-4</c:v>
                </c:pt>
                <c:pt idx="3218">
                  <c:v>-1.3573715277777779E-4</c:v>
                </c:pt>
                <c:pt idx="3219">
                  <c:v>-1.3453814432989693E-4</c:v>
                </c:pt>
                <c:pt idx="3220">
                  <c:v>-1.3321686390532542E-4</c:v>
                </c:pt>
                <c:pt idx="3221">
                  <c:v>-1.3239634831460671E-4</c:v>
                </c:pt>
                <c:pt idx="3222">
                  <c:v>-1.3492731958762887E-4</c:v>
                </c:pt>
                <c:pt idx="3223">
                  <c:v>-1.3295233160621759E-4</c:v>
                </c:pt>
                <c:pt idx="3224">
                  <c:v>-1.322171586715867E-4</c:v>
                </c:pt>
                <c:pt idx="3225">
                  <c:v>-1.3158513513513511E-4</c:v>
                </c:pt>
                <c:pt idx="3226">
                  <c:v>-1.3213230337078653E-4</c:v>
                </c:pt>
                <c:pt idx="3227">
                  <c:v>-1.3096024844720495E-4</c:v>
                </c:pt>
                <c:pt idx="3228">
                  <c:v>-1.3245542168674698E-4</c:v>
                </c:pt>
                <c:pt idx="3229">
                  <c:v>-1.3044765625000004E-4</c:v>
                </c:pt>
                <c:pt idx="3230">
                  <c:v>-1.3155254237288137E-4</c:v>
                </c:pt>
                <c:pt idx="3231">
                  <c:v>-1.3116874999999999E-4</c:v>
                </c:pt>
                <c:pt idx="3232">
                  <c:v>-1.2965864197530863E-4</c:v>
                </c:pt>
                <c:pt idx="3233">
                  <c:v>-1.3097662337662337E-4</c:v>
                </c:pt>
                <c:pt idx="3234">
                  <c:v>-1.3135473186119874E-4</c:v>
                </c:pt>
                <c:pt idx="3235">
                  <c:v>-1.3257272727272727E-4</c:v>
                </c:pt>
                <c:pt idx="3236">
                  <c:v>-1.2915909090909097E-4</c:v>
                </c:pt>
                <c:pt idx="3237">
                  <c:v>-1.2991395348837208E-4</c:v>
                </c:pt>
                <c:pt idx="3238">
                  <c:v>-1.3198596491228071E-4</c:v>
                </c:pt>
                <c:pt idx="3239">
                  <c:v>-1.30477990430622E-4</c:v>
                </c:pt>
                <c:pt idx="3240">
                  <c:v>-1.3041937172774868E-4</c:v>
                </c:pt>
                <c:pt idx="3241">
                  <c:v>-1.2941508875739645E-4</c:v>
                </c:pt>
                <c:pt idx="3242">
                  <c:v>-1.2929823788546257E-4</c:v>
                </c:pt>
                <c:pt idx="3243">
                  <c:v>-1.3090182926829268E-4</c:v>
                </c:pt>
                <c:pt idx="3244">
                  <c:v>-1.2972186788154898E-4</c:v>
                </c:pt>
                <c:pt idx="3245">
                  <c:v>-1.284273195876289E-4</c:v>
                </c:pt>
                <c:pt idx="3246">
                  <c:v>-1.2879432314410479E-4</c:v>
                </c:pt>
                <c:pt idx="3247">
                  <c:v>-1.314923476005188E-4</c:v>
                </c:pt>
                <c:pt idx="3248">
                  <c:v>-1.3088083209509657E-4</c:v>
                </c:pt>
                <c:pt idx="3249">
                  <c:v>-1.3258527865404838E-4</c:v>
                </c:pt>
                <c:pt idx="3250">
                  <c:v>-1.2921239782016347E-4</c:v>
                </c:pt>
                <c:pt idx="3251">
                  <c:v>-1.3245978835978834E-4</c:v>
                </c:pt>
                <c:pt idx="3252">
                  <c:v>-1.291425925925926E-4</c:v>
                </c:pt>
                <c:pt idx="3253">
                  <c:v>-1.278240566037736E-4</c:v>
                </c:pt>
                <c:pt idx="3254">
                  <c:v>-1.2944042553191489E-4</c:v>
                </c:pt>
                <c:pt idx="3255">
                  <c:v>-1.3194314775160599E-4</c:v>
                </c:pt>
                <c:pt idx="3256">
                  <c:v>-1.2979105691056909E-4</c:v>
                </c:pt>
                <c:pt idx="3257">
                  <c:v>-1.2823749999999999E-4</c:v>
                </c:pt>
                <c:pt idx="3258">
                  <c:v>-1.2829199178644761E-4</c:v>
                </c:pt>
                <c:pt idx="3259">
                  <c:v>-1.2981510152284263E-4</c:v>
                </c:pt>
                <c:pt idx="3260">
                  <c:v>-1.269509975062344E-4</c:v>
                </c:pt>
                <c:pt idx="3261">
                  <c:v>-1.2806595460614152E-4</c:v>
                </c:pt>
                <c:pt idx="3262">
                  <c:v>-1.2715804843304844E-4</c:v>
                </c:pt>
                <c:pt idx="3263">
                  <c:v>-1.2803434343434342E-4</c:v>
                </c:pt>
                <c:pt idx="3264">
                  <c:v>-1.3932552083333332E-4</c:v>
                </c:pt>
                <c:pt idx="3265">
                  <c:v>-1.4018396226415093E-4</c:v>
                </c:pt>
                <c:pt idx="3266">
                  <c:v>-1.3789194915254238E-4</c:v>
                </c:pt>
                <c:pt idx="3267">
                  <c:v>-1.375617088607595E-4</c:v>
                </c:pt>
                <c:pt idx="3268">
                  <c:v>-1.3545491803278688E-4</c:v>
                </c:pt>
                <c:pt idx="3269">
                  <c:v>-1.3504787234042568E-4</c:v>
                </c:pt>
                <c:pt idx="3270">
                  <c:v>-1.3679328165374676E-4</c:v>
                </c:pt>
                <c:pt idx="3271">
                  <c:v>-1.3534710743801651E-4</c:v>
                </c:pt>
                <c:pt idx="3272">
                  <c:v>-1.3423423423423422E-4</c:v>
                </c:pt>
                <c:pt idx="3273">
                  <c:v>-1.3723893805309736E-4</c:v>
                </c:pt>
                <c:pt idx="3274">
                  <c:v>-1.3426515151515142E-4</c:v>
                </c:pt>
                <c:pt idx="3275">
                  <c:v>-1.3460804020100505E-4</c:v>
                </c:pt>
                <c:pt idx="3276">
                  <c:v>-1.3566489361702128E-4</c:v>
                </c:pt>
                <c:pt idx="3277">
                  <c:v>-1.3625612052730696E-4</c:v>
                </c:pt>
                <c:pt idx="3278">
                  <c:v>-1.3525806451612901E-4</c:v>
                </c:pt>
                <c:pt idx="3279">
                  <c:v>-1.3198641304347817E-4</c:v>
                </c:pt>
                <c:pt idx="3280">
                  <c:v>-1.3224606299212595E-4</c:v>
                </c:pt>
                <c:pt idx="3281">
                  <c:v>-1.3167651515151496E-4</c:v>
                </c:pt>
                <c:pt idx="3282">
                  <c:v>-1.3252837837837838E-4</c:v>
                </c:pt>
                <c:pt idx="3283">
                  <c:v>-1.3407291666666667E-4</c:v>
                </c:pt>
                <c:pt idx="3284">
                  <c:v>-1.3407256461232602E-4</c:v>
                </c:pt>
                <c:pt idx="3285">
                  <c:v>-1.3196350364963504E-4</c:v>
                </c:pt>
                <c:pt idx="3286">
                  <c:v>-1.3246556122448977E-4</c:v>
                </c:pt>
                <c:pt idx="3287">
                  <c:v>-1.3448413705583755E-4</c:v>
                </c:pt>
                <c:pt idx="3288">
                  <c:v>-1.3334300595238094E-4</c:v>
                </c:pt>
                <c:pt idx="3289">
                  <c:v>-1.3147115384615384E-4</c:v>
                </c:pt>
                <c:pt idx="3290">
                  <c:v>-1.3144822888283379E-4</c:v>
                </c:pt>
                <c:pt idx="3291">
                  <c:v>-1.3114316702819955E-4</c:v>
                </c:pt>
                <c:pt idx="3292">
                  <c:v>-1.3091874999999998E-4</c:v>
                </c:pt>
                <c:pt idx="3293">
                  <c:v>-1.3353061224489796E-4</c:v>
                </c:pt>
                <c:pt idx="3294">
                  <c:v>-1.2923170731707318E-4</c:v>
                </c:pt>
                <c:pt idx="3295">
                  <c:v>-1.3175513428120061E-4</c:v>
                </c:pt>
                <c:pt idx="3296">
                  <c:v>-1.2974911971830986E-4</c:v>
                </c:pt>
                <c:pt idx="3297">
                  <c:v>-1.2938636363636364E-4</c:v>
                </c:pt>
                <c:pt idx="3298">
                  <c:v>-1.3120896785109984E-4</c:v>
                </c:pt>
                <c:pt idx="3299">
                  <c:v>-1.3020419847328243E-4</c:v>
                </c:pt>
                <c:pt idx="3300">
                  <c:v>-1.319468085106383E-4</c:v>
                </c:pt>
                <c:pt idx="3301">
                  <c:v>-1.3038265306122447E-4</c:v>
                </c:pt>
                <c:pt idx="3302">
                  <c:v>-1.290826923076923E-4</c:v>
                </c:pt>
                <c:pt idx="3303">
                  <c:v>-1.2953196022727273E-4</c:v>
                </c:pt>
                <c:pt idx="3304">
                  <c:v>-1.3044040968342643E-4</c:v>
                </c:pt>
                <c:pt idx="3305">
                  <c:v>-1.3257963163596965E-4</c:v>
                </c:pt>
                <c:pt idx="3306">
                  <c:v>-1.3078284389489954E-4</c:v>
                </c:pt>
                <c:pt idx="3307">
                  <c:v>-1.3292776203966005E-4</c:v>
                </c:pt>
                <c:pt idx="3308">
                  <c:v>-1.2870925925925923E-4</c:v>
                </c:pt>
                <c:pt idx="3309">
                  <c:v>-1.2989275956284152E-4</c:v>
                </c:pt>
                <c:pt idx="3310">
                  <c:v>-1.2923006644518272E-4</c:v>
                </c:pt>
                <c:pt idx="3311">
                  <c:v>-1.2861907216494845E-4</c:v>
                </c:pt>
                <c:pt idx="3312">
                  <c:v>-1.3100565709312444E-4</c:v>
                </c:pt>
                <c:pt idx="3313">
                  <c:v>-1.2811181702668359E-4</c:v>
                </c:pt>
                <c:pt idx="3314">
                  <c:v>-1.2764970282317978E-4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3F-7144-B0BE-064051161E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4711103"/>
        <c:axId val="1404712751"/>
      </c:scatterChart>
      <c:valAx>
        <c:axId val="14047111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4712751"/>
        <c:crosses val="autoZero"/>
        <c:crossBetween val="midCat"/>
      </c:valAx>
      <c:valAx>
        <c:axId val="14047127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47111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Sheet3!$B$1:$B$24</c:f>
              <c:strCache>
                <c:ptCount val="24"/>
                <c:pt idx="0">
                  <c:v>NXP</c:v>
                </c:pt>
                <c:pt idx="1">
                  <c:v>NXP</c:v>
                </c:pt>
                <c:pt idx="2">
                  <c:v>NXP</c:v>
                </c:pt>
                <c:pt idx="3">
                  <c:v>NXP</c:v>
                </c:pt>
                <c:pt idx="4">
                  <c:v>NXP</c:v>
                </c:pt>
                <c:pt idx="5">
                  <c:v>NXP</c:v>
                </c:pt>
                <c:pt idx="6">
                  <c:v>NXP</c:v>
                </c:pt>
                <c:pt idx="7">
                  <c:v>NXP</c:v>
                </c:pt>
                <c:pt idx="8">
                  <c:v>PHI</c:v>
                </c:pt>
                <c:pt idx="9">
                  <c:v>PHI</c:v>
                </c:pt>
                <c:pt idx="10">
                  <c:v>PHI</c:v>
                </c:pt>
                <c:pt idx="11">
                  <c:v>PHI</c:v>
                </c:pt>
                <c:pt idx="12">
                  <c:v>PHI</c:v>
                </c:pt>
                <c:pt idx="13">
                  <c:v>PHI</c:v>
                </c:pt>
                <c:pt idx="14">
                  <c:v>PHI</c:v>
                </c:pt>
                <c:pt idx="15">
                  <c:v>PHI</c:v>
                </c:pt>
                <c:pt idx="16">
                  <c:v>TUD</c:v>
                </c:pt>
                <c:pt idx="17">
                  <c:v>TUD</c:v>
                </c:pt>
                <c:pt idx="18">
                  <c:v>TUD</c:v>
                </c:pt>
                <c:pt idx="19">
                  <c:v>TUD</c:v>
                </c:pt>
                <c:pt idx="20">
                  <c:v>TUD</c:v>
                </c:pt>
                <c:pt idx="21">
                  <c:v>TUD</c:v>
                </c:pt>
                <c:pt idx="22">
                  <c:v>TUD</c:v>
                </c:pt>
                <c:pt idx="23">
                  <c:v>TUD</c:v>
                </c:pt>
              </c:strCache>
            </c:strRef>
          </c:xVal>
          <c:yVal>
            <c:numRef>
              <c:f>Sheet3!$D$1:$D$24</c:f>
              <c:numCache>
                <c:formatCode>General</c:formatCode>
                <c:ptCount val="24"/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9">
                  <c:v>2</c:v>
                </c:pt>
                <c:pt idx="10">
                  <c:v>3</c:v>
                </c:pt>
                <c:pt idx="11">
                  <c:v>4</c:v>
                </c:pt>
                <c:pt idx="16">
                  <c:v>1</c:v>
                </c:pt>
                <c:pt idx="17">
                  <c:v>2</c:v>
                </c:pt>
                <c:pt idx="18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F3-1A45-9D28-BFA582651A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249311"/>
        <c:axId val="287250959"/>
      </c:scatterChart>
      <c:valAx>
        <c:axId val="28724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250959"/>
        <c:crosses val="autoZero"/>
        <c:crossBetween val="midCat"/>
      </c:valAx>
      <c:valAx>
        <c:axId val="2872509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24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Sheet3!$B$1:$B$24</c:f>
              <c:strCache>
                <c:ptCount val="24"/>
                <c:pt idx="0">
                  <c:v>NXP</c:v>
                </c:pt>
                <c:pt idx="1">
                  <c:v>NXP</c:v>
                </c:pt>
                <c:pt idx="2">
                  <c:v>NXP</c:v>
                </c:pt>
                <c:pt idx="3">
                  <c:v>NXP</c:v>
                </c:pt>
                <c:pt idx="4">
                  <c:v>NXP</c:v>
                </c:pt>
                <c:pt idx="5">
                  <c:v>NXP</c:v>
                </c:pt>
                <c:pt idx="6">
                  <c:v>NXP</c:v>
                </c:pt>
                <c:pt idx="7">
                  <c:v>NXP</c:v>
                </c:pt>
                <c:pt idx="8">
                  <c:v>PHI</c:v>
                </c:pt>
                <c:pt idx="9">
                  <c:v>PHI</c:v>
                </c:pt>
                <c:pt idx="10">
                  <c:v>PHI</c:v>
                </c:pt>
                <c:pt idx="11">
                  <c:v>PHI</c:v>
                </c:pt>
                <c:pt idx="12">
                  <c:v>PHI</c:v>
                </c:pt>
                <c:pt idx="13">
                  <c:v>PHI</c:v>
                </c:pt>
                <c:pt idx="14">
                  <c:v>PHI</c:v>
                </c:pt>
                <c:pt idx="15">
                  <c:v>PHI</c:v>
                </c:pt>
                <c:pt idx="16">
                  <c:v>TUD</c:v>
                </c:pt>
                <c:pt idx="17">
                  <c:v>TUD</c:v>
                </c:pt>
                <c:pt idx="18">
                  <c:v>TUD</c:v>
                </c:pt>
                <c:pt idx="19">
                  <c:v>TUD</c:v>
                </c:pt>
                <c:pt idx="20">
                  <c:v>TUD</c:v>
                </c:pt>
                <c:pt idx="21">
                  <c:v>TUD</c:v>
                </c:pt>
                <c:pt idx="22">
                  <c:v>TUD</c:v>
                </c:pt>
                <c:pt idx="23">
                  <c:v>TUD</c:v>
                </c:pt>
              </c:strCache>
            </c:strRef>
          </c:xVal>
          <c:yVal>
            <c:numRef>
              <c:f>Sheet3!$D$1:$D$24</c:f>
              <c:numCache>
                <c:formatCode>General</c:formatCode>
                <c:ptCount val="24"/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9">
                  <c:v>2</c:v>
                </c:pt>
                <c:pt idx="10">
                  <c:v>3</c:v>
                </c:pt>
                <c:pt idx="11">
                  <c:v>4</c:v>
                </c:pt>
                <c:pt idx="16">
                  <c:v>1</c:v>
                </c:pt>
                <c:pt idx="17">
                  <c:v>2</c:v>
                </c:pt>
                <c:pt idx="18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7D-674A-877B-99A606E9F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9945119"/>
        <c:axId val="266528495"/>
      </c:scatterChart>
      <c:valAx>
        <c:axId val="28994511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6528495"/>
        <c:crosses val="autoZero"/>
        <c:crossBetween val="midCat"/>
      </c:valAx>
      <c:valAx>
        <c:axId val="2665284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94511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ubbleChart>
        <c:varyColors val="0"/>
        <c:ser>
          <c:idx val="0"/>
          <c:order val="0"/>
          <c:spPr>
            <a:solidFill>
              <a:schemeClr val="accent1">
                <a:alpha val="75000"/>
              </a:schemeClr>
            </a:solidFill>
            <a:ln>
              <a:noFill/>
            </a:ln>
            <a:effectLst/>
          </c:spPr>
          <c:invertIfNegative val="0"/>
          <c:xVal>
            <c:strRef>
              <c:f>Sheet3!$A$1:$A$24</c:f>
              <c:strCache>
                <c:ptCount val="17"/>
                <c:pt idx="0">
                  <c:v>NXP</c:v>
                </c:pt>
                <c:pt idx="8">
                  <c:v>Philips</c:v>
                </c:pt>
                <c:pt idx="16">
                  <c:v>TUD</c:v>
                </c:pt>
              </c:strCache>
            </c:strRef>
          </c:xVal>
          <c:yVal>
            <c:numRef>
              <c:f>Sheet3!$D$1:$D$24</c:f>
              <c:numCache>
                <c:formatCode>General</c:formatCode>
                <c:ptCount val="24"/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9">
                  <c:v>2</c:v>
                </c:pt>
                <c:pt idx="10">
                  <c:v>3</c:v>
                </c:pt>
                <c:pt idx="11">
                  <c:v>4</c:v>
                </c:pt>
                <c:pt idx="16">
                  <c:v>1</c:v>
                </c:pt>
                <c:pt idx="17">
                  <c:v>2</c:v>
                </c:pt>
                <c:pt idx="18">
                  <c:v>3</c:v>
                </c:pt>
              </c:numCache>
            </c:numRef>
          </c:yVal>
          <c:bubbleSize>
            <c:numLit>
              <c:formatCode>General</c:formatCode>
              <c:ptCount val="24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</c:numLit>
          </c:bubbleSize>
          <c:bubble3D val="0"/>
          <c:extLst>
            <c:ext xmlns:c16="http://schemas.microsoft.com/office/drawing/2014/chart" uri="{C3380CC4-5D6E-409C-BE32-E72D297353CC}">
              <c16:uniqueId val="{00000000-F9E9-E54C-9495-C1DB9C40A5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100"/>
        <c:showNegBubbles val="0"/>
        <c:axId val="289732575"/>
        <c:axId val="266492063"/>
      </c:bubbleChart>
      <c:valAx>
        <c:axId val="28973257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6492063"/>
        <c:crosses val="autoZero"/>
        <c:crossBetween val="midCat"/>
      </c:valAx>
      <c:valAx>
        <c:axId val="266492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73257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6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>
          <a:alpha val="75000"/>
        </a:schemeClr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>
            <a:alpha val="50000"/>
          </a:schemeClr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775360</xdr:colOff>
      <xdr:row>7</xdr:row>
      <xdr:rowOff>196681</xdr:rowOff>
    </xdr:from>
    <xdr:to>
      <xdr:col>30</xdr:col>
      <xdr:colOff>50800</xdr:colOff>
      <xdr:row>37</xdr:row>
      <xdr:rowOff>76200</xdr:rowOff>
    </xdr:to>
    <xdr:grpSp>
      <xdr:nvGrpSpPr>
        <xdr:cNvPr id="80" name="Group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GrpSpPr/>
      </xdr:nvGrpSpPr>
      <xdr:grpSpPr>
        <a:xfrm>
          <a:off x="24321160" y="1746081"/>
          <a:ext cx="5879440" cy="5975519"/>
          <a:chOff x="13792860" y="1415881"/>
          <a:chExt cx="5879440" cy="5975519"/>
        </a:xfrm>
      </xdr:grpSpPr>
      <xdr:sp macro="" textlink="">
        <xdr:nvSpPr>
          <xdr:cNvPr id="13" name="TextBox 231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 txBox="1"/>
        </xdr:nvSpPr>
        <xdr:spPr>
          <a:xfrm>
            <a:off x="13843000" y="1823321"/>
            <a:ext cx="1015272" cy="342723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600"/>
              <a:t>V</a:t>
            </a:r>
            <a:r>
              <a:rPr lang="en-US" sz="1600" baseline="-25000"/>
              <a:t>BLS</a:t>
            </a:r>
          </a:p>
        </xdr:txBody>
      </xdr:sp>
      <xdr:grpSp>
        <xdr:nvGrpSpPr>
          <xdr:cNvPr id="79" name="Group 78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GrpSpPr/>
        </xdr:nvGrpSpPr>
        <xdr:grpSpPr>
          <a:xfrm>
            <a:off x="13792860" y="1415881"/>
            <a:ext cx="5879440" cy="5975519"/>
            <a:chOff x="13792860" y="1415881"/>
            <a:chExt cx="5879440" cy="5975519"/>
          </a:xfrm>
        </xdr:grpSpPr>
        <xdr:grpSp>
          <xdr:nvGrpSpPr>
            <xdr:cNvPr id="4" name="Group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GrpSpPr/>
          </xdr:nvGrpSpPr>
          <xdr:grpSpPr>
            <a:xfrm>
              <a:off x="14148460" y="1415881"/>
              <a:ext cx="5523840" cy="5975519"/>
              <a:chOff x="846908" y="810462"/>
              <a:chExt cx="2696702" cy="3050261"/>
            </a:xfrm>
          </xdr:grpSpPr>
          <xdr:sp macro="" textlink="">
            <xdr:nvSpPr>
              <xdr:cNvPr id="14" name="Triangle 13">
                <a:extLst>
                  <a:ext uri="{FF2B5EF4-FFF2-40B4-BE49-F238E27FC236}">
                    <a16:creationId xmlns:a16="http://schemas.microsoft.com/office/drawing/2014/main" id="{00000000-0008-0000-0000-00000E000000}"/>
                  </a:ext>
                </a:extLst>
              </xdr:cNvPr>
              <xdr:cNvSpPr/>
            </xdr:nvSpPr>
            <xdr:spPr>
              <a:xfrm rot="5400000">
                <a:off x="1348992" y="2894365"/>
                <a:ext cx="473373" cy="496398"/>
              </a:xfrm>
              <a:prstGeom prst="triangle">
                <a:avLst/>
              </a:prstGeom>
              <a:solidFill>
                <a:schemeClr val="bg1">
                  <a:lumMod val="85000"/>
                </a:schemeClr>
              </a:solidFill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dk1"/>
              </a:lnRef>
              <a:fillRef idx="3">
                <a:schemeClr val="dk1"/>
              </a:fillRef>
              <a:effectRef idx="2">
                <a:schemeClr val="dk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sp macro="" textlink="">
            <xdr:nvSpPr>
              <xdr:cNvPr id="15" name="Cross 14">
                <a:extLst>
                  <a:ext uri="{FF2B5EF4-FFF2-40B4-BE49-F238E27FC236}">
                    <a16:creationId xmlns:a16="http://schemas.microsoft.com/office/drawing/2014/main" id="{00000000-0008-0000-0000-00000F000000}"/>
                  </a:ext>
                </a:extLst>
              </xdr:cNvPr>
              <xdr:cNvSpPr/>
            </xdr:nvSpPr>
            <xdr:spPr>
              <a:xfrm>
                <a:off x="1368807" y="3017660"/>
                <a:ext cx="51665" cy="51665"/>
              </a:xfrm>
              <a:prstGeom prst="plus">
                <a:avLst>
                  <a:gd name="adj" fmla="val 50000"/>
                </a:avLst>
              </a:prstGeom>
              <a:noFill/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cxnSp macro="">
            <xdr:nvCxnSpPr>
              <xdr:cNvPr id="16" name="Straight Connector 15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370477" y="3247363"/>
                <a:ext cx="49994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17" name="Straight Connector 16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995456" y="3044482"/>
                <a:ext cx="343277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Straight Connector 17">
                <a:extLst>
                  <a:ext uri="{FF2B5EF4-FFF2-40B4-BE49-F238E27FC236}">
                    <a16:creationId xmlns:a16="http://schemas.microsoft.com/office/drawing/2014/main" id="{00000000-0008-0000-0000-000012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129176" y="3247363"/>
                <a:ext cx="213689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grpSp>
            <xdr:nvGrpSpPr>
              <xdr:cNvPr id="19" name="Group 18">
                <a:extLst>
                  <a:ext uri="{FF2B5EF4-FFF2-40B4-BE49-F238E27FC236}">
                    <a16:creationId xmlns:a16="http://schemas.microsoft.com/office/drawing/2014/main" id="{00000000-0008-0000-0000-000013000000}"/>
                  </a:ext>
                </a:extLst>
              </xdr:cNvPr>
              <xdr:cNvGrpSpPr/>
            </xdr:nvGrpSpPr>
            <xdr:grpSpPr>
              <a:xfrm rot="5400000">
                <a:off x="1004352" y="3439955"/>
                <a:ext cx="287244" cy="307826"/>
                <a:chOff x="2586745" y="1510543"/>
                <a:chExt cx="413562" cy="443195"/>
              </a:xfrm>
            </xdr:grpSpPr>
            <xdr:grpSp>
              <xdr:nvGrpSpPr>
                <xdr:cNvPr id="72" name="Group 71">
                  <a:extLst>
                    <a:ext uri="{FF2B5EF4-FFF2-40B4-BE49-F238E27FC236}">
                      <a16:creationId xmlns:a16="http://schemas.microsoft.com/office/drawing/2014/main" id="{00000000-0008-0000-0000-000048000000}"/>
                    </a:ext>
                  </a:extLst>
                </xdr:cNvPr>
                <xdr:cNvGrpSpPr/>
              </xdr:nvGrpSpPr>
              <xdr:grpSpPr>
                <a:xfrm>
                  <a:off x="2586745" y="1766403"/>
                  <a:ext cx="413562" cy="187335"/>
                  <a:chOff x="2978898" y="4007222"/>
                  <a:chExt cx="631082" cy="181164"/>
                </a:xfrm>
              </xdr:grpSpPr>
              <xdr:cxnSp macro="">
                <xdr:nvCxnSpPr>
                  <xdr:cNvPr id="75" name="Elbow Connector 74">
                    <a:extLst>
                      <a:ext uri="{FF2B5EF4-FFF2-40B4-BE49-F238E27FC236}">
                        <a16:creationId xmlns:a16="http://schemas.microsoft.com/office/drawing/2014/main" id="{00000000-0008-0000-0000-00004B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10800000" flipH="1">
                    <a:off x="2978898" y="4007224"/>
                    <a:ext cx="396317" cy="181162"/>
                  </a:xfrm>
                  <a:prstGeom prst="bentConnector3">
                    <a:avLst>
                      <a:gd name="adj1" fmla="val 50000"/>
                    </a:avLst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6" name="Elbow Connector 75">
                    <a:extLst>
                      <a:ext uri="{FF2B5EF4-FFF2-40B4-BE49-F238E27FC236}">
                        <a16:creationId xmlns:a16="http://schemas.microsoft.com/office/drawing/2014/main" id="{00000000-0008-0000-0000-00004C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flipH="1" flipV="1">
                    <a:off x="3260734" y="4007222"/>
                    <a:ext cx="349246" cy="181162"/>
                  </a:xfrm>
                  <a:prstGeom prst="bentConnector3">
                    <a:avLst>
                      <a:gd name="adj1" fmla="val 50000"/>
                    </a:avLst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73" name="Straight Connector 72">
                  <a:extLst>
                    <a:ext uri="{FF2B5EF4-FFF2-40B4-BE49-F238E27FC236}">
                      <a16:creationId xmlns:a16="http://schemas.microsoft.com/office/drawing/2014/main" id="{00000000-0008-0000-0000-000049000000}"/>
                    </a:ext>
                  </a:extLst>
                </xdr:cNvPr>
                <xdr:cNvCxnSpPr>
                  <a:cxnSpLocks/>
                </xdr:cNvCxnSpPr>
              </xdr:nvCxnSpPr>
              <xdr:spPr>
                <a:xfrm rot="16200000">
                  <a:off x="2801654" y="1614562"/>
                  <a:ext cx="0" cy="205759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74" name="Straight Connector 73">
                  <a:extLst>
                    <a:ext uri="{FF2B5EF4-FFF2-40B4-BE49-F238E27FC236}">
                      <a16:creationId xmlns:a16="http://schemas.microsoft.com/office/drawing/2014/main" id="{00000000-0008-0000-0000-00004A000000}"/>
                    </a:ext>
                  </a:extLst>
                </xdr:cNvPr>
                <xdr:cNvCxnSpPr>
                  <a:cxnSpLocks/>
                </xdr:cNvCxnSpPr>
              </xdr:nvCxnSpPr>
              <xdr:spPr>
                <a:xfrm rot="16200000">
                  <a:off x="2692049" y="1613184"/>
                  <a:ext cx="205281" cy="0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0" name="Straight Connector 19">
                <a:extLst>
                  <a:ext uri="{FF2B5EF4-FFF2-40B4-BE49-F238E27FC236}">
                    <a16:creationId xmlns:a16="http://schemas.microsoft.com/office/drawing/2014/main" id="{00000000-0008-0000-0000-000014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995456" y="1070841"/>
                <a:ext cx="0" cy="2388301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grpSp>
            <xdr:nvGrpSpPr>
              <xdr:cNvPr id="21" name="Group 20">
                <a:extLst>
                  <a:ext uri="{FF2B5EF4-FFF2-40B4-BE49-F238E27FC236}">
                    <a16:creationId xmlns:a16="http://schemas.microsoft.com/office/drawing/2014/main" id="{00000000-0008-0000-0000-000015000000}"/>
                  </a:ext>
                </a:extLst>
              </xdr:cNvPr>
              <xdr:cNvGrpSpPr/>
            </xdr:nvGrpSpPr>
            <xdr:grpSpPr>
              <a:xfrm>
                <a:off x="938585" y="3719341"/>
                <a:ext cx="110948" cy="141382"/>
                <a:chOff x="1033607" y="2832478"/>
                <a:chExt cx="159739" cy="203558"/>
              </a:xfrm>
            </xdr:grpSpPr>
            <xdr:grpSp>
              <xdr:nvGrpSpPr>
                <xdr:cNvPr id="67" name="Group 66">
                  <a:extLst>
                    <a:ext uri="{FF2B5EF4-FFF2-40B4-BE49-F238E27FC236}">
                      <a16:creationId xmlns:a16="http://schemas.microsoft.com/office/drawing/2014/main" id="{00000000-0008-0000-0000-000043000000}"/>
                    </a:ext>
                  </a:extLst>
                </xdr:cNvPr>
                <xdr:cNvGrpSpPr/>
              </xdr:nvGrpSpPr>
              <xdr:grpSpPr>
                <a:xfrm rot="16200000">
                  <a:off x="1075329" y="2918018"/>
                  <a:ext cx="76296" cy="159739"/>
                  <a:chOff x="528019" y="2597150"/>
                  <a:chExt cx="76296" cy="159739"/>
                </a:xfrm>
              </xdr:grpSpPr>
              <xdr:cxnSp macro="">
                <xdr:nvCxnSpPr>
                  <xdr:cNvPr id="69" name="Straight Connector 68">
                    <a:extLst>
                      <a:ext uri="{FF2B5EF4-FFF2-40B4-BE49-F238E27FC236}">
                        <a16:creationId xmlns:a16="http://schemas.microsoft.com/office/drawing/2014/main" id="{00000000-0008-0000-0000-000045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5400000">
                    <a:off x="524445" y="2677020"/>
                    <a:ext cx="159739" cy="0"/>
                  </a:xfrm>
                  <a:prstGeom prst="line">
                    <a:avLst/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0" name="Straight Connector 69">
                    <a:extLst>
                      <a:ext uri="{FF2B5EF4-FFF2-40B4-BE49-F238E27FC236}">
                        <a16:creationId xmlns:a16="http://schemas.microsoft.com/office/drawing/2014/main" id="{00000000-0008-0000-0000-000046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5400000">
                    <a:off x="515223" y="2677262"/>
                    <a:ext cx="105764" cy="0"/>
                  </a:xfrm>
                  <a:prstGeom prst="line">
                    <a:avLst/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1" name="Straight Connector 70">
                    <a:extLst>
                      <a:ext uri="{FF2B5EF4-FFF2-40B4-BE49-F238E27FC236}">
                        <a16:creationId xmlns:a16="http://schemas.microsoft.com/office/drawing/2014/main" id="{00000000-0008-0000-0000-000047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5400000">
                    <a:off x="505867" y="2676077"/>
                    <a:ext cx="44303" cy="0"/>
                  </a:xfrm>
                  <a:prstGeom prst="line">
                    <a:avLst/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68" name="Straight Connector 67">
                  <a:extLst>
                    <a:ext uri="{FF2B5EF4-FFF2-40B4-BE49-F238E27FC236}">
                      <a16:creationId xmlns:a16="http://schemas.microsoft.com/office/drawing/2014/main" id="{00000000-0008-0000-0000-000044000000}"/>
                    </a:ext>
                  </a:extLst>
                </xdr:cNvPr>
                <xdr:cNvCxnSpPr>
                  <a:cxnSpLocks/>
                </xdr:cNvCxnSpPr>
              </xdr:nvCxnSpPr>
              <xdr:spPr>
                <a:xfrm>
                  <a:off x="1113596" y="2832478"/>
                  <a:ext cx="0" cy="127260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2" name="Straight Connector 21">
                <a:extLst>
                  <a:ext uri="{FF2B5EF4-FFF2-40B4-BE49-F238E27FC236}">
                    <a16:creationId xmlns:a16="http://schemas.microsoft.com/office/drawing/2014/main" id="{00000000-0008-0000-0000-000016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2214309" y="3139307"/>
                <a:ext cx="0" cy="460206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23" name="Straight Connector 22">
                <a:extLst>
                  <a:ext uri="{FF2B5EF4-FFF2-40B4-BE49-F238E27FC236}">
                    <a16:creationId xmlns:a16="http://schemas.microsoft.com/office/drawing/2014/main" id="{00000000-0008-0000-0000-000017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167231" y="3594857"/>
                <a:ext cx="1768604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4" name="TextBox 390">
                <a:extLst>
                  <a:ext uri="{FF2B5EF4-FFF2-40B4-BE49-F238E27FC236}">
                    <a16:creationId xmlns:a16="http://schemas.microsoft.com/office/drawing/2014/main" id="{00000000-0008-0000-0000-000018000000}"/>
                  </a:ext>
                </a:extLst>
              </xdr:cNvPr>
              <xdr:cNvSpPr txBox="1"/>
            </xdr:nvSpPr>
            <xdr:spPr>
              <a:xfrm>
                <a:off x="927899" y="3209624"/>
                <a:ext cx="593432" cy="33855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600"/>
                  <a:t>V</a:t>
                </a:r>
                <a:r>
                  <a:rPr lang="en-US" sz="1600" baseline="-25000"/>
                  <a:t>REFN</a:t>
                </a:r>
              </a:p>
            </xdr:txBody>
          </xdr:sp>
          <xdr:sp macro="" textlink="">
            <xdr:nvSpPr>
              <xdr:cNvPr id="25" name="TextBox 391">
                <a:extLst>
                  <a:ext uri="{FF2B5EF4-FFF2-40B4-BE49-F238E27FC236}">
                    <a16:creationId xmlns:a16="http://schemas.microsoft.com/office/drawing/2014/main" id="{00000000-0008-0000-0000-000019000000}"/>
                  </a:ext>
                </a:extLst>
              </xdr:cNvPr>
              <xdr:cNvSpPr txBox="1"/>
            </xdr:nvSpPr>
            <xdr:spPr>
              <a:xfrm>
                <a:off x="1349209" y="3070614"/>
                <a:ext cx="576603" cy="298493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/>
                  <a:t>HgDA</a:t>
                </a:r>
              </a:p>
            </xdr:txBody>
          </xdr:sp>
          <xdr:sp macro="" textlink="">
            <xdr:nvSpPr>
              <xdr:cNvPr id="26" name="Oval 25">
                <a:extLst>
                  <a:ext uri="{FF2B5EF4-FFF2-40B4-BE49-F238E27FC236}">
                    <a16:creationId xmlns:a16="http://schemas.microsoft.com/office/drawing/2014/main" id="{00000000-0008-0000-0000-00001A000000}"/>
                  </a:ext>
                </a:extLst>
              </xdr:cNvPr>
              <xdr:cNvSpPr/>
            </xdr:nvSpPr>
            <xdr:spPr>
              <a:xfrm>
                <a:off x="1120752" y="3229519"/>
                <a:ext cx="32760" cy="32886"/>
              </a:xfrm>
              <a:prstGeom prst="ellipse">
                <a:avLst/>
              </a:prstGeom>
              <a:solidFill>
                <a:schemeClr val="tx1"/>
              </a:solidFill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sp macro="" textlink="">
            <xdr:nvSpPr>
              <xdr:cNvPr id="27" name="Oval 26">
                <a:extLst>
                  <a:ext uri="{FF2B5EF4-FFF2-40B4-BE49-F238E27FC236}">
                    <a16:creationId xmlns:a16="http://schemas.microsoft.com/office/drawing/2014/main" id="{00000000-0008-0000-0000-00001B000000}"/>
                  </a:ext>
                </a:extLst>
              </xdr:cNvPr>
              <xdr:cNvSpPr/>
            </xdr:nvSpPr>
            <xdr:spPr>
              <a:xfrm>
                <a:off x="978510" y="3027050"/>
                <a:ext cx="32760" cy="32886"/>
              </a:xfrm>
              <a:prstGeom prst="ellipse">
                <a:avLst/>
              </a:prstGeom>
              <a:solidFill>
                <a:schemeClr val="tx1"/>
              </a:solidFill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sp macro="" textlink="">
            <xdr:nvSpPr>
              <xdr:cNvPr id="28" name="Oval 27">
                <a:extLst>
                  <a:ext uri="{FF2B5EF4-FFF2-40B4-BE49-F238E27FC236}">
                    <a16:creationId xmlns:a16="http://schemas.microsoft.com/office/drawing/2014/main" id="{00000000-0008-0000-0000-00001C000000}"/>
                  </a:ext>
                </a:extLst>
              </xdr:cNvPr>
              <xdr:cNvSpPr/>
            </xdr:nvSpPr>
            <xdr:spPr>
              <a:xfrm>
                <a:off x="2197929" y="3575916"/>
                <a:ext cx="32760" cy="32886"/>
              </a:xfrm>
              <a:prstGeom prst="ellipse">
                <a:avLst/>
              </a:prstGeom>
              <a:solidFill>
                <a:schemeClr val="tx1"/>
              </a:solidFill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cxnSp macro="">
            <xdr:nvCxnSpPr>
              <xdr:cNvPr id="29" name="Straight Arrow Connector 28">
                <a:extLst>
                  <a:ext uri="{FF2B5EF4-FFF2-40B4-BE49-F238E27FC236}">
                    <a16:creationId xmlns:a16="http://schemas.microsoft.com/office/drawing/2014/main" id="{00000000-0008-0000-0000-00001D000000}"/>
                  </a:ext>
                </a:extLst>
              </xdr:cNvPr>
              <xdr:cNvCxnSpPr/>
            </xdr:nvCxnSpPr>
            <xdr:spPr bwMode="auto">
              <a:xfrm>
                <a:off x="950114" y="2411854"/>
                <a:ext cx="0" cy="185964"/>
              </a:xfrm>
              <a:prstGeom prst="straightConnector1">
                <a:avLst/>
              </a:prstGeom>
              <a:noFill/>
              <a:ln w="9525" cap="flat" cmpd="sng" algn="ctr">
                <a:solidFill>
                  <a:schemeClr val="tx1"/>
                </a:solidFill>
                <a:prstDash val="solid"/>
                <a:round/>
                <a:headEnd type="none" w="med" len="med"/>
                <a:tailEnd type="triangle"/>
              </a:ln>
              <a:effectLst/>
            </xdr:spPr>
          </xdr:cxnSp>
          <xdr:sp macro="" textlink="">
            <xdr:nvSpPr>
              <xdr:cNvPr id="30" name="Rectangle 29">
                <a:extLst>
                  <a:ext uri="{FF2B5EF4-FFF2-40B4-BE49-F238E27FC236}">
                    <a16:creationId xmlns:a16="http://schemas.microsoft.com/office/drawing/2014/main" id="{00000000-0008-0000-0000-00001E000000}"/>
                  </a:ext>
                </a:extLst>
              </xdr:cNvPr>
              <xdr:cNvSpPr/>
            </xdr:nvSpPr>
            <xdr:spPr>
              <a:xfrm>
                <a:off x="1042525" y="2243996"/>
                <a:ext cx="502061" cy="338554"/>
              </a:xfrm>
              <a:prstGeom prst="rect">
                <a:avLst/>
              </a:prstGeom>
            </xdr:spPr>
            <xdr:txBody>
              <a:bodyPr wrap="square"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GB" sz="1600" i="1" kern="0"/>
                  <a:t>I</a:t>
                </a:r>
                <a:r>
                  <a:rPr lang="en-GB" sz="1600" i="1" kern="0" baseline="-25000"/>
                  <a:t>colm</a:t>
                </a:r>
                <a:endParaRPr lang="en-US" sz="1600" i="1" baseline="-25000"/>
              </a:p>
            </xdr:txBody>
          </xdr:sp>
          <xdr:cxnSp macro="">
            <xdr:nvCxnSpPr>
              <xdr:cNvPr id="31" name="Straight Connector 30">
                <a:extLst>
                  <a:ext uri="{FF2B5EF4-FFF2-40B4-BE49-F238E27FC236}">
                    <a16:creationId xmlns:a16="http://schemas.microsoft.com/office/drawing/2014/main" id="{00000000-0008-0000-0000-00001F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837906" y="3139307"/>
                <a:ext cx="376403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32" name="Rectangle: Rounded Corners 47">
                <a:extLst>
                  <a:ext uri="{FF2B5EF4-FFF2-40B4-BE49-F238E27FC236}">
                    <a16:creationId xmlns:a16="http://schemas.microsoft.com/office/drawing/2014/main" id="{00000000-0008-0000-0000-000020000000}"/>
                  </a:ext>
                </a:extLst>
              </xdr:cNvPr>
              <xdr:cNvSpPr/>
            </xdr:nvSpPr>
            <xdr:spPr bwMode="auto">
              <a:xfrm>
                <a:off x="2761843" y="3092791"/>
                <a:ext cx="781767" cy="347065"/>
              </a:xfrm>
              <a:prstGeom prst="roundRect">
                <a:avLst>
                  <a:gd name="adj" fmla="val 7914"/>
                </a:avLst>
              </a:prstGeom>
              <a:solidFill>
                <a:schemeClr val="bg1">
                  <a:alpha val="84000"/>
                </a:schemeClr>
              </a:solidFill>
              <a:ln w="12700" cap="flat" cmpd="sng" algn="ctr">
                <a:solidFill>
                  <a:schemeClr val="tx1"/>
                </a:solidFill>
                <a:prstDash val="solid"/>
                <a:round/>
                <a:headEnd type="none" w="med" len="med"/>
                <a:tailEnd type="none" w="med" len="med"/>
              </a:ln>
              <a:effectLst/>
            </xdr:spPr>
            <xdr:txBody>
              <a:bodyPr vert="horz" wrap="square" lIns="0" tIns="0" rIns="0" bIns="0" numCol="1" rtlCol="0" anchor="ctr" anchorCtr="0" compatLnSpc="1">
                <a:prstTxWarp prst="textNoShape">
                  <a:avLst/>
                </a:prstTxWarp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indent="0" algn="ctr" defTabSz="914400" rtl="0" eaLnBrk="1" fontAlgn="base" latinLnBrk="0" hangingPunct="1">
                  <a:lnSpc>
                    <a:spcPct val="9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r>
                  <a:rPr kumimoji="0" lang="en-US" sz="1200" i="0" u="none" strike="noStrike" cap="none" normalizeH="0" baseline="0">
                    <a:ln>
                      <a:noFill/>
                    </a:ln>
                    <a:effectLst/>
                  </a:rPr>
                  <a:t>InvChain</a:t>
                </a:r>
              </a:p>
            </xdr:txBody>
          </xdr:sp>
          <xdr:sp macro="" textlink="">
            <xdr:nvSpPr>
              <xdr:cNvPr id="33" name="Triangle 32">
                <a:extLst>
                  <a:ext uri="{FF2B5EF4-FFF2-40B4-BE49-F238E27FC236}">
                    <a16:creationId xmlns:a16="http://schemas.microsoft.com/office/drawing/2014/main" id="{00000000-0008-0000-0000-000021000000}"/>
                  </a:ext>
                </a:extLst>
              </xdr:cNvPr>
              <xdr:cNvSpPr/>
            </xdr:nvSpPr>
            <xdr:spPr>
              <a:xfrm rot="5400000">
                <a:off x="1352620" y="1283278"/>
                <a:ext cx="473373" cy="496398"/>
              </a:xfrm>
              <a:prstGeom prst="triangle">
                <a:avLst/>
              </a:prstGeom>
              <a:solidFill>
                <a:schemeClr val="bg1">
                  <a:lumMod val="85000"/>
                </a:schemeClr>
              </a:solidFill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dk1"/>
              </a:lnRef>
              <a:fillRef idx="3">
                <a:schemeClr val="dk1"/>
              </a:fillRef>
              <a:effectRef idx="2">
                <a:schemeClr val="dk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sp macro="" textlink="">
            <xdr:nvSpPr>
              <xdr:cNvPr id="34" name="Cross 33">
                <a:extLst>
                  <a:ext uri="{FF2B5EF4-FFF2-40B4-BE49-F238E27FC236}">
                    <a16:creationId xmlns:a16="http://schemas.microsoft.com/office/drawing/2014/main" id="{00000000-0008-0000-0000-000022000000}"/>
                  </a:ext>
                </a:extLst>
              </xdr:cNvPr>
              <xdr:cNvSpPr/>
            </xdr:nvSpPr>
            <xdr:spPr>
              <a:xfrm>
                <a:off x="1372435" y="1406573"/>
                <a:ext cx="51665" cy="51665"/>
              </a:xfrm>
              <a:prstGeom prst="plus">
                <a:avLst>
                  <a:gd name="adj" fmla="val 50000"/>
                </a:avLst>
              </a:prstGeom>
              <a:noFill/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cxnSp macro="">
            <xdr:nvCxnSpPr>
              <xdr:cNvPr id="35" name="Straight Connector 34">
                <a:extLst>
                  <a:ext uri="{FF2B5EF4-FFF2-40B4-BE49-F238E27FC236}">
                    <a16:creationId xmlns:a16="http://schemas.microsoft.com/office/drawing/2014/main" id="{00000000-0008-0000-0000-000023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374105" y="1636276"/>
                <a:ext cx="49994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>
                <a:extLst>
                  <a:ext uri="{FF2B5EF4-FFF2-40B4-BE49-F238E27FC236}">
                    <a16:creationId xmlns:a16="http://schemas.microsoft.com/office/drawing/2014/main" id="{00000000-0008-0000-0000-000024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999084" y="1433395"/>
                <a:ext cx="343277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>
                <a:extLst>
                  <a:ext uri="{FF2B5EF4-FFF2-40B4-BE49-F238E27FC236}">
                    <a16:creationId xmlns:a16="http://schemas.microsoft.com/office/drawing/2014/main" id="{00000000-0008-0000-0000-000025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132804" y="1636276"/>
                <a:ext cx="213689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grpSp>
            <xdr:nvGrpSpPr>
              <xdr:cNvPr id="38" name="Group 37">
                <a:extLst>
                  <a:ext uri="{FF2B5EF4-FFF2-40B4-BE49-F238E27FC236}">
                    <a16:creationId xmlns:a16="http://schemas.microsoft.com/office/drawing/2014/main" id="{00000000-0008-0000-0000-000026000000}"/>
                  </a:ext>
                </a:extLst>
              </xdr:cNvPr>
              <xdr:cNvGrpSpPr/>
            </xdr:nvGrpSpPr>
            <xdr:grpSpPr>
              <a:xfrm rot="5400000">
                <a:off x="1007980" y="800171"/>
                <a:ext cx="287244" cy="307826"/>
                <a:chOff x="2586745" y="1510543"/>
                <a:chExt cx="413562" cy="443195"/>
              </a:xfrm>
            </xdr:grpSpPr>
            <xdr:grpSp>
              <xdr:nvGrpSpPr>
                <xdr:cNvPr id="62" name="Group 61">
                  <a:extLst>
                    <a:ext uri="{FF2B5EF4-FFF2-40B4-BE49-F238E27FC236}">
                      <a16:creationId xmlns:a16="http://schemas.microsoft.com/office/drawing/2014/main" id="{00000000-0008-0000-0000-00003E000000}"/>
                    </a:ext>
                  </a:extLst>
                </xdr:cNvPr>
                <xdr:cNvGrpSpPr/>
              </xdr:nvGrpSpPr>
              <xdr:grpSpPr>
                <a:xfrm>
                  <a:off x="2586745" y="1766403"/>
                  <a:ext cx="413562" cy="187335"/>
                  <a:chOff x="2978898" y="4007222"/>
                  <a:chExt cx="631082" cy="181164"/>
                </a:xfrm>
              </xdr:grpSpPr>
              <xdr:cxnSp macro="">
                <xdr:nvCxnSpPr>
                  <xdr:cNvPr id="65" name="Elbow Connector 64">
                    <a:extLst>
                      <a:ext uri="{FF2B5EF4-FFF2-40B4-BE49-F238E27FC236}">
                        <a16:creationId xmlns:a16="http://schemas.microsoft.com/office/drawing/2014/main" id="{00000000-0008-0000-0000-000041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10800000" flipH="1">
                    <a:off x="2978898" y="4007224"/>
                    <a:ext cx="396317" cy="181162"/>
                  </a:xfrm>
                  <a:prstGeom prst="bentConnector3">
                    <a:avLst>
                      <a:gd name="adj1" fmla="val 50000"/>
                    </a:avLst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6" name="Elbow Connector 65">
                    <a:extLst>
                      <a:ext uri="{FF2B5EF4-FFF2-40B4-BE49-F238E27FC236}">
                        <a16:creationId xmlns:a16="http://schemas.microsoft.com/office/drawing/2014/main" id="{00000000-0008-0000-0000-000042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flipH="1" flipV="1">
                    <a:off x="3260734" y="4007222"/>
                    <a:ext cx="349246" cy="181162"/>
                  </a:xfrm>
                  <a:prstGeom prst="bentConnector3">
                    <a:avLst>
                      <a:gd name="adj1" fmla="val 50000"/>
                    </a:avLst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63" name="Straight Connector 62">
                  <a:extLst>
                    <a:ext uri="{FF2B5EF4-FFF2-40B4-BE49-F238E27FC236}">
                      <a16:creationId xmlns:a16="http://schemas.microsoft.com/office/drawing/2014/main" id="{00000000-0008-0000-0000-00003F000000}"/>
                    </a:ext>
                  </a:extLst>
                </xdr:cNvPr>
                <xdr:cNvCxnSpPr>
                  <a:cxnSpLocks/>
                </xdr:cNvCxnSpPr>
              </xdr:nvCxnSpPr>
              <xdr:spPr>
                <a:xfrm rot="16200000">
                  <a:off x="2801654" y="1614562"/>
                  <a:ext cx="0" cy="205759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64" name="Straight Connector 63">
                  <a:extLst>
                    <a:ext uri="{FF2B5EF4-FFF2-40B4-BE49-F238E27FC236}">
                      <a16:creationId xmlns:a16="http://schemas.microsoft.com/office/drawing/2014/main" id="{00000000-0008-0000-0000-000040000000}"/>
                    </a:ext>
                  </a:extLst>
                </xdr:cNvPr>
                <xdr:cNvCxnSpPr>
                  <a:cxnSpLocks/>
                </xdr:cNvCxnSpPr>
              </xdr:nvCxnSpPr>
              <xdr:spPr>
                <a:xfrm rot="16200000">
                  <a:off x="2692049" y="1613184"/>
                  <a:ext cx="205281" cy="0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9" name="Straight Connector 38">
                <a:extLst>
                  <a:ext uri="{FF2B5EF4-FFF2-40B4-BE49-F238E27FC236}">
                    <a16:creationId xmlns:a16="http://schemas.microsoft.com/office/drawing/2014/main" id="{00000000-0008-0000-0000-000027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2203423" y="945090"/>
                <a:ext cx="0" cy="584324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414">
                <a:extLst>
                  <a:ext uri="{FF2B5EF4-FFF2-40B4-BE49-F238E27FC236}">
                    <a16:creationId xmlns:a16="http://schemas.microsoft.com/office/drawing/2014/main" id="{00000000-0008-0000-0000-000028000000}"/>
                  </a:ext>
                </a:extLst>
              </xdr:cNvPr>
              <xdr:cNvSpPr txBox="1"/>
            </xdr:nvSpPr>
            <xdr:spPr>
              <a:xfrm>
                <a:off x="931527" y="1598537"/>
                <a:ext cx="575799" cy="338554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600"/>
                  <a:t>V</a:t>
                </a:r>
                <a:r>
                  <a:rPr lang="en-US" sz="1600" baseline="-25000"/>
                  <a:t>REFP</a:t>
                </a:r>
              </a:p>
            </xdr:txBody>
          </xdr:sp>
          <xdr:sp macro="" textlink="">
            <xdr:nvSpPr>
              <xdr:cNvPr id="41" name="TextBox 415">
                <a:extLst>
                  <a:ext uri="{FF2B5EF4-FFF2-40B4-BE49-F238E27FC236}">
                    <a16:creationId xmlns:a16="http://schemas.microsoft.com/office/drawing/2014/main" id="{00000000-0008-0000-0000-000029000000}"/>
                  </a:ext>
                </a:extLst>
              </xdr:cNvPr>
              <xdr:cNvSpPr txBox="1"/>
            </xdr:nvSpPr>
            <xdr:spPr>
              <a:xfrm>
                <a:off x="1346636" y="1453044"/>
                <a:ext cx="576603" cy="298493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/>
                  <a:t>HgDA</a:t>
                </a:r>
              </a:p>
            </xdr:txBody>
          </xdr:sp>
          <xdr:sp macro="" textlink="">
            <xdr:nvSpPr>
              <xdr:cNvPr id="42" name="Oval 41">
                <a:extLst>
                  <a:ext uri="{FF2B5EF4-FFF2-40B4-BE49-F238E27FC236}">
                    <a16:creationId xmlns:a16="http://schemas.microsoft.com/office/drawing/2014/main" id="{00000000-0008-0000-0000-00002A000000}"/>
                  </a:ext>
                </a:extLst>
              </xdr:cNvPr>
              <xdr:cNvSpPr/>
            </xdr:nvSpPr>
            <xdr:spPr>
              <a:xfrm>
                <a:off x="1124380" y="1618432"/>
                <a:ext cx="32760" cy="32886"/>
              </a:xfrm>
              <a:prstGeom prst="ellipse">
                <a:avLst/>
              </a:prstGeom>
              <a:solidFill>
                <a:schemeClr val="tx1"/>
              </a:solidFill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sp macro="" textlink="">
            <xdr:nvSpPr>
              <xdr:cNvPr id="43" name="Oval 42">
                <a:extLst>
                  <a:ext uri="{FF2B5EF4-FFF2-40B4-BE49-F238E27FC236}">
                    <a16:creationId xmlns:a16="http://schemas.microsoft.com/office/drawing/2014/main" id="{00000000-0008-0000-0000-00002B000000}"/>
                  </a:ext>
                </a:extLst>
              </xdr:cNvPr>
              <xdr:cNvSpPr/>
            </xdr:nvSpPr>
            <xdr:spPr>
              <a:xfrm>
                <a:off x="982138" y="1415963"/>
                <a:ext cx="32760" cy="32886"/>
              </a:xfrm>
              <a:prstGeom prst="ellipse">
                <a:avLst/>
              </a:prstGeom>
              <a:solidFill>
                <a:schemeClr val="tx1"/>
              </a:solidFill>
              <a:ln w="15875"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 sz="1200"/>
              </a:p>
            </xdr:txBody>
          </xdr:sp>
          <xdr:cxnSp macro="">
            <xdr:nvCxnSpPr>
              <xdr:cNvPr id="44" name="Straight Connector 43">
                <a:extLst>
                  <a:ext uri="{FF2B5EF4-FFF2-40B4-BE49-F238E27FC236}">
                    <a16:creationId xmlns:a16="http://schemas.microsoft.com/office/drawing/2014/main" id="{00000000-0008-0000-0000-00002C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841534" y="1528220"/>
                <a:ext cx="361889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5" name="Oval 44">
                <a:extLst>
                  <a:ext uri="{FF2B5EF4-FFF2-40B4-BE49-F238E27FC236}">
                    <a16:creationId xmlns:a16="http://schemas.microsoft.com/office/drawing/2014/main" id="{00000000-0008-0000-0000-00002D000000}"/>
                  </a:ext>
                </a:extLst>
              </xdr:cNvPr>
              <xdr:cNvSpPr/>
            </xdr:nvSpPr>
            <xdr:spPr>
              <a:xfrm>
                <a:off x="1177655" y="920095"/>
                <a:ext cx="76539" cy="79797"/>
              </a:xfrm>
              <a:prstGeom prst="ellipse">
                <a:avLst/>
              </a:prstGeom>
              <a:solidFill>
                <a:schemeClr val="bg1"/>
              </a:solidFill>
              <a:ln>
                <a:solidFill>
                  <a:schemeClr val="tx1"/>
                </a:solidFill>
              </a:ln>
              <a:effectLst>
                <a:outerShdw dist="23000" sx="1000" sy="1000" rotWithShape="0">
                  <a:srgbClr val="000000"/>
                </a:outerShdw>
              </a:effectLst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/>
                <a:endParaRPr lang="en-US"/>
              </a:p>
            </xdr:txBody>
          </xdr:sp>
          <xdr:cxnSp macro="">
            <xdr:nvCxnSpPr>
              <xdr:cNvPr id="46" name="Straight Connector 45">
                <a:extLst>
                  <a:ext uri="{FF2B5EF4-FFF2-40B4-BE49-F238E27FC236}">
                    <a16:creationId xmlns:a16="http://schemas.microsoft.com/office/drawing/2014/main" id="{00000000-0008-0000-0000-00002E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1305663" y="954001"/>
                <a:ext cx="887537" cy="0"/>
              </a:xfrm>
              <a:prstGeom prst="line">
                <a:avLst/>
              </a:prstGeom>
              <a:ln w="15875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>
                <a:extLst>
                  <a:ext uri="{FF2B5EF4-FFF2-40B4-BE49-F238E27FC236}">
                    <a16:creationId xmlns:a16="http://schemas.microsoft.com/office/drawing/2014/main" id="{00000000-0008-0000-0000-00002F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935989" y="820651"/>
                <a:ext cx="131927" cy="0"/>
              </a:xfrm>
              <a:prstGeom prst="line">
                <a:avLst/>
              </a:prstGeom>
              <a:ln w="25400"/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grpSp>
            <xdr:nvGrpSpPr>
              <xdr:cNvPr id="48" name="Group 47">
                <a:extLst>
                  <a:ext uri="{FF2B5EF4-FFF2-40B4-BE49-F238E27FC236}">
                    <a16:creationId xmlns:a16="http://schemas.microsoft.com/office/drawing/2014/main" id="{00000000-0008-0000-0000-000030000000}"/>
                  </a:ext>
                </a:extLst>
              </xdr:cNvPr>
              <xdr:cNvGrpSpPr/>
            </xdr:nvGrpSpPr>
            <xdr:grpSpPr>
              <a:xfrm rot="16200000">
                <a:off x="2854920" y="3439044"/>
                <a:ext cx="287244" cy="307827"/>
                <a:chOff x="2586745" y="1510543"/>
                <a:chExt cx="413562" cy="443197"/>
              </a:xfrm>
            </xdr:grpSpPr>
            <xdr:grpSp>
              <xdr:nvGrpSpPr>
                <xdr:cNvPr id="57" name="Group 56">
                  <a:extLst>
                    <a:ext uri="{FF2B5EF4-FFF2-40B4-BE49-F238E27FC236}">
                      <a16:creationId xmlns:a16="http://schemas.microsoft.com/office/drawing/2014/main" id="{00000000-0008-0000-0000-000039000000}"/>
                    </a:ext>
                  </a:extLst>
                </xdr:cNvPr>
                <xdr:cNvGrpSpPr/>
              </xdr:nvGrpSpPr>
              <xdr:grpSpPr>
                <a:xfrm>
                  <a:off x="2586745" y="1766405"/>
                  <a:ext cx="413562" cy="187335"/>
                  <a:chOff x="2978898" y="4007224"/>
                  <a:chExt cx="631082" cy="181164"/>
                </a:xfrm>
              </xdr:grpSpPr>
              <xdr:cxnSp macro="">
                <xdr:nvCxnSpPr>
                  <xdr:cNvPr id="60" name="Elbow Connector 59">
                    <a:extLst>
                      <a:ext uri="{FF2B5EF4-FFF2-40B4-BE49-F238E27FC236}">
                        <a16:creationId xmlns:a16="http://schemas.microsoft.com/office/drawing/2014/main" id="{00000000-0008-0000-0000-00003C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flipV="1">
                    <a:off x="2978898" y="4007224"/>
                    <a:ext cx="396317" cy="181162"/>
                  </a:xfrm>
                  <a:prstGeom prst="bentConnector3">
                    <a:avLst>
                      <a:gd name="adj1" fmla="val 50000"/>
                    </a:avLst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1" name="Elbow Connector 60">
                    <a:extLst>
                      <a:ext uri="{FF2B5EF4-FFF2-40B4-BE49-F238E27FC236}">
                        <a16:creationId xmlns:a16="http://schemas.microsoft.com/office/drawing/2014/main" id="{00000000-0008-0000-0000-00003D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10800000">
                    <a:off x="3260734" y="4007226"/>
                    <a:ext cx="349246" cy="181162"/>
                  </a:xfrm>
                  <a:prstGeom prst="bentConnector3">
                    <a:avLst>
                      <a:gd name="adj1" fmla="val 50000"/>
                    </a:avLst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8" name="Straight Connector 57">
                  <a:extLst>
                    <a:ext uri="{FF2B5EF4-FFF2-40B4-BE49-F238E27FC236}">
                      <a16:creationId xmlns:a16="http://schemas.microsoft.com/office/drawing/2014/main" id="{00000000-0008-0000-0000-00003A000000}"/>
                    </a:ext>
                  </a:extLst>
                </xdr:cNvPr>
                <xdr:cNvCxnSpPr>
                  <a:cxnSpLocks/>
                </xdr:cNvCxnSpPr>
              </xdr:nvCxnSpPr>
              <xdr:spPr>
                <a:xfrm rot="5400000" flipV="1">
                  <a:off x="2801654" y="1614564"/>
                  <a:ext cx="0" cy="205759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9" name="Straight Connector 58">
                  <a:extLst>
                    <a:ext uri="{FF2B5EF4-FFF2-40B4-BE49-F238E27FC236}">
                      <a16:creationId xmlns:a16="http://schemas.microsoft.com/office/drawing/2014/main" id="{00000000-0008-0000-0000-00003B000000}"/>
                    </a:ext>
                  </a:extLst>
                </xdr:cNvPr>
                <xdr:cNvCxnSpPr>
                  <a:cxnSpLocks/>
                </xdr:cNvCxnSpPr>
              </xdr:nvCxnSpPr>
              <xdr:spPr>
                <a:xfrm rot="5400000" flipH="1">
                  <a:off x="2692049" y="1613184"/>
                  <a:ext cx="205281" cy="0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49" name="Group 48">
                <a:extLst>
                  <a:ext uri="{FF2B5EF4-FFF2-40B4-BE49-F238E27FC236}">
                    <a16:creationId xmlns:a16="http://schemas.microsoft.com/office/drawing/2014/main" id="{00000000-0008-0000-0000-000031000000}"/>
                  </a:ext>
                </a:extLst>
              </xdr:cNvPr>
              <xdr:cNvGrpSpPr/>
            </xdr:nvGrpSpPr>
            <xdr:grpSpPr>
              <a:xfrm>
                <a:off x="3099401" y="3702111"/>
                <a:ext cx="110948" cy="141382"/>
                <a:chOff x="1033607" y="2832478"/>
                <a:chExt cx="159739" cy="203558"/>
              </a:xfrm>
            </xdr:grpSpPr>
            <xdr:grpSp>
              <xdr:nvGrpSpPr>
                <xdr:cNvPr id="52" name="Group 51">
                  <a:extLst>
                    <a:ext uri="{FF2B5EF4-FFF2-40B4-BE49-F238E27FC236}">
                      <a16:creationId xmlns:a16="http://schemas.microsoft.com/office/drawing/2014/main" id="{00000000-0008-0000-0000-000034000000}"/>
                    </a:ext>
                  </a:extLst>
                </xdr:cNvPr>
                <xdr:cNvGrpSpPr/>
              </xdr:nvGrpSpPr>
              <xdr:grpSpPr>
                <a:xfrm rot="16200000">
                  <a:off x="1075329" y="2918018"/>
                  <a:ext cx="76296" cy="159739"/>
                  <a:chOff x="528019" y="2597150"/>
                  <a:chExt cx="76296" cy="159739"/>
                </a:xfrm>
              </xdr:grpSpPr>
              <xdr:cxnSp macro="">
                <xdr:nvCxnSpPr>
                  <xdr:cNvPr id="54" name="Straight Connector 53">
                    <a:extLst>
                      <a:ext uri="{FF2B5EF4-FFF2-40B4-BE49-F238E27FC236}">
                        <a16:creationId xmlns:a16="http://schemas.microsoft.com/office/drawing/2014/main" id="{00000000-0008-0000-0000-000036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5400000">
                    <a:off x="524445" y="2677020"/>
                    <a:ext cx="159739" cy="0"/>
                  </a:xfrm>
                  <a:prstGeom prst="line">
                    <a:avLst/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5" name="Straight Connector 54">
                    <a:extLst>
                      <a:ext uri="{FF2B5EF4-FFF2-40B4-BE49-F238E27FC236}">
                        <a16:creationId xmlns:a16="http://schemas.microsoft.com/office/drawing/2014/main" id="{00000000-0008-0000-0000-000037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5400000">
                    <a:off x="515223" y="2677262"/>
                    <a:ext cx="105764" cy="0"/>
                  </a:xfrm>
                  <a:prstGeom prst="line">
                    <a:avLst/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6" name="Straight Connector 55">
                    <a:extLst>
                      <a:ext uri="{FF2B5EF4-FFF2-40B4-BE49-F238E27FC236}">
                        <a16:creationId xmlns:a16="http://schemas.microsoft.com/office/drawing/2014/main" id="{00000000-0008-0000-0000-000038000000}"/>
                      </a:ext>
                    </a:extLst>
                  </xdr:cNvPr>
                  <xdr:cNvCxnSpPr>
                    <a:cxnSpLocks/>
                  </xdr:cNvCxnSpPr>
                </xdr:nvCxnSpPr>
                <xdr:spPr>
                  <a:xfrm rot="5400000">
                    <a:off x="505867" y="2676077"/>
                    <a:ext cx="44303" cy="0"/>
                  </a:xfrm>
                  <a:prstGeom prst="line">
                    <a:avLst/>
                  </a:prstGeom>
                  <a:ln w="15875"/>
                </xdr:spPr>
                <xdr:style>
                  <a:lnRef idx="1">
                    <a:schemeClr val="dk1"/>
                  </a:lnRef>
                  <a:fillRef idx="0">
                    <a:schemeClr val="dk1"/>
                  </a:fillRef>
                  <a:effectRef idx="0">
                    <a:schemeClr val="dk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3" name="Straight Connector 52">
                  <a:extLst>
                    <a:ext uri="{FF2B5EF4-FFF2-40B4-BE49-F238E27FC236}">
                      <a16:creationId xmlns:a16="http://schemas.microsoft.com/office/drawing/2014/main" id="{00000000-0008-0000-0000-000035000000}"/>
                    </a:ext>
                  </a:extLst>
                </xdr:cNvPr>
                <xdr:cNvCxnSpPr>
                  <a:cxnSpLocks/>
                </xdr:cNvCxnSpPr>
              </xdr:nvCxnSpPr>
              <xdr:spPr>
                <a:xfrm>
                  <a:off x="1113596" y="2832478"/>
                  <a:ext cx="0" cy="127260"/>
                </a:xfrm>
                <a:prstGeom prst="line">
                  <a:avLst/>
                </a:prstGeom>
                <a:ln w="15875"/>
              </xdr:spPr>
              <xdr:style>
                <a:lnRef idx="1">
                  <a:schemeClr val="dk1"/>
                </a:lnRef>
                <a:fillRef idx="0">
                  <a:schemeClr val="dk1"/>
                </a:fillRef>
                <a:effectRef idx="0">
                  <a:schemeClr val="dk1"/>
                </a:effectRef>
                <a:fontRef idx="minor">
                  <a:schemeClr val="tx1"/>
                </a:fontRef>
              </xdr:style>
            </xdr:cxnSp>
          </xdr:grpSp>
          <xdr:sp macro="" textlink="">
            <xdr:nvSpPr>
              <xdr:cNvPr id="50" name="Freeform 49">
                <a:extLst>
                  <a:ext uri="{FF2B5EF4-FFF2-40B4-BE49-F238E27FC236}">
                    <a16:creationId xmlns:a16="http://schemas.microsoft.com/office/drawing/2014/main" id="{00000000-0008-0000-0000-000032000000}"/>
                  </a:ext>
                </a:extLst>
              </xdr:cNvPr>
              <xdr:cNvSpPr>
                <a:spLocks noChangeAspect="1"/>
              </xdr:cNvSpPr>
            </xdr:nvSpPr>
            <xdr:spPr bwMode="auto">
              <a:xfrm rot="10800000">
                <a:off x="924221" y="2070332"/>
                <a:ext cx="144824" cy="252520"/>
              </a:xfrm>
              <a:custGeom>
                <a:avLst/>
                <a:gdLst>
                  <a:gd name="T0" fmla="*/ 96 w 192"/>
                  <a:gd name="T1" fmla="*/ 0 h 960"/>
                  <a:gd name="T2" fmla="*/ 96 w 192"/>
                  <a:gd name="T3" fmla="*/ 192 h 960"/>
                  <a:gd name="T4" fmla="*/ 192 w 192"/>
                  <a:gd name="T5" fmla="*/ 240 h 960"/>
                  <a:gd name="T6" fmla="*/ 0 w 192"/>
                  <a:gd name="T7" fmla="*/ 336 h 960"/>
                  <a:gd name="T8" fmla="*/ 192 w 192"/>
                  <a:gd name="T9" fmla="*/ 432 h 960"/>
                  <a:gd name="T10" fmla="*/ 0 w 192"/>
                  <a:gd name="T11" fmla="*/ 528 h 960"/>
                  <a:gd name="T12" fmla="*/ 192 w 192"/>
                  <a:gd name="T13" fmla="*/ 624 h 960"/>
                  <a:gd name="T14" fmla="*/ 0 w 192"/>
                  <a:gd name="T15" fmla="*/ 720 h 960"/>
                  <a:gd name="T16" fmla="*/ 96 w 192"/>
                  <a:gd name="T17" fmla="*/ 768 h 960"/>
                  <a:gd name="T18" fmla="*/ 96 w 192"/>
                  <a:gd name="T19" fmla="*/ 960 h 960"/>
                </a:gdLst>
                <a:ahLst/>
                <a:cxnLst>
                  <a:cxn ang="0">
                    <a:pos x="T0" y="T1"/>
                  </a:cxn>
                  <a:cxn ang="0">
                    <a:pos x="T2" y="T3"/>
                  </a:cxn>
                  <a:cxn ang="0">
                    <a:pos x="T4" y="T5"/>
                  </a:cxn>
                  <a:cxn ang="0">
                    <a:pos x="T6" y="T7"/>
                  </a:cxn>
                  <a:cxn ang="0">
                    <a:pos x="T8" y="T9"/>
                  </a:cxn>
                  <a:cxn ang="0">
                    <a:pos x="T10" y="T11"/>
                  </a:cxn>
                  <a:cxn ang="0">
                    <a:pos x="T12" y="T13"/>
                  </a:cxn>
                  <a:cxn ang="0">
                    <a:pos x="T14" y="T15"/>
                  </a:cxn>
                  <a:cxn ang="0">
                    <a:pos x="T16" y="T17"/>
                  </a:cxn>
                  <a:cxn ang="0">
                    <a:pos x="T18" y="T19"/>
                  </a:cxn>
                </a:cxnLst>
                <a:rect l="0" t="0" r="r" b="b"/>
                <a:pathLst>
                  <a:path w="192" h="960">
                    <a:moveTo>
                      <a:pt x="96" y="0"/>
                    </a:moveTo>
                    <a:lnTo>
                      <a:pt x="96" y="192"/>
                    </a:lnTo>
                    <a:lnTo>
                      <a:pt x="192" y="240"/>
                    </a:lnTo>
                    <a:lnTo>
                      <a:pt x="0" y="336"/>
                    </a:lnTo>
                    <a:lnTo>
                      <a:pt x="192" y="432"/>
                    </a:lnTo>
                    <a:lnTo>
                      <a:pt x="0" y="528"/>
                    </a:lnTo>
                    <a:lnTo>
                      <a:pt x="192" y="624"/>
                    </a:lnTo>
                    <a:lnTo>
                      <a:pt x="0" y="720"/>
                    </a:lnTo>
                    <a:lnTo>
                      <a:pt x="96" y="768"/>
                    </a:lnTo>
                    <a:lnTo>
                      <a:pt x="96" y="960"/>
                    </a:lnTo>
                  </a:path>
                </a:pathLst>
              </a:custGeom>
              <a:noFill/>
              <a:ln w="12700" cmpd="sng">
                <a:solidFill>
                  <a:srgbClr val="0016C0"/>
                </a:solidFill>
                <a:round/>
                <a:headEnd/>
                <a:tailEnd/>
              </a:ln>
              <a:effectLst/>
            </xdr:spPr>
            <xdr:txBody>
              <a:bodyPr wrap="square"/>
              <a:lstStyle>
                <a:defPPr>
                  <a:defRPr lang="en-US"/>
                </a:defPPr>
                <a:lvl1pPr marL="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4572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endParaRPr lang="en-US">
                  <a:highlight>
                    <a:srgbClr val="FFFF00"/>
                  </a:highlight>
                </a:endParaRPr>
              </a:p>
            </xdr:txBody>
          </xdr:sp>
          <xdr:cxnSp macro="">
            <xdr:nvCxnSpPr>
              <xdr:cNvPr id="51" name="Straight Arrow Connector 50">
                <a:extLst>
                  <a:ext uri="{FF2B5EF4-FFF2-40B4-BE49-F238E27FC236}">
                    <a16:creationId xmlns:a16="http://schemas.microsoft.com/office/drawing/2014/main" id="{00000000-0008-0000-0000-000033000000}"/>
                  </a:ext>
                </a:extLst>
              </xdr:cNvPr>
              <xdr:cNvCxnSpPr>
                <a:cxnSpLocks/>
              </xdr:cNvCxnSpPr>
            </xdr:nvCxnSpPr>
            <xdr:spPr bwMode="auto">
              <a:xfrm flipV="1">
                <a:off x="846908" y="2118119"/>
                <a:ext cx="330010" cy="157058"/>
              </a:xfrm>
              <a:prstGeom prst="straightConnector1">
                <a:avLst/>
              </a:prstGeom>
              <a:noFill/>
              <a:ln w="9525" cap="flat" cmpd="sng" algn="ctr">
                <a:solidFill>
                  <a:srgbClr val="0016C0"/>
                </a:solidFill>
                <a:prstDash val="solid"/>
                <a:round/>
                <a:headEnd type="none" w="med" len="med"/>
                <a:tailEnd type="triangle"/>
              </a:ln>
              <a:effectLst/>
            </xdr:spPr>
          </xdr:cxnSp>
        </xdr:grpSp>
        <xdr:sp macro="" textlink="">
          <xdr:nvSpPr>
            <xdr:cNvPr id="77" name="TextBox 231">
              <a:extLst>
                <a:ext uri="{FF2B5EF4-FFF2-40B4-BE49-F238E27FC236}">
                  <a16:creationId xmlns:a16="http://schemas.microsoft.com/office/drawing/2014/main" id="{00000000-0008-0000-0000-00004D000000}"/>
                </a:ext>
              </a:extLst>
            </xdr:cNvPr>
            <xdr:cNvSpPr txBox="1"/>
          </xdr:nvSpPr>
          <xdr:spPr>
            <a:xfrm>
              <a:off x="13931900" y="5519021"/>
              <a:ext cx="1015272" cy="342723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600"/>
                <a:t>V</a:t>
              </a:r>
              <a:r>
                <a:rPr lang="en-US" sz="1600" baseline="-25000"/>
                <a:t>BL</a:t>
              </a:r>
            </a:p>
          </xdr:txBody>
        </xdr:sp>
        <xdr:sp macro="" textlink="">
          <xdr:nvSpPr>
            <xdr:cNvPr id="78" name="TextBox 414">
              <a:extLst>
                <a:ext uri="{FF2B5EF4-FFF2-40B4-BE49-F238E27FC236}">
                  <a16:creationId xmlns:a16="http://schemas.microsoft.com/office/drawing/2014/main" id="{00000000-0008-0000-0000-00004E000000}"/>
                </a:ext>
              </a:extLst>
            </xdr:cNvPr>
            <xdr:cNvSpPr txBox="1"/>
          </xdr:nvSpPr>
          <xdr:spPr>
            <a:xfrm>
              <a:off x="13792860" y="3828881"/>
              <a:ext cx="1179449" cy="663234"/>
            </a:xfrm>
            <a:prstGeom prst="rect">
              <a:avLst/>
            </a:prstGeom>
            <a:noFill/>
          </xdr:spPr>
          <xdr:txBody>
            <a:bodyPr wrap="square" rtlCol="0">
              <a:noAutofit/>
            </a:bodyPr>
            <a:lstStyle>
              <a:defPPr>
                <a:defRPr lang="en-US"/>
              </a:defPPr>
              <a:lvl1pPr marL="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4572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600"/>
                <a:t>R</a:t>
              </a:r>
              <a:r>
                <a:rPr lang="en-US" sz="1600" baseline="-25000"/>
                <a:t>eff</a:t>
              </a:r>
            </a:p>
          </xdr:txBody>
        </xdr:sp>
      </xdr:grpSp>
    </xdr:grpSp>
    <xdr:clientData/>
  </xdr:twoCellAnchor>
  <xdr:twoCellAnchor>
    <xdr:from>
      <xdr:col>16</xdr:col>
      <xdr:colOff>6350</xdr:colOff>
      <xdr:row>3</xdr:row>
      <xdr:rowOff>19050</xdr:rowOff>
    </xdr:from>
    <xdr:to>
      <xdr:col>21</xdr:col>
      <xdr:colOff>450850</xdr:colOff>
      <xdr:row>16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6350</xdr:colOff>
      <xdr:row>18</xdr:row>
      <xdr:rowOff>6350</xdr:rowOff>
    </xdr:from>
    <xdr:to>
      <xdr:col>21</xdr:col>
      <xdr:colOff>450850</xdr:colOff>
      <xdr:row>31</xdr:row>
      <xdr:rowOff>107950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1441450</xdr:colOff>
      <xdr:row>34</xdr:row>
      <xdr:rowOff>6350</xdr:rowOff>
    </xdr:from>
    <xdr:to>
      <xdr:col>23</xdr:col>
      <xdr:colOff>381000</xdr:colOff>
      <xdr:row>54</xdr:row>
      <xdr:rowOff>190500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24246</xdr:colOff>
      <xdr:row>4</xdr:row>
      <xdr:rowOff>1154</xdr:rowOff>
    </xdr:from>
    <xdr:to>
      <xdr:col>19</xdr:col>
      <xdr:colOff>457200</xdr:colOff>
      <xdr:row>27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558800</xdr:colOff>
      <xdr:row>7</xdr:row>
      <xdr:rowOff>50800</xdr:rowOff>
    </xdr:from>
    <xdr:to>
      <xdr:col>29</xdr:col>
      <xdr:colOff>495300</xdr:colOff>
      <xdr:row>30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323850</xdr:colOff>
      <xdr:row>25</xdr:row>
      <xdr:rowOff>171450</xdr:rowOff>
    </xdr:from>
    <xdr:to>
      <xdr:col>28</xdr:col>
      <xdr:colOff>673100</xdr:colOff>
      <xdr:row>51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546100</xdr:colOff>
      <xdr:row>7</xdr:row>
      <xdr:rowOff>38100</xdr:rowOff>
    </xdr:from>
    <xdr:to>
      <xdr:col>26</xdr:col>
      <xdr:colOff>482600</xdr:colOff>
      <xdr:row>30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19050</xdr:colOff>
      <xdr:row>12</xdr:row>
      <xdr:rowOff>38100</xdr:rowOff>
    </xdr:from>
    <xdr:to>
      <xdr:col>26</xdr:col>
      <xdr:colOff>50800</xdr:colOff>
      <xdr:row>39</xdr:row>
      <xdr:rowOff>25400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539750</xdr:colOff>
      <xdr:row>4</xdr:row>
      <xdr:rowOff>107950</xdr:rowOff>
    </xdr:from>
    <xdr:to>
      <xdr:col>15</xdr:col>
      <xdr:colOff>317500</xdr:colOff>
      <xdr:row>24</xdr:row>
      <xdr:rowOff>50800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9F64FB5-B9E4-9398-5335-23539B5DA4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107950</xdr:colOff>
      <xdr:row>13</xdr:row>
      <xdr:rowOff>158750</xdr:rowOff>
    </xdr:from>
    <xdr:to>
      <xdr:col>13</xdr:col>
      <xdr:colOff>552450</xdr:colOff>
      <xdr:row>27</xdr:row>
      <xdr:rowOff>57150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A1DD9B9-60FB-F643-53D1-982FCD86228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107950</xdr:colOff>
      <xdr:row>13</xdr:row>
      <xdr:rowOff>158750</xdr:rowOff>
    </xdr:from>
    <xdr:to>
      <xdr:col>17</xdr:col>
      <xdr:colOff>76200</xdr:colOff>
      <xdr:row>42</xdr:row>
      <xdr:rowOff>63500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048130-EE48-679A-214A-54C6E74C34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B2153-FB96-914A-AC2C-412B8B64CE26}">
  <dimension ref="A1:P258"/>
  <sheetViews>
    <sheetView tabSelected="1" zoomScaleNormal="100" workbookViewId="0">
      <selection activeCell="B8" sqref="B8"/>
    </sheetView>
  </sheetViews>
  <sheetFormatPr baseColWidth="10" defaultRowHeight="16" x14ac:dyDescent="0.2"/>
  <cols>
    <col min="1" max="1" width="25.1640625" style="2" bestFit="1" customWidth="1"/>
    <col min="2" max="2" width="12" style="2" customWidth="1"/>
    <col min="3" max="3" width="10.83203125" style="2"/>
    <col min="4" max="4" width="10.83203125" style="3"/>
    <col min="5" max="5" width="12.5" style="2" bestFit="1" customWidth="1"/>
    <col min="6" max="6" width="16.6640625" style="2" bestFit="1" customWidth="1"/>
    <col min="7" max="7" width="19" style="2" bestFit="1" customWidth="1"/>
    <col min="8" max="8" width="19" style="2" customWidth="1"/>
    <col min="9" max="9" width="10.83203125" style="3"/>
    <col min="10" max="10" width="12.5" style="2" bestFit="1" customWidth="1"/>
    <col min="11" max="11" width="16.6640625" style="2" bestFit="1" customWidth="1"/>
    <col min="12" max="12" width="19" style="2" bestFit="1" customWidth="1"/>
    <col min="13" max="13" width="10.83203125" style="3"/>
    <col min="14" max="14" width="12.5" style="2" bestFit="1" customWidth="1"/>
    <col min="15" max="15" width="16.6640625" style="2" bestFit="1" customWidth="1"/>
    <col min="16" max="16" width="19" style="2" bestFit="1" customWidth="1"/>
    <col min="17" max="16384" width="10.83203125" style="2"/>
  </cols>
  <sheetData>
    <row r="1" spans="1:16" s="12" customFormat="1" ht="26" x14ac:dyDescent="0.2">
      <c r="A1" s="12" t="s">
        <v>0</v>
      </c>
      <c r="B1" s="12" t="s">
        <v>1</v>
      </c>
      <c r="D1" s="42" t="s">
        <v>16</v>
      </c>
      <c r="E1" s="42"/>
      <c r="F1" s="42"/>
      <c r="G1" s="42"/>
      <c r="H1" s="22"/>
      <c r="I1" s="43" t="s">
        <v>17</v>
      </c>
      <c r="J1" s="43"/>
      <c r="K1" s="43"/>
      <c r="L1" s="43"/>
      <c r="M1" s="44" t="s">
        <v>12</v>
      </c>
      <c r="N1" s="44"/>
      <c r="O1" s="44"/>
      <c r="P1" s="44"/>
    </row>
    <row r="2" spans="1:16" x14ac:dyDescent="0.2">
      <c r="A2" s="2" t="s">
        <v>2</v>
      </c>
      <c r="B2" s="4">
        <v>110000</v>
      </c>
      <c r="C2" s="2" t="s">
        <v>343</v>
      </c>
      <c r="D2" s="3" t="s">
        <v>6</v>
      </c>
      <c r="E2" s="2" t="s">
        <v>5</v>
      </c>
      <c r="F2" s="2" t="s">
        <v>18</v>
      </c>
      <c r="G2" s="2" t="s">
        <v>10</v>
      </c>
      <c r="I2" s="3" t="s">
        <v>6</v>
      </c>
      <c r="J2" s="2" t="s">
        <v>5</v>
      </c>
      <c r="K2" s="2" t="s">
        <v>18</v>
      </c>
      <c r="L2" s="2" t="s">
        <v>10</v>
      </c>
      <c r="M2" s="3" t="s">
        <v>6</v>
      </c>
      <c r="N2" s="2" t="s">
        <v>5</v>
      </c>
      <c r="O2" s="2" t="s">
        <v>18</v>
      </c>
      <c r="P2" s="2" t="s">
        <v>10</v>
      </c>
    </row>
    <row r="3" spans="1:16" x14ac:dyDescent="0.2">
      <c r="A3" s="2" t="s">
        <v>3</v>
      </c>
      <c r="B3" s="4">
        <v>20000</v>
      </c>
      <c r="C3" s="4" t="s">
        <v>344</v>
      </c>
      <c r="D3" s="3">
        <v>0</v>
      </c>
      <c r="E3" s="5">
        <f>(($B$3/(D3+$B$7))*$B$2/($B$4-(D3+$B$7)))/(($B$3/(D3+$B$7))+$B$2/($B$4-(D3+$B$7)))</f>
        <v>1746.0192744654996</v>
      </c>
      <c r="F3" s="5">
        <f>1000000/E3</f>
        <v>572.73136363636377</v>
      </c>
      <c r="G3" s="5">
        <f t="shared" ref="G3:G34" si="0">$B$8*1000000/E3</f>
        <v>28.636568181818184</v>
      </c>
      <c r="H3" s="5"/>
      <c r="I3" s="3">
        <v>0</v>
      </c>
      <c r="J3" s="5">
        <f>(($B$3/(I3+$B$7))*$B$2/($B$5-(I3+$B$7)))/(($B$3/(I3+$B$7))+$B$2/($B$5-(I3+$B$7)))</f>
        <v>866.13866328820097</v>
      </c>
      <c r="K3" s="5">
        <f>1000000/J3</f>
        <v>1154.5495454545455</v>
      </c>
      <c r="L3" s="5">
        <f>$B$8*1000000/J3</f>
        <v>57.72747727272727</v>
      </c>
      <c r="M3" s="3">
        <v>0</v>
      </c>
      <c r="N3" s="5">
        <f t="shared" ref="N3:N66" si="1">(($B$3/(M3+$B$7))*$B$2/($B$6-(M3+$B$7)))/(($B$3/(M3+$B$7))+$B$2/($B$6-(M3+$B$7)))</f>
        <v>431.37178777527652</v>
      </c>
      <c r="O3" s="5">
        <f>1000000/N3</f>
        <v>2318.1859090909088</v>
      </c>
      <c r="P3" s="5">
        <f>$B$8*1000000/N3</f>
        <v>115.90929545454544</v>
      </c>
    </row>
    <row r="4" spans="1:16" x14ac:dyDescent="0.2">
      <c r="A4" s="2" t="s">
        <v>13</v>
      </c>
      <c r="B4" s="5">
        <v>63</v>
      </c>
      <c r="C4" s="4"/>
      <c r="D4" s="3">
        <v>1</v>
      </c>
      <c r="E4" s="5">
        <f t="shared" ref="E4:E66" si="2">(($B$3/(D4+$B$7))*$B$2/($B$4-(D4+$B$7)))/(($B$3/(D4+$B$7))+$B$2/($B$4-(D4+$B$7)))</f>
        <v>1629.6187655045264</v>
      </c>
      <c r="F4" s="5">
        <f t="shared" ref="F4:F66" si="3">1000000/E4</f>
        <v>613.64045454545453</v>
      </c>
      <c r="G4" s="5">
        <f t="shared" si="0"/>
        <v>30.682022727272724</v>
      </c>
      <c r="H4" s="24">
        <f>G4-G3</f>
        <v>2.0454545454545396</v>
      </c>
      <c r="I4" s="3">
        <v>1</v>
      </c>
      <c r="J4" s="5">
        <f t="shared" ref="J4:J67" si="4">(($B$3/(I4+$B$7))*$B$2/($B$5-(I4+$B$7)))/(($B$3/(I4+$B$7))+$B$2/($B$5-(I4+$B$7)))</f>
        <v>836.49903859644587</v>
      </c>
      <c r="K4" s="5">
        <f t="shared" ref="K4:K67" si="5">1000000/J4</f>
        <v>1195.4586363636363</v>
      </c>
      <c r="L4" s="5">
        <f t="shared" ref="L4:L67" si="6">$B$8*1000000/J4</f>
        <v>59.772931818181817</v>
      </c>
      <c r="M4" s="3">
        <v>1</v>
      </c>
      <c r="N4" s="5">
        <f t="shared" si="1"/>
        <v>423.89136512094672</v>
      </c>
      <c r="O4" s="5">
        <f t="shared" ref="O4:O67" si="7">1000000/N4</f>
        <v>2359.0950000000007</v>
      </c>
      <c r="P4" s="5">
        <f t="shared" ref="P4:P67" si="8">$B$8*1000000/N4</f>
        <v>117.95475000000002</v>
      </c>
    </row>
    <row r="5" spans="1:16" x14ac:dyDescent="0.2">
      <c r="A5" s="2" t="s">
        <v>14</v>
      </c>
      <c r="B5" s="5">
        <v>127</v>
      </c>
      <c r="D5" s="3">
        <v>2</v>
      </c>
      <c r="E5" s="5">
        <f t="shared" si="2"/>
        <v>1527.7682292263451</v>
      </c>
      <c r="F5" s="5">
        <f t="shared" si="3"/>
        <v>654.54954545454552</v>
      </c>
      <c r="G5" s="5">
        <f t="shared" si="0"/>
        <v>32.72747727272727</v>
      </c>
      <c r="H5" s="24">
        <f t="shared" ref="H5:H68" si="9">G5-G4</f>
        <v>2.0454545454545467</v>
      </c>
      <c r="I5" s="3">
        <v>2</v>
      </c>
      <c r="J5" s="5">
        <f t="shared" si="4"/>
        <v>808.82085316629457</v>
      </c>
      <c r="K5" s="5">
        <f t="shared" si="5"/>
        <v>1236.3677272727275</v>
      </c>
      <c r="L5" s="5">
        <f t="shared" si="6"/>
        <v>61.818386363636371</v>
      </c>
      <c r="M5" s="3">
        <v>2</v>
      </c>
      <c r="N5" s="5">
        <f t="shared" si="1"/>
        <v>416.66595644060453</v>
      </c>
      <c r="O5" s="5">
        <f t="shared" si="7"/>
        <v>2400.0040909090912</v>
      </c>
      <c r="P5" s="5">
        <f t="shared" si="8"/>
        <v>120.00020454545455</v>
      </c>
    </row>
    <row r="6" spans="1:16" x14ac:dyDescent="0.2">
      <c r="A6" s="2" t="s">
        <v>15</v>
      </c>
      <c r="B6" s="5">
        <v>255</v>
      </c>
      <c r="D6" s="3">
        <v>3</v>
      </c>
      <c r="E6" s="5">
        <f t="shared" si="2"/>
        <v>1437.9000384965057</v>
      </c>
      <c r="F6" s="5">
        <f t="shared" si="3"/>
        <v>695.45863636363629</v>
      </c>
      <c r="G6" s="5">
        <f t="shared" si="0"/>
        <v>34.772931818181817</v>
      </c>
      <c r="H6" s="24">
        <f t="shared" si="9"/>
        <v>2.0454545454545467</v>
      </c>
      <c r="I6" s="3">
        <v>3</v>
      </c>
      <c r="J6" s="5">
        <f t="shared" si="4"/>
        <v>782.91564190719691</v>
      </c>
      <c r="K6" s="5">
        <f t="shared" si="5"/>
        <v>1277.2768181818178</v>
      </c>
      <c r="L6" s="5">
        <f t="shared" si="6"/>
        <v>63.863840909090897</v>
      </c>
      <c r="M6" s="3">
        <v>3</v>
      </c>
      <c r="N6" s="5">
        <f t="shared" si="1"/>
        <v>409.68273982408596</v>
      </c>
      <c r="O6" s="5">
        <f t="shared" si="7"/>
        <v>2440.9131818181818</v>
      </c>
      <c r="P6" s="5">
        <f t="shared" si="8"/>
        <v>122.0456590909091</v>
      </c>
    </row>
    <row r="7" spans="1:16" x14ac:dyDescent="0.2">
      <c r="A7" s="2" t="s">
        <v>4</v>
      </c>
      <c r="B7" s="2">
        <v>1E-4</v>
      </c>
      <c r="D7" s="3">
        <v>4</v>
      </c>
      <c r="E7" s="5">
        <f t="shared" si="2"/>
        <v>1358.0171468183203</v>
      </c>
      <c r="F7" s="5">
        <f t="shared" si="3"/>
        <v>736.36772727272717</v>
      </c>
      <c r="G7" s="5">
        <f t="shared" si="0"/>
        <v>36.818386363636357</v>
      </c>
      <c r="H7" s="24">
        <f t="shared" si="9"/>
        <v>2.0454545454545396</v>
      </c>
      <c r="I7" s="3">
        <v>4</v>
      </c>
      <c r="J7" s="5">
        <f t="shared" si="4"/>
        <v>758.61833532240757</v>
      </c>
      <c r="K7" s="5">
        <f t="shared" si="5"/>
        <v>1318.1859090909093</v>
      </c>
      <c r="L7" s="5">
        <f t="shared" si="6"/>
        <v>65.909295454545457</v>
      </c>
      <c r="M7" s="3">
        <v>4</v>
      </c>
      <c r="N7" s="5">
        <f t="shared" si="1"/>
        <v>402.92973876050394</v>
      </c>
      <c r="O7" s="5">
        <f t="shared" si="7"/>
        <v>2481.8222727272723</v>
      </c>
      <c r="P7" s="5">
        <f t="shared" si="8"/>
        <v>124.09111363636362</v>
      </c>
    </row>
    <row r="8" spans="1:16" x14ac:dyDescent="0.2">
      <c r="A8" s="2" t="s">
        <v>9</v>
      </c>
      <c r="B8" s="2">
        <v>0.05</v>
      </c>
      <c r="D8" s="3">
        <v>5</v>
      </c>
      <c r="E8" s="5">
        <f t="shared" si="2"/>
        <v>1286.542936323727</v>
      </c>
      <c r="F8" s="5">
        <f t="shared" si="3"/>
        <v>777.27681818181816</v>
      </c>
      <c r="G8" s="5">
        <f t="shared" si="0"/>
        <v>38.863840909090911</v>
      </c>
      <c r="H8" s="24">
        <f t="shared" si="9"/>
        <v>2.0454545454545539</v>
      </c>
      <c r="I8" s="3">
        <v>5</v>
      </c>
      <c r="J8" s="5">
        <f t="shared" si="4"/>
        <v>735.78373844359669</v>
      </c>
      <c r="K8" s="5">
        <f t="shared" si="5"/>
        <v>1359.095</v>
      </c>
      <c r="L8" s="5">
        <f t="shared" si="6"/>
        <v>67.95474999999999</v>
      </c>
      <c r="M8" s="3">
        <v>5</v>
      </c>
      <c r="N8" s="5">
        <f t="shared" si="1"/>
        <v>396.39575359247164</v>
      </c>
      <c r="O8" s="5">
        <f t="shared" si="7"/>
        <v>2522.7313636363638</v>
      </c>
      <c r="P8" s="5">
        <f t="shared" si="8"/>
        <v>126.13656818181819</v>
      </c>
    </row>
    <row r="9" spans="1:16" x14ac:dyDescent="0.2">
      <c r="D9" s="3">
        <v>6</v>
      </c>
      <c r="E9" s="5">
        <f t="shared" si="2"/>
        <v>1222.2161111416665</v>
      </c>
      <c r="F9" s="5">
        <f t="shared" si="3"/>
        <v>818.18590909090915</v>
      </c>
      <c r="G9" s="5">
        <f t="shared" si="0"/>
        <v>40.909295454545457</v>
      </c>
      <c r="H9" s="24">
        <f t="shared" si="9"/>
        <v>2.0454545454545467</v>
      </c>
      <c r="I9" s="3">
        <v>6</v>
      </c>
      <c r="J9" s="5">
        <f t="shared" si="4"/>
        <v>714.28362709329747</v>
      </c>
      <c r="K9" s="5">
        <f t="shared" si="5"/>
        <v>1400.0040909090908</v>
      </c>
      <c r="L9" s="5">
        <f t="shared" si="6"/>
        <v>70.000204545454551</v>
      </c>
      <c r="M9" s="3">
        <v>6</v>
      </c>
      <c r="N9" s="5">
        <f t="shared" si="1"/>
        <v>390.07029953320995</v>
      </c>
      <c r="O9" s="5">
        <f t="shared" si="7"/>
        <v>2563.6404545454548</v>
      </c>
      <c r="P9" s="5">
        <f t="shared" si="8"/>
        <v>128.18202272727274</v>
      </c>
    </row>
    <row r="10" spans="1:16" x14ac:dyDescent="0.2">
      <c r="D10" s="3">
        <v>7</v>
      </c>
      <c r="E10" s="5">
        <f t="shared" si="2"/>
        <v>1164.0156210896353</v>
      </c>
      <c r="F10" s="5">
        <f t="shared" si="3"/>
        <v>859.0949999999998</v>
      </c>
      <c r="G10" s="5">
        <f t="shared" si="0"/>
        <v>42.95474999999999</v>
      </c>
      <c r="H10" s="24">
        <f t="shared" si="9"/>
        <v>2.0454545454545325</v>
      </c>
      <c r="I10" s="3">
        <v>7</v>
      </c>
      <c r="J10" s="5">
        <f t="shared" si="4"/>
        <v>694.00433878894353</v>
      </c>
      <c r="K10" s="5">
        <f t="shared" si="5"/>
        <v>1440.9131818181818</v>
      </c>
      <c r="L10" s="5">
        <f t="shared" si="6"/>
        <v>72.045659090909083</v>
      </c>
      <c r="M10" s="3">
        <v>7</v>
      </c>
      <c r="N10" s="5">
        <f t="shared" si="1"/>
        <v>383.94355052496434</v>
      </c>
      <c r="O10" s="5">
        <f t="shared" si="7"/>
        <v>2604.5495454545448</v>
      </c>
      <c r="P10" s="5">
        <f t="shared" si="8"/>
        <v>130.22747727272724</v>
      </c>
    </row>
    <row r="11" spans="1:16" x14ac:dyDescent="0.2">
      <c r="D11" s="3">
        <v>8</v>
      </c>
      <c r="E11" s="5">
        <f t="shared" si="2"/>
        <v>1111.1060606290175</v>
      </c>
      <c r="F11" s="5">
        <f t="shared" si="3"/>
        <v>900.00409090909079</v>
      </c>
      <c r="G11" s="5">
        <f t="shared" si="0"/>
        <v>45.000204545454537</v>
      </c>
      <c r="H11" s="24">
        <f t="shared" si="9"/>
        <v>2.0454545454545467</v>
      </c>
      <c r="I11" s="3">
        <v>8</v>
      </c>
      <c r="J11" s="5">
        <f t="shared" si="4"/>
        <v>674.84476269850791</v>
      </c>
      <c r="K11" s="5">
        <f t="shared" si="5"/>
        <v>1481.8222727272728</v>
      </c>
      <c r="L11" s="5">
        <f t="shared" si="6"/>
        <v>74.09111363636363</v>
      </c>
      <c r="M11" s="3">
        <v>8</v>
      </c>
      <c r="N11" s="5">
        <f t="shared" si="1"/>
        <v>378.006288306427</v>
      </c>
      <c r="O11" s="5">
        <f t="shared" si="7"/>
        <v>2645.4586363636367</v>
      </c>
      <c r="P11" s="5">
        <f t="shared" si="8"/>
        <v>132.27293181818183</v>
      </c>
    </row>
    <row r="12" spans="1:16" x14ac:dyDescent="0.2">
      <c r="D12" s="3">
        <v>9</v>
      </c>
      <c r="E12" s="5">
        <f t="shared" si="2"/>
        <v>1062.7973115092736</v>
      </c>
      <c r="F12" s="5">
        <f t="shared" si="3"/>
        <v>940.91318181818178</v>
      </c>
      <c r="G12" s="5">
        <f t="shared" si="0"/>
        <v>47.045659090909091</v>
      </c>
      <c r="H12" s="24">
        <f t="shared" si="9"/>
        <v>2.0454545454545539</v>
      </c>
      <c r="I12" s="3">
        <v>9</v>
      </c>
      <c r="J12" s="5">
        <f t="shared" si="4"/>
        <v>656.71465360242325</v>
      </c>
      <c r="K12" s="5">
        <f t="shared" si="5"/>
        <v>1522.7313636363633</v>
      </c>
      <c r="L12" s="5">
        <f t="shared" si="6"/>
        <v>76.136568181818177</v>
      </c>
      <c r="M12" s="3">
        <v>9</v>
      </c>
      <c r="N12" s="5">
        <f t="shared" si="1"/>
        <v>372.24985613389083</v>
      </c>
      <c r="O12" s="5">
        <f t="shared" si="7"/>
        <v>2686.3677272727273</v>
      </c>
      <c r="P12" s="5">
        <f t="shared" si="8"/>
        <v>134.31838636363636</v>
      </c>
    </row>
    <row r="13" spans="1:16" x14ac:dyDescent="0.2">
      <c r="D13" s="3">
        <v>10</v>
      </c>
      <c r="E13" s="5">
        <f t="shared" si="2"/>
        <v>1018.5142747090407</v>
      </c>
      <c r="F13" s="5">
        <f t="shared" si="3"/>
        <v>981.82227272727255</v>
      </c>
      <c r="G13" s="5">
        <f t="shared" si="0"/>
        <v>49.09111363636363</v>
      </c>
      <c r="H13" s="24">
        <f t="shared" si="9"/>
        <v>2.0454545454545396</v>
      </c>
      <c r="I13" s="3">
        <v>10</v>
      </c>
      <c r="J13" s="5">
        <f t="shared" si="4"/>
        <v>639.53321052357717</v>
      </c>
      <c r="K13" s="5">
        <f t="shared" si="5"/>
        <v>1563.6404545454545</v>
      </c>
      <c r="L13" s="5">
        <f t="shared" si="6"/>
        <v>78.182022727272724</v>
      </c>
      <c r="M13" s="3">
        <v>10</v>
      </c>
      <c r="N13" s="5">
        <f t="shared" si="1"/>
        <v>366.66611666749174</v>
      </c>
      <c r="O13" s="5">
        <f t="shared" si="7"/>
        <v>2727.2768181818178</v>
      </c>
      <c r="P13" s="5">
        <f t="shared" si="8"/>
        <v>136.3638409090909</v>
      </c>
    </row>
    <row r="14" spans="1:16" x14ac:dyDescent="0.2">
      <c r="D14" s="3">
        <v>11</v>
      </c>
      <c r="E14" s="5">
        <f t="shared" si="2"/>
        <v>977.77386668231111</v>
      </c>
      <c r="F14" s="5">
        <f t="shared" si="3"/>
        <v>1022.7313636363635</v>
      </c>
      <c r="G14" s="5">
        <f t="shared" si="0"/>
        <v>51.136568181818177</v>
      </c>
      <c r="H14" s="24">
        <f t="shared" si="9"/>
        <v>2.0454545454545467</v>
      </c>
      <c r="I14" s="3">
        <v>11</v>
      </c>
      <c r="J14" s="5">
        <f t="shared" si="4"/>
        <v>623.22787279012607</v>
      </c>
      <c r="K14" s="5">
        <f t="shared" si="5"/>
        <v>1604.5495454545453</v>
      </c>
      <c r="L14" s="5">
        <f t="shared" si="6"/>
        <v>80.22747727272727</v>
      </c>
      <c r="M14" s="3">
        <v>11</v>
      </c>
      <c r="N14" s="5">
        <f t="shared" si="1"/>
        <v>361.2474135916712</v>
      </c>
      <c r="O14" s="5">
        <f t="shared" si="7"/>
        <v>2768.1859090909093</v>
      </c>
      <c r="P14" s="5">
        <f t="shared" si="8"/>
        <v>138.40929545454546</v>
      </c>
    </row>
    <row r="15" spans="1:16" x14ac:dyDescent="0.2">
      <c r="D15" s="3">
        <v>12</v>
      </c>
      <c r="E15" s="5">
        <f t="shared" si="2"/>
        <v>940.16732414277033</v>
      </c>
      <c r="F15" s="5">
        <f t="shared" si="3"/>
        <v>1063.6404545454545</v>
      </c>
      <c r="G15" s="5">
        <f t="shared" si="0"/>
        <v>53.182022727272731</v>
      </c>
      <c r="H15" s="24">
        <f t="shared" si="9"/>
        <v>2.0454545454545539</v>
      </c>
      <c r="I15" s="3">
        <v>12</v>
      </c>
      <c r="J15" s="5">
        <f t="shared" si="4"/>
        <v>607.7332956907012</v>
      </c>
      <c r="K15" s="5">
        <f t="shared" si="5"/>
        <v>1645.4586363636367</v>
      </c>
      <c r="L15" s="5">
        <f t="shared" si="6"/>
        <v>82.272931818181831</v>
      </c>
      <c r="M15" s="3">
        <v>12</v>
      </c>
      <c r="N15" s="5">
        <f t="shared" si="1"/>
        <v>355.98653658918619</v>
      </c>
      <c r="O15" s="5">
        <f t="shared" si="7"/>
        <v>2809.0950000000003</v>
      </c>
      <c r="P15" s="5">
        <f t="shared" si="8"/>
        <v>140.45474999999999</v>
      </c>
    </row>
    <row r="16" spans="1:16" x14ac:dyDescent="0.2">
      <c r="D16" s="3">
        <v>13</v>
      </c>
      <c r="E16" s="5">
        <f t="shared" si="2"/>
        <v>905.34644110371607</v>
      </c>
      <c r="F16" s="5">
        <f t="shared" si="3"/>
        <v>1104.5495454545455</v>
      </c>
      <c r="G16" s="5">
        <f t="shared" si="0"/>
        <v>55.22747727272727</v>
      </c>
      <c r="H16" s="24">
        <f t="shared" si="9"/>
        <v>2.0454545454545396</v>
      </c>
      <c r="I16" s="3">
        <v>13</v>
      </c>
      <c r="J16" s="5">
        <f t="shared" si="4"/>
        <v>592.99047522526223</v>
      </c>
      <c r="K16" s="5">
        <f t="shared" si="5"/>
        <v>1686.3677272727273</v>
      </c>
      <c r="L16" s="5">
        <f t="shared" si="6"/>
        <v>84.318386363636364</v>
      </c>
      <c r="M16" s="3">
        <v>13</v>
      </c>
      <c r="N16" s="5">
        <f t="shared" si="1"/>
        <v>350.8766893317059</v>
      </c>
      <c r="O16" s="5">
        <f t="shared" si="7"/>
        <v>2850.0040909090908</v>
      </c>
      <c r="P16" s="5">
        <f t="shared" si="8"/>
        <v>142.50020454545455</v>
      </c>
    </row>
    <row r="17" spans="4:16" x14ac:dyDescent="0.2">
      <c r="D17" s="3">
        <v>14</v>
      </c>
      <c r="E17" s="5">
        <f t="shared" si="2"/>
        <v>873.01275511317624</v>
      </c>
      <c r="F17" s="5">
        <f t="shared" si="3"/>
        <v>1145.4586363636363</v>
      </c>
      <c r="G17" s="5">
        <f t="shared" si="0"/>
        <v>57.272931818181817</v>
      </c>
      <c r="H17" s="24">
        <f t="shared" si="9"/>
        <v>2.0454545454545467</v>
      </c>
      <c r="I17" s="3">
        <v>14</v>
      </c>
      <c r="J17" s="5">
        <f t="shared" si="4"/>
        <v>578.94599723316458</v>
      </c>
      <c r="K17" s="5">
        <f t="shared" si="5"/>
        <v>1727.2768181818178</v>
      </c>
      <c r="L17" s="5">
        <f t="shared" si="6"/>
        <v>86.363840909090897</v>
      </c>
      <c r="M17" s="3">
        <v>14</v>
      </c>
      <c r="N17" s="5">
        <f t="shared" si="1"/>
        <v>345.91146018818529</v>
      </c>
      <c r="O17" s="5">
        <f t="shared" si="7"/>
        <v>2890.9131818181818</v>
      </c>
      <c r="P17" s="5">
        <f t="shared" si="8"/>
        <v>144.54565909090908</v>
      </c>
    </row>
    <row r="18" spans="4:16" x14ac:dyDescent="0.2">
      <c r="D18" s="3">
        <v>15</v>
      </c>
      <c r="E18" s="5">
        <f t="shared" si="2"/>
        <v>842.90897081197784</v>
      </c>
      <c r="F18" s="5">
        <f t="shared" si="3"/>
        <v>1186.3677272727275</v>
      </c>
      <c r="G18" s="5">
        <f t="shared" si="0"/>
        <v>59.318386363636378</v>
      </c>
      <c r="H18" s="24">
        <f t="shared" si="9"/>
        <v>2.045454545454561</v>
      </c>
      <c r="I18" s="3">
        <v>15</v>
      </c>
      <c r="J18" s="5">
        <f t="shared" si="4"/>
        <v>565.55139075513694</v>
      </c>
      <c r="K18" s="5">
        <f t="shared" si="5"/>
        <v>1768.1859090909095</v>
      </c>
      <c r="L18" s="5">
        <f t="shared" si="6"/>
        <v>88.409295454545472</v>
      </c>
      <c r="M18" s="3">
        <v>15</v>
      </c>
      <c r="N18" s="5">
        <f t="shared" si="1"/>
        <v>341.08479538555679</v>
      </c>
      <c r="O18" s="5">
        <f t="shared" si="7"/>
        <v>2931.8222727272732</v>
      </c>
      <c r="P18" s="5">
        <f t="shared" si="8"/>
        <v>146.59111363636364</v>
      </c>
    </row>
    <row r="19" spans="4:16" x14ac:dyDescent="0.2">
      <c r="D19" s="3">
        <v>16</v>
      </c>
      <c r="E19" s="5">
        <f t="shared" si="2"/>
        <v>814.81209877448555</v>
      </c>
      <c r="F19" s="5">
        <f t="shared" si="3"/>
        <v>1227.2768181818183</v>
      </c>
      <c r="G19" s="5">
        <f t="shared" si="0"/>
        <v>61.363840909090911</v>
      </c>
      <c r="H19" s="24">
        <f t="shared" si="9"/>
        <v>2.0454545454545325</v>
      </c>
      <c r="I19" s="3">
        <v>16</v>
      </c>
      <c r="J19" s="5">
        <f t="shared" si="4"/>
        <v>552.76256912986878</v>
      </c>
      <c r="K19" s="5">
        <f t="shared" si="5"/>
        <v>1809.095</v>
      </c>
      <c r="L19" s="5">
        <f t="shared" si="6"/>
        <v>90.454750000000004</v>
      </c>
      <c r="M19" s="3">
        <v>16</v>
      </c>
      <c r="N19" s="5">
        <f t="shared" si="1"/>
        <v>336.39097438550925</v>
      </c>
      <c r="O19" s="5">
        <f t="shared" si="7"/>
        <v>2972.7313636363638</v>
      </c>
      <c r="P19" s="5">
        <f t="shared" si="8"/>
        <v>148.63656818181818</v>
      </c>
    </row>
    <row r="20" spans="4:16" x14ac:dyDescent="0.2">
      <c r="D20" s="3">
        <v>17</v>
      </c>
      <c r="E20" s="5">
        <f t="shared" si="2"/>
        <v>788.52792231136186</v>
      </c>
      <c r="F20" s="5">
        <f t="shared" si="3"/>
        <v>1268.1859090909088</v>
      </c>
      <c r="G20" s="5">
        <f t="shared" si="0"/>
        <v>63.409295454545443</v>
      </c>
      <c r="H20" s="24">
        <f t="shared" si="9"/>
        <v>2.0454545454545325</v>
      </c>
      <c r="I20" s="3">
        <v>17</v>
      </c>
      <c r="J20" s="5">
        <f t="shared" si="4"/>
        <v>540.53934524469116</v>
      </c>
      <c r="K20" s="5">
        <f t="shared" si="5"/>
        <v>1850.0040909090908</v>
      </c>
      <c r="L20" s="5">
        <f t="shared" si="6"/>
        <v>92.500204545454537</v>
      </c>
      <c r="M20" s="3">
        <v>17</v>
      </c>
      <c r="N20" s="5">
        <f t="shared" si="1"/>
        <v>331.82458726677442</v>
      </c>
      <c r="O20" s="5">
        <f t="shared" si="7"/>
        <v>3013.6404545454548</v>
      </c>
      <c r="P20" s="5">
        <f t="shared" si="8"/>
        <v>150.68202272727274</v>
      </c>
    </row>
    <row r="21" spans="4:16" x14ac:dyDescent="0.2">
      <c r="D21" s="3">
        <v>18</v>
      </c>
      <c r="E21" s="5">
        <f t="shared" si="2"/>
        <v>763.88650174357099</v>
      </c>
      <c r="F21" s="5">
        <f t="shared" si="3"/>
        <v>1309.095</v>
      </c>
      <c r="G21" s="5">
        <f t="shared" si="0"/>
        <v>65.45474999999999</v>
      </c>
      <c r="H21" s="24">
        <f t="shared" si="9"/>
        <v>2.0454545454545467</v>
      </c>
      <c r="I21" s="3">
        <v>18</v>
      </c>
      <c r="J21" s="5">
        <f t="shared" si="4"/>
        <v>528.84500971031548</v>
      </c>
      <c r="K21" s="5">
        <f t="shared" si="5"/>
        <v>1890.913181818182</v>
      </c>
      <c r="L21" s="5">
        <f t="shared" si="6"/>
        <v>94.545659090909098</v>
      </c>
      <c r="M21" s="3">
        <v>18</v>
      </c>
      <c r="N21" s="5">
        <f t="shared" si="1"/>
        <v>327.38051392490695</v>
      </c>
      <c r="O21" s="5">
        <f t="shared" si="7"/>
        <v>3054.5495454545453</v>
      </c>
      <c r="P21" s="5">
        <f t="shared" si="8"/>
        <v>152.72747727272727</v>
      </c>
    </row>
    <row r="22" spans="4:16" x14ac:dyDescent="0.2">
      <c r="D22" s="3">
        <v>19</v>
      </c>
      <c r="E22" s="5">
        <f t="shared" si="2"/>
        <v>740.73849607863133</v>
      </c>
      <c r="F22" s="5">
        <f t="shared" si="3"/>
        <v>1350.004090909091</v>
      </c>
      <c r="G22" s="5">
        <f t="shared" si="0"/>
        <v>67.500204545454551</v>
      </c>
      <c r="H22" s="24">
        <f t="shared" si="9"/>
        <v>2.045454545454561</v>
      </c>
      <c r="I22" s="3">
        <v>19</v>
      </c>
      <c r="J22" s="5">
        <f t="shared" si="4"/>
        <v>517.64596263207909</v>
      </c>
      <c r="K22" s="5">
        <f t="shared" si="5"/>
        <v>1931.8222727272728</v>
      </c>
      <c r="L22" s="5">
        <f t="shared" si="6"/>
        <v>96.591113636363644</v>
      </c>
      <c r="M22" s="3">
        <v>19</v>
      </c>
      <c r="N22" s="5">
        <f t="shared" si="1"/>
        <v>323.05390492141788</v>
      </c>
      <c r="O22" s="5">
        <f t="shared" si="7"/>
        <v>3095.4586363636363</v>
      </c>
      <c r="P22" s="5">
        <f t="shared" si="8"/>
        <v>154.7729318181818</v>
      </c>
    </row>
    <row r="23" spans="4:16" x14ac:dyDescent="0.2">
      <c r="D23" s="3">
        <v>20</v>
      </c>
      <c r="E23" s="5">
        <f t="shared" si="2"/>
        <v>718.95213380091366</v>
      </c>
      <c r="F23" s="5">
        <f t="shared" si="3"/>
        <v>1390.9131818181818</v>
      </c>
      <c r="G23" s="5">
        <f t="shared" si="0"/>
        <v>69.545659090909098</v>
      </c>
      <c r="H23" s="24">
        <f t="shared" si="9"/>
        <v>2.0454545454545467</v>
      </c>
      <c r="I23" s="3">
        <v>20</v>
      </c>
      <c r="J23" s="5">
        <f t="shared" si="4"/>
        <v>506.91139119757588</v>
      </c>
      <c r="K23" s="5">
        <f t="shared" si="5"/>
        <v>1972.7313636363635</v>
      </c>
      <c r="L23" s="5">
        <f t="shared" si="6"/>
        <v>98.636568181818177</v>
      </c>
      <c r="M23" s="3">
        <v>20</v>
      </c>
      <c r="N23" s="5">
        <f t="shared" si="1"/>
        <v>318.84016383167034</v>
      </c>
      <c r="O23" s="5">
        <f t="shared" si="7"/>
        <v>3136.3677272727277</v>
      </c>
      <c r="P23" s="5">
        <f t="shared" si="8"/>
        <v>156.81838636363636</v>
      </c>
    </row>
    <row r="24" spans="4:16" x14ac:dyDescent="0.2">
      <c r="D24" s="3">
        <v>21</v>
      </c>
      <c r="E24" s="5">
        <f t="shared" si="2"/>
        <v>698.41070295354723</v>
      </c>
      <c r="F24" s="5">
        <f t="shared" si="3"/>
        <v>1431.8222727272725</v>
      </c>
      <c r="G24" s="5">
        <f t="shared" si="0"/>
        <v>71.59111363636363</v>
      </c>
      <c r="H24" s="24">
        <f t="shared" si="9"/>
        <v>2.0454545454545325</v>
      </c>
      <c r="I24" s="3">
        <v>21</v>
      </c>
      <c r="J24" s="5">
        <f t="shared" si="4"/>
        <v>496.61298656503863</v>
      </c>
      <c r="K24" s="5">
        <f t="shared" si="5"/>
        <v>2013.6404545454543</v>
      </c>
      <c r="L24" s="5">
        <f t="shared" si="6"/>
        <v>100.68202272727272</v>
      </c>
      <c r="M24" s="3">
        <v>21</v>
      </c>
      <c r="N24" s="5">
        <f t="shared" si="1"/>
        <v>314.73493095645517</v>
      </c>
      <c r="O24" s="5">
        <f t="shared" si="7"/>
        <v>3177.2768181818178</v>
      </c>
      <c r="P24" s="5">
        <f t="shared" si="8"/>
        <v>158.8638409090909</v>
      </c>
    </row>
    <row r="25" spans="4:16" x14ac:dyDescent="0.2">
      <c r="D25" s="3">
        <v>22</v>
      </c>
      <c r="E25" s="5">
        <f t="shared" si="2"/>
        <v>679.01045953884704</v>
      </c>
      <c r="F25" s="5">
        <f t="shared" si="3"/>
        <v>1472.7313636363635</v>
      </c>
      <c r="G25" s="5">
        <f t="shared" si="0"/>
        <v>73.636568181818177</v>
      </c>
      <c r="H25" s="24">
        <f t="shared" si="9"/>
        <v>2.0454545454545467</v>
      </c>
      <c r="I25" s="3">
        <v>22</v>
      </c>
      <c r="J25" s="5">
        <f t="shared" si="4"/>
        <v>486.72469457472323</v>
      </c>
      <c r="K25" s="5">
        <f t="shared" si="5"/>
        <v>2054.5495454545453</v>
      </c>
      <c r="L25" s="5">
        <f t="shared" si="6"/>
        <v>102.72747727272727</v>
      </c>
      <c r="M25" s="3">
        <v>22</v>
      </c>
      <c r="N25" s="5">
        <f t="shared" si="1"/>
        <v>310.7340682759019</v>
      </c>
      <c r="O25" s="5">
        <f t="shared" si="7"/>
        <v>3218.1859090909093</v>
      </c>
      <c r="P25" s="5">
        <f t="shared" si="8"/>
        <v>160.90929545454546</v>
      </c>
    </row>
    <row r="26" spans="4:16" x14ac:dyDescent="0.2">
      <c r="D26" s="3">
        <v>23</v>
      </c>
      <c r="E26" s="5">
        <f t="shared" si="2"/>
        <v>660.65887509613344</v>
      </c>
      <c r="F26" s="5">
        <f t="shared" si="3"/>
        <v>1513.6404545454543</v>
      </c>
      <c r="G26" s="5">
        <f t="shared" si="0"/>
        <v>75.682022727272724</v>
      </c>
      <c r="H26" s="24">
        <f t="shared" si="9"/>
        <v>2.0454545454545467</v>
      </c>
      <c r="I26" s="3">
        <v>23</v>
      </c>
      <c r="J26" s="5">
        <f t="shared" si="4"/>
        <v>477.22249566107138</v>
      </c>
      <c r="K26" s="5">
        <f t="shared" si="5"/>
        <v>2095.4586363636363</v>
      </c>
      <c r="L26" s="5">
        <f t="shared" si="6"/>
        <v>104.77293181818182</v>
      </c>
      <c r="M26" s="3">
        <v>23</v>
      </c>
      <c r="N26" s="5">
        <f t="shared" si="1"/>
        <v>306.8336455365677</v>
      </c>
      <c r="O26" s="5">
        <f t="shared" si="7"/>
        <v>3259.0949999999998</v>
      </c>
      <c r="P26" s="5">
        <f t="shared" si="8"/>
        <v>162.95474999999999</v>
      </c>
    </row>
    <row r="27" spans="4:16" x14ac:dyDescent="0.2">
      <c r="D27" s="3">
        <v>24</v>
      </c>
      <c r="E27" s="5">
        <f t="shared" si="2"/>
        <v>643.27316097706182</v>
      </c>
      <c r="F27" s="5">
        <f t="shared" si="3"/>
        <v>1554.5495454545453</v>
      </c>
      <c r="G27" s="5">
        <f t="shared" si="0"/>
        <v>77.72747727272727</v>
      </c>
      <c r="H27" s="24">
        <f t="shared" si="9"/>
        <v>2.0454545454545467</v>
      </c>
      <c r="I27" s="3">
        <v>24</v>
      </c>
      <c r="J27" s="5">
        <f t="shared" si="4"/>
        <v>468.08421005151268</v>
      </c>
      <c r="K27" s="5">
        <f t="shared" si="5"/>
        <v>2136.3677272727273</v>
      </c>
      <c r="L27" s="5">
        <f t="shared" si="6"/>
        <v>106.81838636363636</v>
      </c>
      <c r="M27" s="3">
        <v>24</v>
      </c>
      <c r="N27" s="5">
        <f t="shared" si="1"/>
        <v>303.02992737336825</v>
      </c>
      <c r="O27" s="5">
        <f t="shared" si="7"/>
        <v>3300.0040909090912</v>
      </c>
      <c r="P27" s="5">
        <f t="shared" si="8"/>
        <v>165.00020454545455</v>
      </c>
    </row>
    <row r="28" spans="4:16" x14ac:dyDescent="0.2">
      <c r="D28" s="3">
        <v>25</v>
      </c>
      <c r="E28" s="5">
        <f t="shared" si="2"/>
        <v>626.77901965493538</v>
      </c>
      <c r="F28" s="5">
        <f t="shared" si="3"/>
        <v>1595.4586363636363</v>
      </c>
      <c r="G28" s="5">
        <f t="shared" si="0"/>
        <v>79.772931818181817</v>
      </c>
      <c r="H28" s="24">
        <f t="shared" si="9"/>
        <v>2.0454545454545467</v>
      </c>
      <c r="I28" s="3">
        <v>25</v>
      </c>
      <c r="J28" s="5">
        <f t="shared" si="4"/>
        <v>459.28932492611182</v>
      </c>
      <c r="K28" s="5">
        <f t="shared" si="5"/>
        <v>2177.2768181818183</v>
      </c>
      <c r="L28" s="5">
        <f t="shared" si="6"/>
        <v>108.86384090909091</v>
      </c>
      <c r="M28" s="3">
        <v>25</v>
      </c>
      <c r="N28" s="5">
        <f t="shared" si="1"/>
        <v>299.31936137765274</v>
      </c>
      <c r="O28" s="5">
        <f t="shared" si="7"/>
        <v>3340.9131818181818</v>
      </c>
      <c r="P28" s="5">
        <f t="shared" si="8"/>
        <v>167.04565909090908</v>
      </c>
    </row>
    <row r="29" spans="4:16" x14ac:dyDescent="0.2">
      <c r="D29" s="3">
        <v>26</v>
      </c>
      <c r="E29" s="5">
        <f t="shared" si="2"/>
        <v>611.10958333715291</v>
      </c>
      <c r="F29" s="5">
        <f t="shared" si="3"/>
        <v>1636.3677272727268</v>
      </c>
      <c r="G29" s="5">
        <f t="shared" si="0"/>
        <v>81.81838636363635</v>
      </c>
      <c r="H29" s="24">
        <f t="shared" si="9"/>
        <v>2.0454545454545325</v>
      </c>
      <c r="I29" s="3">
        <v>26</v>
      </c>
      <c r="J29" s="5">
        <f t="shared" si="4"/>
        <v>450.81884070295774</v>
      </c>
      <c r="K29" s="5">
        <f t="shared" si="5"/>
        <v>2218.1859090909088</v>
      </c>
      <c r="L29" s="5">
        <f t="shared" si="6"/>
        <v>110.90929545454544</v>
      </c>
      <c r="M29" s="3">
        <v>26</v>
      </c>
      <c r="N29" s="5">
        <f t="shared" si="1"/>
        <v>295.69856703130336</v>
      </c>
      <c r="O29" s="5">
        <f t="shared" si="7"/>
        <v>3381.8222727272723</v>
      </c>
      <c r="P29" s="5">
        <f t="shared" si="8"/>
        <v>169.09111363636362</v>
      </c>
    </row>
    <row r="30" spans="4:16" x14ac:dyDescent="0.2">
      <c r="D30" s="3">
        <v>27</v>
      </c>
      <c r="E30" s="5">
        <f t="shared" si="2"/>
        <v>596.20450790228415</v>
      </c>
      <c r="F30" s="5">
        <f t="shared" si="3"/>
        <v>1677.2768181818185</v>
      </c>
      <c r="G30" s="5">
        <f t="shared" si="0"/>
        <v>83.863840909090925</v>
      </c>
      <c r="H30" s="24">
        <f t="shared" si="9"/>
        <v>2.0454545454545752</v>
      </c>
      <c r="I30" s="3">
        <v>27</v>
      </c>
      <c r="J30" s="5">
        <f t="shared" si="4"/>
        <v>442.65513402490819</v>
      </c>
      <c r="K30" s="5">
        <f t="shared" si="5"/>
        <v>2259.0950000000003</v>
      </c>
      <c r="L30" s="5">
        <f t="shared" si="6"/>
        <v>112.95475</v>
      </c>
      <c r="M30" s="3">
        <v>27</v>
      </c>
      <c r="N30" s="5">
        <f t="shared" si="1"/>
        <v>292.16432543440521</v>
      </c>
      <c r="O30" s="5">
        <f t="shared" si="7"/>
        <v>3422.7313636363633</v>
      </c>
      <c r="P30" s="5">
        <f t="shared" si="8"/>
        <v>171.13656818181818</v>
      </c>
    </row>
    <row r="31" spans="4:16" x14ac:dyDescent="0.2">
      <c r="D31" s="3">
        <v>28</v>
      </c>
      <c r="E31" s="5">
        <f t="shared" si="2"/>
        <v>582.00919627440044</v>
      </c>
      <c r="F31" s="5">
        <f t="shared" si="3"/>
        <v>1718.185909090909</v>
      </c>
      <c r="G31" s="5">
        <f t="shared" si="0"/>
        <v>85.909295454545443</v>
      </c>
      <c r="H31" s="24">
        <f t="shared" si="9"/>
        <v>2.0454545454545183</v>
      </c>
      <c r="I31" s="3">
        <v>28</v>
      </c>
      <c r="J31" s="5">
        <f t="shared" si="4"/>
        <v>434.78183536827703</v>
      </c>
      <c r="K31" s="5">
        <f t="shared" si="5"/>
        <v>2300.0040909090908</v>
      </c>
      <c r="L31" s="5">
        <f t="shared" si="6"/>
        <v>115.00020454545454</v>
      </c>
      <c r="M31" s="3">
        <v>28</v>
      </c>
      <c r="N31" s="5">
        <f t="shared" si="1"/>
        <v>288.71356976087566</v>
      </c>
      <c r="O31" s="5">
        <f t="shared" si="7"/>
        <v>3463.6404545454538</v>
      </c>
      <c r="P31" s="5">
        <f t="shared" si="8"/>
        <v>173.18202272727271</v>
      </c>
    </row>
    <row r="32" spans="4:16" x14ac:dyDescent="0.2">
      <c r="D32" s="3">
        <v>29</v>
      </c>
      <c r="E32" s="5">
        <f t="shared" si="2"/>
        <v>568.47413016352152</v>
      </c>
      <c r="F32" s="5">
        <f t="shared" si="3"/>
        <v>1759.0950000000003</v>
      </c>
      <c r="G32" s="5">
        <f t="shared" si="0"/>
        <v>87.954750000000004</v>
      </c>
      <c r="H32" s="24">
        <f t="shared" si="9"/>
        <v>2.045454545454561</v>
      </c>
      <c r="I32" s="3">
        <v>29</v>
      </c>
      <c r="J32" s="5">
        <f t="shared" si="4"/>
        <v>427.18371948476209</v>
      </c>
      <c r="K32" s="5">
        <f t="shared" si="5"/>
        <v>2340.9131818181818</v>
      </c>
      <c r="L32" s="5">
        <f t="shared" si="6"/>
        <v>117.04565909090908</v>
      </c>
      <c r="M32" s="3">
        <v>29</v>
      </c>
      <c r="N32" s="5">
        <f t="shared" si="1"/>
        <v>285.34337638256977</v>
      </c>
      <c r="O32" s="5">
        <f t="shared" si="7"/>
        <v>3504.5495454545448</v>
      </c>
      <c r="P32" s="5">
        <f t="shared" si="8"/>
        <v>175.22747727272724</v>
      </c>
    </row>
    <row r="33" spans="4:16" x14ac:dyDescent="0.2">
      <c r="D33" s="3">
        <v>30</v>
      </c>
      <c r="E33" s="5">
        <f t="shared" si="2"/>
        <v>555.55429293216264</v>
      </c>
      <c r="F33" s="5">
        <f t="shared" si="3"/>
        <v>1800.0040909090906</v>
      </c>
      <c r="G33" s="5">
        <f t="shared" si="0"/>
        <v>90.000204545454523</v>
      </c>
      <c r="H33" s="24">
        <f t="shared" si="9"/>
        <v>2.0454545454545183</v>
      </c>
      <c r="I33" s="3">
        <v>30</v>
      </c>
      <c r="J33" s="5">
        <f t="shared" si="4"/>
        <v>419.84660713369004</v>
      </c>
      <c r="K33" s="5">
        <f t="shared" si="5"/>
        <v>2381.8222727272728</v>
      </c>
      <c r="L33" s="5">
        <f t="shared" si="6"/>
        <v>119.09111363636363</v>
      </c>
      <c r="M33" s="3">
        <v>30</v>
      </c>
      <c r="N33" s="5">
        <f t="shared" si="1"/>
        <v>282.0509566078706</v>
      </c>
      <c r="O33" s="5">
        <f t="shared" si="7"/>
        <v>3545.4586363636363</v>
      </c>
      <c r="P33" s="5">
        <f t="shared" si="8"/>
        <v>177.2729318181818</v>
      </c>
    </row>
    <row r="34" spans="4:16" x14ac:dyDescent="0.2">
      <c r="D34" s="3">
        <v>31</v>
      </c>
      <c r="E34" s="5">
        <f t="shared" si="2"/>
        <v>543.20866941283339</v>
      </c>
      <c r="F34" s="5">
        <f t="shared" si="3"/>
        <v>1840.9131818181818</v>
      </c>
      <c r="G34" s="5">
        <f t="shared" si="0"/>
        <v>92.045659090909098</v>
      </c>
      <c r="H34" s="24">
        <f t="shared" si="9"/>
        <v>2.0454545454545752</v>
      </c>
      <c r="I34" s="3">
        <v>31</v>
      </c>
      <c r="J34" s="5">
        <f t="shared" si="4"/>
        <v>412.75727677007671</v>
      </c>
      <c r="K34" s="5">
        <f t="shared" si="5"/>
        <v>2422.7313636363638</v>
      </c>
      <c r="L34" s="5">
        <f t="shared" si="6"/>
        <v>121.13656818181819</v>
      </c>
      <c r="M34" s="3">
        <v>31</v>
      </c>
      <c r="N34" s="5">
        <f t="shared" si="1"/>
        <v>278.83364898569829</v>
      </c>
      <c r="O34" s="5">
        <f t="shared" si="7"/>
        <v>3586.3677272727268</v>
      </c>
      <c r="P34" s="5">
        <f t="shared" si="8"/>
        <v>179.31838636363634</v>
      </c>
    </row>
    <row r="35" spans="4:16" x14ac:dyDescent="0.2">
      <c r="D35" s="7">
        <v>32</v>
      </c>
      <c r="E35" s="8">
        <f t="shared" si="2"/>
        <v>531.39981096659449</v>
      </c>
      <c r="F35" s="8">
        <f t="shared" si="3"/>
        <v>1881.8222727272728</v>
      </c>
      <c r="G35" s="8">
        <f t="shared" ref="G35:G66" si="10">$B$8*1000000/E35</f>
        <v>94.091113636363644</v>
      </c>
      <c r="H35" s="24">
        <f t="shared" si="9"/>
        <v>2.0454545454545467</v>
      </c>
      <c r="I35" s="3">
        <v>32</v>
      </c>
      <c r="J35" s="5">
        <f t="shared" si="4"/>
        <v>405.90338503127941</v>
      </c>
      <c r="K35" s="5">
        <f t="shared" si="5"/>
        <v>2463.6404545454548</v>
      </c>
      <c r="L35" s="5">
        <f t="shared" si="6"/>
        <v>123.18202272727274</v>
      </c>
      <c r="M35" s="3">
        <v>32</v>
      </c>
      <c r="N35" s="5">
        <f t="shared" si="1"/>
        <v>275.68891213029957</v>
      </c>
      <c r="O35" s="5">
        <f t="shared" si="7"/>
        <v>3627.2768181818187</v>
      </c>
      <c r="P35" s="5">
        <f t="shared" si="8"/>
        <v>181.36384090909092</v>
      </c>
    </row>
    <row r="36" spans="4:16" x14ac:dyDescent="0.2">
      <c r="D36" s="3">
        <v>33</v>
      </c>
      <c r="E36" s="5">
        <f t="shared" si="2"/>
        <v>520.09345606593263</v>
      </c>
      <c r="F36" s="5">
        <f t="shared" si="3"/>
        <v>1922.731363636364</v>
      </c>
      <c r="G36" s="5">
        <f t="shared" si="10"/>
        <v>96.136568181818205</v>
      </c>
      <c r="H36" s="24">
        <f t="shared" si="9"/>
        <v>2.045454545454561</v>
      </c>
      <c r="I36" s="3">
        <v>33</v>
      </c>
      <c r="J36" s="5">
        <f t="shared" si="4"/>
        <v>399.27339501623317</v>
      </c>
      <c r="K36" s="5">
        <f t="shared" si="5"/>
        <v>2504.5495454545458</v>
      </c>
      <c r="L36" s="5">
        <f t="shared" si="6"/>
        <v>125.22747727272728</v>
      </c>
      <c r="M36" s="3">
        <v>33</v>
      </c>
      <c r="N36" s="5">
        <f t="shared" si="1"/>
        <v>272.61431802616329</v>
      </c>
      <c r="O36" s="5">
        <f t="shared" si="7"/>
        <v>3668.1859090909093</v>
      </c>
      <c r="P36" s="5">
        <f t="shared" si="8"/>
        <v>183.40929545454546</v>
      </c>
    </row>
    <row r="37" spans="4:16" x14ac:dyDescent="0.2">
      <c r="D37" s="3">
        <v>34</v>
      </c>
      <c r="E37" s="5">
        <f t="shared" si="2"/>
        <v>509.25819830467941</v>
      </c>
      <c r="F37" s="5">
        <f t="shared" si="3"/>
        <v>1963.6404545454548</v>
      </c>
      <c r="G37" s="5">
        <f t="shared" si="10"/>
        <v>98.182022727272738</v>
      </c>
      <c r="H37" s="24">
        <f t="shared" si="9"/>
        <v>2.0454545454545325</v>
      </c>
      <c r="I37" s="3">
        <v>34</v>
      </c>
      <c r="J37" s="5">
        <f t="shared" si="4"/>
        <v>392.85651148060657</v>
      </c>
      <c r="K37" s="5">
        <f t="shared" si="5"/>
        <v>2545.4586363636363</v>
      </c>
      <c r="L37" s="5">
        <f t="shared" si="6"/>
        <v>127.27293181818182</v>
      </c>
      <c r="M37" s="3">
        <v>34</v>
      </c>
      <c r="N37" s="5">
        <f t="shared" si="1"/>
        <v>269.60754577599113</v>
      </c>
      <c r="O37" s="5">
        <f t="shared" si="7"/>
        <v>3709.0950000000007</v>
      </c>
      <c r="P37" s="5">
        <f t="shared" si="8"/>
        <v>185.45475000000005</v>
      </c>
    </row>
    <row r="38" spans="4:16" x14ac:dyDescent="0.2">
      <c r="D38" s="3">
        <v>35</v>
      </c>
      <c r="E38" s="5">
        <f t="shared" si="2"/>
        <v>498.86519505969267</v>
      </c>
      <c r="F38" s="5">
        <f t="shared" si="3"/>
        <v>2004.5495454545453</v>
      </c>
      <c r="G38" s="5">
        <f t="shared" si="10"/>
        <v>100.22747727272727</v>
      </c>
      <c r="H38" s="24">
        <f t="shared" si="9"/>
        <v>2.0454545454545325</v>
      </c>
      <c r="I38" s="3">
        <v>35</v>
      </c>
      <c r="J38" s="5">
        <f t="shared" si="4"/>
        <v>386.64262218214418</v>
      </c>
      <c r="K38" s="5">
        <f t="shared" si="5"/>
        <v>2586.3677272727273</v>
      </c>
      <c r="L38" s="5">
        <f t="shared" si="6"/>
        <v>129.31838636363636</v>
      </c>
      <c r="M38" s="3">
        <v>35</v>
      </c>
      <c r="N38" s="5">
        <f t="shared" si="1"/>
        <v>266.66637575789309</v>
      </c>
      <c r="O38" s="5">
        <f t="shared" si="7"/>
        <v>3750.0040909090912</v>
      </c>
      <c r="P38" s="5">
        <f t="shared" si="8"/>
        <v>187.50020454545455</v>
      </c>
    </row>
    <row r="39" spans="4:16" x14ac:dyDescent="0.2">
      <c r="D39" s="3">
        <v>36</v>
      </c>
      <c r="E39" s="5">
        <f t="shared" si="2"/>
        <v>488.88791111306659</v>
      </c>
      <c r="F39" s="5">
        <f t="shared" si="3"/>
        <v>2045.4586363636367</v>
      </c>
      <c r="G39" s="5">
        <f t="shared" si="10"/>
        <v>102.27293181818183</v>
      </c>
      <c r="H39" s="24">
        <f t="shared" si="9"/>
        <v>2.045454545454561</v>
      </c>
      <c r="I39" s="3">
        <v>36</v>
      </c>
      <c r="J39" s="5">
        <f t="shared" si="4"/>
        <v>380.62224470584732</v>
      </c>
      <c r="K39" s="5">
        <f t="shared" si="5"/>
        <v>2627.2768181818183</v>
      </c>
      <c r="L39" s="5">
        <f t="shared" si="6"/>
        <v>131.36384090909092</v>
      </c>
      <c r="M39" s="3">
        <v>36</v>
      </c>
      <c r="N39" s="5">
        <f t="shared" si="1"/>
        <v>263.78868416089233</v>
      </c>
      <c r="O39" s="5">
        <f t="shared" si="7"/>
        <v>3790.9131818181827</v>
      </c>
      <c r="P39" s="5">
        <f t="shared" si="8"/>
        <v>189.54565909090914</v>
      </c>
    </row>
    <row r="40" spans="4:16" x14ac:dyDescent="0.2">
      <c r="D40" s="3">
        <v>37</v>
      </c>
      <c r="E40" s="5">
        <f t="shared" si="2"/>
        <v>479.30189243637642</v>
      </c>
      <c r="F40" s="5">
        <f t="shared" si="3"/>
        <v>2086.3677272727277</v>
      </c>
      <c r="G40" s="5">
        <f t="shared" si="10"/>
        <v>104.31838636363638</v>
      </c>
      <c r="H40" s="24">
        <f t="shared" si="9"/>
        <v>2.0454545454545467</v>
      </c>
      <c r="I40" s="3">
        <v>37</v>
      </c>
      <c r="J40" s="5">
        <f t="shared" si="4"/>
        <v>374.78647818086813</v>
      </c>
      <c r="K40" s="5">
        <f t="shared" si="5"/>
        <v>2668.1859090909097</v>
      </c>
      <c r="L40" s="5">
        <f t="shared" si="6"/>
        <v>133.40929545454549</v>
      </c>
      <c r="M40" s="3">
        <v>37</v>
      </c>
      <c r="N40" s="5">
        <f t="shared" si="1"/>
        <v>260.97243787046966</v>
      </c>
      <c r="O40" s="5">
        <f t="shared" si="7"/>
        <v>3831.8222727272728</v>
      </c>
      <c r="P40" s="5">
        <f t="shared" si="8"/>
        <v>191.59111363636362</v>
      </c>
    </row>
    <row r="41" spans="4:16" x14ac:dyDescent="0.2">
      <c r="D41" s="3">
        <v>38</v>
      </c>
      <c r="E41" s="5">
        <f t="shared" si="2"/>
        <v>470.08456607668916</v>
      </c>
      <c r="F41" s="5">
        <f t="shared" si="3"/>
        <v>2127.2768181818183</v>
      </c>
      <c r="G41" s="5">
        <f t="shared" si="10"/>
        <v>106.36384090909091</v>
      </c>
      <c r="H41" s="24">
        <f t="shared" si="9"/>
        <v>2.0454545454545325</v>
      </c>
      <c r="I41" s="3">
        <v>38</v>
      </c>
      <c r="J41" s="5">
        <f t="shared" si="4"/>
        <v>369.12695937204114</v>
      </c>
      <c r="K41" s="5">
        <f t="shared" si="5"/>
        <v>2709.0950000000007</v>
      </c>
      <c r="L41" s="5">
        <f t="shared" si="6"/>
        <v>135.45475000000002</v>
      </c>
      <c r="M41" s="3">
        <v>38</v>
      </c>
      <c r="N41" s="5">
        <f t="shared" si="1"/>
        <v>258.21568967826209</v>
      </c>
      <c r="O41" s="5">
        <f t="shared" si="7"/>
        <v>3872.7313636363633</v>
      </c>
      <c r="P41" s="5">
        <f t="shared" si="8"/>
        <v>193.63656818181818</v>
      </c>
    </row>
    <row r="42" spans="4:16" x14ac:dyDescent="0.2">
      <c r="D42" s="3">
        <v>39</v>
      </c>
      <c r="E42" s="5">
        <f t="shared" si="2"/>
        <v>461.21506269694669</v>
      </c>
      <c r="F42" s="5">
        <f t="shared" si="3"/>
        <v>2168.1859090909093</v>
      </c>
      <c r="G42" s="5">
        <f t="shared" si="10"/>
        <v>108.40929545454546</v>
      </c>
      <c r="H42" s="24">
        <f t="shared" si="9"/>
        <v>2.0454545454545467</v>
      </c>
      <c r="I42" s="3">
        <v>39</v>
      </c>
      <c r="J42" s="5">
        <f t="shared" si="4"/>
        <v>363.6358226905117</v>
      </c>
      <c r="K42" s="5">
        <f t="shared" si="5"/>
        <v>2750.0040909090908</v>
      </c>
      <c r="L42" s="5">
        <f t="shared" si="6"/>
        <v>137.50020454545455</v>
      </c>
      <c r="M42" s="3">
        <v>39</v>
      </c>
      <c r="N42" s="5">
        <f t="shared" si="1"/>
        <v>255.51657379219927</v>
      </c>
      <c r="O42" s="5">
        <f t="shared" si="7"/>
        <v>3913.6404545454548</v>
      </c>
      <c r="P42" s="5">
        <f t="shared" si="8"/>
        <v>195.68202272727274</v>
      </c>
    </row>
    <row r="43" spans="4:16" x14ac:dyDescent="0.2">
      <c r="D43" s="3">
        <v>40</v>
      </c>
      <c r="E43" s="5">
        <f t="shared" si="2"/>
        <v>452.67405883404734</v>
      </c>
      <c r="F43" s="5">
        <f t="shared" si="3"/>
        <v>2209.0950000000003</v>
      </c>
      <c r="G43" s="5">
        <f t="shared" si="10"/>
        <v>110.45475000000002</v>
      </c>
      <c r="H43" s="24">
        <f t="shared" si="9"/>
        <v>2.045454545454561</v>
      </c>
      <c r="I43" s="3">
        <v>40</v>
      </c>
      <c r="J43" s="5">
        <f t="shared" si="4"/>
        <v>358.30566372133978</v>
      </c>
      <c r="K43" s="5">
        <f t="shared" si="5"/>
        <v>2790.9131818181822</v>
      </c>
      <c r="L43" s="5">
        <f t="shared" si="6"/>
        <v>139.54565909090911</v>
      </c>
      <c r="M43" s="3">
        <v>40</v>
      </c>
      <c r="N43" s="5">
        <f t="shared" si="1"/>
        <v>252.87330162532015</v>
      </c>
      <c r="O43" s="5">
        <f t="shared" si="7"/>
        <v>3954.5495454545458</v>
      </c>
      <c r="P43" s="5">
        <f t="shared" si="8"/>
        <v>197.72747727272727</v>
      </c>
    </row>
    <row r="44" spans="4:16" x14ac:dyDescent="0.2">
      <c r="D44" s="3">
        <v>41</v>
      </c>
      <c r="E44" s="5">
        <f t="shared" si="2"/>
        <v>444.44363636510553</v>
      </c>
      <c r="F44" s="5">
        <f t="shared" si="3"/>
        <v>2250.0040909090912</v>
      </c>
      <c r="G44" s="5">
        <f t="shared" si="10"/>
        <v>112.50020454545457</v>
      </c>
      <c r="H44" s="24">
        <f t="shared" si="9"/>
        <v>2.0454545454545467</v>
      </c>
      <c r="I44" s="3">
        <v>41</v>
      </c>
      <c r="J44" s="5">
        <f t="shared" si="4"/>
        <v>353.12950591243123</v>
      </c>
      <c r="K44" s="5">
        <f t="shared" si="5"/>
        <v>2831.8222727272732</v>
      </c>
      <c r="L44" s="5">
        <f t="shared" si="6"/>
        <v>141.59111363636364</v>
      </c>
      <c r="M44" s="3">
        <v>41</v>
      </c>
      <c r="N44" s="5">
        <f t="shared" si="1"/>
        <v>250.28415784329687</v>
      </c>
      <c r="O44" s="5">
        <f t="shared" si="7"/>
        <v>3995.4586363636363</v>
      </c>
      <c r="P44" s="5">
        <f t="shared" si="8"/>
        <v>199.7729318181818</v>
      </c>
    </row>
    <row r="45" spans="4:16" x14ac:dyDescent="0.2">
      <c r="D45" s="3">
        <v>42</v>
      </c>
      <c r="E45" s="5">
        <f t="shared" si="2"/>
        <v>436.50715703087036</v>
      </c>
      <c r="F45" s="5">
        <f t="shared" si="3"/>
        <v>2290.9131818181818</v>
      </c>
      <c r="G45" s="5">
        <f t="shared" si="10"/>
        <v>114.5456590909091</v>
      </c>
      <c r="H45" s="24">
        <f t="shared" si="9"/>
        <v>2.0454545454545325</v>
      </c>
      <c r="I45" s="3">
        <v>42</v>
      </c>
      <c r="J45" s="5">
        <f t="shared" si="4"/>
        <v>348.10077010966279</v>
      </c>
      <c r="K45" s="5">
        <f t="shared" si="5"/>
        <v>2872.7313636363638</v>
      </c>
      <c r="L45" s="5">
        <f t="shared" si="6"/>
        <v>143.63656818181821</v>
      </c>
      <c r="M45" s="3">
        <v>42</v>
      </c>
      <c r="N45" s="5">
        <f t="shared" si="1"/>
        <v>247.74749665231192</v>
      </c>
      <c r="O45" s="5">
        <f t="shared" si="7"/>
        <v>4036.3677272727277</v>
      </c>
      <c r="P45" s="5">
        <f t="shared" si="8"/>
        <v>201.81838636363639</v>
      </c>
    </row>
    <row r="46" spans="4:16" x14ac:dyDescent="0.2">
      <c r="D46" s="3">
        <v>43</v>
      </c>
      <c r="E46" s="5">
        <f t="shared" si="2"/>
        <v>428.84915016718287</v>
      </c>
      <c r="F46" s="5">
        <f t="shared" si="3"/>
        <v>2331.8222727272732</v>
      </c>
      <c r="G46" s="5">
        <f t="shared" si="10"/>
        <v>116.59111363636366</v>
      </c>
      <c r="H46" s="24">
        <f t="shared" si="9"/>
        <v>2.045454545454561</v>
      </c>
      <c r="I46" s="3">
        <v>43</v>
      </c>
      <c r="J46" s="5">
        <f t="shared" si="4"/>
        <v>343.21324665846799</v>
      </c>
      <c r="K46" s="5">
        <f t="shared" si="5"/>
        <v>2913.6404545454548</v>
      </c>
      <c r="L46" s="5">
        <f t="shared" si="6"/>
        <v>145.68202272727274</v>
      </c>
      <c r="M46" s="3">
        <v>43</v>
      </c>
      <c r="N46" s="5">
        <f t="shared" si="1"/>
        <v>245.26173831040745</v>
      </c>
      <c r="O46" s="5">
        <f t="shared" si="7"/>
        <v>4077.2768181818187</v>
      </c>
      <c r="P46" s="5">
        <f t="shared" si="8"/>
        <v>203.86384090909095</v>
      </c>
    </row>
    <row r="47" spans="4:16" x14ac:dyDescent="0.2">
      <c r="D47" s="3">
        <v>44</v>
      </c>
      <c r="E47" s="5">
        <f t="shared" si="2"/>
        <v>421.45521205040058</v>
      </c>
      <c r="F47" s="5">
        <f t="shared" si="3"/>
        <v>2372.7313636363642</v>
      </c>
      <c r="G47" s="5">
        <f t="shared" si="10"/>
        <v>118.63656818181821</v>
      </c>
      <c r="H47" s="24">
        <f t="shared" si="9"/>
        <v>2.0454545454545467</v>
      </c>
      <c r="I47" s="3">
        <v>44</v>
      </c>
      <c r="J47" s="5">
        <f t="shared" si="4"/>
        <v>338.46106982313404</v>
      </c>
      <c r="K47" s="5">
        <f t="shared" si="5"/>
        <v>2954.5495454545458</v>
      </c>
      <c r="L47" s="5">
        <f t="shared" si="6"/>
        <v>147.7274772727273</v>
      </c>
      <c r="M47" s="3">
        <v>44</v>
      </c>
      <c r="N47" s="5">
        <f t="shared" si="1"/>
        <v>242.8253658467668</v>
      </c>
      <c r="O47" s="5">
        <f t="shared" si="7"/>
        <v>4118.1859090909093</v>
      </c>
      <c r="P47" s="5">
        <f t="shared" si="8"/>
        <v>205.90929545454546</v>
      </c>
    </row>
    <row r="48" spans="4:16" x14ac:dyDescent="0.2">
      <c r="D48" s="3">
        <v>45</v>
      </c>
      <c r="E48" s="5">
        <f t="shared" si="2"/>
        <v>414.31191547886266</v>
      </c>
      <c r="F48" s="5">
        <f t="shared" si="3"/>
        <v>2413.6404545454543</v>
      </c>
      <c r="G48" s="5">
        <f t="shared" si="10"/>
        <v>120.68202272727272</v>
      </c>
      <c r="H48" s="24">
        <f t="shared" si="9"/>
        <v>2.0454545454545183</v>
      </c>
      <c r="I48" s="3">
        <v>45</v>
      </c>
      <c r="J48" s="5">
        <f t="shared" si="4"/>
        <v>333.83869430223837</v>
      </c>
      <c r="K48" s="5">
        <f t="shared" si="5"/>
        <v>2995.4586363636372</v>
      </c>
      <c r="L48" s="5">
        <f t="shared" si="6"/>
        <v>149.77293181818186</v>
      </c>
      <c r="M48" s="3">
        <v>45</v>
      </c>
      <c r="N48" s="5">
        <f t="shared" si="1"/>
        <v>240.43692197461226</v>
      </c>
      <c r="O48" s="5">
        <f t="shared" si="7"/>
        <v>4159.0950000000003</v>
      </c>
      <c r="P48" s="5">
        <f t="shared" si="8"/>
        <v>207.95474999999999</v>
      </c>
    </row>
    <row r="49" spans="4:16" x14ac:dyDescent="0.2">
      <c r="D49" s="3">
        <v>46</v>
      </c>
      <c r="E49" s="5">
        <f t="shared" si="2"/>
        <v>407.40672839619339</v>
      </c>
      <c r="F49" s="5">
        <f t="shared" si="3"/>
        <v>2454.5495454545458</v>
      </c>
      <c r="G49" s="5">
        <f t="shared" si="10"/>
        <v>122.72747727272728</v>
      </c>
      <c r="H49" s="24">
        <f t="shared" si="9"/>
        <v>2.045454545454561</v>
      </c>
      <c r="I49" s="3">
        <v>46</v>
      </c>
      <c r="J49" s="5">
        <f t="shared" si="4"/>
        <v>329.34087364253548</v>
      </c>
      <c r="K49" s="5">
        <f t="shared" si="5"/>
        <v>3036.3677272727277</v>
      </c>
      <c r="L49" s="5">
        <f t="shared" si="6"/>
        <v>151.81838636363636</v>
      </c>
      <c r="M49" s="3">
        <v>46</v>
      </c>
      <c r="N49" s="5">
        <f t="shared" si="1"/>
        <v>238.09500618451776</v>
      </c>
      <c r="O49" s="5">
        <f t="shared" si="7"/>
        <v>4200.0040909090912</v>
      </c>
      <c r="P49" s="5">
        <f t="shared" si="8"/>
        <v>210.00020454545458</v>
      </c>
    </row>
    <row r="50" spans="4:16" x14ac:dyDescent="0.2">
      <c r="D50" s="3">
        <v>47</v>
      </c>
      <c r="E50" s="5">
        <f t="shared" si="2"/>
        <v>400.72794051885893</v>
      </c>
      <c r="F50" s="5">
        <f t="shared" si="3"/>
        <v>2495.4586363636363</v>
      </c>
      <c r="G50" s="5">
        <f t="shared" si="10"/>
        <v>124.7729318181818</v>
      </c>
      <c r="H50" s="24">
        <f t="shared" si="9"/>
        <v>2.0454545454545183</v>
      </c>
      <c r="I50" s="3">
        <v>47</v>
      </c>
      <c r="J50" s="5">
        <f t="shared" si="4"/>
        <v>324.96264037462879</v>
      </c>
      <c r="K50" s="5">
        <f t="shared" si="5"/>
        <v>3077.2768181818178</v>
      </c>
      <c r="L50" s="5">
        <f t="shared" si="6"/>
        <v>153.8638409090909</v>
      </c>
      <c r="M50" s="3">
        <v>47</v>
      </c>
      <c r="N50" s="5">
        <f t="shared" si="1"/>
        <v>235.79827200595417</v>
      </c>
      <c r="O50" s="5">
        <f t="shared" si="7"/>
        <v>4240.9131818181804</v>
      </c>
      <c r="P50" s="5">
        <f t="shared" si="8"/>
        <v>212.04565909090906</v>
      </c>
    </row>
    <row r="51" spans="4:16" x14ac:dyDescent="0.2">
      <c r="D51" s="3">
        <v>48</v>
      </c>
      <c r="E51" s="5">
        <f t="shared" si="2"/>
        <v>394.26459706426994</v>
      </c>
      <c r="F51" s="5">
        <f t="shared" si="3"/>
        <v>2536.3677272727273</v>
      </c>
      <c r="G51" s="5">
        <f t="shared" si="10"/>
        <v>126.81838636363638</v>
      </c>
      <c r="H51" s="24">
        <f t="shared" si="9"/>
        <v>2.0454545454545752</v>
      </c>
      <c r="I51" s="3">
        <v>48</v>
      </c>
      <c r="J51" s="5">
        <f t="shared" si="4"/>
        <v>320.69928771230479</v>
      </c>
      <c r="K51" s="5">
        <f t="shared" si="5"/>
        <v>3118.1859090909088</v>
      </c>
      <c r="L51" s="5">
        <f t="shared" si="6"/>
        <v>155.90929545454543</v>
      </c>
      <c r="M51" s="3">
        <v>48</v>
      </c>
      <c r="N51" s="5">
        <f t="shared" si="1"/>
        <v>233.54542442581527</v>
      </c>
      <c r="O51" s="5">
        <f t="shared" si="7"/>
        <v>4281.8222727272732</v>
      </c>
      <c r="P51" s="5">
        <f t="shared" si="8"/>
        <v>214.09111363636367</v>
      </c>
    </row>
    <row r="52" spans="4:16" x14ac:dyDescent="0.2">
      <c r="D52" s="3">
        <v>49</v>
      </c>
      <c r="E52" s="5">
        <f t="shared" si="2"/>
        <v>388.00643879048516</v>
      </c>
      <c r="F52" s="5">
        <f t="shared" si="3"/>
        <v>2577.2768181818183</v>
      </c>
      <c r="G52" s="5">
        <f t="shared" si="10"/>
        <v>128.8638409090909</v>
      </c>
      <c r="H52" s="24">
        <f t="shared" si="9"/>
        <v>2.0454545454545183</v>
      </c>
      <c r="I52" s="3">
        <v>49</v>
      </c>
      <c r="J52" s="5">
        <f t="shared" si="4"/>
        <v>316.54635267378785</v>
      </c>
      <c r="K52" s="5">
        <f t="shared" si="5"/>
        <v>3159.0950000000007</v>
      </c>
      <c r="L52" s="5">
        <f t="shared" si="6"/>
        <v>157.95475000000002</v>
      </c>
      <c r="M52" s="3">
        <v>49</v>
      </c>
      <c r="N52" s="5">
        <f t="shared" si="1"/>
        <v>231.33521745352715</v>
      </c>
      <c r="O52" s="5">
        <f t="shared" si="7"/>
        <v>4322.7313636363633</v>
      </c>
      <c r="P52" s="5">
        <f t="shared" si="8"/>
        <v>216.13656818181815</v>
      </c>
    </row>
    <row r="53" spans="4:16" x14ac:dyDescent="0.2">
      <c r="D53" s="3">
        <v>50</v>
      </c>
      <c r="E53" s="5">
        <f t="shared" si="2"/>
        <v>381.94384765718252</v>
      </c>
      <c r="F53" s="5">
        <f t="shared" si="3"/>
        <v>2618.1859090909088</v>
      </c>
      <c r="G53" s="5">
        <f t="shared" si="10"/>
        <v>130.90929545454543</v>
      </c>
      <c r="H53" s="24">
        <f t="shared" si="9"/>
        <v>2.0454545454545325</v>
      </c>
      <c r="I53" s="3">
        <v>50</v>
      </c>
      <c r="J53" s="5">
        <f t="shared" si="4"/>
        <v>312.49960049766986</v>
      </c>
      <c r="K53" s="5">
        <f t="shared" si="5"/>
        <v>3200.0040909090903</v>
      </c>
      <c r="L53" s="5">
        <f t="shared" si="6"/>
        <v>160.00020454545452</v>
      </c>
      <c r="M53" s="3">
        <v>50</v>
      </c>
      <c r="N53" s="5">
        <f t="shared" si="1"/>
        <v>229.16645182311811</v>
      </c>
      <c r="O53" s="5">
        <f t="shared" si="7"/>
        <v>4363.6404545454543</v>
      </c>
      <c r="P53" s="5">
        <f t="shared" si="8"/>
        <v>218.18202272727271</v>
      </c>
    </row>
    <row r="54" spans="4:16" x14ac:dyDescent="0.2">
      <c r="D54" s="3">
        <v>51</v>
      </c>
      <c r="E54" s="5">
        <f t="shared" si="2"/>
        <v>376.06779750253378</v>
      </c>
      <c r="F54" s="5">
        <f t="shared" si="3"/>
        <v>2659.0949999999998</v>
      </c>
      <c r="G54" s="5">
        <f t="shared" si="10"/>
        <v>132.95474999999999</v>
      </c>
      <c r="H54" s="24">
        <f t="shared" si="9"/>
        <v>2.045454545454561</v>
      </c>
      <c r="I54" s="3">
        <v>51</v>
      </c>
      <c r="J54" s="5">
        <f t="shared" si="4"/>
        <v>308.55501023911751</v>
      </c>
      <c r="K54" s="5">
        <f t="shared" si="5"/>
        <v>3240.9131818181818</v>
      </c>
      <c r="L54" s="5">
        <f t="shared" si="6"/>
        <v>162.04565909090908</v>
      </c>
      <c r="M54" s="3">
        <v>51</v>
      </c>
      <c r="N54" s="5">
        <f t="shared" si="1"/>
        <v>227.03797282334827</v>
      </c>
      <c r="O54" s="5">
        <f t="shared" si="7"/>
        <v>4404.5495454545453</v>
      </c>
      <c r="P54" s="5">
        <f t="shared" si="8"/>
        <v>220.22747727272727</v>
      </c>
    </row>
    <row r="55" spans="4:16" x14ac:dyDescent="0.2">
      <c r="D55" s="3">
        <v>52</v>
      </c>
      <c r="E55" s="5">
        <f t="shared" si="2"/>
        <v>370.36980920399276</v>
      </c>
      <c r="F55" s="5">
        <f t="shared" si="3"/>
        <v>2700.0040909090912</v>
      </c>
      <c r="G55" s="5">
        <f t="shared" si="10"/>
        <v>135.00020454545455</v>
      </c>
      <c r="H55" s="24">
        <f t="shared" si="9"/>
        <v>2.045454545454561</v>
      </c>
      <c r="I55" s="3">
        <v>52</v>
      </c>
      <c r="J55" s="5">
        <f t="shared" si="4"/>
        <v>304.70876144337217</v>
      </c>
      <c r="K55" s="5">
        <f t="shared" si="5"/>
        <v>3281.8222727272728</v>
      </c>
      <c r="L55" s="5">
        <f t="shared" si="6"/>
        <v>164.09111363636364</v>
      </c>
      <c r="M55" s="3">
        <v>52</v>
      </c>
      <c r="N55" s="5">
        <f t="shared" si="1"/>
        <v>224.94866824764679</v>
      </c>
      <c r="O55" s="5">
        <f t="shared" si="7"/>
        <v>4445.4586363636363</v>
      </c>
      <c r="P55" s="5">
        <f t="shared" si="8"/>
        <v>222.27293181818183</v>
      </c>
    </row>
    <row r="56" spans="4:16" x14ac:dyDescent="0.2">
      <c r="D56" s="3">
        <v>53</v>
      </c>
      <c r="E56" s="5">
        <f t="shared" si="2"/>
        <v>364.84190985452921</v>
      </c>
      <c r="F56" s="5">
        <f t="shared" si="3"/>
        <v>2740.9131818181822</v>
      </c>
      <c r="G56" s="5">
        <f t="shared" si="10"/>
        <v>137.04565909090911</v>
      </c>
      <c r="H56" s="24">
        <f t="shared" si="9"/>
        <v>2.045454545454561</v>
      </c>
      <c r="I56" s="3">
        <v>53</v>
      </c>
      <c r="J56" s="5">
        <f t="shared" si="4"/>
        <v>300.95722180369404</v>
      </c>
      <c r="K56" s="5">
        <f t="shared" si="5"/>
        <v>3322.7313636363642</v>
      </c>
      <c r="L56" s="5">
        <f t="shared" si="6"/>
        <v>166.13656818181821</v>
      </c>
      <c r="M56" s="3">
        <v>53</v>
      </c>
      <c r="N56" s="5">
        <f t="shared" si="1"/>
        <v>222.89746645621094</v>
      </c>
      <c r="O56" s="5">
        <f t="shared" si="7"/>
        <v>4486.3677272727273</v>
      </c>
      <c r="P56" s="5">
        <f t="shared" si="8"/>
        <v>224.31838636363636</v>
      </c>
    </row>
    <row r="57" spans="4:16" x14ac:dyDescent="0.2">
      <c r="D57" s="3">
        <v>54</v>
      </c>
      <c r="E57" s="5">
        <f t="shared" si="2"/>
        <v>359.47659554095424</v>
      </c>
      <c r="F57" s="5">
        <f t="shared" si="3"/>
        <v>2781.8222727272728</v>
      </c>
      <c r="G57" s="5">
        <f t="shared" si="10"/>
        <v>139.09111363636364</v>
      </c>
      <c r="H57" s="24">
        <f t="shared" si="9"/>
        <v>2.0454545454545325</v>
      </c>
      <c r="I57" s="3">
        <v>54</v>
      </c>
      <c r="J57" s="5">
        <f t="shared" si="4"/>
        <v>297.29693571994295</v>
      </c>
      <c r="K57" s="5">
        <f t="shared" si="5"/>
        <v>3363.6404545454557</v>
      </c>
      <c r="L57" s="5">
        <f t="shared" si="6"/>
        <v>168.18202272727277</v>
      </c>
      <c r="M57" s="3">
        <v>54</v>
      </c>
      <c r="N57" s="5">
        <f t="shared" si="1"/>
        <v>220.88333454317157</v>
      </c>
      <c r="O57" s="5">
        <f t="shared" si="7"/>
        <v>4527.2768181818183</v>
      </c>
      <c r="P57" s="5">
        <f t="shared" si="8"/>
        <v>226.36384090909092</v>
      </c>
    </row>
    <row r="58" spans="4:16" x14ac:dyDescent="0.2">
      <c r="D58" s="3">
        <v>55</v>
      </c>
      <c r="E58" s="5">
        <f t="shared" si="2"/>
        <v>354.26679735890883</v>
      </c>
      <c r="F58" s="5">
        <f t="shared" si="3"/>
        <v>2822.7313636363633</v>
      </c>
      <c r="G58" s="5">
        <f t="shared" si="10"/>
        <v>141.13656818181818</v>
      </c>
      <c r="H58" s="24">
        <f t="shared" si="9"/>
        <v>2.0454545454545325</v>
      </c>
      <c r="I58" s="3">
        <v>55</v>
      </c>
      <c r="J58" s="5">
        <f t="shared" si="4"/>
        <v>293.72461368203966</v>
      </c>
      <c r="K58" s="5">
        <f t="shared" si="5"/>
        <v>3404.5495454545453</v>
      </c>
      <c r="L58" s="5">
        <f t="shared" si="6"/>
        <v>170.22747727272727</v>
      </c>
      <c r="M58" s="3">
        <v>55</v>
      </c>
      <c r="N58" s="5">
        <f t="shared" si="1"/>
        <v>218.90527660223987</v>
      </c>
      <c r="O58" s="5">
        <f t="shared" si="7"/>
        <v>4568.1859090909093</v>
      </c>
      <c r="P58" s="5">
        <f t="shared" si="8"/>
        <v>228.40929545454546</v>
      </c>
    </row>
    <row r="59" spans="4:16" x14ac:dyDescent="0.2">
      <c r="D59" s="3">
        <v>56</v>
      </c>
      <c r="E59" s="5">
        <f t="shared" si="2"/>
        <v>349.20585034084871</v>
      </c>
      <c r="F59" s="5">
        <f t="shared" si="3"/>
        <v>2863.6404545454548</v>
      </c>
      <c r="G59" s="5">
        <f t="shared" si="10"/>
        <v>143.18202272727274</v>
      </c>
      <c r="H59" s="24">
        <f t="shared" si="9"/>
        <v>2.045454545454561</v>
      </c>
      <c r="I59" s="3">
        <v>56</v>
      </c>
      <c r="J59" s="5">
        <f t="shared" si="4"/>
        <v>290.23712240974908</v>
      </c>
      <c r="K59" s="5">
        <f t="shared" si="5"/>
        <v>3445.4586363636367</v>
      </c>
      <c r="L59" s="5">
        <f t="shared" si="6"/>
        <v>172.27293181818183</v>
      </c>
      <c r="M59" s="3">
        <v>56</v>
      </c>
      <c r="N59" s="5">
        <f t="shared" si="1"/>
        <v>216.96233208471511</v>
      </c>
      <c r="O59" s="5">
        <f t="shared" si="7"/>
        <v>4609.0950000000003</v>
      </c>
      <c r="P59" s="5">
        <f t="shared" si="8"/>
        <v>230.45474999999999</v>
      </c>
    </row>
    <row r="60" spans="4:16" x14ac:dyDescent="0.2">
      <c r="D60" s="3">
        <v>57</v>
      </c>
      <c r="E60" s="5">
        <f t="shared" si="2"/>
        <v>344.28746500983021</v>
      </c>
      <c r="F60" s="5">
        <f t="shared" si="3"/>
        <v>2904.5495454545453</v>
      </c>
      <c r="G60" s="5">
        <f t="shared" si="10"/>
        <v>145.22747727272727</v>
      </c>
      <c r="H60" s="24">
        <f t="shared" si="9"/>
        <v>2.0454545454545325</v>
      </c>
      <c r="I60" s="3">
        <v>57</v>
      </c>
      <c r="J60" s="5">
        <f t="shared" si="4"/>
        <v>286.83147568666476</v>
      </c>
      <c r="K60" s="5">
        <f t="shared" si="5"/>
        <v>3486.3677272727273</v>
      </c>
      <c r="L60" s="5">
        <f t="shared" si="6"/>
        <v>174.31838636363636</v>
      </c>
      <c r="M60" s="3">
        <v>57</v>
      </c>
      <c r="N60" s="5">
        <f t="shared" si="1"/>
        <v>215.05357424416735</v>
      </c>
      <c r="O60" s="5">
        <f t="shared" si="7"/>
        <v>4650.0040909090903</v>
      </c>
      <c r="P60" s="5">
        <f t="shared" si="8"/>
        <v>232.50020454545452</v>
      </c>
    </row>
    <row r="61" spans="4:16" x14ac:dyDescent="0.2">
      <c r="D61" s="3">
        <v>58</v>
      </c>
      <c r="E61" s="5">
        <f t="shared" si="2"/>
        <v>339.50570130380987</v>
      </c>
      <c r="F61" s="5">
        <f t="shared" si="3"/>
        <v>2945.4586363636367</v>
      </c>
      <c r="G61" s="5">
        <f t="shared" si="10"/>
        <v>147.27293181818183</v>
      </c>
      <c r="H61" s="24">
        <f t="shared" si="9"/>
        <v>2.045454545454561</v>
      </c>
      <c r="I61" s="3">
        <v>58</v>
      </c>
      <c r="J61" s="5">
        <f t="shared" si="4"/>
        <v>283.50482583203183</v>
      </c>
      <c r="K61" s="5">
        <f t="shared" si="5"/>
        <v>3527.2768181818192</v>
      </c>
      <c r="L61" s="5">
        <f t="shared" si="6"/>
        <v>176.36384090909095</v>
      </c>
      <c r="M61" s="3">
        <v>58</v>
      </c>
      <c r="N61" s="5">
        <f t="shared" si="1"/>
        <v>213.17810866250213</v>
      </c>
      <c r="O61" s="5">
        <f t="shared" si="7"/>
        <v>4690.9131818181822</v>
      </c>
      <c r="P61" s="5">
        <f t="shared" si="8"/>
        <v>234.54565909090911</v>
      </c>
    </row>
    <row r="62" spans="4:16" x14ac:dyDescent="0.2">
      <c r="D62" s="3">
        <v>59</v>
      </c>
      <c r="E62" s="5">
        <f t="shared" si="2"/>
        <v>334.85494464315036</v>
      </c>
      <c r="F62" s="5">
        <f t="shared" si="3"/>
        <v>2986.3677272727277</v>
      </c>
      <c r="G62" s="5">
        <f t="shared" si="10"/>
        <v>149.31838636363639</v>
      </c>
      <c r="H62" s="24">
        <f t="shared" si="9"/>
        <v>2.045454545454561</v>
      </c>
      <c r="I62" s="3">
        <v>59</v>
      </c>
      <c r="J62" s="5">
        <f t="shared" si="4"/>
        <v>280.25445575922265</v>
      </c>
      <c r="K62" s="5">
        <f t="shared" si="5"/>
        <v>3568.1859090909097</v>
      </c>
      <c r="L62" s="5">
        <f t="shared" si="6"/>
        <v>178.40929545454549</v>
      </c>
      <c r="M62" s="3">
        <v>59</v>
      </c>
      <c r="N62" s="5">
        <f t="shared" si="1"/>
        <v>211.33507185248348</v>
      </c>
      <c r="O62" s="5">
        <f t="shared" si="7"/>
        <v>4731.8222727272732</v>
      </c>
      <c r="P62" s="5">
        <f t="shared" si="8"/>
        <v>236.59111363636367</v>
      </c>
    </row>
    <row r="63" spans="4:16" x14ac:dyDescent="0.2">
      <c r="D63" s="3">
        <v>60</v>
      </c>
      <c r="E63" s="5">
        <f t="shared" si="2"/>
        <v>330.32988393859529</v>
      </c>
      <c r="F63" s="5">
        <f t="shared" si="3"/>
        <v>3027.2768181818183</v>
      </c>
      <c r="G63" s="5">
        <f t="shared" si="10"/>
        <v>151.3638409090909</v>
      </c>
      <c r="H63" s="24">
        <f t="shared" si="9"/>
        <v>2.0454545454545041</v>
      </c>
      <c r="I63" s="3">
        <v>60</v>
      </c>
      <c r="J63" s="5">
        <f t="shared" si="4"/>
        <v>277.07777157431434</v>
      </c>
      <c r="K63" s="5">
        <f t="shared" si="5"/>
        <v>3609.0949999999998</v>
      </c>
      <c r="L63" s="5">
        <f t="shared" si="6"/>
        <v>180.45474999999999</v>
      </c>
      <c r="M63" s="3">
        <v>60</v>
      </c>
      <c r="N63" s="5">
        <f t="shared" si="1"/>
        <v>209.52362993212674</v>
      </c>
      <c r="O63" s="5">
        <f t="shared" si="7"/>
        <v>4772.7313636363633</v>
      </c>
      <c r="P63" s="5">
        <f t="shared" si="8"/>
        <v>238.63656818181818</v>
      </c>
    </row>
    <row r="64" spans="4:16" x14ac:dyDescent="0.2">
      <c r="D64" s="3">
        <v>61</v>
      </c>
      <c r="E64" s="5">
        <f t="shared" si="2"/>
        <v>325.92549135860406</v>
      </c>
      <c r="F64" s="5">
        <f t="shared" si="3"/>
        <v>3068.1859090909097</v>
      </c>
      <c r="G64" s="5">
        <f t="shared" si="10"/>
        <v>153.40929545454549</v>
      </c>
      <c r="H64" s="24">
        <f t="shared" si="9"/>
        <v>2.0454545454545894</v>
      </c>
      <c r="I64" s="3">
        <v>61</v>
      </c>
      <c r="J64" s="5">
        <f t="shared" si="4"/>
        <v>273.97229567239583</v>
      </c>
      <c r="K64" s="5">
        <f t="shared" si="5"/>
        <v>3650.0040909090917</v>
      </c>
      <c r="L64" s="5">
        <f t="shared" si="6"/>
        <v>182.50020454545458</v>
      </c>
      <c r="M64" s="3">
        <v>61</v>
      </c>
      <c r="N64" s="5">
        <f t="shared" si="1"/>
        <v>207.74297736668592</v>
      </c>
      <c r="O64" s="5">
        <f t="shared" si="7"/>
        <v>4813.6404545454543</v>
      </c>
      <c r="P64" s="5">
        <f t="shared" si="8"/>
        <v>240.68202272727271</v>
      </c>
    </row>
    <row r="65" spans="4:16" x14ac:dyDescent="0.2">
      <c r="D65" s="3">
        <v>62</v>
      </c>
      <c r="E65" s="5">
        <f t="shared" si="2"/>
        <v>321.63700369400095</v>
      </c>
      <c r="F65" s="5">
        <f t="shared" si="3"/>
        <v>3109.0950000000003</v>
      </c>
      <c r="G65" s="5">
        <f t="shared" si="10"/>
        <v>155.45475000000002</v>
      </c>
      <c r="H65" s="24">
        <f t="shared" si="9"/>
        <v>2.0454545454545325</v>
      </c>
      <c r="I65" s="3">
        <v>62</v>
      </c>
      <c r="J65" s="5">
        <f t="shared" si="4"/>
        <v>270.93566029298734</v>
      </c>
      <c r="K65" s="5">
        <f t="shared" si="5"/>
        <v>3690.9131818181822</v>
      </c>
      <c r="L65" s="5">
        <f t="shared" si="6"/>
        <v>184.54565909090911</v>
      </c>
      <c r="M65" s="3">
        <v>62</v>
      </c>
      <c r="N65" s="5">
        <f t="shared" si="1"/>
        <v>205.99233577424886</v>
      </c>
      <c r="O65" s="5">
        <f t="shared" si="7"/>
        <v>4854.5495454545462</v>
      </c>
      <c r="P65" s="5">
        <f t="shared" si="8"/>
        <v>242.7274772727273</v>
      </c>
    </row>
    <row r="66" spans="4:16" x14ac:dyDescent="0.2">
      <c r="D66" s="3">
        <v>63</v>
      </c>
      <c r="E66" s="5">
        <f t="shared" si="2"/>
        <v>317.45990517472637</v>
      </c>
      <c r="F66" s="5">
        <f t="shared" si="3"/>
        <v>3150.0040909090903</v>
      </c>
      <c r="G66" s="5">
        <f t="shared" si="10"/>
        <v>157.50020454545452</v>
      </c>
      <c r="H66" s="24">
        <f t="shared" si="9"/>
        <v>2.0454545454545041</v>
      </c>
      <c r="I66" s="3">
        <v>63</v>
      </c>
      <c r="J66" s="5">
        <f t="shared" si="4"/>
        <v>267.96560149934066</v>
      </c>
      <c r="K66" s="5">
        <f t="shared" si="5"/>
        <v>3731.8222727272723</v>
      </c>
      <c r="L66" s="5">
        <f t="shared" si="6"/>
        <v>186.59111363636362</v>
      </c>
      <c r="M66" s="3">
        <v>63</v>
      </c>
      <c r="N66" s="5">
        <f t="shared" si="1"/>
        <v>204.27095279121863</v>
      </c>
      <c r="O66" s="5">
        <f t="shared" si="7"/>
        <v>4895.4586363636372</v>
      </c>
      <c r="P66" s="5">
        <f t="shared" si="8"/>
        <v>244.77293181818183</v>
      </c>
    </row>
    <row r="67" spans="4:16" x14ac:dyDescent="0.2">
      <c r="H67" s="24">
        <f t="shared" si="9"/>
        <v>-157.50020454545452</v>
      </c>
      <c r="I67" s="7">
        <v>64</v>
      </c>
      <c r="J67" s="8">
        <f t="shared" si="4"/>
        <v>265.05995354944793</v>
      </c>
      <c r="K67" s="8">
        <f t="shared" si="5"/>
        <v>3772.7313636363642</v>
      </c>
      <c r="L67" s="8">
        <f t="shared" si="6"/>
        <v>188.63656818181821</v>
      </c>
      <c r="M67" s="3">
        <v>64</v>
      </c>
      <c r="N67" s="6">
        <f t="shared" ref="N67:N130" si="11">(($B$3/(M67+$B$7))*$B$2/($B$6-(M67+$B$7)))/(($B$3/(M67+$B$7))+$B$2/($B$6-(M67+$B$7)))</f>
        <v>202.57810099420726</v>
      </c>
      <c r="O67" s="6">
        <f t="shared" si="7"/>
        <v>4936.3677272727273</v>
      </c>
      <c r="P67" s="6">
        <f t="shared" si="8"/>
        <v>246.81838636363639</v>
      </c>
    </row>
    <row r="68" spans="4:16" x14ac:dyDescent="0.2">
      <c r="H68" s="24">
        <f t="shared" si="9"/>
        <v>0</v>
      </c>
      <c r="I68" s="3">
        <v>65</v>
      </c>
      <c r="J68" s="5">
        <f t="shared" ref="J68:J130" si="12">(($B$3/(I68+$B$7))*$B$2/($B$5-(I68+$B$7)))/(($B$3/(I68+$B$7))+$B$2/($B$5-(I68+$B$7)))</f>
        <v>262.2166436293453</v>
      </c>
      <c r="K68" s="5">
        <f t="shared" ref="K68:K130" si="13">1000000/J68</f>
        <v>3813.6404545454552</v>
      </c>
      <c r="L68" s="5">
        <f t="shared" ref="L68:L130" si="14">$B$8*1000000/J68</f>
        <v>190.68202272727274</v>
      </c>
      <c r="M68" s="3">
        <v>65</v>
      </c>
      <c r="N68" s="5">
        <f t="shared" si="11"/>
        <v>200.91307687509664</v>
      </c>
      <c r="O68" s="5">
        <f t="shared" ref="O68:O131" si="15">1000000/N68</f>
        <v>4977.2768181818183</v>
      </c>
      <c r="P68" s="5">
        <f t="shared" ref="P68:P131" si="16">$B$8*1000000/N68</f>
        <v>248.8638409090909</v>
      </c>
    </row>
    <row r="69" spans="4:16" x14ac:dyDescent="0.2">
      <c r="H69" s="24">
        <f t="shared" ref="H69:H132" si="17">G69-G68</f>
        <v>0</v>
      </c>
      <c r="I69" s="3">
        <v>66</v>
      </c>
      <c r="J69" s="5">
        <f t="shared" si="12"/>
        <v>259.4336869217945</v>
      </c>
      <c r="K69" s="5">
        <f t="shared" si="13"/>
        <v>3854.5495454545462</v>
      </c>
      <c r="L69" s="5">
        <f t="shared" si="14"/>
        <v>192.7274772727273</v>
      </c>
      <c r="M69" s="3">
        <v>66</v>
      </c>
      <c r="N69" s="5">
        <f t="shared" si="11"/>
        <v>199.27519986623199</v>
      </c>
      <c r="O69" s="5">
        <f t="shared" si="15"/>
        <v>5018.1859090909093</v>
      </c>
      <c r="P69" s="5">
        <f t="shared" si="16"/>
        <v>250.90929545454546</v>
      </c>
    </row>
    <row r="70" spans="4:16" x14ac:dyDescent="0.2">
      <c r="H70" s="24">
        <f t="shared" si="17"/>
        <v>0</v>
      </c>
      <c r="I70" s="3">
        <v>67</v>
      </c>
      <c r="J70" s="5">
        <f t="shared" si="12"/>
        <v>256.70918198568978</v>
      </c>
      <c r="K70" s="5">
        <f t="shared" si="13"/>
        <v>3895.4586363636377</v>
      </c>
      <c r="L70" s="5">
        <f t="shared" si="14"/>
        <v>194.77293181818189</v>
      </c>
      <c r="M70" s="3">
        <v>67</v>
      </c>
      <c r="N70" s="5">
        <f t="shared" si="11"/>
        <v>197.6638114129108</v>
      </c>
      <c r="O70" s="5">
        <f t="shared" si="15"/>
        <v>5059.0950000000003</v>
      </c>
      <c r="P70" s="5">
        <f t="shared" si="16"/>
        <v>252.95475000000002</v>
      </c>
    </row>
    <row r="71" spans="4:16" x14ac:dyDescent="0.2">
      <c r="H71" s="24">
        <f t="shared" si="17"/>
        <v>0</v>
      </c>
      <c r="I71" s="3">
        <v>68</v>
      </c>
      <c r="J71" s="5">
        <f t="shared" si="12"/>
        <v>254.04130642358459</v>
      </c>
      <c r="K71" s="5">
        <f t="shared" si="13"/>
        <v>3936.3677272727268</v>
      </c>
      <c r="L71" s="5">
        <f t="shared" si="14"/>
        <v>196.81838636363634</v>
      </c>
      <c r="M71" s="3">
        <v>68</v>
      </c>
      <c r="N71" s="5">
        <f t="shared" si="11"/>
        <v>196.07827409051097</v>
      </c>
      <c r="O71" s="5">
        <f t="shared" si="15"/>
        <v>5100.0040909090912</v>
      </c>
      <c r="P71" s="5">
        <f t="shared" si="16"/>
        <v>255.00020454545455</v>
      </c>
    </row>
    <row r="72" spans="4:16" x14ac:dyDescent="0.2">
      <c r="H72" s="24">
        <f t="shared" si="17"/>
        <v>0</v>
      </c>
      <c r="I72" s="3">
        <v>69</v>
      </c>
      <c r="J72" s="5">
        <f t="shared" si="12"/>
        <v>251.42831281659255</v>
      </c>
      <c r="K72" s="5">
        <f t="shared" si="13"/>
        <v>3977.2768181818178</v>
      </c>
      <c r="L72" s="5">
        <f t="shared" si="14"/>
        <v>198.8638409090909</v>
      </c>
      <c r="M72" s="3">
        <v>69</v>
      </c>
      <c r="N72" s="5">
        <f t="shared" si="11"/>
        <v>194.51797076377215</v>
      </c>
      <c r="O72" s="5">
        <f t="shared" si="15"/>
        <v>5140.9131818181822</v>
      </c>
      <c r="P72" s="5">
        <f t="shared" si="16"/>
        <v>257.04565909090911</v>
      </c>
    </row>
    <row r="73" spans="4:16" x14ac:dyDescent="0.2">
      <c r="H73" s="24">
        <f t="shared" si="17"/>
        <v>0</v>
      </c>
      <c r="I73" s="3">
        <v>70</v>
      </c>
      <c r="J73" s="5">
        <f t="shared" si="12"/>
        <v>248.86852490761038</v>
      </c>
      <c r="K73" s="5">
        <f t="shared" si="13"/>
        <v>4018.1859090909093</v>
      </c>
      <c r="L73" s="5">
        <f t="shared" si="14"/>
        <v>200.90929545454546</v>
      </c>
      <c r="M73" s="3">
        <v>70</v>
      </c>
      <c r="N73" s="5">
        <f t="shared" si="11"/>
        <v>192.98230378590051</v>
      </c>
      <c r="O73" s="5">
        <f t="shared" si="15"/>
        <v>5181.8222727272732</v>
      </c>
      <c r="P73" s="5">
        <f t="shared" si="16"/>
        <v>259.09111363636367</v>
      </c>
    </row>
    <row r="74" spans="4:16" x14ac:dyDescent="0.2">
      <c r="H74" s="24">
        <f t="shared" si="17"/>
        <v>0</v>
      </c>
      <c r="I74" s="3">
        <v>71</v>
      </c>
      <c r="J74" s="5">
        <f t="shared" si="12"/>
        <v>246.36033401534081</v>
      </c>
      <c r="K74" s="5">
        <f t="shared" si="13"/>
        <v>4059.0950000000007</v>
      </c>
      <c r="L74" s="5">
        <f t="shared" si="14"/>
        <v>202.95475000000005</v>
      </c>
      <c r="M74" s="3">
        <v>71</v>
      </c>
      <c r="N74" s="5">
        <f t="shared" si="11"/>
        <v>191.47069423531346</v>
      </c>
      <c r="O74" s="5">
        <f t="shared" si="15"/>
        <v>5222.7313636363642</v>
      </c>
      <c r="P74" s="5">
        <f t="shared" si="16"/>
        <v>261.13656818181823</v>
      </c>
    </row>
    <row r="75" spans="4:16" x14ac:dyDescent="0.2">
      <c r="H75" s="24">
        <f t="shared" si="17"/>
        <v>0</v>
      </c>
      <c r="I75" s="3">
        <v>72</v>
      </c>
      <c r="J75" s="5">
        <f t="shared" si="12"/>
        <v>243.90219566299768</v>
      </c>
      <c r="K75" s="5">
        <f t="shared" si="13"/>
        <v>4100.0040909090903</v>
      </c>
      <c r="L75" s="5">
        <f t="shared" si="14"/>
        <v>205.00020454545455</v>
      </c>
      <c r="M75" s="3">
        <v>72</v>
      </c>
      <c r="N75" s="5">
        <f t="shared" si="11"/>
        <v>189.98258118797662</v>
      </c>
      <c r="O75" s="5">
        <f t="shared" si="15"/>
        <v>5263.6404545454543</v>
      </c>
      <c r="P75" s="5">
        <f t="shared" si="16"/>
        <v>263.18202272727274</v>
      </c>
    </row>
    <row r="76" spans="4:16" x14ac:dyDescent="0.2">
      <c r="H76" s="24">
        <f t="shared" si="17"/>
        <v>0</v>
      </c>
      <c r="I76" s="3">
        <v>73</v>
      </c>
      <c r="J76" s="5">
        <f t="shared" si="12"/>
        <v>241.49262640684549</v>
      </c>
      <c r="K76" s="5">
        <f t="shared" si="13"/>
        <v>4140.9131818181813</v>
      </c>
      <c r="L76" s="5">
        <f t="shared" si="14"/>
        <v>207.04565909090908</v>
      </c>
      <c r="M76" s="3">
        <v>73</v>
      </c>
      <c r="N76" s="5">
        <f t="shared" si="11"/>
        <v>188.5174210234114</v>
      </c>
      <c r="O76" s="5">
        <f t="shared" si="15"/>
        <v>5304.5495454545444</v>
      </c>
      <c r="P76" s="5">
        <f t="shared" si="16"/>
        <v>265.22747727272724</v>
      </c>
    </row>
    <row r="77" spans="4:16" x14ac:dyDescent="0.2">
      <c r="H77" s="24">
        <f t="shared" si="17"/>
        <v>0</v>
      </c>
      <c r="I77" s="3">
        <v>74</v>
      </c>
      <c r="J77" s="5">
        <f t="shared" si="12"/>
        <v>239.13020085089045</v>
      </c>
      <c r="K77" s="5">
        <f t="shared" si="13"/>
        <v>4181.8222727272732</v>
      </c>
      <c r="L77" s="5">
        <f t="shared" si="14"/>
        <v>209.09111363636367</v>
      </c>
      <c r="M77" s="3">
        <v>74</v>
      </c>
      <c r="N77" s="5">
        <f t="shared" si="11"/>
        <v>187.07468676256963</v>
      </c>
      <c r="O77" s="5">
        <f t="shared" si="15"/>
        <v>5345.4586363636372</v>
      </c>
      <c r="P77" s="5">
        <f t="shared" si="16"/>
        <v>267.27293181818186</v>
      </c>
    </row>
    <row r="78" spans="4:16" x14ac:dyDescent="0.2">
      <c r="H78" s="24">
        <f t="shared" si="17"/>
        <v>0</v>
      </c>
      <c r="I78" s="3">
        <v>75</v>
      </c>
      <c r="J78" s="5">
        <f t="shared" si="12"/>
        <v>236.81354883509798</v>
      </c>
      <c r="K78" s="5">
        <f t="shared" si="13"/>
        <v>4222.7313636363642</v>
      </c>
      <c r="L78" s="5">
        <f t="shared" si="14"/>
        <v>211.13656818181821</v>
      </c>
      <c r="M78" s="3">
        <v>75</v>
      </c>
      <c r="N78" s="5">
        <f t="shared" si="11"/>
        <v>185.6538674358813</v>
      </c>
      <c r="O78" s="5">
        <f t="shared" si="15"/>
        <v>5386.3677272727264</v>
      </c>
      <c r="P78" s="5">
        <f t="shared" si="16"/>
        <v>269.31838636363631</v>
      </c>
    </row>
    <row r="79" spans="4:16" x14ac:dyDescent="0.2">
      <c r="H79" s="24">
        <f t="shared" si="17"/>
        <v>0</v>
      </c>
      <c r="I79" s="3">
        <v>76</v>
      </c>
      <c r="J79" s="5">
        <f t="shared" si="12"/>
        <v>234.54135278548239</v>
      </c>
      <c r="K79" s="5">
        <f t="shared" si="13"/>
        <v>4263.6404545454552</v>
      </c>
      <c r="L79" s="5">
        <f t="shared" si="14"/>
        <v>213.18202272727274</v>
      </c>
      <c r="M79" s="3">
        <v>76</v>
      </c>
      <c r="N79" s="5">
        <f t="shared" si="11"/>
        <v>184.25446747988212</v>
      </c>
      <c r="O79" s="5">
        <f t="shared" si="15"/>
        <v>5427.2768181818183</v>
      </c>
      <c r="P79" s="5">
        <f t="shared" si="16"/>
        <v>271.36384090909092</v>
      </c>
    </row>
    <row r="80" spans="4:16" x14ac:dyDescent="0.2">
      <c r="H80" s="24">
        <f t="shared" si="17"/>
        <v>0</v>
      </c>
      <c r="I80" s="3">
        <v>77</v>
      </c>
      <c r="J80" s="5">
        <f t="shared" si="12"/>
        <v>232.31234521530018</v>
      </c>
      <c r="K80" s="5">
        <f t="shared" si="13"/>
        <v>4304.5495454545462</v>
      </c>
      <c r="L80" s="5">
        <f t="shared" si="14"/>
        <v>215.2274772727273</v>
      </c>
      <c r="M80" s="3">
        <v>77</v>
      </c>
      <c r="N80" s="5">
        <f t="shared" si="11"/>
        <v>182.87600616092638</v>
      </c>
      <c r="O80" s="5">
        <f t="shared" si="15"/>
        <v>5468.1859090909093</v>
      </c>
      <c r="P80" s="5">
        <f t="shared" si="16"/>
        <v>273.40929545454549</v>
      </c>
    </row>
    <row r="81" spans="8:16" x14ac:dyDescent="0.2">
      <c r="H81" s="24">
        <f t="shared" si="17"/>
        <v>0</v>
      </c>
      <c r="I81" s="3">
        <v>78</v>
      </c>
      <c r="J81" s="5">
        <f t="shared" si="12"/>
        <v>230.12530636738933</v>
      </c>
      <c r="K81" s="5">
        <f t="shared" si="13"/>
        <v>4345.4586363636381</v>
      </c>
      <c r="L81" s="5">
        <f t="shared" si="14"/>
        <v>217.27293181818189</v>
      </c>
      <c r="M81" s="3">
        <v>78</v>
      </c>
      <c r="N81" s="5">
        <f t="shared" si="11"/>
        <v>181.51801702457479</v>
      </c>
      <c r="O81" s="5">
        <f t="shared" si="15"/>
        <v>5509.0950000000012</v>
      </c>
      <c r="P81" s="5">
        <f t="shared" si="16"/>
        <v>275.45475000000005</v>
      </c>
    </row>
    <row r="82" spans="8:16" x14ac:dyDescent="0.2">
      <c r="H82" s="24">
        <f t="shared" si="17"/>
        <v>0</v>
      </c>
      <c r="I82" s="3">
        <v>79</v>
      </c>
      <c r="J82" s="5">
        <f t="shared" si="12"/>
        <v>227.97906198843955</v>
      </c>
      <c r="K82" s="5">
        <f t="shared" si="13"/>
        <v>4386.3677272727282</v>
      </c>
      <c r="L82" s="5">
        <f t="shared" si="14"/>
        <v>219.31838636363639</v>
      </c>
      <c r="M82" s="3">
        <v>79</v>
      </c>
      <c r="N82" s="5">
        <f t="shared" si="11"/>
        <v>180.18004736933443</v>
      </c>
      <c r="O82" s="5">
        <f t="shared" si="15"/>
        <v>5550.0040909090912</v>
      </c>
      <c r="P82" s="5">
        <f t="shared" si="16"/>
        <v>277.50020454545455</v>
      </c>
    </row>
    <row r="83" spans="8:16" x14ac:dyDescent="0.2">
      <c r="H83" s="24">
        <f t="shared" si="17"/>
        <v>0</v>
      </c>
      <c r="I83" s="3">
        <v>80</v>
      </c>
      <c r="J83" s="5">
        <f t="shared" si="12"/>
        <v>225.87248122666</v>
      </c>
      <c r="K83" s="5">
        <f t="shared" si="13"/>
        <v>4427.2768181818192</v>
      </c>
      <c r="L83" s="5">
        <f t="shared" si="14"/>
        <v>221.36384090909095</v>
      </c>
      <c r="M83" s="3">
        <v>80</v>
      </c>
      <c r="N83" s="5">
        <f t="shared" si="11"/>
        <v>178.86165774350246</v>
      </c>
      <c r="O83" s="5">
        <f t="shared" si="15"/>
        <v>5590.9131818181822</v>
      </c>
      <c r="P83" s="5">
        <f t="shared" si="16"/>
        <v>279.54565909090911</v>
      </c>
    </row>
    <row r="84" spans="8:16" x14ac:dyDescent="0.2">
      <c r="H84" s="24">
        <f t="shared" si="17"/>
        <v>0</v>
      </c>
      <c r="I84" s="3">
        <v>81</v>
      </c>
      <c r="J84" s="5">
        <f t="shared" si="12"/>
        <v>223.80447464493679</v>
      </c>
      <c r="K84" s="5">
        <f t="shared" si="13"/>
        <v>4468.1859090909084</v>
      </c>
      <c r="L84" s="5">
        <f t="shared" si="14"/>
        <v>223.4092954545454</v>
      </c>
      <c r="M84" s="3">
        <v>81</v>
      </c>
      <c r="N84" s="5">
        <f t="shared" si="11"/>
        <v>177.56242146393922</v>
      </c>
      <c r="O84" s="5">
        <f t="shared" si="15"/>
        <v>5631.8222727272723</v>
      </c>
      <c r="P84" s="5">
        <f t="shared" si="16"/>
        <v>281.59111363636362</v>
      </c>
    </row>
    <row r="85" spans="8:16" x14ac:dyDescent="0.2">
      <c r="H85" s="24">
        <f t="shared" si="17"/>
        <v>0</v>
      </c>
      <c r="I85" s="3">
        <v>82</v>
      </c>
      <c r="J85" s="5">
        <f t="shared" si="12"/>
        <v>221.77399234214403</v>
      </c>
      <c r="K85" s="5">
        <f t="shared" si="13"/>
        <v>4509.0950000000003</v>
      </c>
      <c r="L85" s="5">
        <f t="shared" si="14"/>
        <v>225.45475000000002</v>
      </c>
      <c r="M85" s="3">
        <v>82</v>
      </c>
      <c r="N85" s="5">
        <f t="shared" si="11"/>
        <v>176.28192415566366</v>
      </c>
      <c r="O85" s="5">
        <f t="shared" si="15"/>
        <v>5672.7313636363642</v>
      </c>
      <c r="P85" s="5">
        <f t="shared" si="16"/>
        <v>283.63656818181818</v>
      </c>
    </row>
    <row r="86" spans="8:16" x14ac:dyDescent="0.2">
      <c r="H86" s="24">
        <f t="shared" si="17"/>
        <v>0</v>
      </c>
      <c r="I86" s="3">
        <v>83</v>
      </c>
      <c r="J86" s="5">
        <f t="shared" si="12"/>
        <v>219.78002217580419</v>
      </c>
      <c r="K86" s="5">
        <f t="shared" si="13"/>
        <v>4550.0040909090922</v>
      </c>
      <c r="L86" s="5">
        <f t="shared" si="14"/>
        <v>227.50020454545458</v>
      </c>
      <c r="M86" s="3">
        <v>83</v>
      </c>
      <c r="N86" s="5">
        <f t="shared" si="11"/>
        <v>175.01976331122754</v>
      </c>
      <c r="O86" s="5">
        <f t="shared" si="15"/>
        <v>5713.6404545454543</v>
      </c>
      <c r="P86" s="5">
        <f t="shared" si="16"/>
        <v>285.68202272727274</v>
      </c>
    </row>
    <row r="87" spans="8:16" x14ac:dyDescent="0.2">
      <c r="H87" s="24">
        <f t="shared" si="17"/>
        <v>0</v>
      </c>
      <c r="I87" s="3">
        <v>84</v>
      </c>
      <c r="J87" s="5">
        <f t="shared" si="12"/>
        <v>217.82158807977294</v>
      </c>
      <c r="K87" s="5">
        <f t="shared" si="13"/>
        <v>4590.9131818181831</v>
      </c>
      <c r="L87" s="5">
        <f t="shared" si="14"/>
        <v>229.54565909090917</v>
      </c>
      <c r="M87" s="3">
        <v>84</v>
      </c>
      <c r="N87" s="5">
        <f t="shared" si="11"/>
        <v>173.77554786888382</v>
      </c>
      <c r="O87" s="5">
        <f t="shared" si="15"/>
        <v>5754.5495454545453</v>
      </c>
      <c r="P87" s="5">
        <f t="shared" si="16"/>
        <v>287.7274772727273</v>
      </c>
    </row>
    <row r="88" spans="8:16" x14ac:dyDescent="0.2">
      <c r="H88" s="24">
        <f t="shared" si="17"/>
        <v>0</v>
      </c>
      <c r="I88" s="3">
        <v>85</v>
      </c>
      <c r="J88" s="5">
        <f t="shared" si="12"/>
        <v>215.89774847107591</v>
      </c>
      <c r="K88" s="5">
        <f t="shared" si="13"/>
        <v>4631.8222727272732</v>
      </c>
      <c r="L88" s="5">
        <f t="shared" si="14"/>
        <v>231.59111363636364</v>
      </c>
      <c r="M88" s="3">
        <v>85</v>
      </c>
      <c r="N88" s="5">
        <f t="shared" si="11"/>
        <v>172.54889780862115</v>
      </c>
      <c r="O88" s="5">
        <f t="shared" si="15"/>
        <v>5795.4586363636363</v>
      </c>
      <c r="P88" s="5">
        <f t="shared" si="16"/>
        <v>289.7729318181818</v>
      </c>
    </row>
    <row r="89" spans="8:16" x14ac:dyDescent="0.2">
      <c r="H89" s="24">
        <f t="shared" si="17"/>
        <v>0</v>
      </c>
      <c r="I89" s="3">
        <v>86</v>
      </c>
      <c r="J89" s="5">
        <f t="shared" si="12"/>
        <v>214.00759474043261</v>
      </c>
      <c r="K89" s="5">
        <f t="shared" si="13"/>
        <v>4672.7313636363642</v>
      </c>
      <c r="L89" s="5">
        <f t="shared" si="14"/>
        <v>233.63656818181821</v>
      </c>
      <c r="M89" s="3">
        <v>86</v>
      </c>
      <c r="N89" s="5">
        <f t="shared" si="11"/>
        <v>171.33944376518741</v>
      </c>
      <c r="O89" s="5">
        <f t="shared" si="15"/>
        <v>5836.3677272727264</v>
      </c>
      <c r="P89" s="5">
        <f t="shared" si="16"/>
        <v>291.81838636363631</v>
      </c>
    </row>
    <row r="90" spans="8:16" x14ac:dyDescent="0.2">
      <c r="H90" s="24">
        <f t="shared" si="17"/>
        <v>0</v>
      </c>
      <c r="I90" s="3">
        <v>87</v>
      </c>
      <c r="J90" s="5">
        <f t="shared" si="12"/>
        <v>212.15024982138397</v>
      </c>
      <c r="K90" s="5">
        <f t="shared" si="13"/>
        <v>4713.6404545454543</v>
      </c>
      <c r="L90" s="5">
        <f t="shared" si="14"/>
        <v>235.68202272727271</v>
      </c>
      <c r="M90" s="3">
        <v>87</v>
      </c>
      <c r="N90" s="5">
        <f t="shared" si="11"/>
        <v>170.14682665727457</v>
      </c>
      <c r="O90" s="5">
        <f t="shared" si="15"/>
        <v>5877.2768181818174</v>
      </c>
      <c r="P90" s="5">
        <f t="shared" si="16"/>
        <v>293.86384090909087</v>
      </c>
    </row>
    <row r="91" spans="8:16" x14ac:dyDescent="0.2">
      <c r="H91" s="24">
        <f t="shared" si="17"/>
        <v>0</v>
      </c>
      <c r="I91" s="3">
        <v>88</v>
      </c>
      <c r="J91" s="5">
        <f t="shared" si="12"/>
        <v>210.32486683328858</v>
      </c>
      <c r="K91" s="5">
        <f t="shared" si="13"/>
        <v>4754.5495454545453</v>
      </c>
      <c r="L91" s="5">
        <f t="shared" si="14"/>
        <v>237.72747727272727</v>
      </c>
      <c r="M91" s="3">
        <v>88</v>
      </c>
      <c r="N91" s="5">
        <f t="shared" si="11"/>
        <v>168.97069733208323</v>
      </c>
      <c r="O91" s="5">
        <f t="shared" si="15"/>
        <v>5918.1859090909102</v>
      </c>
      <c r="P91" s="5">
        <f t="shared" si="16"/>
        <v>295.90929545454549</v>
      </c>
    </row>
    <row r="92" spans="8:16" x14ac:dyDescent="0.2">
      <c r="H92" s="24">
        <f t="shared" si="17"/>
        <v>0</v>
      </c>
      <c r="I92" s="3">
        <v>89</v>
      </c>
      <c r="J92" s="5">
        <f t="shared" si="12"/>
        <v>208.53062779377723</v>
      </c>
      <c r="K92" s="5">
        <f t="shared" si="13"/>
        <v>4795.4586363636363</v>
      </c>
      <c r="L92" s="5">
        <f t="shared" si="14"/>
        <v>239.77293181818183</v>
      </c>
      <c r="M92" s="3">
        <v>89</v>
      </c>
      <c r="N92" s="5">
        <f t="shared" si="11"/>
        <v>167.81071622452737</v>
      </c>
      <c r="O92" s="5">
        <f t="shared" si="15"/>
        <v>5959.0950000000003</v>
      </c>
      <c r="P92" s="5">
        <f t="shared" si="16"/>
        <v>297.95475000000005</v>
      </c>
    </row>
    <row r="93" spans="8:16" x14ac:dyDescent="0.2">
      <c r="H93" s="24">
        <f t="shared" si="17"/>
        <v>0</v>
      </c>
      <c r="I93" s="3">
        <v>90</v>
      </c>
      <c r="J93" s="5">
        <f t="shared" si="12"/>
        <v>206.76674239655247</v>
      </c>
      <c r="K93" s="5">
        <f t="shared" si="13"/>
        <v>4836.3677272727273</v>
      </c>
      <c r="L93" s="5">
        <f t="shared" si="14"/>
        <v>241.81838636363636</v>
      </c>
      <c r="M93" s="3">
        <v>90</v>
      </c>
      <c r="N93" s="5">
        <f t="shared" si="11"/>
        <v>166.66655303038053</v>
      </c>
      <c r="O93" s="5">
        <f t="shared" si="15"/>
        <v>6000.0040909090903</v>
      </c>
      <c r="P93" s="5">
        <f t="shared" si="16"/>
        <v>300.00020454545449</v>
      </c>
    </row>
    <row r="94" spans="8:16" x14ac:dyDescent="0.2">
      <c r="H94" s="24">
        <f t="shared" si="17"/>
        <v>0</v>
      </c>
      <c r="I94" s="3">
        <v>91</v>
      </c>
      <c r="J94" s="5">
        <f t="shared" si="12"/>
        <v>205.03244685069697</v>
      </c>
      <c r="K94" s="5">
        <f t="shared" si="13"/>
        <v>4877.2768181818183</v>
      </c>
      <c r="L94" s="5">
        <f t="shared" si="14"/>
        <v>243.8638409090909</v>
      </c>
      <c r="M94" s="3">
        <v>91</v>
      </c>
      <c r="N94" s="5">
        <f t="shared" si="11"/>
        <v>165.53788639270294</v>
      </c>
      <c r="O94" s="5">
        <f t="shared" si="15"/>
        <v>6040.9131818181831</v>
      </c>
      <c r="P94" s="5">
        <f t="shared" si="16"/>
        <v>302.04565909090911</v>
      </c>
    </row>
    <row r="95" spans="8:16" x14ac:dyDescent="0.2">
      <c r="H95" s="24">
        <f t="shared" si="17"/>
        <v>0</v>
      </c>
      <c r="I95" s="3">
        <v>92</v>
      </c>
      <c r="J95" s="5">
        <f t="shared" si="12"/>
        <v>203.32700277790897</v>
      </c>
      <c r="K95" s="5">
        <f t="shared" si="13"/>
        <v>4918.1859090909093</v>
      </c>
      <c r="L95" s="5">
        <f t="shared" si="14"/>
        <v>245.90929545454546</v>
      </c>
      <c r="M95" s="3">
        <v>92</v>
      </c>
      <c r="N95" s="5">
        <f t="shared" si="11"/>
        <v>164.42440360092431</v>
      </c>
      <c r="O95" s="5">
        <f t="shared" si="15"/>
        <v>6081.8222727272741</v>
      </c>
      <c r="P95" s="5">
        <f t="shared" si="16"/>
        <v>304.09111363636367</v>
      </c>
    </row>
    <row r="96" spans="8:16" x14ac:dyDescent="0.2">
      <c r="H96" s="24">
        <f t="shared" si="17"/>
        <v>0</v>
      </c>
      <c r="I96" s="3">
        <v>93</v>
      </c>
      <c r="J96" s="5">
        <f t="shared" si="12"/>
        <v>201.64969616432029</v>
      </c>
      <c r="K96" s="5">
        <f t="shared" si="13"/>
        <v>4959.0950000000003</v>
      </c>
      <c r="L96" s="5">
        <f t="shared" si="14"/>
        <v>247.95475000000002</v>
      </c>
      <c r="M96" s="3">
        <v>93</v>
      </c>
      <c r="N96" s="5">
        <f t="shared" si="11"/>
        <v>163.3258003019894</v>
      </c>
      <c r="O96" s="5">
        <f t="shared" si="15"/>
        <v>6122.7313636363633</v>
      </c>
      <c r="P96" s="5">
        <f t="shared" si="16"/>
        <v>306.13656818181818</v>
      </c>
    </row>
    <row r="97" spans="8:16" x14ac:dyDescent="0.2">
      <c r="H97" s="24">
        <f t="shared" si="17"/>
        <v>0</v>
      </c>
      <c r="I97" s="3">
        <v>94</v>
      </c>
      <c r="J97" s="5">
        <f t="shared" si="12"/>
        <v>199.99983636377024</v>
      </c>
      <c r="K97" s="5">
        <f t="shared" si="13"/>
        <v>5000.0040909090912</v>
      </c>
      <c r="L97" s="5">
        <f t="shared" si="14"/>
        <v>250.00020454545455</v>
      </c>
      <c r="M97" s="3">
        <v>94</v>
      </c>
      <c r="N97" s="5">
        <f t="shared" si="11"/>
        <v>162.24178022300723</v>
      </c>
      <c r="O97" s="5">
        <f t="shared" si="15"/>
        <v>6163.6404545454543</v>
      </c>
      <c r="P97" s="5">
        <f t="shared" si="16"/>
        <v>308.18202272727274</v>
      </c>
    </row>
    <row r="98" spans="8:16" x14ac:dyDescent="0.2">
      <c r="H98" s="24">
        <f t="shared" si="17"/>
        <v>0</v>
      </c>
      <c r="I98" s="3">
        <v>95</v>
      </c>
      <c r="J98" s="5">
        <f t="shared" si="12"/>
        <v>198.37675514961256</v>
      </c>
      <c r="K98" s="5">
        <f t="shared" si="13"/>
        <v>5040.9131818181822</v>
      </c>
      <c r="L98" s="5">
        <f t="shared" si="14"/>
        <v>252.04565909090914</v>
      </c>
      <c r="M98" s="3">
        <v>95</v>
      </c>
      <c r="N98" s="5">
        <f t="shared" si="11"/>
        <v>161.17205490487223</v>
      </c>
      <c r="O98" s="5">
        <f t="shared" si="15"/>
        <v>6204.5495454545453</v>
      </c>
      <c r="P98" s="5">
        <f t="shared" si="16"/>
        <v>310.22747727272724</v>
      </c>
    </row>
    <row r="99" spans="8:16" x14ac:dyDescent="0.2">
      <c r="H99" s="24">
        <f t="shared" si="17"/>
        <v>0</v>
      </c>
      <c r="I99" s="3">
        <v>96</v>
      </c>
      <c r="J99" s="5">
        <f t="shared" si="12"/>
        <v>196.77980581232089</v>
      </c>
      <c r="K99" s="5">
        <f t="shared" si="13"/>
        <v>5081.8222727272732</v>
      </c>
      <c r="L99" s="5">
        <f t="shared" si="14"/>
        <v>254.09111363636364</v>
      </c>
      <c r="M99" s="3">
        <v>96</v>
      </c>
      <c r="N99" s="5">
        <f t="shared" si="11"/>
        <v>160.11634344635434</v>
      </c>
      <c r="O99" s="5">
        <f t="shared" si="15"/>
        <v>6245.4586363636372</v>
      </c>
      <c r="P99" s="5">
        <f t="shared" si="16"/>
        <v>312.27293181818186</v>
      </c>
    </row>
    <row r="100" spans="8:16" x14ac:dyDescent="0.2">
      <c r="H100" s="24">
        <f t="shared" si="17"/>
        <v>0</v>
      </c>
      <c r="I100" s="3">
        <v>97</v>
      </c>
      <c r="J100" s="5">
        <f t="shared" si="12"/>
        <v>195.20836230033177</v>
      </c>
      <c r="K100" s="5">
        <f t="shared" si="13"/>
        <v>5122.7313636363642</v>
      </c>
      <c r="L100" s="5">
        <f t="shared" si="14"/>
        <v>256.13656818181823</v>
      </c>
      <c r="M100" s="3">
        <v>97</v>
      </c>
      <c r="N100" s="5">
        <f t="shared" si="11"/>
        <v>159.07437225818146</v>
      </c>
      <c r="O100" s="5">
        <f t="shared" si="15"/>
        <v>6286.3677272727273</v>
      </c>
      <c r="P100" s="5">
        <f t="shared" si="16"/>
        <v>314.31838636363636</v>
      </c>
    </row>
    <row r="101" spans="8:16" x14ac:dyDescent="0.2">
      <c r="H101" s="24">
        <f t="shared" si="17"/>
        <v>0</v>
      </c>
      <c r="I101" s="3">
        <v>98</v>
      </c>
      <c r="J101" s="5">
        <f t="shared" si="12"/>
        <v>193.66181840172837</v>
      </c>
      <c r="K101" s="5">
        <f t="shared" si="13"/>
        <v>5163.6404545454552</v>
      </c>
      <c r="L101" s="5">
        <f t="shared" si="14"/>
        <v>258.18202272727274</v>
      </c>
      <c r="M101" s="3">
        <v>98</v>
      </c>
      <c r="N101" s="5">
        <f t="shared" si="11"/>
        <v>158.04587482666136</v>
      </c>
      <c r="O101" s="5">
        <f t="shared" si="15"/>
        <v>6327.2768181818192</v>
      </c>
      <c r="P101" s="5">
        <f t="shared" si="16"/>
        <v>316.36384090909098</v>
      </c>
    </row>
    <row r="102" spans="8:16" x14ac:dyDescent="0.2">
      <c r="H102" s="24">
        <f t="shared" si="17"/>
        <v>0</v>
      </c>
      <c r="I102" s="3">
        <v>99</v>
      </c>
      <c r="J102" s="5">
        <f t="shared" si="12"/>
        <v>192.13958696451681</v>
      </c>
      <c r="K102" s="5">
        <f t="shared" si="13"/>
        <v>5204.5495454545453</v>
      </c>
      <c r="L102" s="5">
        <f t="shared" si="14"/>
        <v>260.22747727272724</v>
      </c>
      <c r="M102" s="3">
        <v>99</v>
      </c>
      <c r="N102" s="5">
        <f t="shared" si="11"/>
        <v>157.0305914864152</v>
      </c>
      <c r="O102" s="5">
        <f t="shared" si="15"/>
        <v>6368.1859090909084</v>
      </c>
      <c r="P102" s="5">
        <f t="shared" si="16"/>
        <v>318.40929545454537</v>
      </c>
    </row>
    <row r="103" spans="8:16" x14ac:dyDescent="0.2">
      <c r="H103" s="24">
        <f t="shared" si="17"/>
        <v>0</v>
      </c>
      <c r="I103" s="3">
        <v>100</v>
      </c>
      <c r="J103" s="5">
        <f t="shared" si="12"/>
        <v>190.64109915338886</v>
      </c>
      <c r="K103" s="5">
        <f t="shared" si="13"/>
        <v>5245.4586363636363</v>
      </c>
      <c r="L103" s="5">
        <f t="shared" si="14"/>
        <v>262.27293181818186</v>
      </c>
      <c r="M103" s="3">
        <v>100</v>
      </c>
      <c r="N103" s="5">
        <f t="shared" si="11"/>
        <v>156.028269201814</v>
      </c>
      <c r="O103" s="5">
        <f t="shared" si="15"/>
        <v>6409.0949999999993</v>
      </c>
      <c r="P103" s="5">
        <f t="shared" si="16"/>
        <v>320.45474999999999</v>
      </c>
    </row>
    <row r="104" spans="8:16" x14ac:dyDescent="0.2">
      <c r="H104" s="24">
        <f t="shared" si="17"/>
        <v>0</v>
      </c>
      <c r="I104" s="3">
        <v>101</v>
      </c>
      <c r="J104" s="5">
        <f t="shared" si="12"/>
        <v>189.16580374099456</v>
      </c>
      <c r="K104" s="5">
        <f t="shared" si="13"/>
        <v>5286.3677272727264</v>
      </c>
      <c r="L104" s="5">
        <f t="shared" si="14"/>
        <v>264.31838636363631</v>
      </c>
      <c r="M104" s="3">
        <v>101</v>
      </c>
      <c r="N104" s="5">
        <f t="shared" si="11"/>
        <v>155.03866135673348</v>
      </c>
      <c r="O104" s="5">
        <f t="shared" si="15"/>
        <v>6450.0040909090894</v>
      </c>
      <c r="P104" s="5">
        <f t="shared" si="16"/>
        <v>322.50020454545449</v>
      </c>
    </row>
    <row r="105" spans="8:16" x14ac:dyDescent="0.2">
      <c r="H105" s="24">
        <f t="shared" si="17"/>
        <v>0</v>
      </c>
      <c r="I105" s="3">
        <v>102</v>
      </c>
      <c r="J105" s="5">
        <f t="shared" si="12"/>
        <v>187.71316643186879</v>
      </c>
      <c r="K105" s="5">
        <f t="shared" si="13"/>
        <v>5327.2768181818183</v>
      </c>
      <c r="L105" s="5">
        <f t="shared" si="14"/>
        <v>266.36384090909092</v>
      </c>
      <c r="M105" s="3">
        <v>102</v>
      </c>
      <c r="N105" s="5">
        <f t="shared" si="11"/>
        <v>154.06152755225855</v>
      </c>
      <c r="O105" s="5">
        <f t="shared" si="15"/>
        <v>6490.9131818181813</v>
      </c>
      <c r="P105" s="5">
        <f t="shared" si="16"/>
        <v>324.54565909090906</v>
      </c>
    </row>
    <row r="106" spans="8:16" x14ac:dyDescent="0.2">
      <c r="H106" s="24">
        <f t="shared" si="17"/>
        <v>0</v>
      </c>
      <c r="I106" s="3">
        <v>103</v>
      </c>
      <c r="J106" s="5">
        <f t="shared" si="12"/>
        <v>186.28266921727158</v>
      </c>
      <c r="K106" s="5">
        <f t="shared" si="13"/>
        <v>5368.1859090909084</v>
      </c>
      <c r="L106" s="5">
        <f t="shared" si="14"/>
        <v>268.40929545454543</v>
      </c>
      <c r="M106" s="3">
        <v>103</v>
      </c>
      <c r="N106" s="5">
        <f t="shared" si="11"/>
        <v>153.09663341199021</v>
      </c>
      <c r="O106" s="5">
        <f t="shared" si="15"/>
        <v>6531.8222727272723</v>
      </c>
      <c r="P106" s="5">
        <f t="shared" si="16"/>
        <v>326.59111363636362</v>
      </c>
    </row>
    <row r="107" spans="8:16" x14ac:dyDescent="0.2">
      <c r="H107" s="24">
        <f t="shared" si="17"/>
        <v>0</v>
      </c>
      <c r="I107" s="3">
        <v>104</v>
      </c>
      <c r="J107" s="5">
        <f t="shared" si="12"/>
        <v>184.87380975930353</v>
      </c>
      <c r="K107" s="5">
        <f t="shared" si="13"/>
        <v>5409.0950000000003</v>
      </c>
      <c r="L107" s="5">
        <f t="shared" si="14"/>
        <v>270.45475000000005</v>
      </c>
      <c r="M107" s="3">
        <v>104</v>
      </c>
      <c r="N107" s="5">
        <f t="shared" si="11"/>
        <v>152.14375039462283</v>
      </c>
      <c r="O107" s="5">
        <f t="shared" si="15"/>
        <v>6572.7313636363651</v>
      </c>
      <c r="P107" s="5">
        <f t="shared" si="16"/>
        <v>328.63656818181823</v>
      </c>
    </row>
    <row r="108" spans="8:16" x14ac:dyDescent="0.2">
      <c r="H108" s="24">
        <f t="shared" si="17"/>
        <v>0</v>
      </c>
      <c r="I108" s="3">
        <v>105</v>
      </c>
      <c r="J108" s="5">
        <f t="shared" si="12"/>
        <v>183.48610080276001</v>
      </c>
      <c r="K108" s="5">
        <f t="shared" si="13"/>
        <v>5450.0040909090912</v>
      </c>
      <c r="L108" s="5">
        <f t="shared" si="14"/>
        <v>272.50020454545461</v>
      </c>
      <c r="M108" s="3">
        <v>105</v>
      </c>
      <c r="N108" s="5">
        <f t="shared" si="11"/>
        <v>151.20265561347762</v>
      </c>
      <c r="O108" s="5">
        <f t="shared" si="15"/>
        <v>6613.6404545454552</v>
      </c>
      <c r="P108" s="5">
        <f t="shared" si="16"/>
        <v>330.68202272727274</v>
      </c>
    </row>
    <row r="109" spans="8:16" x14ac:dyDescent="0.2">
      <c r="H109" s="24">
        <f t="shared" si="17"/>
        <v>0</v>
      </c>
      <c r="I109" s="3">
        <v>106</v>
      </c>
      <c r="J109" s="5">
        <f t="shared" si="12"/>
        <v>182.11906961327591</v>
      </c>
      <c r="K109" s="5">
        <f t="shared" si="13"/>
        <v>5490.9131818181831</v>
      </c>
      <c r="L109" s="5">
        <f t="shared" si="14"/>
        <v>274.54565909090917</v>
      </c>
      <c r="M109" s="3">
        <v>106</v>
      </c>
      <c r="N109" s="5">
        <f t="shared" si="11"/>
        <v>150.27313166269224</v>
      </c>
      <c r="O109" s="5">
        <f t="shared" si="15"/>
        <v>6654.5495454545471</v>
      </c>
      <c r="P109" s="5">
        <f t="shared" si="16"/>
        <v>332.72747727272736</v>
      </c>
    </row>
    <row r="110" spans="8:16" x14ac:dyDescent="0.2">
      <c r="H110" s="24">
        <f t="shared" si="17"/>
        <v>0</v>
      </c>
      <c r="I110" s="3">
        <v>107</v>
      </c>
      <c r="J110" s="5">
        <f t="shared" si="12"/>
        <v>180.77225744040126</v>
      </c>
      <c r="K110" s="5">
        <f t="shared" si="13"/>
        <v>5531.8222727272723</v>
      </c>
      <c r="L110" s="5">
        <f t="shared" si="14"/>
        <v>276.59111363636362</v>
      </c>
      <c r="M110" s="3">
        <v>107</v>
      </c>
      <c r="N110" s="5">
        <f t="shared" si="11"/>
        <v>149.35496644978292</v>
      </c>
      <c r="O110" s="5">
        <f t="shared" si="15"/>
        <v>6695.4586363636345</v>
      </c>
      <c r="P110" s="5">
        <f t="shared" si="16"/>
        <v>334.77293181818175</v>
      </c>
    </row>
    <row r="111" spans="8:16" x14ac:dyDescent="0.2">
      <c r="H111" s="24">
        <f t="shared" si="17"/>
        <v>0</v>
      </c>
      <c r="I111" s="3">
        <v>108</v>
      </c>
      <c r="J111" s="5">
        <f t="shared" si="12"/>
        <v>179.44521900432537</v>
      </c>
      <c r="K111" s="5">
        <f t="shared" si="13"/>
        <v>5572.7313636363633</v>
      </c>
      <c r="L111" s="5">
        <f t="shared" si="14"/>
        <v>278.63656818181818</v>
      </c>
      <c r="M111" s="3">
        <v>108</v>
      </c>
      <c r="N111" s="5">
        <f t="shared" si="11"/>
        <v>148.44795303430649</v>
      </c>
      <c r="O111" s="5">
        <f t="shared" si="15"/>
        <v>6736.3677272727291</v>
      </c>
      <c r="P111" s="5">
        <f t="shared" si="16"/>
        <v>336.81838636363642</v>
      </c>
    </row>
    <row r="112" spans="8:16" x14ac:dyDescent="0.2">
      <c r="H112" s="24">
        <f t="shared" si="17"/>
        <v>0</v>
      </c>
      <c r="I112" s="3">
        <v>109</v>
      </c>
      <c r="J112" s="5">
        <f t="shared" si="12"/>
        <v>178.13752200504467</v>
      </c>
      <c r="K112" s="5">
        <f t="shared" si="13"/>
        <v>5613.6404545454552</v>
      </c>
      <c r="L112" s="5">
        <f t="shared" si="14"/>
        <v>280.68202272727274</v>
      </c>
      <c r="M112" s="3">
        <v>109</v>
      </c>
      <c r="N112" s="5">
        <f t="shared" si="11"/>
        <v>147.55188947236718</v>
      </c>
      <c r="O112" s="5">
        <f t="shared" si="15"/>
        <v>6777.2768181818183</v>
      </c>
      <c r="P112" s="5">
        <f t="shared" si="16"/>
        <v>338.86384090909092</v>
      </c>
    </row>
    <row r="113" spans="8:16" x14ac:dyDescent="0.2">
      <c r="H113" s="24">
        <f t="shared" si="17"/>
        <v>0</v>
      </c>
      <c r="I113" s="3">
        <v>110</v>
      </c>
      <c r="J113" s="5">
        <f t="shared" si="12"/>
        <v>176.84874665283604</v>
      </c>
      <c r="K113" s="5">
        <f t="shared" si="13"/>
        <v>5654.5495454545453</v>
      </c>
      <c r="L113" s="5">
        <f t="shared" si="14"/>
        <v>282.72747727272724</v>
      </c>
      <c r="M113" s="3">
        <v>110</v>
      </c>
      <c r="N113" s="5">
        <f t="shared" si="11"/>
        <v>146.66657866671952</v>
      </c>
      <c r="O113" s="5">
        <f t="shared" si="15"/>
        <v>6818.1859090909065</v>
      </c>
      <c r="P113" s="5">
        <f t="shared" si="16"/>
        <v>340.90929545454532</v>
      </c>
    </row>
    <row r="114" spans="8:16" x14ac:dyDescent="0.2">
      <c r="H114" s="24">
        <f t="shared" si="17"/>
        <v>0</v>
      </c>
      <c r="I114" s="3">
        <v>111</v>
      </c>
      <c r="J114" s="5">
        <f t="shared" si="12"/>
        <v>175.57848521896514</v>
      </c>
      <c r="K114" s="5">
        <f t="shared" si="13"/>
        <v>5695.4586363636363</v>
      </c>
      <c r="L114" s="5">
        <f t="shared" si="14"/>
        <v>284.7729318181818</v>
      </c>
      <c r="M114" s="3">
        <v>111</v>
      </c>
      <c r="N114" s="5">
        <f t="shared" si="11"/>
        <v>145.79182822223629</v>
      </c>
      <c r="O114" s="5">
        <f t="shared" si="15"/>
        <v>6859.0950000000012</v>
      </c>
      <c r="P114" s="5">
        <f t="shared" si="16"/>
        <v>342.95475000000005</v>
      </c>
    </row>
    <row r="115" spans="8:16" x14ac:dyDescent="0.2">
      <c r="H115" s="24">
        <f t="shared" si="17"/>
        <v>0</v>
      </c>
      <c r="I115" s="3">
        <v>112</v>
      </c>
      <c r="J115" s="5">
        <f t="shared" si="12"/>
        <v>174.32634160562009</v>
      </c>
      <c r="K115" s="5">
        <f t="shared" si="13"/>
        <v>5736.3677272727273</v>
      </c>
      <c r="L115" s="5">
        <f t="shared" si="14"/>
        <v>286.81838636363636</v>
      </c>
      <c r="M115" s="3">
        <v>112</v>
      </c>
      <c r="N115" s="5">
        <f t="shared" si="11"/>
        <v>144.92745030651827</v>
      </c>
      <c r="O115" s="5">
        <f t="shared" si="15"/>
        <v>6900.0040909090903</v>
      </c>
      <c r="P115" s="5">
        <f t="shared" si="16"/>
        <v>345.00020454545455</v>
      </c>
    </row>
    <row r="116" spans="8:16" x14ac:dyDescent="0.2">
      <c r="H116" s="24">
        <f t="shared" si="17"/>
        <v>0</v>
      </c>
      <c r="I116" s="3">
        <v>113</v>
      </c>
      <c r="J116" s="5">
        <f t="shared" si="12"/>
        <v>173.09193093411659</v>
      </c>
      <c r="K116" s="5">
        <f t="shared" si="13"/>
        <v>5777.2768181818174</v>
      </c>
      <c r="L116" s="5">
        <f t="shared" si="14"/>
        <v>288.86384090909087</v>
      </c>
      <c r="M116" s="3">
        <v>113</v>
      </c>
      <c r="N116" s="5">
        <f t="shared" si="11"/>
        <v>144.07326151543197</v>
      </c>
      <c r="O116" s="5">
        <f t="shared" si="15"/>
        <v>6940.9131818181822</v>
      </c>
      <c r="P116" s="5">
        <f t="shared" si="16"/>
        <v>347.04565909090911</v>
      </c>
    </row>
    <row r="117" spans="8:16" x14ac:dyDescent="0.2">
      <c r="H117" s="24">
        <f t="shared" si="17"/>
        <v>0</v>
      </c>
      <c r="I117" s="3">
        <v>114</v>
      </c>
      <c r="J117" s="5">
        <f t="shared" si="12"/>
        <v>171.87487915047564</v>
      </c>
      <c r="K117" s="5">
        <f t="shared" si="13"/>
        <v>5818.1859090909074</v>
      </c>
      <c r="L117" s="5">
        <f t="shared" si="14"/>
        <v>290.90929545454537</v>
      </c>
      <c r="M117" s="3">
        <v>114</v>
      </c>
      <c r="N117" s="5">
        <f t="shared" si="11"/>
        <v>143.22908274337601</v>
      </c>
      <c r="O117" s="5">
        <f t="shared" si="15"/>
        <v>6981.8222727272723</v>
      </c>
      <c r="P117" s="5">
        <f t="shared" si="16"/>
        <v>349.09111363636362</v>
      </c>
    </row>
    <row r="118" spans="8:16" x14ac:dyDescent="0.2">
      <c r="H118" s="24">
        <f t="shared" si="17"/>
        <v>0</v>
      </c>
      <c r="I118" s="3">
        <v>115</v>
      </c>
      <c r="J118" s="5">
        <f t="shared" si="12"/>
        <v>170.67482264752493</v>
      </c>
      <c r="K118" s="5">
        <f t="shared" si="13"/>
        <v>5859.0949999999993</v>
      </c>
      <c r="L118" s="5">
        <f t="shared" si="14"/>
        <v>292.95474999999999</v>
      </c>
      <c r="M118" s="3">
        <v>115</v>
      </c>
      <c r="N118" s="5">
        <f t="shared" si="11"/>
        <v>142.39473905808083</v>
      </c>
      <c r="O118" s="5">
        <f t="shared" si="15"/>
        <v>7022.7313636363624</v>
      </c>
      <c r="P118" s="5">
        <f t="shared" si="16"/>
        <v>351.13656818181812</v>
      </c>
    </row>
    <row r="119" spans="8:16" x14ac:dyDescent="0.2">
      <c r="H119" s="24">
        <f t="shared" si="17"/>
        <v>0</v>
      </c>
      <c r="I119" s="3">
        <v>116</v>
      </c>
      <c r="J119" s="5">
        <f t="shared" si="12"/>
        <v>169.49140790272176</v>
      </c>
      <c r="K119" s="5">
        <f t="shared" si="13"/>
        <v>5900.0040909090922</v>
      </c>
      <c r="L119" s="5">
        <f t="shared" si="14"/>
        <v>295.00020454545461</v>
      </c>
      <c r="M119" s="3">
        <v>116</v>
      </c>
      <c r="N119" s="5">
        <f t="shared" si="11"/>
        <v>141.57005957975954</v>
      </c>
      <c r="O119" s="5">
        <f t="shared" si="15"/>
        <v>7063.6404545454561</v>
      </c>
      <c r="P119" s="5">
        <f t="shared" si="16"/>
        <v>353.18202272727279</v>
      </c>
    </row>
    <row r="120" spans="8:16" x14ac:dyDescent="0.2">
      <c r="H120" s="24">
        <f t="shared" si="17"/>
        <v>0</v>
      </c>
      <c r="I120" s="3">
        <v>117</v>
      </c>
      <c r="J120" s="5">
        <f t="shared" si="12"/>
        <v>168.32429113093954</v>
      </c>
      <c r="K120" s="5">
        <f t="shared" si="13"/>
        <v>5940.9131818181822</v>
      </c>
      <c r="L120" s="5">
        <f t="shared" si="14"/>
        <v>297.04565909090911</v>
      </c>
      <c r="M120" s="3">
        <v>117</v>
      </c>
      <c r="N120" s="5">
        <f t="shared" si="11"/>
        <v>140.75487736443404</v>
      </c>
      <c r="O120" s="5">
        <f t="shared" si="15"/>
        <v>7104.5495454545444</v>
      </c>
      <c r="P120" s="5">
        <f t="shared" si="16"/>
        <v>355.22747727272724</v>
      </c>
    </row>
    <row r="121" spans="8:16" x14ac:dyDescent="0.2">
      <c r="H121" s="24">
        <f t="shared" si="17"/>
        <v>0</v>
      </c>
      <c r="I121" s="3">
        <v>118</v>
      </c>
      <c r="J121" s="5">
        <f t="shared" si="12"/>
        <v>167.17313795150142</v>
      </c>
      <c r="K121" s="5">
        <f t="shared" si="13"/>
        <v>5981.8222727272723</v>
      </c>
      <c r="L121" s="5">
        <f t="shared" si="14"/>
        <v>299.09111363636362</v>
      </c>
      <c r="M121" s="3">
        <v>118</v>
      </c>
      <c r="N121" s="5">
        <f t="shared" si="11"/>
        <v>139.94902929126823</v>
      </c>
      <c r="O121" s="5">
        <f t="shared" si="15"/>
        <v>7145.4586363636354</v>
      </c>
      <c r="P121" s="5">
        <f t="shared" si="16"/>
        <v>357.2729318181818</v>
      </c>
    </row>
    <row r="122" spans="8:16" x14ac:dyDescent="0.2">
      <c r="H122" s="24">
        <f t="shared" si="17"/>
        <v>0</v>
      </c>
      <c r="I122" s="3">
        <v>119</v>
      </c>
      <c r="J122" s="5">
        <f t="shared" si="12"/>
        <v>166.03762306878431</v>
      </c>
      <c r="K122" s="5">
        <f t="shared" si="13"/>
        <v>6022.7313636363642</v>
      </c>
      <c r="L122" s="5">
        <f t="shared" si="14"/>
        <v>301.13656818181823</v>
      </c>
      <c r="M122" s="3">
        <v>119</v>
      </c>
      <c r="N122" s="5">
        <f t="shared" si="11"/>
        <v>139.15235595375057</v>
      </c>
      <c r="O122" s="5">
        <f t="shared" si="15"/>
        <v>7186.3677272727273</v>
      </c>
      <c r="P122" s="5">
        <f t="shared" si="16"/>
        <v>359.31838636363636</v>
      </c>
    </row>
    <row r="123" spans="8:16" x14ac:dyDescent="0.2">
      <c r="H123" s="24">
        <f t="shared" si="17"/>
        <v>0</v>
      </c>
      <c r="I123" s="3">
        <v>120</v>
      </c>
      <c r="J123" s="5">
        <f t="shared" si="12"/>
        <v>164.91742996575189</v>
      </c>
      <c r="K123" s="5">
        <f t="shared" si="13"/>
        <v>6063.6404545454543</v>
      </c>
      <c r="L123" s="5">
        <f t="shared" si="14"/>
        <v>303.18202272727274</v>
      </c>
      <c r="M123" s="3">
        <v>120</v>
      </c>
      <c r="N123" s="5">
        <f t="shared" si="11"/>
        <v>138.36470155457147</v>
      </c>
      <c r="O123" s="5">
        <f t="shared" si="15"/>
        <v>7227.2768181818174</v>
      </c>
      <c r="P123" s="5">
        <f t="shared" si="16"/>
        <v>361.36384090909087</v>
      </c>
    </row>
    <row r="124" spans="8:16" x14ac:dyDescent="0.2">
      <c r="H124" s="24">
        <f t="shared" si="17"/>
        <v>0</v>
      </c>
      <c r="I124" s="3">
        <v>121</v>
      </c>
      <c r="J124" s="5">
        <f t="shared" si="12"/>
        <v>163.81225060980975</v>
      </c>
      <c r="K124" s="5">
        <f t="shared" si="13"/>
        <v>6104.5495454545444</v>
      </c>
      <c r="L124" s="5">
        <f t="shared" si="14"/>
        <v>305.22747727272719</v>
      </c>
      <c r="M124" s="3">
        <v>121</v>
      </c>
      <c r="N124" s="5">
        <f t="shared" si="11"/>
        <v>137.58591380405105</v>
      </c>
      <c r="O124" s="5">
        <f t="shared" si="15"/>
        <v>7268.1859090909074</v>
      </c>
      <c r="P124" s="5">
        <f t="shared" si="16"/>
        <v>363.40929545454537</v>
      </c>
    </row>
    <row r="125" spans="8:16" x14ac:dyDescent="0.2">
      <c r="H125" s="24">
        <f t="shared" si="17"/>
        <v>0</v>
      </c>
      <c r="I125" s="3">
        <v>122</v>
      </c>
      <c r="J125" s="5">
        <f t="shared" si="12"/>
        <v>162.72178517040931</v>
      </c>
      <c r="K125" s="5">
        <f t="shared" si="13"/>
        <v>6145.4586363636354</v>
      </c>
      <c r="L125" s="5">
        <f t="shared" si="14"/>
        <v>307.27293181818175</v>
      </c>
      <c r="M125" s="3">
        <v>122</v>
      </c>
      <c r="N125" s="5">
        <f t="shared" si="11"/>
        <v>136.81584382197798</v>
      </c>
      <c r="O125" s="5">
        <f t="shared" si="15"/>
        <v>7309.0949999999993</v>
      </c>
      <c r="P125" s="5">
        <f t="shared" si="16"/>
        <v>365.45474999999993</v>
      </c>
    </row>
    <row r="126" spans="8:16" x14ac:dyDescent="0.2">
      <c r="H126" s="24">
        <f t="shared" si="17"/>
        <v>0</v>
      </c>
      <c r="I126" s="3">
        <v>123</v>
      </c>
      <c r="J126" s="5">
        <f t="shared" si="12"/>
        <v>161.64574174785633</v>
      </c>
      <c r="K126" s="5">
        <f t="shared" si="13"/>
        <v>6186.3677272727264</v>
      </c>
      <c r="L126" s="5">
        <f t="shared" si="14"/>
        <v>309.31838636363631</v>
      </c>
      <c r="M126" s="3">
        <v>123</v>
      </c>
      <c r="N126" s="5">
        <f t="shared" si="11"/>
        <v>136.05434604272639</v>
      </c>
      <c r="O126" s="5">
        <f t="shared" si="15"/>
        <v>7350.0040909090903</v>
      </c>
      <c r="P126" s="5">
        <f t="shared" si="16"/>
        <v>367.50020454545449</v>
      </c>
    </row>
    <row r="127" spans="8:16" x14ac:dyDescent="0.2">
      <c r="H127" s="24">
        <f t="shared" si="17"/>
        <v>0</v>
      </c>
      <c r="I127" s="3">
        <v>124</v>
      </c>
      <c r="J127" s="5">
        <f t="shared" si="12"/>
        <v>160.5838361128084</v>
      </c>
      <c r="K127" s="5">
        <f t="shared" si="13"/>
        <v>6227.2768181818183</v>
      </c>
      <c r="L127" s="5">
        <f t="shared" si="14"/>
        <v>311.36384090909092</v>
      </c>
      <c r="M127" s="3">
        <v>124</v>
      </c>
      <c r="N127" s="5">
        <f t="shared" si="11"/>
        <v>135.30127812352379</v>
      </c>
      <c r="O127" s="5">
        <f t="shared" si="15"/>
        <v>7390.9131818181822</v>
      </c>
      <c r="P127" s="5">
        <f t="shared" si="16"/>
        <v>369.54565909090911</v>
      </c>
    </row>
    <row r="128" spans="8:16" x14ac:dyDescent="0.2">
      <c r="H128" s="24">
        <f t="shared" si="17"/>
        <v>0</v>
      </c>
      <c r="I128" s="3">
        <v>125</v>
      </c>
      <c r="J128" s="5">
        <f t="shared" si="12"/>
        <v>159.53579145597368</v>
      </c>
      <c r="K128" s="5">
        <f t="shared" si="13"/>
        <v>6268.1859090909084</v>
      </c>
      <c r="L128" s="5">
        <f t="shared" si="14"/>
        <v>313.40929545454543</v>
      </c>
      <c r="M128" s="3">
        <v>125</v>
      </c>
      <c r="N128" s="5">
        <f t="shared" si="11"/>
        <v>134.55650085574874</v>
      </c>
      <c r="O128" s="5">
        <f t="shared" si="15"/>
        <v>7431.8222727272741</v>
      </c>
      <c r="P128" s="5">
        <f t="shared" si="16"/>
        <v>371.59111363636373</v>
      </c>
    </row>
    <row r="129" spans="8:16" x14ac:dyDescent="0.2">
      <c r="H129" s="24">
        <f t="shared" si="17"/>
        <v>0</v>
      </c>
      <c r="I129" s="3">
        <v>126</v>
      </c>
      <c r="J129" s="5">
        <f t="shared" si="12"/>
        <v>158.50133814754733</v>
      </c>
      <c r="K129" s="5">
        <f t="shared" si="13"/>
        <v>6309.0949999999993</v>
      </c>
      <c r="L129" s="5">
        <f t="shared" si="14"/>
        <v>315.45474999999999</v>
      </c>
      <c r="M129" s="3">
        <v>126</v>
      </c>
      <c r="N129" s="5">
        <f t="shared" si="11"/>
        <v>133.81987807914217</v>
      </c>
      <c r="O129" s="5">
        <f t="shared" si="15"/>
        <v>7472.7313636363633</v>
      </c>
      <c r="P129" s="5">
        <f t="shared" si="16"/>
        <v>373.63656818181818</v>
      </c>
    </row>
    <row r="130" spans="8:16" x14ac:dyDescent="0.2">
      <c r="H130" s="24">
        <f t="shared" si="17"/>
        <v>0</v>
      </c>
      <c r="I130" s="3">
        <v>127</v>
      </c>
      <c r="J130" s="5">
        <f t="shared" si="12"/>
        <v>157.48021350594692</v>
      </c>
      <c r="K130" s="5">
        <f t="shared" si="13"/>
        <v>6350.0040909090912</v>
      </c>
      <c r="L130" s="5">
        <f t="shared" si="14"/>
        <v>317.50020454545455</v>
      </c>
      <c r="M130" s="3">
        <v>127</v>
      </c>
      <c r="N130" s="5">
        <f t="shared" si="11"/>
        <v>133.09127659882097</v>
      </c>
      <c r="O130" s="5">
        <f t="shared" si="15"/>
        <v>7513.6404545454543</v>
      </c>
      <c r="P130" s="5">
        <f t="shared" si="16"/>
        <v>375.68202272727274</v>
      </c>
    </row>
    <row r="131" spans="8:16" x14ac:dyDescent="0.2">
      <c r="H131" s="24">
        <f t="shared" si="17"/>
        <v>0</v>
      </c>
      <c r="M131" s="7">
        <v>128</v>
      </c>
      <c r="N131" s="8">
        <f t="shared" ref="N131:N194" si="18">(($B$3/(M131+$B$7))*$B$2/($B$6-(M131+$B$7)))/(($B$3/(M131+$B$7))+$B$2/($B$6-(M131+$B$7)))</f>
        <v>132.37056610498828</v>
      </c>
      <c r="O131" s="8">
        <f t="shared" si="15"/>
        <v>7554.5495454545444</v>
      </c>
      <c r="P131" s="8">
        <f t="shared" si="16"/>
        <v>377.72747727272724</v>
      </c>
    </row>
    <row r="132" spans="8:16" x14ac:dyDescent="0.2">
      <c r="H132" s="24">
        <f t="shared" si="17"/>
        <v>0</v>
      </c>
      <c r="M132" s="3">
        <v>129</v>
      </c>
      <c r="N132" s="5">
        <f t="shared" si="18"/>
        <v>131.65761909523806</v>
      </c>
      <c r="O132" s="5">
        <f t="shared" ref="O132:O195" si="19">1000000/N132</f>
        <v>7595.4586363636372</v>
      </c>
      <c r="P132" s="5">
        <f t="shared" ref="P132:P195" si="20">$B$8*1000000/N132</f>
        <v>379.77293181818186</v>
      </c>
    </row>
    <row r="133" spans="8:16" x14ac:dyDescent="0.2">
      <c r="H133" s="24">
        <f t="shared" ref="H133:H196" si="21">G133-G132</f>
        <v>0</v>
      </c>
      <c r="M133" s="3">
        <v>130</v>
      </c>
      <c r="N133" s="5">
        <f t="shared" si="18"/>
        <v>130.95231079935732</v>
      </c>
      <c r="O133" s="5">
        <f t="shared" si="19"/>
        <v>7636.3677272727264</v>
      </c>
      <c r="P133" s="5">
        <f t="shared" si="20"/>
        <v>381.81838636363631</v>
      </c>
    </row>
    <row r="134" spans="8:16" x14ac:dyDescent="0.2">
      <c r="H134" s="24">
        <f t="shared" si="21"/>
        <v>0</v>
      </c>
      <c r="M134" s="3">
        <v>131</v>
      </c>
      <c r="N134" s="5">
        <f t="shared" si="18"/>
        <v>130.25451910653217</v>
      </c>
      <c r="O134" s="5">
        <f t="shared" si="19"/>
        <v>7677.2768181818174</v>
      </c>
      <c r="P134" s="5">
        <f t="shared" si="20"/>
        <v>383.86384090909087</v>
      </c>
    </row>
    <row r="135" spans="8:16" x14ac:dyDescent="0.2">
      <c r="H135" s="24">
        <f t="shared" si="21"/>
        <v>0</v>
      </c>
      <c r="M135" s="3">
        <v>132</v>
      </c>
      <c r="N135" s="5">
        <f t="shared" si="18"/>
        <v>129.56412449486919</v>
      </c>
      <c r="O135" s="5">
        <f t="shared" si="19"/>
        <v>7718.1859090909111</v>
      </c>
      <c r="P135" s="5">
        <f t="shared" si="20"/>
        <v>385.9092954545456</v>
      </c>
    </row>
    <row r="136" spans="8:16" x14ac:dyDescent="0.2">
      <c r="H136" s="24">
        <f t="shared" si="21"/>
        <v>0</v>
      </c>
      <c r="M136" s="3">
        <v>133</v>
      </c>
      <c r="N136" s="5">
        <f t="shared" si="18"/>
        <v>128.88100996314648</v>
      </c>
      <c r="O136" s="5">
        <f t="shared" si="19"/>
        <v>7759.0949999999993</v>
      </c>
      <c r="P136" s="5">
        <f t="shared" si="20"/>
        <v>387.95474999999999</v>
      </c>
    </row>
    <row r="137" spans="8:16" x14ac:dyDescent="0.2">
      <c r="H137" s="24">
        <f t="shared" si="21"/>
        <v>0</v>
      </c>
      <c r="M137" s="3">
        <v>134</v>
      </c>
      <c r="N137" s="5">
        <f t="shared" si="18"/>
        <v>128.20506096471161</v>
      </c>
      <c r="O137" s="5">
        <f t="shared" si="19"/>
        <v>7800.0040909090912</v>
      </c>
      <c r="P137" s="5">
        <f t="shared" si="20"/>
        <v>390.00020454545455</v>
      </c>
    </row>
    <row r="138" spans="8:16" x14ac:dyDescent="0.2">
      <c r="H138" s="24">
        <f t="shared" si="21"/>
        <v>0</v>
      </c>
      <c r="M138" s="3">
        <v>135</v>
      </c>
      <c r="N138" s="5">
        <f t="shared" si="18"/>
        <v>127.53616534344997</v>
      </c>
      <c r="O138" s="5">
        <f t="shared" si="19"/>
        <v>7840.9131818181822</v>
      </c>
      <c r="P138" s="5">
        <f t="shared" si="20"/>
        <v>392.04565909090911</v>
      </c>
    </row>
    <row r="139" spans="8:16" x14ac:dyDescent="0.2">
      <c r="H139" s="24">
        <f t="shared" si="21"/>
        <v>0</v>
      </c>
      <c r="M139" s="3">
        <v>136</v>
      </c>
      <c r="N139" s="5">
        <f t="shared" si="18"/>
        <v>126.87421327174627</v>
      </c>
      <c r="O139" s="5">
        <f t="shared" si="19"/>
        <v>7881.8222727272732</v>
      </c>
      <c r="P139" s="5">
        <f t="shared" si="20"/>
        <v>394.09111363636367</v>
      </c>
    </row>
    <row r="140" spans="8:16" x14ac:dyDescent="0.2">
      <c r="H140" s="24">
        <f t="shared" si="21"/>
        <v>0</v>
      </c>
      <c r="M140" s="3">
        <v>137</v>
      </c>
      <c r="N140" s="5">
        <f t="shared" si="18"/>
        <v>126.21909719036863</v>
      </c>
      <c r="O140" s="5">
        <f t="shared" si="19"/>
        <v>7922.7313636363642</v>
      </c>
      <c r="P140" s="5">
        <f t="shared" si="20"/>
        <v>396.13656818181818</v>
      </c>
    </row>
    <row r="141" spans="8:16" x14ac:dyDescent="0.2">
      <c r="H141" s="24">
        <f t="shared" si="21"/>
        <v>0</v>
      </c>
      <c r="M141" s="3">
        <v>138</v>
      </c>
      <c r="N141" s="5">
        <f t="shared" si="18"/>
        <v>125.57071175020513</v>
      </c>
      <c r="O141" s="5">
        <f t="shared" si="19"/>
        <v>7963.6404545454552</v>
      </c>
      <c r="P141" s="5">
        <f t="shared" si="20"/>
        <v>398.18202272727279</v>
      </c>
    </row>
    <row r="142" spans="8:16" x14ac:dyDescent="0.2">
      <c r="H142" s="24">
        <f t="shared" si="21"/>
        <v>0</v>
      </c>
      <c r="M142" s="3">
        <v>139</v>
      </c>
      <c r="N142" s="5">
        <f t="shared" si="18"/>
        <v>124.9289537557874</v>
      </c>
      <c r="O142" s="5">
        <f t="shared" si="19"/>
        <v>8004.5495454545453</v>
      </c>
      <c r="P142" s="5">
        <f t="shared" si="20"/>
        <v>400.2274772727273</v>
      </c>
    </row>
    <row r="143" spans="8:16" x14ac:dyDescent="0.2">
      <c r="H143" s="24">
        <f t="shared" si="21"/>
        <v>0</v>
      </c>
      <c r="M143" s="3">
        <v>140</v>
      </c>
      <c r="N143" s="5">
        <f t="shared" si="18"/>
        <v>124.29372211053676</v>
      </c>
      <c r="O143" s="5">
        <f t="shared" si="19"/>
        <v>8045.4586363636372</v>
      </c>
      <c r="P143" s="5">
        <f t="shared" si="20"/>
        <v>402.27293181818186</v>
      </c>
    </row>
    <row r="144" spans="8:16" x14ac:dyDescent="0.2">
      <c r="H144" s="24">
        <f t="shared" si="21"/>
        <v>0</v>
      </c>
      <c r="M144" s="3">
        <v>141</v>
      </c>
      <c r="N144" s="5">
        <f t="shared" si="18"/>
        <v>123.66491776367283</v>
      </c>
      <c r="O144" s="5">
        <f t="shared" si="19"/>
        <v>8086.3677272727291</v>
      </c>
      <c r="P144" s="5">
        <f t="shared" si="20"/>
        <v>404.31838636363642</v>
      </c>
    </row>
    <row r="145" spans="8:16" x14ac:dyDescent="0.2">
      <c r="H145" s="24">
        <f t="shared" si="21"/>
        <v>0</v>
      </c>
      <c r="M145" s="3">
        <v>142</v>
      </c>
      <c r="N145" s="5">
        <f t="shared" si="18"/>
        <v>123.04244365872526</v>
      </c>
      <c r="O145" s="5">
        <f t="shared" si="19"/>
        <v>8127.2768181818155</v>
      </c>
      <c r="P145" s="5">
        <f t="shared" si="20"/>
        <v>406.36384090909081</v>
      </c>
    </row>
    <row r="146" spans="8:16" x14ac:dyDescent="0.2">
      <c r="H146" s="24">
        <f t="shared" si="21"/>
        <v>0</v>
      </c>
      <c r="M146" s="3">
        <v>143</v>
      </c>
      <c r="N146" s="5">
        <f t="shared" si="18"/>
        <v>122.42620468359254</v>
      </c>
      <c r="O146" s="5">
        <f t="shared" si="19"/>
        <v>8168.1859090909084</v>
      </c>
      <c r="P146" s="5">
        <f t="shared" si="20"/>
        <v>408.40929545454543</v>
      </c>
    </row>
    <row r="147" spans="8:16" x14ac:dyDescent="0.2">
      <c r="H147" s="24">
        <f t="shared" si="21"/>
        <v>0</v>
      </c>
      <c r="M147" s="3">
        <v>144</v>
      </c>
      <c r="N147" s="5">
        <f t="shared" si="18"/>
        <v>121.81610762209475</v>
      </c>
      <c r="O147" s="5">
        <f t="shared" si="19"/>
        <v>8209.0950000000012</v>
      </c>
      <c r="P147" s="5">
        <f t="shared" si="20"/>
        <v>410.45475000000005</v>
      </c>
    </row>
    <row r="148" spans="8:16" x14ac:dyDescent="0.2">
      <c r="H148" s="24">
        <f t="shared" si="21"/>
        <v>0</v>
      </c>
      <c r="M148" s="3">
        <v>145</v>
      </c>
      <c r="N148" s="5">
        <f t="shared" si="18"/>
        <v>121.21206110696694</v>
      </c>
      <c r="O148" s="5">
        <f t="shared" si="19"/>
        <v>8250.0040909090912</v>
      </c>
      <c r="P148" s="5">
        <f t="shared" si="20"/>
        <v>412.50020454545455</v>
      </c>
    </row>
    <row r="149" spans="8:16" x14ac:dyDescent="0.2">
      <c r="H149" s="24">
        <f t="shared" si="21"/>
        <v>0</v>
      </c>
      <c r="M149" s="3">
        <v>146</v>
      </c>
      <c r="N149" s="5">
        <f t="shared" si="18"/>
        <v>120.61397557424452</v>
      </c>
      <c r="O149" s="5">
        <f t="shared" si="19"/>
        <v>8290.9131818181813</v>
      </c>
      <c r="P149" s="5">
        <f t="shared" si="20"/>
        <v>414.54565909090906</v>
      </c>
    </row>
    <row r="150" spans="8:16" x14ac:dyDescent="0.2">
      <c r="H150" s="24">
        <f t="shared" si="21"/>
        <v>0</v>
      </c>
      <c r="M150" s="3">
        <v>147</v>
      </c>
      <c r="N150" s="5">
        <f t="shared" si="18"/>
        <v>120.02176321899243</v>
      </c>
      <c r="O150" s="5">
        <f t="shared" si="19"/>
        <v>8331.8222727272714</v>
      </c>
      <c r="P150" s="5">
        <f t="shared" si="20"/>
        <v>416.59111363636356</v>
      </c>
    </row>
    <row r="151" spans="8:16" x14ac:dyDescent="0.2">
      <c r="H151" s="24">
        <f t="shared" si="21"/>
        <v>0</v>
      </c>
      <c r="M151" s="3">
        <v>148</v>
      </c>
      <c r="N151" s="5">
        <f t="shared" si="18"/>
        <v>119.43533795233215</v>
      </c>
      <c r="O151" s="5">
        <f t="shared" si="19"/>
        <v>8372.7313636363651</v>
      </c>
      <c r="P151" s="5">
        <f t="shared" si="20"/>
        <v>418.63656818181823</v>
      </c>
    </row>
    <row r="152" spans="8:16" x14ac:dyDescent="0.2">
      <c r="H152" s="24">
        <f t="shared" si="21"/>
        <v>0</v>
      </c>
      <c r="M152" s="3">
        <v>149</v>
      </c>
      <c r="N152" s="5">
        <f t="shared" si="18"/>
        <v>118.85461535972242</v>
      </c>
      <c r="O152" s="5">
        <f t="shared" si="19"/>
        <v>8413.6404545454534</v>
      </c>
      <c r="P152" s="5">
        <f t="shared" si="20"/>
        <v>420.68202272727268</v>
      </c>
    </row>
    <row r="153" spans="8:16" x14ac:dyDescent="0.2">
      <c r="H153" s="24">
        <f t="shared" si="21"/>
        <v>0</v>
      </c>
      <c r="M153" s="3">
        <v>150</v>
      </c>
      <c r="N153" s="5">
        <f t="shared" si="18"/>
        <v>118.27951266045086</v>
      </c>
      <c r="O153" s="5">
        <f t="shared" si="19"/>
        <v>8454.5495454545453</v>
      </c>
      <c r="P153" s="5">
        <f t="shared" si="20"/>
        <v>422.7274772727273</v>
      </c>
    </row>
    <row r="154" spans="8:16" x14ac:dyDescent="0.2">
      <c r="H154" s="24">
        <f t="shared" si="21"/>
        <v>0</v>
      </c>
      <c r="M154" s="3">
        <v>151</v>
      </c>
      <c r="N154" s="5">
        <f t="shared" si="18"/>
        <v>117.70994866829652</v>
      </c>
      <c r="O154" s="5">
        <f t="shared" si="19"/>
        <v>8495.4586363636372</v>
      </c>
      <c r="P154" s="5">
        <f t="shared" si="20"/>
        <v>424.7729318181818</v>
      </c>
    </row>
    <row r="155" spans="8:16" x14ac:dyDescent="0.2">
      <c r="H155" s="24">
        <f t="shared" si="21"/>
        <v>0</v>
      </c>
      <c r="M155" s="3">
        <v>152</v>
      </c>
      <c r="N155" s="5">
        <f t="shared" si="18"/>
        <v>117.14584375332301</v>
      </c>
      <c r="O155" s="5">
        <f t="shared" si="19"/>
        <v>8536.3677272727273</v>
      </c>
      <c r="P155" s="5">
        <f t="shared" si="20"/>
        <v>426.81838636363642</v>
      </c>
    </row>
    <row r="156" spans="8:16" x14ac:dyDescent="0.2">
      <c r="H156" s="24">
        <f t="shared" si="21"/>
        <v>0</v>
      </c>
      <c r="M156" s="3">
        <v>153</v>
      </c>
      <c r="N156" s="5">
        <f t="shared" si="18"/>
        <v>116.58711980476531</v>
      </c>
      <c r="O156" s="5">
        <f t="shared" si="19"/>
        <v>8577.2768181818192</v>
      </c>
      <c r="P156" s="5">
        <f t="shared" si="20"/>
        <v>428.86384090909098</v>
      </c>
    </row>
    <row r="157" spans="8:16" x14ac:dyDescent="0.2">
      <c r="H157" s="24">
        <f t="shared" si="21"/>
        <v>0</v>
      </c>
      <c r="M157" s="3">
        <v>154</v>
      </c>
      <c r="N157" s="5">
        <f t="shared" si="18"/>
        <v>116.03370019497355</v>
      </c>
      <c r="O157" s="5">
        <f t="shared" si="19"/>
        <v>8618.1859090909074</v>
      </c>
      <c r="P157" s="5">
        <f t="shared" si="20"/>
        <v>430.90929545454543</v>
      </c>
    </row>
    <row r="158" spans="8:16" x14ac:dyDescent="0.2">
      <c r="H158" s="24">
        <f t="shared" si="21"/>
        <v>0</v>
      </c>
      <c r="M158" s="3">
        <v>155</v>
      </c>
      <c r="N158" s="5">
        <f t="shared" si="18"/>
        <v>115.4855097443786</v>
      </c>
      <c r="O158" s="5">
        <f t="shared" si="19"/>
        <v>8659.0949999999993</v>
      </c>
      <c r="P158" s="5">
        <f t="shared" si="20"/>
        <v>432.95474999999999</v>
      </c>
    </row>
    <row r="159" spans="8:16" x14ac:dyDescent="0.2">
      <c r="H159" s="24">
        <f t="shared" si="21"/>
        <v>0</v>
      </c>
      <c r="M159" s="3">
        <v>156</v>
      </c>
      <c r="N159" s="5">
        <f t="shared" si="18"/>
        <v>114.94247468744662</v>
      </c>
      <c r="O159" s="5">
        <f t="shared" si="19"/>
        <v>8700.0040909090894</v>
      </c>
      <c r="P159" s="5">
        <f t="shared" si="20"/>
        <v>435.00020454545444</v>
      </c>
    </row>
    <row r="160" spans="8:16" x14ac:dyDescent="0.2">
      <c r="H160" s="24">
        <f t="shared" si="21"/>
        <v>0</v>
      </c>
      <c r="M160" s="3">
        <v>157</v>
      </c>
      <c r="N160" s="5">
        <f t="shared" si="18"/>
        <v>114.404522639589</v>
      </c>
      <c r="O160" s="5">
        <f t="shared" si="19"/>
        <v>8740.9131818181813</v>
      </c>
      <c r="P160" s="5">
        <f t="shared" si="20"/>
        <v>437.04565909090906</v>
      </c>
    </row>
    <row r="161" spans="8:16" x14ac:dyDescent="0.2">
      <c r="H161" s="24">
        <f t="shared" si="21"/>
        <v>0</v>
      </c>
      <c r="M161" s="3">
        <v>158</v>
      </c>
      <c r="N161" s="5">
        <f t="shared" si="18"/>
        <v>113.87158256499777</v>
      </c>
      <c r="O161" s="5">
        <f t="shared" si="19"/>
        <v>8781.8222727272732</v>
      </c>
      <c r="P161" s="5">
        <f t="shared" si="20"/>
        <v>439.09111363636367</v>
      </c>
    </row>
    <row r="162" spans="8:16" x14ac:dyDescent="0.2">
      <c r="H162" s="24">
        <f t="shared" si="21"/>
        <v>0</v>
      </c>
      <c r="M162" s="3">
        <v>159</v>
      </c>
      <c r="N162" s="5">
        <f t="shared" si="18"/>
        <v>113.34358474537542</v>
      </c>
      <c r="O162" s="5">
        <f t="shared" si="19"/>
        <v>8822.7313636363651</v>
      </c>
      <c r="P162" s="5">
        <f t="shared" si="20"/>
        <v>441.13656818181823</v>
      </c>
    </row>
    <row r="163" spans="8:16" x14ac:dyDescent="0.2">
      <c r="H163" s="24">
        <f t="shared" si="21"/>
        <v>0</v>
      </c>
      <c r="M163" s="3">
        <v>160</v>
      </c>
      <c r="N163" s="5">
        <f t="shared" si="18"/>
        <v>112.82046074953095</v>
      </c>
      <c r="O163" s="5">
        <f t="shared" si="19"/>
        <v>8863.6404545454534</v>
      </c>
      <c r="P163" s="5">
        <f t="shared" si="20"/>
        <v>443.18202272727268</v>
      </c>
    </row>
    <row r="164" spans="8:16" x14ac:dyDescent="0.2">
      <c r="H164" s="24">
        <f t="shared" si="21"/>
        <v>0</v>
      </c>
      <c r="M164" s="3">
        <v>161</v>
      </c>
      <c r="N164" s="5">
        <f t="shared" si="18"/>
        <v>112.30214340381363</v>
      </c>
      <c r="O164" s="5">
        <f t="shared" si="19"/>
        <v>8904.5495454545471</v>
      </c>
      <c r="P164" s="5">
        <f t="shared" si="20"/>
        <v>445.22747727272736</v>
      </c>
    </row>
    <row r="165" spans="8:16" x14ac:dyDescent="0.2">
      <c r="H165" s="24">
        <f t="shared" si="21"/>
        <v>0</v>
      </c>
      <c r="M165" s="3">
        <v>162</v>
      </c>
      <c r="N165" s="5">
        <f t="shared" si="18"/>
        <v>111.7885667633587</v>
      </c>
      <c r="O165" s="5">
        <f t="shared" si="19"/>
        <v>8945.4586363636354</v>
      </c>
      <c r="P165" s="5">
        <f t="shared" si="20"/>
        <v>447.2729318181818</v>
      </c>
    </row>
    <row r="166" spans="8:16" x14ac:dyDescent="0.2">
      <c r="H166" s="24">
        <f t="shared" si="21"/>
        <v>0</v>
      </c>
      <c r="M166" s="3">
        <v>163</v>
      </c>
      <c r="N166" s="5">
        <f t="shared" si="18"/>
        <v>111.27966608411761</v>
      </c>
      <c r="O166" s="5">
        <f t="shared" si="19"/>
        <v>8986.3677272727273</v>
      </c>
      <c r="P166" s="5">
        <f t="shared" si="20"/>
        <v>449.31838636363636</v>
      </c>
    </row>
    <row r="167" spans="8:16" x14ac:dyDescent="0.2">
      <c r="H167" s="24">
        <f t="shared" si="21"/>
        <v>0</v>
      </c>
      <c r="M167" s="3">
        <v>164</v>
      </c>
      <c r="N167" s="5">
        <f t="shared" si="18"/>
        <v>110.77537779564955</v>
      </c>
      <c r="O167" s="5">
        <f t="shared" si="19"/>
        <v>9027.2768181818174</v>
      </c>
      <c r="P167" s="5">
        <f t="shared" si="20"/>
        <v>451.36384090909087</v>
      </c>
    </row>
    <row r="168" spans="8:16" x14ac:dyDescent="0.2">
      <c r="H168" s="24">
        <f t="shared" si="21"/>
        <v>0</v>
      </c>
      <c r="M168" s="3">
        <v>165</v>
      </c>
      <c r="N168" s="5">
        <f t="shared" si="18"/>
        <v>110.27563947464886</v>
      </c>
      <c r="O168" s="5">
        <f t="shared" si="19"/>
        <v>9068.1859090909093</v>
      </c>
      <c r="P168" s="5">
        <f t="shared" si="20"/>
        <v>453.40929545454549</v>
      </c>
    </row>
    <row r="169" spans="8:16" x14ac:dyDescent="0.2">
      <c r="H169" s="24">
        <f t="shared" si="21"/>
        <v>0</v>
      </c>
      <c r="M169" s="3">
        <v>166</v>
      </c>
      <c r="N169" s="5">
        <f t="shared" si="18"/>
        <v>109.78038981918618</v>
      </c>
      <c r="O169" s="5">
        <f t="shared" si="19"/>
        <v>9109.095000000003</v>
      </c>
      <c r="P169" s="5">
        <f t="shared" si="20"/>
        <v>455.4547500000001</v>
      </c>
    </row>
    <row r="170" spans="8:16" x14ac:dyDescent="0.2">
      <c r="H170" s="24">
        <f t="shared" si="21"/>
        <v>0</v>
      </c>
      <c r="M170" s="3">
        <v>167</v>
      </c>
      <c r="N170" s="5">
        <f t="shared" si="18"/>
        <v>109.28956862364046</v>
      </c>
      <c r="O170" s="5">
        <f t="shared" si="19"/>
        <v>9150.0040909090912</v>
      </c>
      <c r="P170" s="5">
        <f t="shared" si="20"/>
        <v>457.50020454545449</v>
      </c>
    </row>
    <row r="171" spans="8:16" x14ac:dyDescent="0.2">
      <c r="H171" s="24">
        <f t="shared" si="21"/>
        <v>0</v>
      </c>
      <c r="M171" s="3">
        <v>168</v>
      </c>
      <c r="N171" s="5">
        <f t="shared" si="18"/>
        <v>108.80311675430016</v>
      </c>
      <c r="O171" s="5">
        <f t="shared" si="19"/>
        <v>9190.9131818181813</v>
      </c>
      <c r="P171" s="5">
        <f t="shared" si="20"/>
        <v>459.54565909090906</v>
      </c>
    </row>
    <row r="172" spans="8:16" x14ac:dyDescent="0.2">
      <c r="H172" s="24">
        <f t="shared" si="21"/>
        <v>0</v>
      </c>
      <c r="M172" s="3">
        <v>169</v>
      </c>
      <c r="N172" s="5">
        <f t="shared" si="18"/>
        <v>108.32097612561373</v>
      </c>
      <c r="O172" s="5">
        <f t="shared" si="19"/>
        <v>9231.8222727272732</v>
      </c>
      <c r="P172" s="5">
        <f t="shared" si="20"/>
        <v>461.59111363636367</v>
      </c>
    </row>
    <row r="173" spans="8:16" x14ac:dyDescent="0.2">
      <c r="H173" s="24">
        <f t="shared" si="21"/>
        <v>0</v>
      </c>
      <c r="M173" s="3">
        <v>170</v>
      </c>
      <c r="N173" s="5">
        <f t="shared" si="18"/>
        <v>107.84308967706828</v>
      </c>
      <c r="O173" s="5">
        <f t="shared" si="19"/>
        <v>9272.7313636363633</v>
      </c>
      <c r="P173" s="5">
        <f t="shared" si="20"/>
        <v>463.63656818181818</v>
      </c>
    </row>
    <row r="174" spans="8:16" x14ac:dyDescent="0.2">
      <c r="H174" s="24">
        <f t="shared" si="21"/>
        <v>0</v>
      </c>
      <c r="M174" s="3">
        <v>171</v>
      </c>
      <c r="N174" s="5">
        <f t="shared" si="18"/>
        <v>107.36940135067779</v>
      </c>
      <c r="O174" s="5">
        <f t="shared" si="19"/>
        <v>9313.6404545454534</v>
      </c>
      <c r="P174" s="5">
        <f t="shared" si="20"/>
        <v>465.68202272727268</v>
      </c>
    </row>
    <row r="175" spans="8:16" x14ac:dyDescent="0.2">
      <c r="H175" s="24">
        <f t="shared" si="21"/>
        <v>0</v>
      </c>
      <c r="M175" s="3">
        <v>172</v>
      </c>
      <c r="N175" s="5">
        <f t="shared" si="18"/>
        <v>106.89985606906197</v>
      </c>
      <c r="O175" s="5">
        <f t="shared" si="19"/>
        <v>9354.5495454545453</v>
      </c>
      <c r="P175" s="5">
        <f t="shared" si="20"/>
        <v>467.7274772727273</v>
      </c>
    </row>
    <row r="176" spans="8:16" x14ac:dyDescent="0.2">
      <c r="H176" s="24">
        <f t="shared" si="21"/>
        <v>0</v>
      </c>
      <c r="M176" s="3">
        <v>173</v>
      </c>
      <c r="N176" s="5">
        <f t="shared" si="18"/>
        <v>106.43439971409784</v>
      </c>
      <c r="O176" s="5">
        <f t="shared" si="19"/>
        <v>9395.4586363636372</v>
      </c>
      <c r="P176" s="5">
        <f t="shared" si="20"/>
        <v>469.77293181818186</v>
      </c>
    </row>
    <row r="177" spans="8:16" x14ac:dyDescent="0.2">
      <c r="H177" s="24">
        <f t="shared" si="21"/>
        <v>0</v>
      </c>
      <c r="M177" s="3">
        <v>174</v>
      </c>
      <c r="N177" s="5">
        <f t="shared" si="18"/>
        <v>105.97297910612659</v>
      </c>
      <c r="O177" s="5">
        <f t="shared" si="19"/>
        <v>9436.3677272727273</v>
      </c>
      <c r="P177" s="5">
        <f t="shared" si="20"/>
        <v>471.81838636363636</v>
      </c>
    </row>
    <row r="178" spans="8:16" x14ac:dyDescent="0.2">
      <c r="H178" s="24">
        <f t="shared" si="21"/>
        <v>0</v>
      </c>
      <c r="M178" s="3">
        <v>175</v>
      </c>
      <c r="N178" s="5">
        <f t="shared" si="18"/>
        <v>105.51554198369891</v>
      </c>
      <c r="O178" s="5">
        <f t="shared" si="19"/>
        <v>9477.2768181818174</v>
      </c>
      <c r="P178" s="5">
        <f t="shared" si="20"/>
        <v>473.86384090909087</v>
      </c>
    </row>
    <row r="179" spans="8:16" x14ac:dyDescent="0.2">
      <c r="H179" s="24">
        <f t="shared" si="21"/>
        <v>0</v>
      </c>
      <c r="M179" s="3">
        <v>176</v>
      </c>
      <c r="N179" s="5">
        <f t="shared" si="18"/>
        <v>105.06203698384276</v>
      </c>
      <c r="O179" s="5">
        <f t="shared" si="19"/>
        <v>9518.1859090909074</v>
      </c>
      <c r="P179" s="5">
        <f t="shared" si="20"/>
        <v>475.90929545454543</v>
      </c>
    </row>
    <row r="180" spans="8:16" x14ac:dyDescent="0.2">
      <c r="H180" s="24">
        <f t="shared" si="21"/>
        <v>0</v>
      </c>
      <c r="M180" s="3">
        <v>177</v>
      </c>
      <c r="N180" s="5">
        <f t="shared" si="18"/>
        <v>104.61241362283771</v>
      </c>
      <c r="O180" s="5">
        <f t="shared" si="19"/>
        <v>9559.0950000000012</v>
      </c>
      <c r="P180" s="5">
        <f t="shared" si="20"/>
        <v>477.9547500000001</v>
      </c>
    </row>
    <row r="181" spans="8:16" x14ac:dyDescent="0.2">
      <c r="H181" s="24">
        <f t="shared" si="21"/>
        <v>0</v>
      </c>
      <c r="M181" s="3">
        <v>178</v>
      </c>
      <c r="N181" s="5">
        <f t="shared" si="18"/>
        <v>104.16662227748104</v>
      </c>
      <c r="O181" s="5">
        <f t="shared" si="19"/>
        <v>9600.0040909090912</v>
      </c>
      <c r="P181" s="5">
        <f t="shared" si="20"/>
        <v>480.00020454545455</v>
      </c>
    </row>
    <row r="182" spans="8:16" x14ac:dyDescent="0.2">
      <c r="H182" s="24">
        <f t="shared" si="21"/>
        <v>0</v>
      </c>
      <c r="M182" s="3">
        <v>179</v>
      </c>
      <c r="N182" s="5">
        <f t="shared" si="18"/>
        <v>103.72461416683038</v>
      </c>
      <c r="O182" s="5">
        <f t="shared" si="19"/>
        <v>9640.9131818181831</v>
      </c>
      <c r="P182" s="5">
        <f t="shared" si="20"/>
        <v>482.04565909090911</v>
      </c>
    </row>
    <row r="183" spans="8:16" x14ac:dyDescent="0.2">
      <c r="H183" s="24">
        <f t="shared" si="21"/>
        <v>0</v>
      </c>
      <c r="M183" s="3">
        <v>180</v>
      </c>
      <c r="N183" s="5">
        <f t="shared" si="18"/>
        <v>103.28634133440977</v>
      </c>
      <c r="O183" s="5">
        <f t="shared" si="19"/>
        <v>9681.8222727272714</v>
      </c>
      <c r="P183" s="5">
        <f t="shared" si="20"/>
        <v>484.09111363636362</v>
      </c>
    </row>
    <row r="184" spans="8:16" x14ac:dyDescent="0.2">
      <c r="H184" s="24">
        <f t="shared" si="21"/>
        <v>0</v>
      </c>
      <c r="M184" s="3">
        <v>181</v>
      </c>
      <c r="N184" s="5">
        <f t="shared" si="18"/>
        <v>102.85175663086441</v>
      </c>
      <c r="O184" s="5">
        <f t="shared" si="19"/>
        <v>9722.7313636363651</v>
      </c>
      <c r="P184" s="5">
        <f t="shared" si="20"/>
        <v>486.13656818181829</v>
      </c>
    </row>
    <row r="185" spans="8:16" x14ac:dyDescent="0.2">
      <c r="H185" s="24">
        <f t="shared" si="21"/>
        <v>0</v>
      </c>
      <c r="M185" s="3">
        <v>182</v>
      </c>
      <c r="N185" s="5">
        <f t="shared" si="18"/>
        <v>102.420813697052</v>
      </c>
      <c r="O185" s="5">
        <f t="shared" si="19"/>
        <v>9763.6404545454534</v>
      </c>
      <c r="P185" s="5">
        <f t="shared" si="20"/>
        <v>488.18202272727268</v>
      </c>
    </row>
    <row r="186" spans="8:16" x14ac:dyDescent="0.2">
      <c r="H186" s="24">
        <f t="shared" si="21"/>
        <v>0</v>
      </c>
      <c r="M186" s="3">
        <v>183</v>
      </c>
      <c r="N186" s="5">
        <f t="shared" si="18"/>
        <v>101.99346694755668</v>
      </c>
      <c r="O186" s="5">
        <f t="shared" si="19"/>
        <v>9804.5495454545453</v>
      </c>
      <c r="P186" s="5">
        <f t="shared" si="20"/>
        <v>490.22747727272724</v>
      </c>
    </row>
    <row r="187" spans="8:16" x14ac:dyDescent="0.2">
      <c r="H187" s="24">
        <f t="shared" si="21"/>
        <v>0</v>
      </c>
      <c r="M187" s="3">
        <v>184</v>
      </c>
      <c r="N187" s="5">
        <f t="shared" si="18"/>
        <v>101.56967155461477</v>
      </c>
      <c r="O187" s="5">
        <f t="shared" si="19"/>
        <v>9845.4586363636372</v>
      </c>
      <c r="P187" s="5">
        <f t="shared" si="20"/>
        <v>492.2729318181818</v>
      </c>
    </row>
    <row r="188" spans="8:16" x14ac:dyDescent="0.2">
      <c r="H188" s="24">
        <f t="shared" si="21"/>
        <v>0</v>
      </c>
      <c r="M188" s="3">
        <v>185</v>
      </c>
      <c r="N188" s="5">
        <f t="shared" si="18"/>
        <v>101.14938343243904</v>
      </c>
      <c r="O188" s="5">
        <f t="shared" si="19"/>
        <v>9886.3677272727273</v>
      </c>
      <c r="P188" s="5">
        <f t="shared" si="20"/>
        <v>494.31838636363636</v>
      </c>
    </row>
    <row r="189" spans="8:16" x14ac:dyDescent="0.2">
      <c r="H189" s="24">
        <f t="shared" si="21"/>
        <v>0</v>
      </c>
      <c r="M189" s="3">
        <v>186</v>
      </c>
      <c r="N189" s="5">
        <f t="shared" si="18"/>
        <v>100.73255922193073</v>
      </c>
      <c r="O189" s="5">
        <f t="shared" si="19"/>
        <v>9927.2768181818174</v>
      </c>
      <c r="P189" s="5">
        <f t="shared" si="20"/>
        <v>496.36384090909087</v>
      </c>
    </row>
    <row r="190" spans="8:16" x14ac:dyDescent="0.2">
      <c r="H190" s="24">
        <f t="shared" si="21"/>
        <v>0</v>
      </c>
      <c r="M190" s="3">
        <v>187</v>
      </c>
      <c r="N190" s="5">
        <f t="shared" si="18"/>
        <v>100.31915627576807</v>
      </c>
      <c r="O190" s="5">
        <f t="shared" si="19"/>
        <v>9968.1859090909074</v>
      </c>
      <c r="P190" s="5">
        <f t="shared" si="20"/>
        <v>498.40929545454543</v>
      </c>
    </row>
    <row r="191" spans="8:16" x14ac:dyDescent="0.2">
      <c r="H191" s="24">
        <f t="shared" si="21"/>
        <v>0</v>
      </c>
      <c r="M191" s="3">
        <v>188</v>
      </c>
      <c r="N191" s="5">
        <f t="shared" si="18"/>
        <v>99.909132643860417</v>
      </c>
      <c r="O191" s="5">
        <f t="shared" si="19"/>
        <v>10009.094999999999</v>
      </c>
      <c r="P191" s="5">
        <f t="shared" si="20"/>
        <v>500.45474999999993</v>
      </c>
    </row>
    <row r="192" spans="8:16" x14ac:dyDescent="0.2">
      <c r="H192" s="24">
        <f t="shared" si="21"/>
        <v>0</v>
      </c>
      <c r="M192" s="3">
        <v>189</v>
      </c>
      <c r="N192" s="5">
        <f t="shared" si="18"/>
        <v>99.502447059157674</v>
      </c>
      <c r="O192" s="5">
        <f t="shared" si="19"/>
        <v>10050.004090909093</v>
      </c>
      <c r="P192" s="5">
        <f t="shared" si="20"/>
        <v>502.50020454545461</v>
      </c>
    </row>
    <row r="193" spans="8:16" x14ac:dyDescent="0.2">
      <c r="H193" s="24">
        <f t="shared" si="21"/>
        <v>0</v>
      </c>
      <c r="M193" s="3">
        <v>190</v>
      </c>
      <c r="N193" s="5">
        <f t="shared" si="18"/>
        <v>99.099058923804947</v>
      </c>
      <c r="O193" s="5">
        <f t="shared" si="19"/>
        <v>10090.913181818181</v>
      </c>
      <c r="P193" s="5">
        <f t="shared" si="20"/>
        <v>504.54565909090906</v>
      </c>
    </row>
    <row r="194" spans="8:16" x14ac:dyDescent="0.2">
      <c r="H194" s="24">
        <f t="shared" si="21"/>
        <v>0</v>
      </c>
      <c r="M194" s="3">
        <v>191</v>
      </c>
      <c r="N194" s="5">
        <f t="shared" si="18"/>
        <v>98.698928295632371</v>
      </c>
      <c r="O194" s="5">
        <f t="shared" si="19"/>
        <v>10131.822272727271</v>
      </c>
      <c r="P194" s="5">
        <f t="shared" si="20"/>
        <v>506.59111363636362</v>
      </c>
    </row>
    <row r="195" spans="8:16" x14ac:dyDescent="0.2">
      <c r="H195" s="24">
        <f t="shared" si="21"/>
        <v>0</v>
      </c>
      <c r="M195" s="3">
        <v>192</v>
      </c>
      <c r="N195" s="5">
        <f t="shared" ref="N195:N258" si="22">(($B$3/(M195+$B$7))*$B$2/($B$6-(M195+$B$7)))/(($B$3/(M195+$B$7))+$B$2/($B$6-(M195+$B$7)))</f>
        <v>98.302015874971261</v>
      </c>
      <c r="O195" s="5">
        <f t="shared" si="19"/>
        <v>10172.731363636365</v>
      </c>
      <c r="P195" s="5">
        <f t="shared" si="20"/>
        <v>508.63656818181823</v>
      </c>
    </row>
    <row r="196" spans="8:16" x14ac:dyDescent="0.2">
      <c r="H196" s="24">
        <f t="shared" si="21"/>
        <v>0</v>
      </c>
      <c r="M196" s="3">
        <v>193</v>
      </c>
      <c r="N196" s="5">
        <f t="shared" si="22"/>
        <v>97.908282991786962</v>
      </c>
      <c r="O196" s="5">
        <f t="shared" ref="O196:O258" si="23">1000000/N196</f>
        <v>10213.640454545455</v>
      </c>
      <c r="P196" s="5">
        <f t="shared" ref="P196:P258" si="24">$B$8*1000000/N196</f>
        <v>510.68202272727274</v>
      </c>
    </row>
    <row r="197" spans="8:16" x14ac:dyDescent="0.2">
      <c r="H197" s="24">
        <f t="shared" ref="H197:H258" si="25">G197-G196</f>
        <v>0</v>
      </c>
      <c r="M197" s="3">
        <v>194</v>
      </c>
      <c r="N197" s="5">
        <f t="shared" si="22"/>
        <v>97.517691593119494</v>
      </c>
      <c r="O197" s="5">
        <f t="shared" si="23"/>
        <v>10254.549545454545</v>
      </c>
      <c r="P197" s="5">
        <f t="shared" si="24"/>
        <v>512.72747727272724</v>
      </c>
    </row>
    <row r="198" spans="8:16" x14ac:dyDescent="0.2">
      <c r="H198" s="24">
        <f t="shared" si="25"/>
        <v>0</v>
      </c>
      <c r="M198" s="3">
        <v>195</v>
      </c>
      <c r="N198" s="5">
        <f t="shared" si="22"/>
        <v>97.130204230823935</v>
      </c>
      <c r="O198" s="5">
        <f t="shared" si="23"/>
        <v>10295.458636363635</v>
      </c>
      <c r="P198" s="5">
        <f t="shared" si="24"/>
        <v>514.77293181818175</v>
      </c>
    </row>
    <row r="199" spans="8:16" x14ac:dyDescent="0.2">
      <c r="H199" s="24">
        <f t="shared" si="25"/>
        <v>0</v>
      </c>
      <c r="M199" s="3">
        <v>196</v>
      </c>
      <c r="N199" s="5">
        <f t="shared" si="22"/>
        <v>96.745784049601738</v>
      </c>
      <c r="O199" s="5">
        <f t="shared" si="23"/>
        <v>10336.367727272727</v>
      </c>
      <c r="P199" s="5">
        <f t="shared" si="24"/>
        <v>516.81838636363636</v>
      </c>
    </row>
    <row r="200" spans="8:16" x14ac:dyDescent="0.2">
      <c r="H200" s="24">
        <f t="shared" si="25"/>
        <v>0</v>
      </c>
      <c r="M200" s="3">
        <v>197</v>
      </c>
      <c r="N200" s="5">
        <f t="shared" si="22"/>
        <v>96.364394775315247</v>
      </c>
      <c r="O200" s="5">
        <f t="shared" si="23"/>
        <v>10377.276818181817</v>
      </c>
      <c r="P200" s="5">
        <f t="shared" si="24"/>
        <v>518.86384090909087</v>
      </c>
    </row>
    <row r="201" spans="8:16" x14ac:dyDescent="0.2">
      <c r="H201" s="24">
        <f t="shared" si="25"/>
        <v>0</v>
      </c>
      <c r="M201" s="3">
        <v>198</v>
      </c>
      <c r="N201" s="5">
        <f t="shared" si="22"/>
        <v>95.986000703577375</v>
      </c>
      <c r="O201" s="5">
        <f t="shared" si="23"/>
        <v>10418.185909090911</v>
      </c>
      <c r="P201" s="5">
        <f t="shared" si="24"/>
        <v>520.90929545454549</v>
      </c>
    </row>
    <row r="202" spans="8:16" x14ac:dyDescent="0.2">
      <c r="H202" s="24">
        <f t="shared" si="25"/>
        <v>0</v>
      </c>
      <c r="M202" s="3">
        <v>199</v>
      </c>
      <c r="N202" s="5">
        <f t="shared" si="22"/>
        <v>95.610566688609282</v>
      </c>
      <c r="O202" s="5">
        <f t="shared" si="23"/>
        <v>10459.095000000001</v>
      </c>
      <c r="P202" s="5">
        <f t="shared" si="24"/>
        <v>522.9547500000001</v>
      </c>
    </row>
    <row r="203" spans="8:16" x14ac:dyDescent="0.2">
      <c r="H203" s="24">
        <f t="shared" si="25"/>
        <v>0</v>
      </c>
      <c r="M203" s="3">
        <v>200</v>
      </c>
      <c r="N203" s="5">
        <f t="shared" si="22"/>
        <v>95.23805813235829</v>
      </c>
      <c r="O203" s="5">
        <f t="shared" si="23"/>
        <v>10500.004090909093</v>
      </c>
      <c r="P203" s="5">
        <f t="shared" si="24"/>
        <v>525.00020454545461</v>
      </c>
    </row>
    <row r="204" spans="8:16" x14ac:dyDescent="0.2">
      <c r="H204" s="24">
        <f t="shared" si="25"/>
        <v>0</v>
      </c>
      <c r="M204" s="3">
        <v>201</v>
      </c>
      <c r="N204" s="5">
        <f t="shared" si="22"/>
        <v>94.868440973869397</v>
      </c>
      <c r="O204" s="5">
        <f t="shared" si="23"/>
        <v>10540.913181818181</v>
      </c>
      <c r="P204" s="5">
        <f t="shared" si="24"/>
        <v>527.04565909090911</v>
      </c>
    </row>
    <row r="205" spans="8:16" x14ac:dyDescent="0.2">
      <c r="H205" s="24">
        <f t="shared" si="25"/>
        <v>0</v>
      </c>
      <c r="M205" s="3">
        <v>202</v>
      </c>
      <c r="N205" s="5">
        <f t="shared" si="22"/>
        <v>94.501681678903111</v>
      </c>
      <c r="O205" s="5">
        <f t="shared" si="23"/>
        <v>10581.822272727275</v>
      </c>
      <c r="P205" s="5">
        <f t="shared" si="24"/>
        <v>529.09111363636373</v>
      </c>
    </row>
    <row r="206" spans="8:16" x14ac:dyDescent="0.2">
      <c r="H206" s="24">
        <f t="shared" si="25"/>
        <v>0</v>
      </c>
      <c r="M206" s="3">
        <v>203</v>
      </c>
      <c r="N206" s="5">
        <f t="shared" si="22"/>
        <v>94.137747229793533</v>
      </c>
      <c r="O206" s="5">
        <f t="shared" si="23"/>
        <v>10622.731363636363</v>
      </c>
      <c r="P206" s="5">
        <f t="shared" si="24"/>
        <v>531.13656818181823</v>
      </c>
    </row>
    <row r="207" spans="8:16" x14ac:dyDescent="0.2">
      <c r="H207" s="24">
        <f t="shared" si="25"/>
        <v>0</v>
      </c>
      <c r="M207" s="3">
        <v>204</v>
      </c>
      <c r="N207" s="5">
        <f t="shared" si="22"/>
        <v>93.776605115539382</v>
      </c>
      <c r="O207" s="5">
        <f t="shared" si="23"/>
        <v>10663.640454545455</v>
      </c>
      <c r="P207" s="5">
        <f t="shared" si="24"/>
        <v>533.18202272727274</v>
      </c>
    </row>
    <row r="208" spans="8:16" x14ac:dyDescent="0.2">
      <c r="H208" s="24">
        <f t="shared" si="25"/>
        <v>0</v>
      </c>
      <c r="M208" s="3">
        <v>205</v>
      </c>
      <c r="N208" s="5">
        <f t="shared" si="22"/>
        <v>93.418223322122714</v>
      </c>
      <c r="O208" s="5">
        <f t="shared" si="23"/>
        <v>10704.549545454547</v>
      </c>
      <c r="P208" s="5">
        <f t="shared" si="24"/>
        <v>535.22747727272736</v>
      </c>
    </row>
    <row r="209" spans="8:16" x14ac:dyDescent="0.2">
      <c r="H209" s="24">
        <f t="shared" si="25"/>
        <v>0</v>
      </c>
      <c r="M209" s="3">
        <v>206</v>
      </c>
      <c r="N209" s="5">
        <f t="shared" si="22"/>
        <v>93.062570323048519</v>
      </c>
      <c r="O209" s="5">
        <f t="shared" si="23"/>
        <v>10745.458636363637</v>
      </c>
      <c r="P209" s="5">
        <f t="shared" si="24"/>
        <v>537.27293181818186</v>
      </c>
    </row>
    <row r="210" spans="8:16" x14ac:dyDescent="0.2">
      <c r="H210" s="24">
        <f t="shared" si="25"/>
        <v>0</v>
      </c>
      <c r="M210" s="3">
        <v>207</v>
      </c>
      <c r="N210" s="5">
        <f t="shared" si="22"/>
        <v>92.70961507009963</v>
      </c>
      <c r="O210" s="5">
        <f t="shared" si="23"/>
        <v>10786.367727272727</v>
      </c>
      <c r="P210" s="5">
        <f t="shared" si="24"/>
        <v>539.31838636363636</v>
      </c>
    </row>
    <row r="211" spans="8:16" x14ac:dyDescent="0.2">
      <c r="H211" s="24">
        <f t="shared" si="25"/>
        <v>0</v>
      </c>
      <c r="M211" s="3">
        <v>208</v>
      </c>
      <c r="N211" s="5">
        <f t="shared" si="22"/>
        <v>92.359326984301305</v>
      </c>
      <c r="O211" s="5">
        <f t="shared" si="23"/>
        <v>10827.276818181819</v>
      </c>
      <c r="P211" s="5">
        <f t="shared" si="24"/>
        <v>541.36384090909087</v>
      </c>
    </row>
    <row r="212" spans="8:16" x14ac:dyDescent="0.2">
      <c r="H212" s="24">
        <f t="shared" si="25"/>
        <v>0</v>
      </c>
      <c r="M212" s="3">
        <v>209</v>
      </c>
      <c r="N212" s="5">
        <f t="shared" si="22"/>
        <v>92.011675947089785</v>
      </c>
      <c r="O212" s="5">
        <f t="shared" si="23"/>
        <v>10868.185909090907</v>
      </c>
      <c r="P212" s="5">
        <f t="shared" si="24"/>
        <v>543.40929545454537</v>
      </c>
    </row>
    <row r="213" spans="8:16" x14ac:dyDescent="0.2">
      <c r="H213" s="24">
        <f t="shared" si="25"/>
        <v>0</v>
      </c>
      <c r="M213" s="3">
        <v>210</v>
      </c>
      <c r="N213" s="5">
        <f t="shared" si="22"/>
        <v>91.666632291679562</v>
      </c>
      <c r="O213" s="5">
        <f t="shared" si="23"/>
        <v>10909.094999999999</v>
      </c>
      <c r="P213" s="5">
        <f t="shared" si="24"/>
        <v>545.45474999999999</v>
      </c>
    </row>
    <row r="214" spans="8:16" x14ac:dyDescent="0.2">
      <c r="H214" s="24">
        <f t="shared" si="25"/>
        <v>0</v>
      </c>
      <c r="M214" s="3">
        <v>211</v>
      </c>
      <c r="N214" s="5">
        <f t="shared" si="22"/>
        <v>91.324166794624261</v>
      </c>
      <c r="O214" s="5">
        <f t="shared" si="23"/>
        <v>10950.004090909093</v>
      </c>
      <c r="P214" s="5">
        <f t="shared" si="24"/>
        <v>547.50020454545461</v>
      </c>
    </row>
    <row r="215" spans="8:16" x14ac:dyDescent="0.2">
      <c r="H215" s="24">
        <f t="shared" si="25"/>
        <v>0</v>
      </c>
      <c r="M215" s="3">
        <v>212</v>
      </c>
      <c r="N215" s="5">
        <f t="shared" si="22"/>
        <v>90.984250667565917</v>
      </c>
      <c r="O215" s="5">
        <f t="shared" si="23"/>
        <v>10990.913181818183</v>
      </c>
      <c r="P215" s="5">
        <f t="shared" si="24"/>
        <v>549.54565909090911</v>
      </c>
    </row>
    <row r="216" spans="8:16" x14ac:dyDescent="0.2">
      <c r="H216" s="24">
        <f t="shared" si="25"/>
        <v>0</v>
      </c>
      <c r="M216" s="3">
        <v>213</v>
      </c>
      <c r="N216" s="5">
        <f t="shared" si="22"/>
        <v>90.646855549167697</v>
      </c>
      <c r="O216" s="5">
        <f t="shared" si="23"/>
        <v>11031.822272727273</v>
      </c>
      <c r="P216" s="5">
        <f t="shared" si="24"/>
        <v>551.59111363636362</v>
      </c>
    </row>
    <row r="217" spans="8:16" x14ac:dyDescent="0.2">
      <c r="H217" s="24">
        <f t="shared" si="25"/>
        <v>0</v>
      </c>
      <c r="M217" s="3">
        <v>214</v>
      </c>
      <c r="N217" s="5">
        <f t="shared" si="22"/>
        <v>90.311953497225716</v>
      </c>
      <c r="O217" s="5">
        <f t="shared" si="23"/>
        <v>11072.731363636363</v>
      </c>
      <c r="P217" s="5">
        <f t="shared" si="24"/>
        <v>553.63656818181823</v>
      </c>
    </row>
    <row r="218" spans="8:16" x14ac:dyDescent="0.2">
      <c r="H218" s="24">
        <f t="shared" si="25"/>
        <v>0</v>
      </c>
      <c r="M218" s="3">
        <v>215</v>
      </c>
      <c r="N218" s="5">
        <f t="shared" si="22"/>
        <v>89.979516980954884</v>
      </c>
      <c r="O218" s="5">
        <f t="shared" si="23"/>
        <v>11113.640454545455</v>
      </c>
      <c r="P218" s="5">
        <f t="shared" si="24"/>
        <v>555.68202272727274</v>
      </c>
    </row>
    <row r="219" spans="8:16" x14ac:dyDescent="0.2">
      <c r="H219" s="24">
        <f t="shared" si="25"/>
        <v>0</v>
      </c>
      <c r="M219" s="3">
        <v>216</v>
      </c>
      <c r="N219" s="5">
        <f t="shared" si="22"/>
        <v>89.649518873444578</v>
      </c>
      <c r="O219" s="5">
        <f t="shared" si="23"/>
        <v>11154.549545454547</v>
      </c>
      <c r="P219" s="5">
        <f t="shared" si="24"/>
        <v>557.72747727272736</v>
      </c>
    </row>
    <row r="220" spans="8:16" x14ac:dyDescent="0.2">
      <c r="H220" s="24">
        <f t="shared" si="25"/>
        <v>0</v>
      </c>
      <c r="M220" s="3">
        <v>217</v>
      </c>
      <c r="N220" s="5">
        <f t="shared" si="22"/>
        <v>89.321932444279653</v>
      </c>
      <c r="O220" s="5">
        <f t="shared" si="23"/>
        <v>11195.458636363637</v>
      </c>
      <c r="P220" s="5">
        <f t="shared" si="24"/>
        <v>559.77293181818186</v>
      </c>
    </row>
    <row r="221" spans="8:16" x14ac:dyDescent="0.2">
      <c r="H221" s="24">
        <f t="shared" si="25"/>
        <v>0</v>
      </c>
      <c r="M221" s="3">
        <v>218</v>
      </c>
      <c r="N221" s="5">
        <f t="shared" si="22"/>
        <v>88.99673135232274</v>
      </c>
      <c r="O221" s="5">
        <f t="shared" si="23"/>
        <v>11236.367727272725</v>
      </c>
      <c r="P221" s="5">
        <f t="shared" si="24"/>
        <v>561.81838636363625</v>
      </c>
    </row>
    <row r="222" spans="8:16" x14ac:dyDescent="0.2">
      <c r="H222" s="24">
        <f t="shared" si="25"/>
        <v>0</v>
      </c>
      <c r="M222" s="3">
        <v>219</v>
      </c>
      <c r="N222" s="5">
        <f t="shared" si="22"/>
        <v>88.673889638653506</v>
      </c>
      <c r="O222" s="5">
        <f t="shared" si="23"/>
        <v>11277.276818181817</v>
      </c>
      <c r="P222" s="5">
        <f t="shared" si="24"/>
        <v>563.86384090909087</v>
      </c>
    </row>
    <row r="223" spans="8:16" x14ac:dyDescent="0.2">
      <c r="H223" s="24">
        <f t="shared" si="25"/>
        <v>0</v>
      </c>
      <c r="M223" s="3">
        <v>220</v>
      </c>
      <c r="N223" s="5">
        <f t="shared" si="22"/>
        <v>88.353381719661229</v>
      </c>
      <c r="O223" s="5">
        <f t="shared" si="23"/>
        <v>11318.185909090909</v>
      </c>
      <c r="P223" s="5">
        <f t="shared" si="24"/>
        <v>565.90929545454549</v>
      </c>
    </row>
    <row r="224" spans="8:16" x14ac:dyDescent="0.2">
      <c r="H224" s="24">
        <f t="shared" si="25"/>
        <v>0</v>
      </c>
      <c r="M224" s="3">
        <v>221</v>
      </c>
      <c r="N224" s="5">
        <f t="shared" si="22"/>
        <v>88.035182380286443</v>
      </c>
      <c r="O224" s="5">
        <f t="shared" si="23"/>
        <v>11359.095000000001</v>
      </c>
      <c r="P224" s="5">
        <f t="shared" si="24"/>
        <v>567.9547500000001</v>
      </c>
    </row>
    <row r="225" spans="8:16" x14ac:dyDescent="0.2">
      <c r="H225" s="24">
        <f t="shared" si="25"/>
        <v>0</v>
      </c>
      <c r="M225" s="3">
        <v>222</v>
      </c>
      <c r="N225" s="5">
        <f t="shared" si="22"/>
        <v>87.719266767408271</v>
      </c>
      <c r="O225" s="5">
        <f t="shared" si="23"/>
        <v>11400.004090909089</v>
      </c>
      <c r="P225" s="5">
        <f t="shared" si="24"/>
        <v>570.00020454545449</v>
      </c>
    </row>
    <row r="226" spans="8:16" x14ac:dyDescent="0.2">
      <c r="H226" s="24">
        <f t="shared" si="25"/>
        <v>0</v>
      </c>
      <c r="M226" s="3">
        <v>223</v>
      </c>
      <c r="N226" s="5">
        <f t="shared" si="22"/>
        <v>87.405610383373329</v>
      </c>
      <c r="O226" s="5">
        <f t="shared" si="23"/>
        <v>11440.913181818181</v>
      </c>
      <c r="P226" s="5">
        <f t="shared" si="24"/>
        <v>572.045659090909</v>
      </c>
    </row>
    <row r="227" spans="8:16" x14ac:dyDescent="0.2">
      <c r="H227" s="24">
        <f t="shared" si="25"/>
        <v>0</v>
      </c>
      <c r="M227" s="3">
        <v>224</v>
      </c>
      <c r="N227" s="5">
        <f t="shared" si="22"/>
        <v>87.094189079663423</v>
      </c>
      <c r="O227" s="5">
        <f t="shared" si="23"/>
        <v>11481.822272727273</v>
      </c>
      <c r="P227" s="5">
        <f t="shared" si="24"/>
        <v>574.09111363636373</v>
      </c>
    </row>
    <row r="228" spans="8:16" x14ac:dyDescent="0.2">
      <c r="H228" s="24">
        <f t="shared" si="25"/>
        <v>0</v>
      </c>
      <c r="M228" s="3">
        <v>225</v>
      </c>
      <c r="N228" s="5">
        <f t="shared" si="22"/>
        <v>86.784979050697771</v>
      </c>
      <c r="O228" s="5">
        <f t="shared" si="23"/>
        <v>11522.731363636363</v>
      </c>
      <c r="P228" s="5">
        <f t="shared" si="24"/>
        <v>576.13656818181823</v>
      </c>
    </row>
    <row r="229" spans="8:16" x14ac:dyDescent="0.2">
      <c r="H229" s="24">
        <f t="shared" si="25"/>
        <v>0</v>
      </c>
      <c r="M229" s="3">
        <v>226</v>
      </c>
      <c r="N229" s="5">
        <f t="shared" si="22"/>
        <v>86.477956827766846</v>
      </c>
      <c r="O229" s="5">
        <f t="shared" si="23"/>
        <v>11563.640454545455</v>
      </c>
      <c r="P229" s="5">
        <f t="shared" si="24"/>
        <v>578.18202272727274</v>
      </c>
    </row>
    <row r="230" spans="8:16" x14ac:dyDescent="0.2">
      <c r="H230" s="24">
        <f t="shared" si="25"/>
        <v>0</v>
      </c>
      <c r="M230" s="3">
        <v>227</v>
      </c>
      <c r="N230" s="5">
        <f t="shared" si="22"/>
        <v>86.173099273094664</v>
      </c>
      <c r="O230" s="5">
        <f t="shared" si="23"/>
        <v>11604.549545454543</v>
      </c>
      <c r="P230" s="5">
        <f t="shared" si="24"/>
        <v>580.22747727272724</v>
      </c>
    </row>
    <row r="231" spans="8:16" x14ac:dyDescent="0.2">
      <c r="H231" s="24">
        <f t="shared" si="25"/>
        <v>0</v>
      </c>
      <c r="M231" s="3">
        <v>228</v>
      </c>
      <c r="N231" s="5">
        <f t="shared" si="22"/>
        <v>85.870383574026079</v>
      </c>
      <c r="O231" s="5">
        <f t="shared" si="23"/>
        <v>11645.458636363635</v>
      </c>
      <c r="P231" s="5">
        <f t="shared" si="24"/>
        <v>582.27293181818175</v>
      </c>
    </row>
    <row r="232" spans="8:16" x14ac:dyDescent="0.2">
      <c r="H232" s="24">
        <f t="shared" si="25"/>
        <v>0</v>
      </c>
      <c r="M232" s="3">
        <v>229</v>
      </c>
      <c r="N232" s="5">
        <f t="shared" si="22"/>
        <v>85.569787237336229</v>
      </c>
      <c r="O232" s="5">
        <f t="shared" si="23"/>
        <v>11686.367727272729</v>
      </c>
      <c r="P232" s="5">
        <f t="shared" si="24"/>
        <v>584.31838636363648</v>
      </c>
    </row>
    <row r="233" spans="8:16" x14ac:dyDescent="0.2">
      <c r="H233" s="24">
        <f t="shared" si="25"/>
        <v>0</v>
      </c>
      <c r="M233" s="3">
        <v>230</v>
      </c>
      <c r="N233" s="5">
        <f t="shared" si="22"/>
        <v>85.271288083659186</v>
      </c>
      <c r="O233" s="5">
        <f t="shared" si="23"/>
        <v>11727.276818181819</v>
      </c>
      <c r="P233" s="5">
        <f t="shared" si="24"/>
        <v>586.36384090909098</v>
      </c>
    </row>
    <row r="234" spans="8:16" x14ac:dyDescent="0.2">
      <c r="H234" s="24">
        <f t="shared" si="25"/>
        <v>0</v>
      </c>
      <c r="M234" s="3">
        <v>231</v>
      </c>
      <c r="N234" s="5">
        <f t="shared" si="22"/>
        <v>84.974864242032496</v>
      </c>
      <c r="O234" s="5">
        <f t="shared" si="23"/>
        <v>11768.185909090911</v>
      </c>
      <c r="P234" s="5">
        <f t="shared" si="24"/>
        <v>588.4092954545456</v>
      </c>
    </row>
    <row r="235" spans="8:16" x14ac:dyDescent="0.2">
      <c r="H235" s="24">
        <f t="shared" si="25"/>
        <v>0</v>
      </c>
      <c r="M235" s="3">
        <v>232</v>
      </c>
      <c r="N235" s="5">
        <f t="shared" si="22"/>
        <v>84.680494144555524</v>
      </c>
      <c r="O235" s="5">
        <f t="shared" si="23"/>
        <v>11809.095000000001</v>
      </c>
      <c r="P235" s="5">
        <f t="shared" si="24"/>
        <v>590.4547500000001</v>
      </c>
    </row>
    <row r="236" spans="8:16" x14ac:dyDescent="0.2">
      <c r="H236" s="24">
        <f t="shared" si="25"/>
        <v>0</v>
      </c>
      <c r="M236" s="3">
        <v>233</v>
      </c>
      <c r="N236" s="5">
        <f t="shared" si="22"/>
        <v>84.388156521158081</v>
      </c>
      <c r="O236" s="5">
        <f t="shared" si="23"/>
        <v>11850.004090909091</v>
      </c>
      <c r="P236" s="5">
        <f t="shared" si="24"/>
        <v>592.50020454545461</v>
      </c>
    </row>
    <row r="237" spans="8:16" x14ac:dyDescent="0.2">
      <c r="H237" s="24">
        <f t="shared" si="25"/>
        <v>0</v>
      </c>
      <c r="M237" s="3">
        <v>234</v>
      </c>
      <c r="N237" s="5">
        <f t="shared" si="22"/>
        <v>84.097830394477285</v>
      </c>
      <c r="O237" s="5">
        <f t="shared" si="23"/>
        <v>11890.913181818185</v>
      </c>
      <c r="P237" s="5">
        <f t="shared" si="24"/>
        <v>594.54565909090923</v>
      </c>
    </row>
    <row r="238" spans="8:16" x14ac:dyDescent="0.2">
      <c r="H238" s="24">
        <f t="shared" si="25"/>
        <v>0</v>
      </c>
      <c r="M238" s="3">
        <v>235</v>
      </c>
      <c r="N238" s="5">
        <f t="shared" si="22"/>
        <v>83.809495074839788</v>
      </c>
      <c r="O238" s="5">
        <f t="shared" si="23"/>
        <v>11931.822272727271</v>
      </c>
      <c r="P238" s="5">
        <f t="shared" si="24"/>
        <v>596.59111363636362</v>
      </c>
    </row>
    <row r="239" spans="8:16" x14ac:dyDescent="0.2">
      <c r="H239" s="24">
        <f t="shared" si="25"/>
        <v>0</v>
      </c>
      <c r="M239" s="3">
        <v>236</v>
      </c>
      <c r="N239" s="5">
        <f t="shared" si="22"/>
        <v>83.523130155346564</v>
      </c>
      <c r="O239" s="5">
        <f t="shared" si="23"/>
        <v>11972.731363636363</v>
      </c>
      <c r="P239" s="5">
        <f t="shared" si="24"/>
        <v>598.63656818181823</v>
      </c>
    </row>
    <row r="240" spans="8:16" x14ac:dyDescent="0.2">
      <c r="H240" s="24">
        <f t="shared" si="25"/>
        <v>0</v>
      </c>
      <c r="M240" s="3">
        <v>237</v>
      </c>
      <c r="N240" s="5">
        <f t="shared" si="22"/>
        <v>83.238715507058657</v>
      </c>
      <c r="O240" s="5">
        <f t="shared" si="23"/>
        <v>12013.640454545455</v>
      </c>
      <c r="P240" s="5">
        <f t="shared" si="24"/>
        <v>600.68202272727274</v>
      </c>
    </row>
    <row r="241" spans="8:16" x14ac:dyDescent="0.2">
      <c r="H241" s="24">
        <f t="shared" si="25"/>
        <v>0</v>
      </c>
      <c r="M241" s="3">
        <v>238</v>
      </c>
      <c r="N241" s="5">
        <f t="shared" si="22"/>
        <v>82.956231274280498</v>
      </c>
      <c r="O241" s="5">
        <f t="shared" si="23"/>
        <v>12054.549545454543</v>
      </c>
      <c r="P241" s="5">
        <f t="shared" si="24"/>
        <v>602.72747727272724</v>
      </c>
    </row>
    <row r="242" spans="8:16" x14ac:dyDescent="0.2">
      <c r="H242" s="24">
        <f t="shared" si="25"/>
        <v>0</v>
      </c>
      <c r="M242" s="3">
        <v>239</v>
      </c>
      <c r="N242" s="5">
        <f t="shared" si="22"/>
        <v>82.675657869939087</v>
      </c>
      <c r="O242" s="5">
        <f t="shared" si="23"/>
        <v>12095.458636363637</v>
      </c>
      <c r="P242" s="5">
        <f t="shared" si="24"/>
        <v>604.77293181818186</v>
      </c>
    </row>
    <row r="243" spans="8:16" x14ac:dyDescent="0.2">
      <c r="H243" s="24">
        <f t="shared" si="25"/>
        <v>0</v>
      </c>
      <c r="M243" s="3">
        <v>240</v>
      </c>
      <c r="N243" s="5">
        <f t="shared" si="22"/>
        <v>82.39697597105679</v>
      </c>
      <c r="O243" s="5">
        <f t="shared" si="23"/>
        <v>12136.367727272727</v>
      </c>
      <c r="P243" s="5">
        <f t="shared" si="24"/>
        <v>606.81838636363636</v>
      </c>
    </row>
    <row r="244" spans="8:16" x14ac:dyDescent="0.2">
      <c r="H244" s="24">
        <f t="shared" si="25"/>
        <v>0</v>
      </c>
      <c r="M244" s="3">
        <v>241</v>
      </c>
      <c r="N244" s="5">
        <f t="shared" si="22"/>
        <v>82.120166514315088</v>
      </c>
      <c r="O244" s="5">
        <f t="shared" si="23"/>
        <v>12177.276818181819</v>
      </c>
      <c r="P244" s="5">
        <f t="shared" si="24"/>
        <v>608.86384090909098</v>
      </c>
    </row>
    <row r="245" spans="8:16" x14ac:dyDescent="0.2">
      <c r="H245" s="24">
        <f t="shared" si="25"/>
        <v>0</v>
      </c>
      <c r="M245" s="3">
        <v>242</v>
      </c>
      <c r="N245" s="5">
        <f t="shared" si="22"/>
        <v>81.845210691707734</v>
      </c>
      <c r="O245" s="5">
        <f t="shared" si="23"/>
        <v>12218.185909090909</v>
      </c>
      <c r="P245" s="5">
        <f t="shared" si="24"/>
        <v>610.90929545454537</v>
      </c>
    </row>
    <row r="246" spans="8:16" x14ac:dyDescent="0.2">
      <c r="H246" s="24">
        <f t="shared" si="25"/>
        <v>0</v>
      </c>
      <c r="M246" s="3">
        <v>243</v>
      </c>
      <c r="N246" s="5">
        <f t="shared" si="22"/>
        <v>81.572089946280698</v>
      </c>
      <c r="O246" s="5">
        <f t="shared" si="23"/>
        <v>12259.095000000001</v>
      </c>
      <c r="P246" s="5">
        <f t="shared" si="24"/>
        <v>612.95474999999999</v>
      </c>
    </row>
    <row r="247" spans="8:16" x14ac:dyDescent="0.2">
      <c r="H247" s="24">
        <f t="shared" si="25"/>
        <v>0</v>
      </c>
      <c r="M247" s="3">
        <v>244</v>
      </c>
      <c r="N247" s="5">
        <f t="shared" si="22"/>
        <v>81.300785967957367</v>
      </c>
      <c r="O247" s="5">
        <f t="shared" si="23"/>
        <v>12300.004090909091</v>
      </c>
      <c r="P247" s="5">
        <f t="shared" si="24"/>
        <v>615.00020454545449</v>
      </c>
    </row>
    <row r="248" spans="8:16" x14ac:dyDescent="0.2">
      <c r="H248" s="24">
        <f t="shared" si="25"/>
        <v>0</v>
      </c>
      <c r="M248" s="3">
        <v>245</v>
      </c>
      <c r="N248" s="5">
        <f t="shared" si="22"/>
        <v>81.031280689446561</v>
      </c>
      <c r="O248" s="5">
        <f t="shared" si="23"/>
        <v>12340.91318181818</v>
      </c>
      <c r="P248" s="5">
        <f t="shared" si="24"/>
        <v>617.045659090909</v>
      </c>
    </row>
    <row r="249" spans="8:16" x14ac:dyDescent="0.2">
      <c r="H249" s="24">
        <f t="shared" si="25"/>
        <v>0</v>
      </c>
      <c r="M249" s="3">
        <v>246</v>
      </c>
      <c r="N249" s="5">
        <f t="shared" si="22"/>
        <v>80.763556282231775</v>
      </c>
      <c r="O249" s="5">
        <f t="shared" si="23"/>
        <v>12381.822272727271</v>
      </c>
      <c r="P249" s="5">
        <f t="shared" si="24"/>
        <v>619.09111363636362</v>
      </c>
    </row>
    <row r="250" spans="8:16" x14ac:dyDescent="0.2">
      <c r="H250" s="24">
        <f t="shared" si="25"/>
        <v>0</v>
      </c>
      <c r="M250" s="3">
        <v>247</v>
      </c>
      <c r="N250" s="5">
        <f t="shared" si="22"/>
        <v>80.497595152639732</v>
      </c>
      <c r="O250" s="5">
        <f t="shared" si="23"/>
        <v>12422.731363636361</v>
      </c>
      <c r="P250" s="5">
        <f t="shared" si="24"/>
        <v>621.13656818181812</v>
      </c>
    </row>
    <row r="251" spans="8:16" x14ac:dyDescent="0.2">
      <c r="H251" s="24">
        <f t="shared" si="25"/>
        <v>0</v>
      </c>
      <c r="M251" s="3">
        <v>248</v>
      </c>
      <c r="N251" s="5">
        <f t="shared" si="22"/>
        <v>80.233379937986157</v>
      </c>
      <c r="O251" s="5">
        <f t="shared" si="23"/>
        <v>12463.640454545455</v>
      </c>
      <c r="P251" s="5">
        <f t="shared" si="24"/>
        <v>623.18202272727274</v>
      </c>
    </row>
    <row r="252" spans="8:16" x14ac:dyDescent="0.2">
      <c r="H252" s="24">
        <f t="shared" si="25"/>
        <v>0</v>
      </c>
      <c r="M252" s="3">
        <v>249</v>
      </c>
      <c r="N252" s="5">
        <f t="shared" si="22"/>
        <v>79.97089350279748</v>
      </c>
      <c r="O252" s="5">
        <f t="shared" si="23"/>
        <v>12504.549545454543</v>
      </c>
      <c r="P252" s="5">
        <f t="shared" si="24"/>
        <v>625.22747727272724</v>
      </c>
    </row>
    <row r="253" spans="8:16" x14ac:dyDescent="0.2">
      <c r="H253" s="24">
        <f t="shared" si="25"/>
        <v>0</v>
      </c>
      <c r="M253" s="3">
        <v>250</v>
      </c>
      <c r="N253" s="5">
        <f t="shared" si="22"/>
        <v>79.710118935106166</v>
      </c>
      <c r="O253" s="5">
        <f t="shared" si="23"/>
        <v>12545.458636363634</v>
      </c>
      <c r="P253" s="5">
        <f t="shared" si="24"/>
        <v>627.27293181818163</v>
      </c>
    </row>
    <row r="254" spans="8:16" x14ac:dyDescent="0.2">
      <c r="H254" s="24">
        <f t="shared" si="25"/>
        <v>0</v>
      </c>
      <c r="M254" s="3">
        <v>251</v>
      </c>
      <c r="N254" s="5">
        <f t="shared" si="22"/>
        <v>79.451039542818492</v>
      </c>
      <c r="O254" s="5">
        <f t="shared" si="23"/>
        <v>12586.367727272727</v>
      </c>
      <c r="P254" s="5">
        <f t="shared" si="24"/>
        <v>629.31838636363636</v>
      </c>
    </row>
    <row r="255" spans="8:16" x14ac:dyDescent="0.2">
      <c r="H255" s="24">
        <f t="shared" si="25"/>
        <v>0</v>
      </c>
      <c r="M255" s="3">
        <v>252</v>
      </c>
      <c r="N255" s="5">
        <f t="shared" si="22"/>
        <v>79.193638850153008</v>
      </c>
      <c r="O255" s="5">
        <f t="shared" si="23"/>
        <v>12627.276818181817</v>
      </c>
      <c r="P255" s="5">
        <f t="shared" si="24"/>
        <v>631.36384090909087</v>
      </c>
    </row>
    <row r="256" spans="8:16" x14ac:dyDescent="0.2">
      <c r="H256" s="24">
        <f t="shared" si="25"/>
        <v>0</v>
      </c>
      <c r="M256" s="3">
        <v>253</v>
      </c>
      <c r="N256" s="5">
        <f t="shared" si="22"/>
        <v>78.937900594147649</v>
      </c>
      <c r="O256" s="5">
        <f t="shared" si="23"/>
        <v>12668.185909090907</v>
      </c>
      <c r="P256" s="5">
        <f t="shared" si="24"/>
        <v>633.40929545454537</v>
      </c>
    </row>
    <row r="257" spans="8:16" x14ac:dyDescent="0.2">
      <c r="H257" s="24">
        <f t="shared" si="25"/>
        <v>0</v>
      </c>
      <c r="M257" s="3">
        <v>254</v>
      </c>
      <c r="N257" s="5">
        <f t="shared" si="22"/>
        <v>78.683808721234684</v>
      </c>
      <c r="O257" s="5">
        <f t="shared" si="23"/>
        <v>12709.094999999999</v>
      </c>
      <c r="P257" s="5">
        <f t="shared" si="24"/>
        <v>635.45474999999988</v>
      </c>
    </row>
    <row r="258" spans="8:16" x14ac:dyDescent="0.2">
      <c r="H258" s="24">
        <f t="shared" si="25"/>
        <v>0</v>
      </c>
      <c r="M258" s="3">
        <v>255</v>
      </c>
      <c r="N258" s="5">
        <f t="shared" si="22"/>
        <v>78.431347383881416</v>
      </c>
      <c r="O258" s="5">
        <f t="shared" si="23"/>
        <v>12750.004090909089</v>
      </c>
      <c r="P258" s="5">
        <f t="shared" si="24"/>
        <v>637.50020454545449</v>
      </c>
    </row>
  </sheetData>
  <mergeCells count="3">
    <mergeCell ref="D1:G1"/>
    <mergeCell ref="I1:L1"/>
    <mergeCell ref="M1:P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1DED1-191D-8D42-BA5A-313A87895328}">
  <dimension ref="A1:G68"/>
  <sheetViews>
    <sheetView workbookViewId="0">
      <selection activeCell="G93" sqref="G93"/>
    </sheetView>
  </sheetViews>
  <sheetFormatPr baseColWidth="10" defaultRowHeight="16" x14ac:dyDescent="0.2"/>
  <sheetData>
    <row r="1" spans="1:6" x14ac:dyDescent="0.2">
      <c r="A1" t="s">
        <v>7</v>
      </c>
      <c r="B1" t="s">
        <v>345</v>
      </c>
      <c r="C1" t="s">
        <v>346</v>
      </c>
      <c r="D1" t="s">
        <v>347</v>
      </c>
      <c r="E1" t="s">
        <v>22</v>
      </c>
    </row>
    <row r="2" spans="1:6" x14ac:dyDescent="0.2">
      <c r="A2">
        <v>0</v>
      </c>
      <c r="B2" s="25">
        <v>1.88E-8</v>
      </c>
      <c r="C2" s="25">
        <v>2.9420000000000002E-12</v>
      </c>
      <c r="D2">
        <v>4.8430000000000001E-4</v>
      </c>
      <c r="E2" s="25">
        <v>9.1050000000000005E-12</v>
      </c>
      <c r="F2" s="25">
        <f>64*64*E2</f>
        <v>3.7294080000000002E-8</v>
      </c>
    </row>
    <row r="3" spans="1:6" x14ac:dyDescent="0.2">
      <c r="A3">
        <v>1</v>
      </c>
      <c r="B3" s="25">
        <v>1.88E-8</v>
      </c>
      <c r="C3" s="25">
        <v>2.9420000000000002E-12</v>
      </c>
      <c r="D3">
        <v>4.8799999999999999E-4</v>
      </c>
      <c r="E3" s="25">
        <v>9.1739999999999995E-12</v>
      </c>
    </row>
    <row r="4" spans="1:6" x14ac:dyDescent="0.2">
      <c r="A4">
        <v>2</v>
      </c>
      <c r="B4" s="25">
        <v>1.88E-8</v>
      </c>
      <c r="C4" s="25">
        <v>2.9420000000000002E-12</v>
      </c>
      <c r="D4">
        <v>4.9050000000000005E-4</v>
      </c>
      <c r="E4" s="25">
        <v>9.2219999999999993E-12</v>
      </c>
    </row>
    <row r="5" spans="1:6" x14ac:dyDescent="0.2">
      <c r="A5">
        <v>3</v>
      </c>
      <c r="B5" s="25">
        <v>1.88E-8</v>
      </c>
      <c r="C5" s="25">
        <v>2.9420000000000002E-12</v>
      </c>
      <c r="D5">
        <v>4.9339999999999996E-4</v>
      </c>
      <c r="E5" s="25">
        <v>9.275E-12</v>
      </c>
    </row>
    <row r="6" spans="1:6" x14ac:dyDescent="0.2">
      <c r="A6">
        <v>4</v>
      </c>
      <c r="B6" s="25">
        <v>1.88E-8</v>
      </c>
      <c r="C6" s="25">
        <v>2.9420000000000002E-12</v>
      </c>
      <c r="D6">
        <v>4.9649999999999998E-4</v>
      </c>
      <c r="E6" s="25">
        <v>9.3340000000000004E-12</v>
      </c>
    </row>
    <row r="7" spans="1:6" x14ac:dyDescent="0.2">
      <c r="A7">
        <v>5</v>
      </c>
      <c r="B7" s="25">
        <v>1.88E-8</v>
      </c>
      <c r="C7" s="25">
        <v>2.9420000000000002E-12</v>
      </c>
      <c r="D7">
        <v>5.0379999999999999E-4</v>
      </c>
      <c r="E7" s="25">
        <v>9.472E-12</v>
      </c>
    </row>
    <row r="8" spans="1:6" x14ac:dyDescent="0.2">
      <c r="A8">
        <v>6</v>
      </c>
      <c r="B8" s="25">
        <v>1.88E-8</v>
      </c>
      <c r="C8" s="25">
        <v>2.9420000000000002E-12</v>
      </c>
      <c r="D8">
        <v>5.0710000000000002E-4</v>
      </c>
      <c r="E8" s="25">
        <v>9.5329999999999999E-12</v>
      </c>
    </row>
    <row r="9" spans="1:6" x14ac:dyDescent="0.2">
      <c r="A9">
        <v>7</v>
      </c>
      <c r="B9" s="25">
        <v>1.88E-8</v>
      </c>
      <c r="C9" s="25">
        <v>2.9420000000000002E-12</v>
      </c>
      <c r="D9">
        <v>5.0770000000000003E-4</v>
      </c>
      <c r="E9" s="25">
        <v>9.5440000000000005E-12</v>
      </c>
    </row>
    <row r="10" spans="1:6" x14ac:dyDescent="0.2">
      <c r="A10">
        <v>8</v>
      </c>
      <c r="B10" s="25">
        <v>1.88E-8</v>
      </c>
      <c r="C10" s="25">
        <v>2.9420000000000002E-12</v>
      </c>
      <c r="D10">
        <v>5.1380000000000002E-4</v>
      </c>
      <c r="E10" s="25">
        <v>9.6589999999999999E-12</v>
      </c>
    </row>
    <row r="11" spans="1:6" x14ac:dyDescent="0.2">
      <c r="A11">
        <v>9</v>
      </c>
      <c r="B11" s="25">
        <v>1.88E-8</v>
      </c>
      <c r="C11" s="25">
        <v>2.9420000000000002E-12</v>
      </c>
      <c r="D11">
        <v>5.1730000000000005E-4</v>
      </c>
      <c r="E11" s="25">
        <v>9.7250000000000007E-12</v>
      </c>
    </row>
    <row r="12" spans="1:6" x14ac:dyDescent="0.2">
      <c r="A12">
        <v>10</v>
      </c>
      <c r="B12" s="25">
        <v>1.88E-8</v>
      </c>
      <c r="C12" s="25">
        <v>2.9420000000000002E-12</v>
      </c>
      <c r="D12">
        <v>5.218E-4</v>
      </c>
      <c r="E12" s="25">
        <v>9.8090000000000007E-12</v>
      </c>
    </row>
    <row r="13" spans="1:6" x14ac:dyDescent="0.2">
      <c r="A13">
        <v>11</v>
      </c>
      <c r="B13" s="25">
        <v>1.88E-8</v>
      </c>
      <c r="C13" s="25">
        <v>2.9420000000000002E-12</v>
      </c>
      <c r="D13">
        <v>5.2459999999999996E-4</v>
      </c>
      <c r="E13" s="25">
        <v>9.8619999999999998E-12</v>
      </c>
    </row>
    <row r="14" spans="1:6" x14ac:dyDescent="0.2">
      <c r="A14">
        <v>12</v>
      </c>
      <c r="B14" s="25">
        <v>1.88E-8</v>
      </c>
      <c r="C14" s="25">
        <v>2.9420000000000002E-12</v>
      </c>
      <c r="D14">
        <v>5.287E-4</v>
      </c>
      <c r="E14" s="25">
        <v>9.9400000000000001E-12</v>
      </c>
    </row>
    <row r="15" spans="1:6" x14ac:dyDescent="0.2">
      <c r="A15">
        <v>13</v>
      </c>
      <c r="B15" s="25">
        <v>1.88E-8</v>
      </c>
      <c r="C15" s="25">
        <v>2.9420000000000002E-12</v>
      </c>
      <c r="D15">
        <v>5.3229999999999998E-4</v>
      </c>
      <c r="E15" s="25">
        <v>1.001E-11</v>
      </c>
    </row>
    <row r="16" spans="1:6" x14ac:dyDescent="0.2">
      <c r="A16">
        <v>14</v>
      </c>
      <c r="B16" s="25">
        <v>1.88E-8</v>
      </c>
      <c r="C16" s="25">
        <v>2.9420000000000002E-12</v>
      </c>
      <c r="D16">
        <v>5.3419999999999997E-4</v>
      </c>
      <c r="E16" s="25">
        <v>1.004E-11</v>
      </c>
    </row>
    <row r="17" spans="1:5" x14ac:dyDescent="0.2">
      <c r="A17">
        <v>15</v>
      </c>
      <c r="B17" s="25">
        <v>1.88E-8</v>
      </c>
      <c r="C17" s="25">
        <v>2.9420000000000002E-12</v>
      </c>
      <c r="D17">
        <v>5.3890000000000003E-4</v>
      </c>
      <c r="E17" s="25">
        <v>1.013E-11</v>
      </c>
    </row>
    <row r="18" spans="1:5" x14ac:dyDescent="0.2">
      <c r="A18">
        <v>16</v>
      </c>
      <c r="B18" s="25">
        <v>1.88E-8</v>
      </c>
      <c r="C18" s="25">
        <v>2.9420000000000002E-12</v>
      </c>
      <c r="D18">
        <v>5.4089999999999997E-4</v>
      </c>
      <c r="E18" s="25">
        <v>1.017E-11</v>
      </c>
    </row>
    <row r="19" spans="1:5" x14ac:dyDescent="0.2">
      <c r="A19">
        <v>17</v>
      </c>
      <c r="B19" s="25">
        <v>1.88E-8</v>
      </c>
      <c r="C19" s="25">
        <v>2.9420000000000002E-12</v>
      </c>
      <c r="D19">
        <v>5.4310000000000003E-4</v>
      </c>
      <c r="E19" s="25">
        <v>1.021E-11</v>
      </c>
    </row>
    <row r="20" spans="1:5" x14ac:dyDescent="0.2">
      <c r="A20">
        <v>18</v>
      </c>
      <c r="B20" s="25">
        <v>1.88E-8</v>
      </c>
      <c r="C20" s="25">
        <v>2.9420000000000002E-12</v>
      </c>
      <c r="D20">
        <v>5.4589999999999999E-4</v>
      </c>
      <c r="E20" s="25">
        <v>1.026E-11</v>
      </c>
    </row>
    <row r="21" spans="1:5" x14ac:dyDescent="0.2">
      <c r="A21">
        <v>19</v>
      </c>
      <c r="B21" s="25">
        <v>1.88E-8</v>
      </c>
      <c r="C21" s="25">
        <v>2.9420000000000002E-12</v>
      </c>
      <c r="D21">
        <v>5.4719999999999997E-4</v>
      </c>
      <c r="E21" s="25">
        <v>1.0290000000000001E-11</v>
      </c>
    </row>
    <row r="22" spans="1:5" x14ac:dyDescent="0.2">
      <c r="A22">
        <v>20</v>
      </c>
      <c r="B22" s="25">
        <v>1.88E-8</v>
      </c>
      <c r="C22" s="25">
        <v>2.9420000000000002E-12</v>
      </c>
      <c r="D22">
        <v>5.4900000000000001E-4</v>
      </c>
      <c r="E22" s="25">
        <v>1.032E-11</v>
      </c>
    </row>
    <row r="23" spans="1:5" x14ac:dyDescent="0.2">
      <c r="A23">
        <v>21</v>
      </c>
      <c r="B23" s="25">
        <v>1.88E-8</v>
      </c>
      <c r="C23" s="25">
        <v>2.9420000000000002E-12</v>
      </c>
      <c r="D23">
        <v>5.5139999999999996E-4</v>
      </c>
      <c r="E23" s="25">
        <v>1.037E-11</v>
      </c>
    </row>
    <row r="24" spans="1:5" x14ac:dyDescent="0.2">
      <c r="A24">
        <v>22</v>
      </c>
      <c r="B24" s="25">
        <v>1.88E-8</v>
      </c>
      <c r="C24" s="25">
        <v>2.9420000000000002E-12</v>
      </c>
      <c r="D24">
        <v>5.5259999999999999E-4</v>
      </c>
      <c r="E24" s="25">
        <v>1.0390000000000001E-11</v>
      </c>
    </row>
    <row r="25" spans="1:5" x14ac:dyDescent="0.2">
      <c r="A25">
        <v>23</v>
      </c>
      <c r="B25" s="25">
        <v>1.88E-8</v>
      </c>
      <c r="C25" s="25">
        <v>2.9420000000000002E-12</v>
      </c>
      <c r="D25">
        <v>5.5460000000000004E-4</v>
      </c>
      <c r="E25" s="25">
        <v>1.043E-11</v>
      </c>
    </row>
    <row r="26" spans="1:5" x14ac:dyDescent="0.2">
      <c r="A26">
        <v>24</v>
      </c>
      <c r="B26" s="25">
        <v>1.88E-8</v>
      </c>
      <c r="C26" s="25">
        <v>2.9420000000000002E-12</v>
      </c>
      <c r="D26">
        <v>5.5650000000000003E-4</v>
      </c>
      <c r="E26" s="25">
        <v>1.046E-11</v>
      </c>
    </row>
    <row r="27" spans="1:5" x14ac:dyDescent="0.2">
      <c r="A27">
        <v>25</v>
      </c>
      <c r="B27" s="25">
        <v>1.88E-8</v>
      </c>
      <c r="C27" s="25">
        <v>2.9420000000000002E-12</v>
      </c>
      <c r="D27">
        <v>5.5179999999999997E-4</v>
      </c>
      <c r="E27" s="25">
        <v>1.037E-11</v>
      </c>
    </row>
    <row r="28" spans="1:5" x14ac:dyDescent="0.2">
      <c r="A28">
        <v>26</v>
      </c>
      <c r="B28" s="25">
        <v>1.88E-8</v>
      </c>
      <c r="C28" s="25">
        <v>2.9420000000000002E-12</v>
      </c>
      <c r="D28">
        <v>5.53E-4</v>
      </c>
      <c r="E28" s="25">
        <v>1.0399999999999999E-11</v>
      </c>
    </row>
    <row r="29" spans="1:5" x14ac:dyDescent="0.2">
      <c r="A29">
        <v>27</v>
      </c>
      <c r="B29" s="25">
        <v>1.88E-8</v>
      </c>
      <c r="C29" s="25">
        <v>2.9420000000000002E-12</v>
      </c>
      <c r="D29">
        <v>5.5509999999999999E-4</v>
      </c>
      <c r="E29" s="25">
        <v>1.044E-11</v>
      </c>
    </row>
    <row r="30" spans="1:5" x14ac:dyDescent="0.2">
      <c r="A30">
        <v>28</v>
      </c>
      <c r="B30" s="25">
        <v>1.88E-8</v>
      </c>
      <c r="C30" s="25">
        <v>2.9420000000000002E-12</v>
      </c>
      <c r="D30">
        <v>5.5599999999999996E-4</v>
      </c>
      <c r="E30" s="25">
        <v>1.045E-11</v>
      </c>
    </row>
    <row r="31" spans="1:5" x14ac:dyDescent="0.2">
      <c r="A31">
        <v>29</v>
      </c>
      <c r="B31" s="25">
        <v>1.88E-8</v>
      </c>
      <c r="C31" s="25">
        <v>2.9420000000000002E-12</v>
      </c>
      <c r="D31">
        <v>5.5650000000000003E-4</v>
      </c>
      <c r="E31" s="25">
        <v>1.046E-11</v>
      </c>
    </row>
    <row r="32" spans="1:5" x14ac:dyDescent="0.2">
      <c r="A32">
        <v>30</v>
      </c>
      <c r="B32" s="25">
        <v>1.88E-8</v>
      </c>
      <c r="C32" s="25">
        <v>2.9420000000000002E-12</v>
      </c>
      <c r="D32">
        <v>5.5599999999999996E-4</v>
      </c>
      <c r="E32" s="25">
        <v>1.045E-11</v>
      </c>
    </row>
    <row r="33" spans="1:5" x14ac:dyDescent="0.2">
      <c r="A33">
        <v>31</v>
      </c>
      <c r="B33" s="25">
        <v>1.88E-8</v>
      </c>
      <c r="C33" s="25">
        <v>2.9420000000000002E-12</v>
      </c>
      <c r="D33">
        <v>5.5429999999999998E-4</v>
      </c>
      <c r="E33" s="25">
        <v>1.042E-11</v>
      </c>
    </row>
    <row r="34" spans="1:5" x14ac:dyDescent="0.2">
      <c r="A34">
        <v>32</v>
      </c>
      <c r="B34" s="25">
        <v>1.88E-8</v>
      </c>
      <c r="C34" s="25">
        <v>2.9420000000000002E-12</v>
      </c>
      <c r="D34">
        <v>5.5520000000000005E-4</v>
      </c>
      <c r="E34" s="25">
        <v>1.044E-11</v>
      </c>
    </row>
    <row r="35" spans="1:5" x14ac:dyDescent="0.2">
      <c r="A35">
        <v>33</v>
      </c>
      <c r="B35" s="25">
        <v>1.88E-8</v>
      </c>
      <c r="C35" s="25">
        <v>2.9420000000000002E-12</v>
      </c>
      <c r="D35">
        <v>5.5469999999999998E-4</v>
      </c>
      <c r="E35" s="25">
        <v>1.043E-11</v>
      </c>
    </row>
    <row r="36" spans="1:5" x14ac:dyDescent="0.2">
      <c r="A36">
        <v>34</v>
      </c>
      <c r="B36" s="25">
        <v>1.88E-8</v>
      </c>
      <c r="C36" s="25">
        <v>2.9420000000000002E-12</v>
      </c>
      <c r="D36">
        <v>5.5400000000000002E-4</v>
      </c>
      <c r="E36" s="25">
        <v>1.0409999999999999E-11</v>
      </c>
    </row>
    <row r="37" spans="1:5" x14ac:dyDescent="0.2">
      <c r="A37">
        <v>35</v>
      </c>
      <c r="B37" s="25">
        <v>1.88E-8</v>
      </c>
      <c r="C37" s="25">
        <v>2.9420000000000002E-12</v>
      </c>
      <c r="D37">
        <v>5.4989999999999998E-4</v>
      </c>
      <c r="E37" s="25">
        <v>1.034E-11</v>
      </c>
    </row>
    <row r="38" spans="1:5" x14ac:dyDescent="0.2">
      <c r="A38">
        <v>36</v>
      </c>
      <c r="B38" s="25">
        <v>1.88E-8</v>
      </c>
      <c r="C38" s="25">
        <v>2.9420000000000002E-12</v>
      </c>
      <c r="D38">
        <v>5.4350000000000004E-4</v>
      </c>
      <c r="E38" s="25">
        <v>1.022E-11</v>
      </c>
    </row>
    <row r="39" spans="1:5" x14ac:dyDescent="0.2">
      <c r="A39">
        <v>37</v>
      </c>
      <c r="B39" s="25">
        <v>1.88E-8</v>
      </c>
      <c r="C39" s="25">
        <v>2.9420000000000002E-12</v>
      </c>
      <c r="D39">
        <v>5.264E-4</v>
      </c>
      <c r="E39" s="25">
        <v>9.8960000000000006E-12</v>
      </c>
    </row>
    <row r="40" spans="1:5" x14ac:dyDescent="0.2">
      <c r="A40">
        <v>38</v>
      </c>
      <c r="B40" s="25">
        <v>1.88E-8</v>
      </c>
      <c r="C40" s="25">
        <v>2.9420000000000002E-12</v>
      </c>
      <c r="D40">
        <v>5.2189999999999995E-4</v>
      </c>
      <c r="E40" s="25">
        <v>9.8120000000000006E-12</v>
      </c>
    </row>
    <row r="41" spans="1:5" x14ac:dyDescent="0.2">
      <c r="A41">
        <v>39</v>
      </c>
      <c r="B41" s="25">
        <v>1.88E-8</v>
      </c>
      <c r="C41" s="25">
        <v>2.9420000000000002E-12</v>
      </c>
      <c r="D41">
        <v>5.1929999999999999E-4</v>
      </c>
      <c r="E41" s="25">
        <v>9.7630000000000003E-12</v>
      </c>
    </row>
    <row r="42" spans="1:5" x14ac:dyDescent="0.2">
      <c r="A42">
        <v>40</v>
      </c>
      <c r="B42" s="25">
        <v>1.88E-8</v>
      </c>
      <c r="C42" s="25">
        <v>2.9420000000000002E-12</v>
      </c>
      <c r="D42">
        <v>5.1780000000000001E-4</v>
      </c>
      <c r="E42" s="25">
        <v>9.7349999999999992E-12</v>
      </c>
    </row>
    <row r="43" spans="1:5" x14ac:dyDescent="0.2">
      <c r="A43">
        <v>41</v>
      </c>
      <c r="B43" s="25">
        <v>1.88E-8</v>
      </c>
      <c r="C43" s="25">
        <v>2.9420000000000002E-12</v>
      </c>
      <c r="D43">
        <v>5.1710000000000005E-4</v>
      </c>
      <c r="E43" s="25">
        <v>9.7210000000000003E-12</v>
      </c>
    </row>
    <row r="44" spans="1:5" x14ac:dyDescent="0.2">
      <c r="A44">
        <v>42</v>
      </c>
      <c r="B44" s="25">
        <v>1.88E-8</v>
      </c>
      <c r="C44" s="25">
        <v>2.9420000000000002E-12</v>
      </c>
      <c r="D44">
        <v>5.1670000000000004E-4</v>
      </c>
      <c r="E44" s="25">
        <v>9.714E-12</v>
      </c>
    </row>
    <row r="45" spans="1:5" x14ac:dyDescent="0.2">
      <c r="A45">
        <v>43</v>
      </c>
      <c r="B45" s="25">
        <v>1.88E-8</v>
      </c>
      <c r="C45" s="25">
        <v>2.9420000000000002E-12</v>
      </c>
      <c r="D45">
        <v>5.1639999999999998E-4</v>
      </c>
      <c r="E45" s="25">
        <v>9.7090000000000007E-12</v>
      </c>
    </row>
    <row r="46" spans="1:5" x14ac:dyDescent="0.2">
      <c r="A46">
        <v>44</v>
      </c>
      <c r="B46" s="25">
        <v>1.88E-8</v>
      </c>
      <c r="C46" s="25">
        <v>2.9420000000000002E-12</v>
      </c>
      <c r="D46">
        <v>5.1639999999999998E-4</v>
      </c>
      <c r="E46" s="25">
        <v>9.7090000000000007E-12</v>
      </c>
    </row>
    <row r="47" spans="1:5" x14ac:dyDescent="0.2">
      <c r="A47">
        <v>45</v>
      </c>
      <c r="B47" s="25">
        <v>1.88E-8</v>
      </c>
      <c r="C47" s="25">
        <v>2.9420000000000002E-12</v>
      </c>
      <c r="D47">
        <v>5.1670000000000004E-4</v>
      </c>
      <c r="E47" s="25">
        <v>9.7150000000000005E-12</v>
      </c>
    </row>
    <row r="48" spans="1:5" x14ac:dyDescent="0.2">
      <c r="A48">
        <v>46</v>
      </c>
      <c r="B48" s="25">
        <v>1.88E-8</v>
      </c>
      <c r="C48" s="25">
        <v>2.9420000000000002E-12</v>
      </c>
      <c r="D48">
        <v>5.1679999999999999E-4</v>
      </c>
      <c r="E48" s="25">
        <v>9.7150000000000005E-12</v>
      </c>
    </row>
    <row r="49" spans="1:5" x14ac:dyDescent="0.2">
      <c r="A49">
        <v>47</v>
      </c>
      <c r="B49" s="25">
        <v>1.88E-8</v>
      </c>
      <c r="C49" s="25">
        <v>2.9420000000000002E-12</v>
      </c>
      <c r="D49">
        <v>5.1710000000000005E-4</v>
      </c>
      <c r="E49" s="25">
        <v>9.7210000000000003E-12</v>
      </c>
    </row>
    <row r="50" spans="1:5" x14ac:dyDescent="0.2">
      <c r="A50">
        <v>48</v>
      </c>
      <c r="B50" s="25">
        <v>1.88E-8</v>
      </c>
      <c r="C50" s="25">
        <v>2.9420000000000002E-12</v>
      </c>
      <c r="D50">
        <v>5.1800000000000001E-4</v>
      </c>
      <c r="E50" s="25">
        <v>9.7389999999999996E-12</v>
      </c>
    </row>
    <row r="51" spans="1:5" x14ac:dyDescent="0.2">
      <c r="A51">
        <v>49</v>
      </c>
      <c r="B51" s="25">
        <v>1.88E-8</v>
      </c>
      <c r="C51" s="25">
        <v>2.9420000000000002E-12</v>
      </c>
      <c r="D51">
        <v>5.1809999999999996E-4</v>
      </c>
      <c r="E51" s="25">
        <v>9.7410000000000006E-12</v>
      </c>
    </row>
    <row r="52" spans="1:5" x14ac:dyDescent="0.2">
      <c r="A52">
        <v>50</v>
      </c>
      <c r="B52" s="25">
        <v>1.88E-8</v>
      </c>
      <c r="C52" s="25">
        <v>2.9420000000000002E-12</v>
      </c>
      <c r="D52">
        <v>5.1849999999999997E-4</v>
      </c>
      <c r="E52" s="25">
        <v>9.7479999999999993E-12</v>
      </c>
    </row>
    <row r="53" spans="1:5" x14ac:dyDescent="0.2">
      <c r="A53">
        <v>51</v>
      </c>
      <c r="B53" s="25">
        <v>1.88E-8</v>
      </c>
      <c r="C53" s="25">
        <v>2.9420000000000002E-12</v>
      </c>
      <c r="D53">
        <v>5.1860000000000003E-4</v>
      </c>
      <c r="E53" s="25">
        <v>9.7489999999999998E-12</v>
      </c>
    </row>
    <row r="54" spans="1:5" x14ac:dyDescent="0.2">
      <c r="A54">
        <v>52</v>
      </c>
      <c r="B54" s="25">
        <v>1.88E-8</v>
      </c>
      <c r="C54" s="25">
        <v>2.9420000000000002E-12</v>
      </c>
      <c r="D54">
        <v>5.1929999999999999E-4</v>
      </c>
      <c r="E54" s="25">
        <v>9.7630000000000003E-12</v>
      </c>
    </row>
    <row r="55" spans="1:5" x14ac:dyDescent="0.2">
      <c r="A55">
        <v>53</v>
      </c>
      <c r="B55" s="25">
        <v>1.88E-8</v>
      </c>
      <c r="C55" s="25">
        <v>2.9420000000000002E-12</v>
      </c>
      <c r="D55">
        <v>5.1960000000000005E-4</v>
      </c>
      <c r="E55" s="25">
        <v>9.7679999999999996E-12</v>
      </c>
    </row>
    <row r="56" spans="1:5" x14ac:dyDescent="0.2">
      <c r="A56">
        <v>54</v>
      </c>
      <c r="B56" s="25">
        <v>1.88E-8</v>
      </c>
      <c r="C56" s="25">
        <v>2.9420000000000002E-12</v>
      </c>
      <c r="D56">
        <v>5.2019999999999996E-4</v>
      </c>
      <c r="E56" s="25">
        <v>9.7809999999999996E-12</v>
      </c>
    </row>
    <row r="57" spans="1:5" x14ac:dyDescent="0.2">
      <c r="A57">
        <v>55</v>
      </c>
      <c r="B57" s="25">
        <v>1.88E-8</v>
      </c>
      <c r="C57" s="25">
        <v>2.9420000000000002E-12</v>
      </c>
      <c r="D57">
        <v>5.2070000000000003E-4</v>
      </c>
      <c r="E57" s="25">
        <v>9.7899999999999993E-12</v>
      </c>
    </row>
    <row r="58" spans="1:5" x14ac:dyDescent="0.2">
      <c r="A58">
        <v>56</v>
      </c>
      <c r="B58" s="25">
        <v>1.88E-8</v>
      </c>
      <c r="C58" s="25">
        <v>2.9420000000000002E-12</v>
      </c>
      <c r="D58">
        <v>5.2119999999999998E-4</v>
      </c>
      <c r="E58" s="25">
        <v>9.7980000000000001E-12</v>
      </c>
    </row>
    <row r="59" spans="1:5" x14ac:dyDescent="0.2">
      <c r="A59">
        <v>57</v>
      </c>
      <c r="B59" s="25">
        <v>1.88E-8</v>
      </c>
      <c r="C59" s="25">
        <v>2.9420000000000002E-12</v>
      </c>
      <c r="D59">
        <v>5.218E-4</v>
      </c>
      <c r="E59" s="25">
        <v>9.8090000000000007E-12</v>
      </c>
    </row>
    <row r="60" spans="1:5" x14ac:dyDescent="0.2">
      <c r="A60">
        <v>58</v>
      </c>
      <c r="B60" s="25">
        <v>1.88E-8</v>
      </c>
      <c r="C60" s="25">
        <v>2.9420000000000002E-12</v>
      </c>
      <c r="D60">
        <v>5.2189999999999995E-4</v>
      </c>
      <c r="E60" s="25">
        <v>9.8120000000000006E-12</v>
      </c>
    </row>
    <row r="61" spans="1:5" x14ac:dyDescent="0.2">
      <c r="A61">
        <v>59</v>
      </c>
      <c r="B61" s="25">
        <v>1.88E-8</v>
      </c>
      <c r="C61" s="25">
        <v>2.9420000000000002E-12</v>
      </c>
      <c r="D61">
        <v>5.2240000000000001E-4</v>
      </c>
      <c r="E61" s="25">
        <v>9.8220000000000008E-12</v>
      </c>
    </row>
    <row r="62" spans="1:5" x14ac:dyDescent="0.2">
      <c r="A62">
        <v>60</v>
      </c>
      <c r="B62" s="25">
        <v>1.88E-8</v>
      </c>
      <c r="C62" s="25">
        <v>2.9420000000000002E-12</v>
      </c>
      <c r="D62">
        <v>5.2289999999999997E-4</v>
      </c>
      <c r="E62" s="25">
        <v>9.8299999999999999E-12</v>
      </c>
    </row>
    <row r="63" spans="1:5" x14ac:dyDescent="0.2">
      <c r="A63">
        <v>61</v>
      </c>
      <c r="B63" s="25">
        <v>1.88E-8</v>
      </c>
      <c r="C63" s="25">
        <v>2.9420000000000002E-12</v>
      </c>
      <c r="D63">
        <v>5.2329999999999998E-4</v>
      </c>
      <c r="E63" s="25">
        <v>9.8370000000000002E-12</v>
      </c>
    </row>
    <row r="64" spans="1:5" x14ac:dyDescent="0.2">
      <c r="A64">
        <v>62</v>
      </c>
      <c r="B64" s="25">
        <v>1.88E-8</v>
      </c>
      <c r="C64" s="25">
        <v>2.9420000000000002E-12</v>
      </c>
      <c r="D64">
        <v>5.2380000000000005E-4</v>
      </c>
      <c r="E64" s="25">
        <v>9.8470000000000003E-12</v>
      </c>
    </row>
    <row r="65" spans="1:7" x14ac:dyDescent="0.2">
      <c r="A65">
        <v>63</v>
      </c>
      <c r="B65" s="25">
        <v>1.88E-8</v>
      </c>
      <c r="C65" s="25">
        <v>2.9420000000000002E-12</v>
      </c>
      <c r="D65">
        <v>5.2419999999999995E-4</v>
      </c>
      <c r="E65" s="25">
        <v>9.856E-12</v>
      </c>
    </row>
    <row r="66" spans="1:7" x14ac:dyDescent="0.2">
      <c r="A66">
        <v>64</v>
      </c>
      <c r="B66" s="25">
        <v>1.88E-8</v>
      </c>
      <c r="C66" s="25">
        <v>2.9420000000000002E-12</v>
      </c>
      <c r="D66">
        <v>5.2450000000000001E-4</v>
      </c>
      <c r="E66" s="25">
        <v>9.8609999999999993E-12</v>
      </c>
    </row>
    <row r="67" spans="1:7" x14ac:dyDescent="0.2">
      <c r="C67" s="25">
        <f>AVERAGE(C2:C66)</f>
        <v>2.9420000000000026E-12</v>
      </c>
      <c r="D67" s="25">
        <f>AVERAGE(D2:D66)</f>
        <v>5.2808769230769208E-4</v>
      </c>
      <c r="E67" s="25">
        <f>AVERAGE(E2:E66)</f>
        <v>9.9280769230769203E-12</v>
      </c>
      <c r="F67" s="25">
        <f>4096*E67</f>
        <v>4.0665403076923065E-8</v>
      </c>
      <c r="G67" s="25">
        <f>64*C67</f>
        <v>1.8828800000000017E-10</v>
      </c>
    </row>
    <row r="68" spans="1:7" x14ac:dyDescent="0.2">
      <c r="F68" s="25">
        <f>64*64*D67</f>
        <v>2.1630471876923067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11909-F64E-CE4D-9425-3D5F67306A4C}">
  <dimension ref="A1:S66"/>
  <sheetViews>
    <sheetView workbookViewId="0">
      <selection activeCell="B2" sqref="B2"/>
    </sheetView>
  </sheetViews>
  <sheetFormatPr baseColWidth="10" defaultRowHeight="16" x14ac:dyDescent="0.2"/>
  <cols>
    <col min="1" max="1" width="25.1640625" style="2" bestFit="1" customWidth="1"/>
    <col min="2" max="8" width="12" style="2" customWidth="1"/>
    <col min="9" max="9" width="10.83203125" style="2"/>
    <col min="10" max="14" width="10.83203125" style="3"/>
    <col min="15" max="16384" width="10.83203125" style="2"/>
  </cols>
  <sheetData>
    <row r="1" spans="1:19" s="12" customFormat="1" ht="26" x14ac:dyDescent="0.2">
      <c r="A1" s="12" t="s">
        <v>0</v>
      </c>
      <c r="B1" s="12" t="s">
        <v>337</v>
      </c>
      <c r="C1" s="12" t="s">
        <v>338</v>
      </c>
      <c r="D1" s="12" t="s">
        <v>340</v>
      </c>
      <c r="E1" s="12" t="s">
        <v>339</v>
      </c>
      <c r="J1" s="42" t="s">
        <v>16</v>
      </c>
      <c r="K1" s="42"/>
      <c r="L1" s="42"/>
      <c r="M1" s="42"/>
      <c r="N1" s="42"/>
    </row>
    <row r="2" spans="1:19" x14ac:dyDescent="0.2">
      <c r="A2" s="2" t="s">
        <v>341</v>
      </c>
      <c r="B2" s="4">
        <v>10000</v>
      </c>
      <c r="C2" s="4">
        <f>2.64*B2</f>
        <v>26400</v>
      </c>
      <c r="D2" s="4">
        <f>2.64*C2</f>
        <v>69696</v>
      </c>
      <c r="E2" s="4">
        <f>2.64*D2</f>
        <v>183997.44</v>
      </c>
      <c r="F2" s="4"/>
      <c r="G2" s="4"/>
      <c r="H2" s="4"/>
      <c r="J2" s="3" t="s">
        <v>6</v>
      </c>
      <c r="K2" s="3" t="s">
        <v>334</v>
      </c>
      <c r="L2" s="3" t="s">
        <v>333</v>
      </c>
      <c r="M2" s="3" t="s">
        <v>335</v>
      </c>
      <c r="N2" s="3" t="s">
        <v>336</v>
      </c>
      <c r="O2" s="2" t="s">
        <v>342</v>
      </c>
    </row>
    <row r="3" spans="1:19" x14ac:dyDescent="0.2">
      <c r="C3" s="4"/>
      <c r="D3" s="4"/>
      <c r="E3" s="4"/>
      <c r="F3" s="4"/>
      <c r="G3" s="4"/>
      <c r="H3" s="4"/>
      <c r="I3" s="4"/>
      <c r="J3" s="3">
        <v>0</v>
      </c>
      <c r="K3" s="23">
        <f>1/B2</f>
        <v>1E-4</v>
      </c>
      <c r="L3" s="23">
        <f>1/C2</f>
        <v>3.7878787878787879E-5</v>
      </c>
      <c r="M3" s="23">
        <f>1/D2</f>
        <v>1.4348025711662075E-5</v>
      </c>
      <c r="N3" s="23">
        <f>1/E2</f>
        <v>5.4348582241144226E-6</v>
      </c>
      <c r="O3" s="2">
        <v>1</v>
      </c>
      <c r="S3" s="4">
        <f>O3*K3</f>
        <v>1E-4</v>
      </c>
    </row>
    <row r="4" spans="1:19" x14ac:dyDescent="0.2">
      <c r="C4" s="4"/>
      <c r="D4" s="4"/>
      <c r="E4" s="4"/>
      <c r="F4" s="4"/>
      <c r="G4" s="4"/>
      <c r="H4" s="4"/>
      <c r="I4" s="4"/>
      <c r="J4" s="3">
        <v>1</v>
      </c>
      <c r="K4" s="3">
        <v>1E-4</v>
      </c>
      <c r="L4" s="3">
        <v>3.7878787878787879E-5</v>
      </c>
      <c r="M4" s="3">
        <v>1.4348025711662075E-5</v>
      </c>
      <c r="N4" s="3">
        <v>5.4348582241144226E-6</v>
      </c>
      <c r="O4" s="2">
        <v>2</v>
      </c>
    </row>
    <row r="5" spans="1:19" x14ac:dyDescent="0.2">
      <c r="C5" s="4"/>
      <c r="D5" s="4"/>
      <c r="E5" s="4"/>
      <c r="F5" s="4"/>
      <c r="G5" s="4"/>
      <c r="H5" s="4"/>
      <c r="J5" s="3">
        <v>2</v>
      </c>
      <c r="K5" s="3">
        <v>1E-4</v>
      </c>
      <c r="L5" s="3">
        <v>3.7878787878787879E-5</v>
      </c>
      <c r="M5" s="3">
        <v>1.4348025711662075E-5</v>
      </c>
      <c r="N5" s="3">
        <v>5.4348582241144226E-6</v>
      </c>
      <c r="O5" s="2">
        <v>3</v>
      </c>
    </row>
    <row r="6" spans="1:19" x14ac:dyDescent="0.2">
      <c r="J6" s="3">
        <v>3</v>
      </c>
      <c r="K6" s="3">
        <v>1E-4</v>
      </c>
      <c r="L6" s="3">
        <v>3.7878787878787879E-5</v>
      </c>
      <c r="M6" s="3">
        <v>1.4348025711662075E-5</v>
      </c>
      <c r="N6" s="3">
        <v>5.4348582241144226E-6</v>
      </c>
    </row>
    <row r="7" spans="1:19" x14ac:dyDescent="0.2">
      <c r="J7" s="3">
        <v>4</v>
      </c>
      <c r="K7" s="3">
        <v>1E-4</v>
      </c>
      <c r="L7" s="3">
        <v>3.7878787878787879E-5</v>
      </c>
      <c r="M7" s="3">
        <v>1.4348025711662075E-5</v>
      </c>
      <c r="N7" s="3">
        <v>5.4348582241144226E-6</v>
      </c>
    </row>
    <row r="8" spans="1:19" x14ac:dyDescent="0.2">
      <c r="J8" s="3">
        <v>5</v>
      </c>
      <c r="K8" s="3">
        <v>1E-4</v>
      </c>
      <c r="L8" s="3">
        <v>3.7878787878787879E-5</v>
      </c>
      <c r="M8" s="3">
        <v>1.4348025711662075E-5</v>
      </c>
      <c r="N8" s="3">
        <v>5.4348582241144226E-6</v>
      </c>
    </row>
    <row r="9" spans="1:19" x14ac:dyDescent="0.2">
      <c r="J9" s="3">
        <v>6</v>
      </c>
      <c r="K9" s="3">
        <v>1E-4</v>
      </c>
      <c r="L9" s="3">
        <v>3.7878787878787879E-5</v>
      </c>
      <c r="M9" s="3">
        <v>1.4348025711662075E-5</v>
      </c>
      <c r="N9" s="3">
        <v>5.4348582241144226E-6</v>
      </c>
    </row>
    <row r="10" spans="1:19" x14ac:dyDescent="0.2">
      <c r="J10" s="3">
        <v>7</v>
      </c>
      <c r="K10" s="3">
        <v>1E-4</v>
      </c>
      <c r="L10" s="3">
        <v>3.7878787878787879E-5</v>
      </c>
      <c r="M10" s="3">
        <v>1.4348025711662075E-5</v>
      </c>
      <c r="N10" s="3">
        <v>5.4348582241144226E-6</v>
      </c>
    </row>
    <row r="11" spans="1:19" x14ac:dyDescent="0.2">
      <c r="J11" s="3">
        <v>8</v>
      </c>
      <c r="K11" s="3">
        <v>1E-4</v>
      </c>
      <c r="L11" s="3">
        <v>3.7878787878787879E-5</v>
      </c>
      <c r="M11" s="3">
        <v>1.4348025711662075E-5</v>
      </c>
      <c r="N11" s="3">
        <v>5.4348582241144226E-6</v>
      </c>
    </row>
    <row r="12" spans="1:19" x14ac:dyDescent="0.2">
      <c r="J12" s="3">
        <v>9</v>
      </c>
      <c r="K12" s="3">
        <v>1E-4</v>
      </c>
      <c r="L12" s="3">
        <v>3.7878787878787879E-5</v>
      </c>
      <c r="M12" s="3">
        <v>1.4348025711662075E-5</v>
      </c>
      <c r="N12" s="3">
        <v>5.4348582241144226E-6</v>
      </c>
    </row>
    <row r="13" spans="1:19" x14ac:dyDescent="0.2">
      <c r="J13" s="3">
        <v>10</v>
      </c>
      <c r="K13" s="3">
        <v>1E-4</v>
      </c>
      <c r="L13" s="3">
        <v>3.7878787878787879E-5</v>
      </c>
      <c r="M13" s="3">
        <v>1.4348025711662075E-5</v>
      </c>
      <c r="N13" s="3">
        <v>5.4348582241144226E-6</v>
      </c>
    </row>
    <row r="14" spans="1:19" x14ac:dyDescent="0.2">
      <c r="J14" s="3">
        <v>11</v>
      </c>
      <c r="K14" s="3">
        <v>1E-4</v>
      </c>
      <c r="L14" s="3">
        <v>3.7878787878787879E-5</v>
      </c>
      <c r="M14" s="3">
        <v>1.4348025711662075E-5</v>
      </c>
      <c r="N14" s="3">
        <v>5.4348582241144226E-6</v>
      </c>
    </row>
    <row r="15" spans="1:19" x14ac:dyDescent="0.2">
      <c r="J15" s="3">
        <v>12</v>
      </c>
      <c r="K15" s="3">
        <v>1E-4</v>
      </c>
      <c r="L15" s="3">
        <v>3.7878787878787879E-5</v>
      </c>
      <c r="M15" s="3">
        <v>1.4348025711662075E-5</v>
      </c>
      <c r="N15" s="3">
        <v>5.4348582241144226E-6</v>
      </c>
    </row>
    <row r="16" spans="1:19" x14ac:dyDescent="0.2">
      <c r="J16" s="3">
        <v>13</v>
      </c>
      <c r="K16" s="3">
        <v>1E-4</v>
      </c>
      <c r="L16" s="3">
        <v>3.7878787878787879E-5</v>
      </c>
      <c r="M16" s="3">
        <v>1.4348025711662075E-5</v>
      </c>
      <c r="N16" s="3">
        <v>5.4348582241144226E-6</v>
      </c>
    </row>
    <row r="17" spans="10:14" x14ac:dyDescent="0.2">
      <c r="J17" s="3">
        <v>14</v>
      </c>
      <c r="K17" s="3">
        <v>1E-4</v>
      </c>
      <c r="L17" s="3">
        <v>3.7878787878787879E-5</v>
      </c>
      <c r="M17" s="3">
        <v>1.4348025711662075E-5</v>
      </c>
      <c r="N17" s="3">
        <v>5.4348582241144226E-6</v>
      </c>
    </row>
    <row r="18" spans="10:14" x14ac:dyDescent="0.2">
      <c r="J18" s="3">
        <v>15</v>
      </c>
      <c r="K18" s="3">
        <v>1E-4</v>
      </c>
      <c r="L18" s="3">
        <v>3.7878787878787879E-5</v>
      </c>
      <c r="M18" s="3">
        <v>1.4348025711662075E-5</v>
      </c>
      <c r="N18" s="3">
        <v>5.4348582241144226E-6</v>
      </c>
    </row>
    <row r="19" spans="10:14" x14ac:dyDescent="0.2">
      <c r="J19" s="3">
        <v>16</v>
      </c>
      <c r="K19" s="3">
        <v>1E-4</v>
      </c>
      <c r="L19" s="3">
        <v>3.7878787878787879E-5</v>
      </c>
      <c r="M19" s="3">
        <v>1.4348025711662075E-5</v>
      </c>
      <c r="N19" s="3">
        <v>5.4348582241144226E-6</v>
      </c>
    </row>
    <row r="20" spans="10:14" x14ac:dyDescent="0.2">
      <c r="J20" s="3">
        <v>17</v>
      </c>
      <c r="K20" s="3">
        <v>1E-4</v>
      </c>
      <c r="L20" s="3">
        <v>3.7878787878787879E-5</v>
      </c>
      <c r="M20" s="3">
        <v>1.4348025711662075E-5</v>
      </c>
      <c r="N20" s="3">
        <v>5.4348582241144226E-6</v>
      </c>
    </row>
    <row r="21" spans="10:14" x14ac:dyDescent="0.2">
      <c r="J21" s="3">
        <v>18</v>
      </c>
      <c r="K21" s="3">
        <v>1E-4</v>
      </c>
      <c r="L21" s="3">
        <v>3.7878787878787879E-5</v>
      </c>
      <c r="M21" s="3">
        <v>1.4348025711662075E-5</v>
      </c>
      <c r="N21" s="3">
        <v>5.4348582241144226E-6</v>
      </c>
    </row>
    <row r="22" spans="10:14" x14ac:dyDescent="0.2">
      <c r="J22" s="3">
        <v>19</v>
      </c>
      <c r="K22" s="3">
        <v>1E-4</v>
      </c>
      <c r="L22" s="3">
        <v>3.7878787878787879E-5</v>
      </c>
      <c r="M22" s="3">
        <v>1.4348025711662075E-5</v>
      </c>
      <c r="N22" s="3">
        <v>5.4348582241144226E-6</v>
      </c>
    </row>
    <row r="23" spans="10:14" x14ac:dyDescent="0.2">
      <c r="J23" s="3">
        <v>20</v>
      </c>
      <c r="K23" s="3">
        <v>1E-4</v>
      </c>
      <c r="L23" s="3">
        <v>3.7878787878787879E-5</v>
      </c>
      <c r="M23" s="3">
        <v>1.4348025711662075E-5</v>
      </c>
      <c r="N23" s="3">
        <v>5.4348582241144226E-6</v>
      </c>
    </row>
    <row r="24" spans="10:14" x14ac:dyDescent="0.2">
      <c r="J24" s="3">
        <v>21</v>
      </c>
      <c r="K24" s="3">
        <v>1E-4</v>
      </c>
      <c r="L24" s="3">
        <v>3.7878787878787879E-5</v>
      </c>
      <c r="M24" s="3">
        <v>1.4348025711662075E-5</v>
      </c>
      <c r="N24" s="3">
        <v>5.4348582241144226E-6</v>
      </c>
    </row>
    <row r="25" spans="10:14" x14ac:dyDescent="0.2">
      <c r="J25" s="3">
        <v>22</v>
      </c>
      <c r="K25" s="3">
        <v>1E-4</v>
      </c>
      <c r="L25" s="3">
        <v>3.7878787878787879E-5</v>
      </c>
      <c r="M25" s="3">
        <v>1.4348025711662075E-5</v>
      </c>
      <c r="N25" s="3">
        <v>5.4348582241144226E-6</v>
      </c>
    </row>
    <row r="26" spans="10:14" x14ac:dyDescent="0.2">
      <c r="J26" s="3">
        <v>23</v>
      </c>
      <c r="K26" s="3">
        <v>1E-4</v>
      </c>
      <c r="L26" s="3">
        <v>3.7878787878787879E-5</v>
      </c>
      <c r="M26" s="3">
        <v>1.4348025711662075E-5</v>
      </c>
      <c r="N26" s="3">
        <v>5.4348582241144226E-6</v>
      </c>
    </row>
    <row r="27" spans="10:14" x14ac:dyDescent="0.2">
      <c r="J27" s="3">
        <v>24</v>
      </c>
      <c r="K27" s="3">
        <v>1E-4</v>
      </c>
      <c r="L27" s="3">
        <v>3.7878787878787879E-5</v>
      </c>
      <c r="M27" s="3">
        <v>1.4348025711662075E-5</v>
      </c>
      <c r="N27" s="3">
        <v>5.4348582241144226E-6</v>
      </c>
    </row>
    <row r="28" spans="10:14" x14ac:dyDescent="0.2">
      <c r="J28" s="3">
        <v>25</v>
      </c>
      <c r="K28" s="3">
        <v>1E-4</v>
      </c>
      <c r="L28" s="3">
        <v>3.7878787878787879E-5</v>
      </c>
      <c r="M28" s="3">
        <v>1.4348025711662075E-5</v>
      </c>
      <c r="N28" s="3">
        <v>5.4348582241144226E-6</v>
      </c>
    </row>
    <row r="29" spans="10:14" x14ac:dyDescent="0.2">
      <c r="J29" s="3">
        <v>26</v>
      </c>
      <c r="K29" s="3">
        <v>1E-4</v>
      </c>
      <c r="L29" s="3">
        <v>3.7878787878787879E-5</v>
      </c>
      <c r="M29" s="3">
        <v>1.4348025711662075E-5</v>
      </c>
      <c r="N29" s="3">
        <v>5.4348582241144226E-6</v>
      </c>
    </row>
    <row r="30" spans="10:14" x14ac:dyDescent="0.2">
      <c r="J30" s="3">
        <v>27</v>
      </c>
      <c r="K30" s="3">
        <v>1E-4</v>
      </c>
      <c r="L30" s="3">
        <v>3.7878787878787879E-5</v>
      </c>
      <c r="M30" s="3">
        <v>1.4348025711662075E-5</v>
      </c>
      <c r="N30" s="3">
        <v>5.4348582241144226E-6</v>
      </c>
    </row>
    <row r="31" spans="10:14" x14ac:dyDescent="0.2">
      <c r="J31" s="3">
        <v>28</v>
      </c>
      <c r="K31" s="3">
        <v>1E-4</v>
      </c>
      <c r="L31" s="3">
        <v>3.7878787878787879E-5</v>
      </c>
      <c r="M31" s="3">
        <v>1.4348025711662075E-5</v>
      </c>
      <c r="N31" s="3">
        <v>5.4348582241144226E-6</v>
      </c>
    </row>
    <row r="32" spans="10:14" x14ac:dyDescent="0.2">
      <c r="J32" s="3">
        <v>29</v>
      </c>
      <c r="K32" s="3">
        <v>1E-4</v>
      </c>
      <c r="L32" s="3">
        <v>3.7878787878787879E-5</v>
      </c>
      <c r="M32" s="3">
        <v>1.4348025711662075E-5</v>
      </c>
      <c r="N32" s="3">
        <v>5.4348582241144226E-6</v>
      </c>
    </row>
    <row r="33" spans="10:14" x14ac:dyDescent="0.2">
      <c r="J33" s="3">
        <v>30</v>
      </c>
      <c r="K33" s="3">
        <v>1E-4</v>
      </c>
      <c r="L33" s="3">
        <v>3.7878787878787879E-5</v>
      </c>
      <c r="M33" s="3">
        <v>1.4348025711662075E-5</v>
      </c>
      <c r="N33" s="3">
        <v>5.4348582241144226E-6</v>
      </c>
    </row>
    <row r="34" spans="10:14" x14ac:dyDescent="0.2">
      <c r="J34" s="3">
        <v>31</v>
      </c>
      <c r="K34" s="3">
        <v>1E-4</v>
      </c>
      <c r="L34" s="3">
        <v>3.7878787878787879E-5</v>
      </c>
      <c r="M34" s="3">
        <v>1.4348025711662075E-5</v>
      </c>
      <c r="N34" s="3">
        <v>5.4348582241144226E-6</v>
      </c>
    </row>
    <row r="35" spans="10:14" x14ac:dyDescent="0.2">
      <c r="J35" s="7">
        <v>32</v>
      </c>
      <c r="K35" s="3">
        <v>1E-4</v>
      </c>
      <c r="L35" s="3">
        <v>3.7878787878787879E-5</v>
      </c>
      <c r="M35" s="3">
        <v>1.4348025711662075E-5</v>
      </c>
      <c r="N35" s="3">
        <v>5.4348582241144226E-6</v>
      </c>
    </row>
    <row r="36" spans="10:14" x14ac:dyDescent="0.2">
      <c r="J36" s="3">
        <v>33</v>
      </c>
      <c r="K36" s="3">
        <v>1E-4</v>
      </c>
      <c r="L36" s="3">
        <v>3.7878787878787879E-5</v>
      </c>
      <c r="M36" s="3">
        <v>1.4348025711662075E-5</v>
      </c>
      <c r="N36" s="3">
        <v>5.4348582241144226E-6</v>
      </c>
    </row>
    <row r="37" spans="10:14" x14ac:dyDescent="0.2">
      <c r="J37" s="3">
        <v>34</v>
      </c>
      <c r="K37" s="3">
        <v>1E-4</v>
      </c>
      <c r="L37" s="3">
        <v>3.7878787878787879E-5</v>
      </c>
      <c r="M37" s="3">
        <v>1.4348025711662075E-5</v>
      </c>
      <c r="N37" s="3">
        <v>5.4348582241144226E-6</v>
      </c>
    </row>
    <row r="38" spans="10:14" x14ac:dyDescent="0.2">
      <c r="J38" s="3">
        <v>35</v>
      </c>
      <c r="K38" s="3">
        <v>1E-4</v>
      </c>
      <c r="L38" s="3">
        <v>3.7878787878787879E-5</v>
      </c>
      <c r="M38" s="3">
        <v>1.4348025711662075E-5</v>
      </c>
      <c r="N38" s="3">
        <v>5.4348582241144226E-6</v>
      </c>
    </row>
    <row r="39" spans="10:14" x14ac:dyDescent="0.2">
      <c r="J39" s="3">
        <v>36</v>
      </c>
      <c r="K39" s="3">
        <v>1E-4</v>
      </c>
      <c r="L39" s="3">
        <v>3.7878787878787879E-5</v>
      </c>
      <c r="M39" s="3">
        <v>1.4348025711662075E-5</v>
      </c>
      <c r="N39" s="3">
        <v>5.4348582241144226E-6</v>
      </c>
    </row>
    <row r="40" spans="10:14" x14ac:dyDescent="0.2">
      <c r="J40" s="3">
        <v>37</v>
      </c>
      <c r="K40" s="3">
        <v>1E-4</v>
      </c>
      <c r="L40" s="3">
        <v>3.7878787878787879E-5</v>
      </c>
      <c r="M40" s="3">
        <v>1.4348025711662075E-5</v>
      </c>
      <c r="N40" s="3">
        <v>5.4348582241144226E-6</v>
      </c>
    </row>
    <row r="41" spans="10:14" x14ac:dyDescent="0.2">
      <c r="J41" s="3">
        <v>38</v>
      </c>
      <c r="K41" s="3">
        <v>1E-4</v>
      </c>
      <c r="L41" s="3">
        <v>3.7878787878787879E-5</v>
      </c>
      <c r="M41" s="3">
        <v>1.4348025711662075E-5</v>
      </c>
      <c r="N41" s="3">
        <v>5.4348582241144226E-6</v>
      </c>
    </row>
    <row r="42" spans="10:14" x14ac:dyDescent="0.2">
      <c r="J42" s="3">
        <v>39</v>
      </c>
      <c r="K42" s="3">
        <v>1E-4</v>
      </c>
      <c r="L42" s="3">
        <v>3.7878787878787879E-5</v>
      </c>
      <c r="M42" s="3">
        <v>1.4348025711662075E-5</v>
      </c>
      <c r="N42" s="3">
        <v>5.4348582241144226E-6</v>
      </c>
    </row>
    <row r="43" spans="10:14" x14ac:dyDescent="0.2">
      <c r="J43" s="3">
        <v>40</v>
      </c>
      <c r="K43" s="3">
        <v>1E-4</v>
      </c>
      <c r="L43" s="3">
        <v>3.7878787878787879E-5</v>
      </c>
      <c r="M43" s="3">
        <v>1.4348025711662075E-5</v>
      </c>
      <c r="N43" s="3">
        <v>5.4348582241144226E-6</v>
      </c>
    </row>
    <row r="44" spans="10:14" x14ac:dyDescent="0.2">
      <c r="J44" s="3">
        <v>41</v>
      </c>
      <c r="K44" s="3">
        <v>1E-4</v>
      </c>
      <c r="L44" s="3">
        <v>3.7878787878787879E-5</v>
      </c>
      <c r="M44" s="3">
        <v>1.4348025711662075E-5</v>
      </c>
      <c r="N44" s="3">
        <v>5.4348582241144226E-6</v>
      </c>
    </row>
    <row r="45" spans="10:14" x14ac:dyDescent="0.2">
      <c r="J45" s="3">
        <v>42</v>
      </c>
      <c r="K45" s="3">
        <v>1E-4</v>
      </c>
      <c r="L45" s="3">
        <v>3.7878787878787879E-5</v>
      </c>
      <c r="M45" s="3">
        <v>1.4348025711662075E-5</v>
      </c>
      <c r="N45" s="3">
        <v>5.4348582241144226E-6</v>
      </c>
    </row>
    <row r="46" spans="10:14" x14ac:dyDescent="0.2">
      <c r="J46" s="3">
        <v>43</v>
      </c>
      <c r="K46" s="3">
        <v>1E-4</v>
      </c>
      <c r="L46" s="3">
        <v>3.7878787878787879E-5</v>
      </c>
      <c r="M46" s="3">
        <v>1.4348025711662075E-5</v>
      </c>
      <c r="N46" s="3">
        <v>5.4348582241144226E-6</v>
      </c>
    </row>
    <row r="47" spans="10:14" x14ac:dyDescent="0.2">
      <c r="J47" s="3">
        <v>44</v>
      </c>
      <c r="K47" s="3">
        <v>1E-4</v>
      </c>
      <c r="L47" s="3">
        <v>3.7878787878787879E-5</v>
      </c>
      <c r="M47" s="3">
        <v>1.4348025711662075E-5</v>
      </c>
      <c r="N47" s="3">
        <v>5.4348582241144226E-6</v>
      </c>
    </row>
    <row r="48" spans="10:14" x14ac:dyDescent="0.2">
      <c r="J48" s="3">
        <v>45</v>
      </c>
      <c r="K48" s="3">
        <v>1E-4</v>
      </c>
      <c r="L48" s="3">
        <v>3.7878787878787879E-5</v>
      </c>
      <c r="M48" s="3">
        <v>1.4348025711662075E-5</v>
      </c>
      <c r="N48" s="3">
        <v>5.4348582241144226E-6</v>
      </c>
    </row>
    <row r="49" spans="10:14" x14ac:dyDescent="0.2">
      <c r="J49" s="3">
        <v>46</v>
      </c>
      <c r="K49" s="3">
        <v>1E-4</v>
      </c>
      <c r="L49" s="3">
        <v>3.7878787878787879E-5</v>
      </c>
      <c r="M49" s="3">
        <v>1.4348025711662075E-5</v>
      </c>
      <c r="N49" s="3">
        <v>5.4348582241144226E-6</v>
      </c>
    </row>
    <row r="50" spans="10:14" x14ac:dyDescent="0.2">
      <c r="J50" s="3">
        <v>47</v>
      </c>
      <c r="K50" s="3">
        <v>1E-4</v>
      </c>
      <c r="L50" s="3">
        <v>3.7878787878787879E-5</v>
      </c>
      <c r="M50" s="3">
        <v>1.4348025711662075E-5</v>
      </c>
      <c r="N50" s="3">
        <v>5.4348582241144226E-6</v>
      </c>
    </row>
    <row r="51" spans="10:14" x14ac:dyDescent="0.2">
      <c r="J51" s="3">
        <v>48</v>
      </c>
      <c r="K51" s="3">
        <v>1E-4</v>
      </c>
      <c r="L51" s="3">
        <v>3.7878787878787879E-5</v>
      </c>
      <c r="M51" s="3">
        <v>1.4348025711662075E-5</v>
      </c>
      <c r="N51" s="3">
        <v>5.4348582241144226E-6</v>
      </c>
    </row>
    <row r="52" spans="10:14" x14ac:dyDescent="0.2">
      <c r="J52" s="3">
        <v>49</v>
      </c>
      <c r="K52" s="3">
        <v>1E-4</v>
      </c>
      <c r="L52" s="3">
        <v>3.7878787878787879E-5</v>
      </c>
      <c r="M52" s="3">
        <v>1.4348025711662075E-5</v>
      </c>
      <c r="N52" s="3">
        <v>5.4348582241144226E-6</v>
      </c>
    </row>
    <row r="53" spans="10:14" x14ac:dyDescent="0.2">
      <c r="J53" s="3">
        <v>50</v>
      </c>
      <c r="K53" s="3">
        <v>1E-4</v>
      </c>
      <c r="L53" s="3">
        <v>3.7878787878787879E-5</v>
      </c>
      <c r="M53" s="3">
        <v>1.4348025711662075E-5</v>
      </c>
      <c r="N53" s="3">
        <v>5.4348582241144226E-6</v>
      </c>
    </row>
    <row r="54" spans="10:14" x14ac:dyDescent="0.2">
      <c r="J54" s="3">
        <v>51</v>
      </c>
      <c r="K54" s="3">
        <v>1E-4</v>
      </c>
      <c r="L54" s="3">
        <v>3.7878787878787879E-5</v>
      </c>
      <c r="M54" s="3">
        <v>1.4348025711662075E-5</v>
      </c>
      <c r="N54" s="3">
        <v>5.4348582241144226E-6</v>
      </c>
    </row>
    <row r="55" spans="10:14" x14ac:dyDescent="0.2">
      <c r="J55" s="3">
        <v>52</v>
      </c>
      <c r="K55" s="3">
        <v>1E-4</v>
      </c>
      <c r="L55" s="3">
        <v>3.7878787878787879E-5</v>
      </c>
      <c r="M55" s="3">
        <v>1.4348025711662075E-5</v>
      </c>
      <c r="N55" s="3">
        <v>5.4348582241144226E-6</v>
      </c>
    </row>
    <row r="56" spans="10:14" x14ac:dyDescent="0.2">
      <c r="J56" s="3">
        <v>53</v>
      </c>
      <c r="K56" s="3">
        <v>1E-4</v>
      </c>
      <c r="L56" s="3">
        <v>3.7878787878787879E-5</v>
      </c>
      <c r="M56" s="3">
        <v>1.4348025711662075E-5</v>
      </c>
      <c r="N56" s="3">
        <v>5.4348582241144226E-6</v>
      </c>
    </row>
    <row r="57" spans="10:14" x14ac:dyDescent="0.2">
      <c r="J57" s="3">
        <v>54</v>
      </c>
      <c r="K57" s="3">
        <v>1E-4</v>
      </c>
      <c r="L57" s="3">
        <v>3.7878787878787879E-5</v>
      </c>
      <c r="M57" s="3">
        <v>1.4348025711662075E-5</v>
      </c>
      <c r="N57" s="3">
        <v>5.4348582241144226E-6</v>
      </c>
    </row>
    <row r="58" spans="10:14" x14ac:dyDescent="0.2">
      <c r="J58" s="3">
        <v>55</v>
      </c>
      <c r="K58" s="3">
        <v>1E-4</v>
      </c>
      <c r="L58" s="3">
        <v>3.7878787878787879E-5</v>
      </c>
      <c r="M58" s="3">
        <v>1.4348025711662075E-5</v>
      </c>
      <c r="N58" s="3">
        <v>5.4348582241144226E-6</v>
      </c>
    </row>
    <row r="59" spans="10:14" x14ac:dyDescent="0.2">
      <c r="J59" s="3">
        <v>56</v>
      </c>
      <c r="K59" s="3">
        <v>1E-4</v>
      </c>
      <c r="L59" s="3">
        <v>3.7878787878787879E-5</v>
      </c>
      <c r="M59" s="3">
        <v>1.4348025711662075E-5</v>
      </c>
      <c r="N59" s="3">
        <v>5.4348582241144226E-6</v>
      </c>
    </row>
    <row r="60" spans="10:14" x14ac:dyDescent="0.2">
      <c r="J60" s="3">
        <v>57</v>
      </c>
      <c r="K60" s="3">
        <v>1E-4</v>
      </c>
      <c r="L60" s="3">
        <v>3.7878787878787879E-5</v>
      </c>
      <c r="M60" s="3">
        <v>1.4348025711662075E-5</v>
      </c>
      <c r="N60" s="3">
        <v>5.4348582241144226E-6</v>
      </c>
    </row>
    <row r="61" spans="10:14" x14ac:dyDescent="0.2">
      <c r="J61" s="3">
        <v>58</v>
      </c>
      <c r="K61" s="3">
        <v>1E-4</v>
      </c>
      <c r="L61" s="3">
        <v>3.7878787878787879E-5</v>
      </c>
      <c r="M61" s="3">
        <v>1.4348025711662075E-5</v>
      </c>
      <c r="N61" s="3">
        <v>5.4348582241144226E-6</v>
      </c>
    </row>
    <row r="62" spans="10:14" x14ac:dyDescent="0.2">
      <c r="J62" s="3">
        <v>59</v>
      </c>
      <c r="K62" s="3">
        <v>1E-4</v>
      </c>
      <c r="L62" s="3">
        <v>3.7878787878787879E-5</v>
      </c>
      <c r="M62" s="3">
        <v>1.4348025711662075E-5</v>
      </c>
      <c r="N62" s="3">
        <v>5.4348582241144226E-6</v>
      </c>
    </row>
    <row r="63" spans="10:14" x14ac:dyDescent="0.2">
      <c r="J63" s="3">
        <v>60</v>
      </c>
      <c r="K63" s="3">
        <v>1E-4</v>
      </c>
      <c r="L63" s="3">
        <v>3.7878787878787879E-5</v>
      </c>
      <c r="M63" s="3">
        <v>1.4348025711662075E-5</v>
      </c>
      <c r="N63" s="3">
        <v>5.4348582241144226E-6</v>
      </c>
    </row>
    <row r="64" spans="10:14" x14ac:dyDescent="0.2">
      <c r="J64" s="3">
        <v>61</v>
      </c>
      <c r="K64" s="3">
        <v>1E-4</v>
      </c>
      <c r="L64" s="3">
        <v>3.7878787878787879E-5</v>
      </c>
      <c r="M64" s="3">
        <v>1.4348025711662075E-5</v>
      </c>
      <c r="N64" s="3">
        <v>5.4348582241144226E-6</v>
      </c>
    </row>
    <row r="65" spans="10:14" x14ac:dyDescent="0.2">
      <c r="J65" s="3">
        <v>62</v>
      </c>
      <c r="K65" s="3">
        <v>1E-4</v>
      </c>
      <c r="L65" s="3">
        <v>3.7878787878787879E-5</v>
      </c>
      <c r="M65" s="3">
        <v>1.4348025711662075E-5</v>
      </c>
      <c r="N65" s="3">
        <v>5.4348582241144226E-6</v>
      </c>
    </row>
    <row r="66" spans="10:14" x14ac:dyDescent="0.2">
      <c r="J66" s="3">
        <v>63</v>
      </c>
      <c r="K66" s="3">
        <v>1E-4</v>
      </c>
      <c r="L66" s="3">
        <v>3.7878787878787879E-5</v>
      </c>
      <c r="M66" s="3">
        <v>1.4348025711662075E-5</v>
      </c>
      <c r="N66" s="3">
        <v>5.4348582241144226E-6</v>
      </c>
    </row>
  </sheetData>
  <mergeCells count="1">
    <mergeCell ref="J1:N1"/>
  </mergeCells>
  <phoneticPr fontId="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2F449-C0ED-7F40-8679-BD880672496A}">
  <dimension ref="A1:J65"/>
  <sheetViews>
    <sheetView zoomScaleNormal="100" workbookViewId="0">
      <selection activeCell="F36" sqref="F36"/>
    </sheetView>
  </sheetViews>
  <sheetFormatPr baseColWidth="10" defaultRowHeight="16" x14ac:dyDescent="0.2"/>
  <cols>
    <col min="1" max="1" width="6.33203125" style="1" bestFit="1" customWidth="1"/>
    <col min="2" max="2" width="11.33203125" style="1" bestFit="1" customWidth="1"/>
    <col min="3" max="4" width="9.33203125" style="1" bestFit="1" customWidth="1"/>
    <col min="5" max="5" width="8.6640625" style="1" bestFit="1" customWidth="1"/>
    <col min="6" max="6" width="9" style="1" bestFit="1" customWidth="1"/>
    <col min="7" max="7" width="9.1640625" style="1" bestFit="1" customWidth="1"/>
    <col min="8" max="8" width="9" style="1" bestFit="1" customWidth="1"/>
    <col min="9" max="9" width="8.33203125" style="1" bestFit="1" customWidth="1"/>
    <col min="10" max="10" width="15.33203125" style="1" bestFit="1" customWidth="1"/>
    <col min="11" max="16384" width="10.83203125" style="1"/>
  </cols>
  <sheetData>
    <row r="1" spans="1:10" s="11" customFormat="1" x14ac:dyDescent="0.2">
      <c r="A1" s="11" t="s">
        <v>348</v>
      </c>
      <c r="B1" s="11" t="s">
        <v>349</v>
      </c>
      <c r="C1" s="11" t="s">
        <v>350</v>
      </c>
      <c r="D1" s="11" t="s">
        <v>351</v>
      </c>
      <c r="E1" s="11" t="s">
        <v>352</v>
      </c>
      <c r="F1" s="11" t="s">
        <v>353</v>
      </c>
      <c r="G1" s="11" t="s">
        <v>354</v>
      </c>
      <c r="H1" s="11" t="s">
        <v>355</v>
      </c>
      <c r="I1" s="11" t="s">
        <v>356</v>
      </c>
      <c r="J1" s="11" t="s">
        <v>357</v>
      </c>
    </row>
    <row r="2" spans="1:10" x14ac:dyDescent="0.2">
      <c r="A2" s="1">
        <v>0</v>
      </c>
      <c r="B2" s="1">
        <v>13.35</v>
      </c>
      <c r="C2" s="1">
        <v>18</v>
      </c>
      <c r="D2" s="1">
        <v>0.44290000000000002</v>
      </c>
      <c r="E2" s="1">
        <v>0.45200000000000001</v>
      </c>
      <c r="F2" s="9">
        <v>-3.2520000000000002E-13</v>
      </c>
      <c r="G2" s="9">
        <v>-2.1409999999999999E-13</v>
      </c>
      <c r="H2" s="9">
        <v>-2.1469999999999999E-14</v>
      </c>
      <c r="I2" s="9">
        <v>5.588E-13</v>
      </c>
      <c r="J2" s="9">
        <v>6.147E-13</v>
      </c>
    </row>
    <row r="3" spans="1:10" x14ac:dyDescent="0.2">
      <c r="A3" s="1">
        <v>1</v>
      </c>
      <c r="B3" s="1">
        <v>15.14</v>
      </c>
      <c r="C3" s="1">
        <v>20</v>
      </c>
      <c r="D3" s="1">
        <v>0.45319999999999999</v>
      </c>
      <c r="E3" s="1">
        <v>0.46239999999999998</v>
      </c>
      <c r="F3" s="9">
        <v>-3.5480000000000001E-13</v>
      </c>
      <c r="G3" s="9">
        <v>-2.1980000000000001E-13</v>
      </c>
      <c r="H3" s="9">
        <v>-2.4519999999999999E-14</v>
      </c>
      <c r="I3" s="9">
        <v>5.9720000000000002E-13</v>
      </c>
      <c r="J3" s="9">
        <v>6.5689999999999996E-13</v>
      </c>
    </row>
    <row r="4" spans="1:10" x14ac:dyDescent="0.2">
      <c r="A4" s="1">
        <v>2</v>
      </c>
      <c r="B4" s="1">
        <v>16.829999999999998</v>
      </c>
      <c r="C4" s="1">
        <v>22</v>
      </c>
      <c r="D4" s="1">
        <v>0.46239999999999998</v>
      </c>
      <c r="E4" s="1">
        <v>0.47110000000000002</v>
      </c>
      <c r="F4" s="9">
        <v>-3.8320000000000002E-13</v>
      </c>
      <c r="G4" s="9">
        <v>-2.3079999999999999E-13</v>
      </c>
      <c r="H4" s="9">
        <v>-2.811E-14</v>
      </c>
      <c r="I4" s="9">
        <v>6.4020000000000004E-13</v>
      </c>
      <c r="J4" s="9">
        <v>7.0419999999999997E-13</v>
      </c>
    </row>
    <row r="5" spans="1:10" x14ac:dyDescent="0.2">
      <c r="A5" s="1">
        <v>3</v>
      </c>
      <c r="B5" s="1">
        <v>18.68</v>
      </c>
      <c r="C5" s="1">
        <v>23</v>
      </c>
      <c r="D5" s="1">
        <v>0.47089999999999999</v>
      </c>
      <c r="E5" s="1">
        <v>0.48080000000000001</v>
      </c>
      <c r="F5" s="9">
        <v>-4.1009999999999999E-13</v>
      </c>
      <c r="G5" s="9">
        <v>-2.3120000000000001E-13</v>
      </c>
      <c r="H5" s="9">
        <v>-3.1809999999999999E-14</v>
      </c>
      <c r="I5" s="9">
        <v>6.7120000000000001E-13</v>
      </c>
      <c r="J5" s="9">
        <v>7.3829999999999999E-13</v>
      </c>
    </row>
    <row r="6" spans="1:10" x14ac:dyDescent="0.2">
      <c r="A6" s="1">
        <v>4</v>
      </c>
      <c r="B6" s="1">
        <v>20.21</v>
      </c>
      <c r="C6" s="1">
        <v>25</v>
      </c>
      <c r="D6" s="1">
        <v>0.47870000000000001</v>
      </c>
      <c r="E6" s="1">
        <v>0.48870000000000002</v>
      </c>
      <c r="F6" s="9">
        <v>-4.3459999999999999E-13</v>
      </c>
      <c r="G6" s="9">
        <v>-2.4290000000000001E-13</v>
      </c>
      <c r="H6" s="9">
        <v>-3.512E-14</v>
      </c>
      <c r="I6" s="9">
        <v>7.1069999999999999E-13</v>
      </c>
      <c r="J6" s="9">
        <v>7.8179999999999996E-13</v>
      </c>
    </row>
    <row r="7" spans="1:10" x14ac:dyDescent="0.2">
      <c r="A7" s="1">
        <v>5</v>
      </c>
      <c r="B7" s="1">
        <v>21.86</v>
      </c>
      <c r="C7" s="1">
        <v>26</v>
      </c>
      <c r="D7" s="1">
        <v>0.48599999999999999</v>
      </c>
      <c r="E7" s="1">
        <v>0.496</v>
      </c>
      <c r="F7" s="9">
        <v>-4.5969999999999995E-13</v>
      </c>
      <c r="G7" s="9">
        <v>-2.523E-13</v>
      </c>
      <c r="H7" s="9">
        <v>-3.8369999999999998E-14</v>
      </c>
      <c r="I7" s="9">
        <v>7.4849999999999999E-13</v>
      </c>
      <c r="J7" s="9">
        <v>8.2340000000000001E-13</v>
      </c>
    </row>
    <row r="8" spans="1:10" x14ac:dyDescent="0.2">
      <c r="A8" s="1">
        <v>6</v>
      </c>
      <c r="B8" s="1">
        <v>23.52</v>
      </c>
      <c r="C8" s="1">
        <v>29</v>
      </c>
      <c r="D8" s="1">
        <v>0.49280000000000002</v>
      </c>
      <c r="E8" s="1">
        <v>0.503</v>
      </c>
      <c r="F8" s="9">
        <v>-4.8389999999999999E-13</v>
      </c>
      <c r="G8" s="9">
        <v>-2.6180000000000001E-13</v>
      </c>
      <c r="H8" s="9">
        <v>-4.209E-14</v>
      </c>
      <c r="I8" s="9">
        <v>7.8590000000000001E-13</v>
      </c>
      <c r="J8" s="9">
        <v>8.645E-13</v>
      </c>
    </row>
    <row r="9" spans="1:10" x14ac:dyDescent="0.2">
      <c r="A9" s="1">
        <v>7</v>
      </c>
      <c r="B9" s="1">
        <v>25</v>
      </c>
      <c r="C9" s="1">
        <v>31</v>
      </c>
      <c r="D9" s="1">
        <v>0.49919999999999998</v>
      </c>
      <c r="E9" s="1">
        <v>0.50900000000000001</v>
      </c>
      <c r="F9" s="9">
        <v>-5.0799999999999996E-13</v>
      </c>
      <c r="G9" s="9">
        <v>-2.7460000000000001E-13</v>
      </c>
      <c r="H9" s="9">
        <v>-4.5050000000000001E-14</v>
      </c>
      <c r="I9" s="9">
        <v>8.2579999999999997E-13</v>
      </c>
      <c r="J9" s="9">
        <v>9.0840000000000005E-13</v>
      </c>
    </row>
    <row r="10" spans="1:10" x14ac:dyDescent="0.2">
      <c r="A10" s="1">
        <v>8</v>
      </c>
      <c r="B10" s="1">
        <v>26.56</v>
      </c>
      <c r="C10" s="1">
        <v>32</v>
      </c>
      <c r="D10" s="1">
        <v>0.50519999999999998</v>
      </c>
      <c r="E10" s="1">
        <v>0.51600000000000001</v>
      </c>
      <c r="F10" s="9">
        <v>-5.3170000000000005E-13</v>
      </c>
      <c r="G10" s="9">
        <v>-2.7840000000000001E-13</v>
      </c>
      <c r="H10" s="9">
        <v>-4.872E-14</v>
      </c>
      <c r="I10" s="9">
        <v>8.5680000000000004E-13</v>
      </c>
      <c r="J10" s="9">
        <v>9.4250000000000007E-13</v>
      </c>
    </row>
    <row r="11" spans="1:10" x14ac:dyDescent="0.2">
      <c r="A11" s="1">
        <v>9</v>
      </c>
      <c r="B11" s="1">
        <v>28.14</v>
      </c>
      <c r="C11" s="1">
        <v>34</v>
      </c>
      <c r="D11" s="1">
        <v>0.5111</v>
      </c>
      <c r="E11" s="1">
        <v>0.52210000000000001</v>
      </c>
      <c r="F11" s="9">
        <v>-5.5399999999999996E-13</v>
      </c>
      <c r="G11" s="9">
        <v>-2.9129999999999998E-13</v>
      </c>
      <c r="H11" s="9">
        <v>-5.1929999999999999E-14</v>
      </c>
      <c r="I11" s="9">
        <v>8.9530000000000003E-13</v>
      </c>
      <c r="J11" s="9">
        <v>9.848E-13</v>
      </c>
    </row>
    <row r="12" spans="1:10" x14ac:dyDescent="0.2">
      <c r="A12" s="1">
        <v>10</v>
      </c>
      <c r="B12" s="1">
        <v>29.63</v>
      </c>
      <c r="C12" s="1">
        <v>35</v>
      </c>
      <c r="D12" s="1">
        <v>0.51629999999999998</v>
      </c>
      <c r="E12" s="1">
        <v>0.52669999999999995</v>
      </c>
      <c r="F12" s="9">
        <v>-5.749E-13</v>
      </c>
      <c r="G12" s="9">
        <v>-3.0279999999999998E-13</v>
      </c>
      <c r="H12" s="9">
        <v>-5.5389999999999998E-14</v>
      </c>
      <c r="I12" s="9">
        <v>9.3119999999999991E-13</v>
      </c>
      <c r="J12" s="9">
        <v>1.0240000000000001E-12</v>
      </c>
    </row>
    <row r="13" spans="1:10" x14ac:dyDescent="0.2">
      <c r="A13" s="1">
        <v>11</v>
      </c>
      <c r="B13" s="1">
        <v>31</v>
      </c>
      <c r="C13" s="1">
        <v>37</v>
      </c>
      <c r="D13" s="1">
        <v>0.52180000000000004</v>
      </c>
      <c r="E13" s="1">
        <v>0.53320000000000001</v>
      </c>
      <c r="F13" s="9">
        <v>-5.943E-13</v>
      </c>
      <c r="G13" s="9">
        <v>-3.1459999999999999E-13</v>
      </c>
      <c r="H13" s="9">
        <v>-5.824E-14</v>
      </c>
      <c r="I13" s="9">
        <v>9.6519999999999997E-13</v>
      </c>
      <c r="J13" s="9">
        <v>1.0619999999999999E-12</v>
      </c>
    </row>
    <row r="14" spans="1:10" x14ac:dyDescent="0.2">
      <c r="A14" s="1">
        <v>12</v>
      </c>
      <c r="B14" s="1">
        <v>32.409999999999997</v>
      </c>
      <c r="C14" s="1">
        <v>39</v>
      </c>
      <c r="D14" s="1">
        <v>0.52690000000000003</v>
      </c>
      <c r="E14" s="1">
        <v>0.5383</v>
      </c>
      <c r="F14" s="9">
        <v>-6.1449999999999996E-13</v>
      </c>
      <c r="G14" s="9">
        <v>-3.2E-13</v>
      </c>
      <c r="H14" s="9">
        <v>-6.1879999999999997E-14</v>
      </c>
      <c r="I14" s="9">
        <v>9.9440000000000008E-13</v>
      </c>
      <c r="J14" s="9">
        <v>1.094E-12</v>
      </c>
    </row>
    <row r="15" spans="1:10" x14ac:dyDescent="0.2">
      <c r="A15" s="1">
        <v>13</v>
      </c>
      <c r="B15" s="1">
        <v>33.86</v>
      </c>
      <c r="C15" s="1">
        <v>41</v>
      </c>
      <c r="D15" s="1">
        <v>0.53169999999999995</v>
      </c>
      <c r="E15" s="1">
        <v>0.5423</v>
      </c>
      <c r="F15" s="9">
        <v>-6.3409999999999999E-13</v>
      </c>
      <c r="G15" s="9">
        <v>-3.3369999999999998E-13</v>
      </c>
      <c r="H15" s="9">
        <v>-6.4789999999999995E-14</v>
      </c>
      <c r="I15" s="9">
        <v>1.0309999999999999E-12</v>
      </c>
      <c r="J15" s="9">
        <v>1.134E-12</v>
      </c>
    </row>
    <row r="16" spans="1:10" x14ac:dyDescent="0.2">
      <c r="A16" s="1">
        <v>14</v>
      </c>
      <c r="B16" s="1">
        <v>35.18</v>
      </c>
      <c r="C16" s="1">
        <v>42</v>
      </c>
      <c r="D16" s="1">
        <v>0.53639999999999999</v>
      </c>
      <c r="E16" s="1">
        <v>0.54810000000000003</v>
      </c>
      <c r="F16" s="9">
        <v>-6.5319999999999998E-13</v>
      </c>
      <c r="G16" s="9">
        <v>-3.412E-13</v>
      </c>
      <c r="H16" s="9">
        <v>-6.8329999999999998E-14</v>
      </c>
      <c r="I16" s="9">
        <v>1.061E-12</v>
      </c>
      <c r="J16" s="9">
        <v>1.167E-12</v>
      </c>
    </row>
    <row r="17" spans="1:10" x14ac:dyDescent="0.2">
      <c r="A17" s="1">
        <v>15</v>
      </c>
      <c r="B17" s="1">
        <v>36.68</v>
      </c>
      <c r="C17" s="1">
        <v>43</v>
      </c>
      <c r="D17" s="1">
        <v>0.54090000000000005</v>
      </c>
      <c r="E17" s="1">
        <v>0.55269999999999997</v>
      </c>
      <c r="F17" s="9">
        <v>-6.7180000000000003E-13</v>
      </c>
      <c r="G17" s="9">
        <v>-3.4560000000000001E-13</v>
      </c>
      <c r="H17" s="9">
        <v>-7.1529999999999999E-14</v>
      </c>
      <c r="I17" s="9">
        <v>1.0869999999999999E-12</v>
      </c>
      <c r="J17" s="9">
        <v>1.196E-12</v>
      </c>
    </row>
    <row r="18" spans="1:10" x14ac:dyDescent="0.2">
      <c r="A18" s="1">
        <v>16</v>
      </c>
      <c r="B18" s="1">
        <v>37.99</v>
      </c>
      <c r="C18" s="1">
        <v>45</v>
      </c>
      <c r="D18" s="1">
        <v>0.54510000000000003</v>
      </c>
      <c r="E18" s="1">
        <v>0.55610000000000004</v>
      </c>
      <c r="F18" s="9">
        <v>-6.8960000000000001E-13</v>
      </c>
      <c r="G18" s="9">
        <v>-3.6129999999999999E-13</v>
      </c>
      <c r="H18" s="9">
        <v>-7.4299999999999996E-14</v>
      </c>
      <c r="I18" s="9">
        <v>1.123E-12</v>
      </c>
      <c r="J18" s="9">
        <v>1.236E-12</v>
      </c>
    </row>
    <row r="19" spans="1:10" x14ac:dyDescent="0.2">
      <c r="A19" s="1">
        <v>17</v>
      </c>
      <c r="B19" s="1">
        <v>39.35</v>
      </c>
      <c r="C19" s="1">
        <v>46</v>
      </c>
      <c r="D19" s="1">
        <v>0.54920000000000002</v>
      </c>
      <c r="E19" s="1">
        <v>0.56140000000000001</v>
      </c>
      <c r="F19" s="9">
        <v>-7.0730000000000003E-13</v>
      </c>
      <c r="G19" s="9">
        <v>-3.688E-13</v>
      </c>
      <c r="H19" s="9">
        <v>-7.7930000000000002E-14</v>
      </c>
      <c r="I19" s="9">
        <v>1.1519999999999999E-12</v>
      </c>
      <c r="J19" s="9">
        <v>1.267E-12</v>
      </c>
    </row>
    <row r="20" spans="1:10" x14ac:dyDescent="0.2">
      <c r="A20" s="1">
        <v>18</v>
      </c>
      <c r="B20" s="1">
        <v>40.71</v>
      </c>
      <c r="C20" s="1">
        <v>47</v>
      </c>
      <c r="D20" s="1">
        <v>0.55330000000000001</v>
      </c>
      <c r="E20" s="1">
        <v>0.56559999999999999</v>
      </c>
      <c r="F20" s="9">
        <v>-7.2459999999999996E-13</v>
      </c>
      <c r="G20" s="9">
        <v>-3.734E-13</v>
      </c>
      <c r="H20" s="9">
        <v>-8.0889999999999997E-14</v>
      </c>
      <c r="I20" s="9">
        <v>1.1769999999999999E-12</v>
      </c>
      <c r="J20" s="9">
        <v>1.295E-12</v>
      </c>
    </row>
    <row r="21" spans="1:10" x14ac:dyDescent="0.2">
      <c r="A21" s="1">
        <v>19</v>
      </c>
      <c r="B21" s="1">
        <v>41.86</v>
      </c>
      <c r="C21" s="1">
        <v>50</v>
      </c>
      <c r="D21" s="1">
        <v>0.55730000000000002</v>
      </c>
      <c r="E21" s="1">
        <v>0.56869999999999998</v>
      </c>
      <c r="F21" s="9">
        <v>-7.4159999999999999E-13</v>
      </c>
      <c r="G21" s="9">
        <v>-3.8709999999999999E-13</v>
      </c>
      <c r="H21" s="9">
        <v>-8.3740000000000005E-14</v>
      </c>
      <c r="I21" s="9">
        <v>1.2100000000000001E-12</v>
      </c>
      <c r="J21" s="9">
        <v>1.3310000000000001E-12</v>
      </c>
    </row>
    <row r="22" spans="1:10" x14ac:dyDescent="0.2">
      <c r="A22" s="1">
        <v>20</v>
      </c>
      <c r="B22" s="1">
        <v>43.06</v>
      </c>
      <c r="C22" s="1">
        <v>51</v>
      </c>
      <c r="D22" s="1">
        <v>0.56110000000000004</v>
      </c>
      <c r="E22" s="1">
        <v>0.57330000000000003</v>
      </c>
      <c r="F22" s="9">
        <v>-7.5809999999999997E-13</v>
      </c>
      <c r="G22" s="9">
        <v>-3.9529999999999999E-13</v>
      </c>
      <c r="H22" s="9">
        <v>-8.7089999999999998E-14</v>
      </c>
      <c r="I22" s="9">
        <v>1.2390000000000001E-12</v>
      </c>
      <c r="J22" s="9">
        <v>1.3620000000000001E-12</v>
      </c>
    </row>
    <row r="23" spans="1:10" x14ac:dyDescent="0.2">
      <c r="A23" s="1">
        <v>21</v>
      </c>
      <c r="B23" s="1">
        <v>44.2</v>
      </c>
      <c r="C23" s="1">
        <v>52</v>
      </c>
      <c r="D23" s="1">
        <v>0.56479999999999997</v>
      </c>
      <c r="E23" s="1">
        <v>0.57720000000000005</v>
      </c>
      <c r="F23" s="9">
        <v>-7.7419999999999997E-13</v>
      </c>
      <c r="G23" s="9">
        <v>-3.997E-13</v>
      </c>
      <c r="H23" s="9">
        <v>-9.015E-14</v>
      </c>
      <c r="I23" s="9">
        <v>1.2620000000000001E-12</v>
      </c>
      <c r="J23" s="9">
        <v>1.3879999999999999E-12</v>
      </c>
    </row>
    <row r="24" spans="1:10" x14ac:dyDescent="0.2">
      <c r="A24" s="1">
        <v>22</v>
      </c>
      <c r="B24" s="1">
        <v>45.72</v>
      </c>
      <c r="C24" s="1">
        <v>53</v>
      </c>
      <c r="D24" s="1">
        <v>0.56840000000000002</v>
      </c>
      <c r="E24" s="1">
        <v>0.58050000000000002</v>
      </c>
      <c r="F24" s="9">
        <v>-7.8999999999999997E-13</v>
      </c>
      <c r="G24" s="9">
        <v>-4.1180000000000002E-13</v>
      </c>
      <c r="H24" s="9">
        <v>-9.2919999999999997E-14</v>
      </c>
      <c r="I24" s="9">
        <v>1.293E-12</v>
      </c>
      <c r="J24" s="9">
        <v>1.422E-12</v>
      </c>
    </row>
    <row r="25" spans="1:10" x14ac:dyDescent="0.2">
      <c r="A25" s="1">
        <v>23</v>
      </c>
      <c r="B25" s="1">
        <v>46.65</v>
      </c>
      <c r="C25" s="1">
        <v>55</v>
      </c>
      <c r="D25" s="1">
        <v>0.57189999999999996</v>
      </c>
      <c r="E25" s="1">
        <v>0.58399999999999996</v>
      </c>
      <c r="F25" s="9">
        <v>-8.0539999999999998E-13</v>
      </c>
      <c r="G25" s="9">
        <v>-4.2439999999999999E-13</v>
      </c>
      <c r="H25" s="9">
        <v>-9.5820000000000002E-14</v>
      </c>
      <c r="I25" s="9">
        <v>1.324E-12</v>
      </c>
      <c r="J25" s="9">
        <v>1.4560000000000001E-12</v>
      </c>
    </row>
    <row r="26" spans="1:10" x14ac:dyDescent="0.2">
      <c r="A26" s="1">
        <v>24</v>
      </c>
      <c r="B26" s="1">
        <v>47.98</v>
      </c>
      <c r="C26" s="1">
        <v>56</v>
      </c>
      <c r="D26" s="1">
        <v>0.57530000000000003</v>
      </c>
      <c r="E26" s="1">
        <v>0.58809999999999996</v>
      </c>
      <c r="F26" s="9">
        <v>-8.2049999999999999E-13</v>
      </c>
      <c r="G26" s="9">
        <v>-4.3040000000000001E-13</v>
      </c>
      <c r="H26" s="9">
        <v>-9.8919999999999997E-14</v>
      </c>
      <c r="I26" s="9">
        <v>1.3479999999999999E-12</v>
      </c>
      <c r="J26" s="9">
        <v>1.483E-12</v>
      </c>
    </row>
    <row r="27" spans="1:10" x14ac:dyDescent="0.2">
      <c r="A27" s="1">
        <v>25</v>
      </c>
      <c r="B27" s="1">
        <v>49.08</v>
      </c>
      <c r="C27" s="1">
        <v>57</v>
      </c>
      <c r="D27" s="1">
        <v>0.5786</v>
      </c>
      <c r="E27" s="1">
        <v>0.59150000000000003</v>
      </c>
      <c r="F27" s="9">
        <v>-8.3529999999999998E-13</v>
      </c>
      <c r="G27" s="9">
        <v>-4.3839999999999998E-13</v>
      </c>
      <c r="H27" s="9">
        <v>-1.0199999999999999E-13</v>
      </c>
      <c r="I27" s="9">
        <v>1.374E-12</v>
      </c>
      <c r="J27" s="9">
        <v>1.5109999999999999E-12</v>
      </c>
    </row>
    <row r="28" spans="1:10" x14ac:dyDescent="0.2">
      <c r="A28" s="1">
        <v>26</v>
      </c>
      <c r="B28" s="1">
        <v>50.27</v>
      </c>
      <c r="C28" s="1">
        <v>58</v>
      </c>
      <c r="D28" s="1">
        <v>0.58189999999999997</v>
      </c>
      <c r="E28" s="1">
        <v>0.59389999999999998</v>
      </c>
      <c r="F28" s="9">
        <v>-8.4990000000000004E-13</v>
      </c>
      <c r="G28" s="9">
        <v>-4.4340000000000001E-13</v>
      </c>
      <c r="H28" s="9">
        <v>-1.0480000000000001E-13</v>
      </c>
      <c r="I28" s="9">
        <v>1.3959999999999999E-12</v>
      </c>
      <c r="J28" s="9">
        <v>1.5359999999999999E-12</v>
      </c>
    </row>
    <row r="29" spans="1:10" x14ac:dyDescent="0.2">
      <c r="A29" s="1">
        <v>27</v>
      </c>
      <c r="B29" s="1">
        <v>51.4</v>
      </c>
      <c r="C29" s="1">
        <v>59</v>
      </c>
      <c r="D29" s="1">
        <v>0.58499999999999996</v>
      </c>
      <c r="E29" s="1">
        <v>0.59789999999999999</v>
      </c>
      <c r="F29" s="9">
        <v>-8.6410000000000002E-13</v>
      </c>
      <c r="G29" s="9">
        <v>-4.5069999999999999E-13</v>
      </c>
      <c r="H29" s="9">
        <v>-1.076E-13</v>
      </c>
      <c r="I29" s="9">
        <v>1.42E-12</v>
      </c>
      <c r="J29" s="9">
        <v>1.562E-12</v>
      </c>
    </row>
    <row r="30" spans="1:10" x14ac:dyDescent="0.2">
      <c r="A30" s="1">
        <v>28</v>
      </c>
      <c r="B30" s="1">
        <v>52.43</v>
      </c>
      <c r="C30" s="1">
        <v>61</v>
      </c>
      <c r="D30" s="1">
        <v>0.58809999999999996</v>
      </c>
      <c r="E30" s="1">
        <v>0.60119999999999996</v>
      </c>
      <c r="F30" s="9">
        <v>-8.7799999999999999E-13</v>
      </c>
      <c r="G30" s="9">
        <v>-4.5529999999999999E-13</v>
      </c>
      <c r="H30" s="9">
        <v>-1.1029999999999999E-13</v>
      </c>
      <c r="I30" s="9">
        <v>1.4419999999999999E-12</v>
      </c>
      <c r="J30" s="9">
        <v>1.5859999999999999E-12</v>
      </c>
    </row>
    <row r="31" spans="1:10" x14ac:dyDescent="0.2">
      <c r="A31" s="1">
        <v>29</v>
      </c>
      <c r="B31" s="1">
        <v>53.34</v>
      </c>
      <c r="C31" s="1">
        <v>62</v>
      </c>
      <c r="D31" s="1">
        <v>0.59119999999999995</v>
      </c>
      <c r="E31" s="1">
        <v>0.60429999999999995</v>
      </c>
      <c r="F31" s="9">
        <v>-8.9159999999999996E-13</v>
      </c>
      <c r="G31" s="9">
        <v>-4.6579999999999999E-13</v>
      </c>
      <c r="H31" s="9">
        <v>-1.13E-13</v>
      </c>
      <c r="I31" s="9">
        <v>1.468E-12</v>
      </c>
      <c r="J31" s="9">
        <v>1.6150000000000001E-12</v>
      </c>
    </row>
    <row r="32" spans="1:10" x14ac:dyDescent="0.2">
      <c r="A32" s="1">
        <v>30</v>
      </c>
      <c r="B32" s="1">
        <v>54.56</v>
      </c>
      <c r="C32" s="1">
        <v>63</v>
      </c>
      <c r="D32" s="1">
        <v>0.59409999999999996</v>
      </c>
      <c r="E32" s="1">
        <v>0.60640000000000005</v>
      </c>
      <c r="F32" s="9">
        <v>-9.0490000000000001E-13</v>
      </c>
      <c r="G32" s="9">
        <v>-4.7260000000000003E-13</v>
      </c>
      <c r="H32" s="9">
        <v>-1.157E-13</v>
      </c>
      <c r="I32" s="9">
        <v>1.491E-12</v>
      </c>
      <c r="J32" s="9">
        <v>1.6400000000000001E-12</v>
      </c>
    </row>
    <row r="33" spans="1:10" x14ac:dyDescent="0.2">
      <c r="A33" s="1">
        <v>31</v>
      </c>
      <c r="B33" s="1">
        <v>55.38</v>
      </c>
      <c r="C33" s="1">
        <v>65</v>
      </c>
      <c r="D33" s="1">
        <v>0.59599999999999997</v>
      </c>
      <c r="E33" s="1">
        <v>0.61019999999999996</v>
      </c>
      <c r="F33" s="9">
        <v>-9.1459999999999996E-13</v>
      </c>
      <c r="G33" s="9">
        <v>-4.8359999999999998E-13</v>
      </c>
      <c r="H33" s="9">
        <v>-1.1840000000000001E-13</v>
      </c>
      <c r="I33" s="9">
        <v>1.5149999999999999E-12</v>
      </c>
      <c r="J33" s="9">
        <v>1.666E-12</v>
      </c>
    </row>
    <row r="34" spans="1:10" x14ac:dyDescent="0.2">
      <c r="A34" s="1">
        <v>32</v>
      </c>
      <c r="B34" s="1">
        <v>56.75</v>
      </c>
      <c r="C34" s="1">
        <v>66</v>
      </c>
      <c r="D34" s="1">
        <v>0.5998</v>
      </c>
      <c r="E34" s="1">
        <v>0.61329999999999996</v>
      </c>
      <c r="F34" s="9">
        <v>-9.3039999999999995E-13</v>
      </c>
      <c r="G34" s="9">
        <v>-4.9309999999999999E-13</v>
      </c>
      <c r="H34" s="9">
        <v>-1.2110000000000001E-13</v>
      </c>
      <c r="I34" s="9">
        <v>1.543E-12</v>
      </c>
      <c r="J34" s="9">
        <v>1.6969999999999999E-12</v>
      </c>
    </row>
    <row r="35" spans="1:10" x14ac:dyDescent="0.2">
      <c r="A35" s="1">
        <v>33</v>
      </c>
      <c r="B35" s="1">
        <v>57.49</v>
      </c>
      <c r="C35" s="1">
        <v>67</v>
      </c>
      <c r="D35" s="1">
        <v>0.60250000000000004</v>
      </c>
      <c r="E35" s="1">
        <v>0.61599999999999999</v>
      </c>
      <c r="F35" s="9">
        <v>-9.4279999999999998E-13</v>
      </c>
      <c r="G35" s="9">
        <v>-4.9830000000000001E-13</v>
      </c>
      <c r="H35" s="9">
        <v>-1.236E-13</v>
      </c>
      <c r="I35" s="9">
        <v>1.5629999999999999E-12</v>
      </c>
      <c r="J35" s="9">
        <v>1.719E-12</v>
      </c>
    </row>
    <row r="36" spans="1:10" x14ac:dyDescent="0.2">
      <c r="A36" s="1">
        <v>34</v>
      </c>
      <c r="B36" s="1">
        <v>58.6</v>
      </c>
      <c r="C36" s="1">
        <v>68</v>
      </c>
      <c r="D36" s="1">
        <v>0.60519999999999996</v>
      </c>
      <c r="E36" s="1">
        <v>0.6179</v>
      </c>
      <c r="F36" s="9">
        <v>-9.5500000000000007E-13</v>
      </c>
      <c r="G36" s="9">
        <v>-5.0540000000000005E-13</v>
      </c>
      <c r="H36" s="9">
        <v>-1.2620000000000001E-13</v>
      </c>
      <c r="I36" s="9">
        <v>1.585E-12</v>
      </c>
      <c r="J36" s="9">
        <v>1.7429999999999999E-12</v>
      </c>
    </row>
    <row r="37" spans="1:10" x14ac:dyDescent="0.2">
      <c r="A37" s="1">
        <v>35</v>
      </c>
      <c r="B37" s="1">
        <v>59.69</v>
      </c>
      <c r="C37" s="1">
        <v>69</v>
      </c>
      <c r="D37" s="1">
        <v>0.60780000000000001</v>
      </c>
      <c r="E37" s="1">
        <v>0.62139999999999995</v>
      </c>
      <c r="F37" s="9">
        <v>-9.6700000000000002E-13</v>
      </c>
      <c r="G37" s="9">
        <v>-5.1029999999999996E-13</v>
      </c>
      <c r="H37" s="9">
        <v>-1.2890000000000001E-13</v>
      </c>
      <c r="I37" s="9">
        <v>1.604E-12</v>
      </c>
      <c r="J37" s="9">
        <v>1.7650000000000001E-12</v>
      </c>
    </row>
    <row r="38" spans="1:10" x14ac:dyDescent="0.2">
      <c r="A38" s="1">
        <v>36</v>
      </c>
      <c r="B38" s="1">
        <v>60.75</v>
      </c>
      <c r="C38" s="1">
        <v>70</v>
      </c>
      <c r="D38" s="1">
        <v>0.61009999999999998</v>
      </c>
      <c r="E38" s="1">
        <v>0.62429999999999997</v>
      </c>
      <c r="F38" s="9">
        <v>-9.7810000000000004E-13</v>
      </c>
      <c r="G38" s="9">
        <v>-5.256E-13</v>
      </c>
      <c r="H38" s="9">
        <v>-1.314E-13</v>
      </c>
      <c r="I38" s="9">
        <v>1.633E-12</v>
      </c>
      <c r="J38" s="9">
        <v>1.7969999999999999E-12</v>
      </c>
    </row>
    <row r="39" spans="1:10" x14ac:dyDescent="0.2">
      <c r="A39" s="1">
        <v>37</v>
      </c>
      <c r="B39" s="1">
        <v>61.83</v>
      </c>
      <c r="C39" s="1">
        <v>72</v>
      </c>
      <c r="D39" s="1">
        <v>0.61260000000000003</v>
      </c>
      <c r="E39" s="1">
        <v>0.62690000000000001</v>
      </c>
      <c r="F39" s="9">
        <v>-9.8949999999999997E-13</v>
      </c>
      <c r="G39" s="9">
        <v>-5.3170000000000005E-13</v>
      </c>
      <c r="H39" s="9">
        <v>-1.341E-13</v>
      </c>
      <c r="I39" s="9">
        <v>1.6529999999999999E-12</v>
      </c>
      <c r="J39" s="9">
        <v>1.8189999999999998E-12</v>
      </c>
    </row>
    <row r="40" spans="1:10" x14ac:dyDescent="0.2">
      <c r="A40" s="1">
        <v>38</v>
      </c>
      <c r="B40" s="1">
        <v>62.78</v>
      </c>
      <c r="C40" s="1">
        <v>73</v>
      </c>
      <c r="D40" s="1">
        <v>0.61509999999999998</v>
      </c>
      <c r="E40" s="1">
        <v>0.62860000000000005</v>
      </c>
      <c r="F40" s="9">
        <v>-1.0010000000000001E-12</v>
      </c>
      <c r="G40" s="9">
        <v>-5.3860000000000005E-13</v>
      </c>
      <c r="H40" s="9">
        <v>-1.3659999999999999E-13</v>
      </c>
      <c r="I40" s="9">
        <v>1.6739999999999999E-12</v>
      </c>
      <c r="J40" s="9">
        <v>1.842E-12</v>
      </c>
    </row>
    <row r="41" spans="1:10" x14ac:dyDescent="0.2">
      <c r="A41" s="1">
        <v>39</v>
      </c>
      <c r="B41" s="1">
        <v>63.24</v>
      </c>
      <c r="C41" s="1">
        <v>73</v>
      </c>
      <c r="D41" s="1">
        <v>0.61760000000000004</v>
      </c>
      <c r="E41" s="1">
        <v>0.63129999999999997</v>
      </c>
      <c r="F41" s="9">
        <v>-1.0119999999999999E-12</v>
      </c>
      <c r="G41" s="9">
        <v>-5.4100000000000002E-13</v>
      </c>
      <c r="H41" s="9">
        <v>-1.3899999999999999E-13</v>
      </c>
      <c r="I41" s="9">
        <v>1.691E-12</v>
      </c>
      <c r="J41" s="9">
        <v>1.8600000000000002E-12</v>
      </c>
    </row>
    <row r="42" spans="1:10" x14ac:dyDescent="0.2">
      <c r="A42" s="1">
        <v>40</v>
      </c>
      <c r="B42" s="1">
        <v>64.37</v>
      </c>
      <c r="C42" s="1">
        <v>74</v>
      </c>
      <c r="D42" s="1">
        <v>0.62</v>
      </c>
      <c r="E42" s="1">
        <v>0.63439999999999996</v>
      </c>
      <c r="F42" s="9">
        <v>-1.0240000000000001E-12</v>
      </c>
      <c r="G42" s="9">
        <v>-5.437E-13</v>
      </c>
      <c r="H42" s="9">
        <v>-1.416E-13</v>
      </c>
      <c r="I42" s="9">
        <v>1.7070000000000001E-12</v>
      </c>
      <c r="J42" s="9">
        <v>1.8779999999999999E-12</v>
      </c>
    </row>
    <row r="43" spans="1:10" x14ac:dyDescent="0.2">
      <c r="A43" s="1">
        <v>41</v>
      </c>
      <c r="B43" s="1">
        <v>65.73</v>
      </c>
      <c r="C43" s="1">
        <v>75</v>
      </c>
      <c r="D43" s="1">
        <v>0.62239999999999995</v>
      </c>
      <c r="E43" s="1">
        <v>0.63680000000000003</v>
      </c>
      <c r="F43" s="9">
        <v>-1.0349999999999999E-12</v>
      </c>
      <c r="G43" s="9">
        <v>-5.529E-13</v>
      </c>
      <c r="H43" s="9">
        <v>-1.4399999999999999E-13</v>
      </c>
      <c r="I43" s="9">
        <v>1.7300000000000001E-12</v>
      </c>
      <c r="J43" s="9">
        <v>1.9020000000000002E-12</v>
      </c>
    </row>
    <row r="44" spans="1:10" x14ac:dyDescent="0.2">
      <c r="A44" s="1">
        <v>42</v>
      </c>
      <c r="B44" s="1">
        <v>66.290000000000006</v>
      </c>
      <c r="C44" s="1">
        <v>76</v>
      </c>
      <c r="D44" s="1">
        <v>0.62470000000000003</v>
      </c>
      <c r="E44" s="1">
        <v>0.63890000000000002</v>
      </c>
      <c r="F44" s="9">
        <v>-1.0450000000000001E-12</v>
      </c>
      <c r="G44" s="9">
        <v>-5.5840000000000002E-13</v>
      </c>
      <c r="H44" s="9">
        <v>-1.466E-13</v>
      </c>
      <c r="I44" s="9">
        <v>1.748E-12</v>
      </c>
      <c r="J44" s="9">
        <v>1.9230000000000002E-12</v>
      </c>
    </row>
    <row r="45" spans="1:10" x14ac:dyDescent="0.2">
      <c r="A45" s="1">
        <v>43</v>
      </c>
      <c r="B45" s="1">
        <v>67.099999999999994</v>
      </c>
      <c r="C45" s="1">
        <v>77</v>
      </c>
      <c r="D45" s="1">
        <v>0.627</v>
      </c>
      <c r="E45" s="1">
        <v>0.64059999999999995</v>
      </c>
      <c r="F45" s="9">
        <v>-1.0559999999999999E-12</v>
      </c>
      <c r="G45" s="9">
        <v>-5.6549999999999996E-13</v>
      </c>
      <c r="H45" s="9">
        <v>-1.49E-13</v>
      </c>
      <c r="I45" s="9">
        <v>1.769E-12</v>
      </c>
      <c r="J45" s="9">
        <v>1.9449999999999999E-12</v>
      </c>
    </row>
    <row r="46" spans="1:10" x14ac:dyDescent="0.2">
      <c r="A46" s="1">
        <v>44</v>
      </c>
      <c r="B46" s="1">
        <v>68.11</v>
      </c>
      <c r="C46" s="1">
        <v>78</v>
      </c>
      <c r="D46" s="1">
        <v>0.62929999999999997</v>
      </c>
      <c r="E46" s="1">
        <v>0.64359999999999995</v>
      </c>
      <c r="F46" s="9">
        <v>-1.0659999999999999E-12</v>
      </c>
      <c r="G46" s="9">
        <v>-5.7139999999999997E-13</v>
      </c>
      <c r="H46" s="9">
        <v>-1.5139999999999999E-13</v>
      </c>
      <c r="I46" s="9">
        <v>1.787E-12</v>
      </c>
      <c r="J46" s="9">
        <v>1.9659999999999999E-12</v>
      </c>
    </row>
    <row r="47" spans="1:10" x14ac:dyDescent="0.2">
      <c r="A47" s="1">
        <v>45</v>
      </c>
      <c r="B47" s="1">
        <v>68.930000000000007</v>
      </c>
      <c r="C47" s="1">
        <v>79</v>
      </c>
      <c r="D47" s="1">
        <v>0.63149999999999995</v>
      </c>
      <c r="E47" s="1">
        <v>0.6462</v>
      </c>
      <c r="F47" s="9">
        <v>-1.077E-12</v>
      </c>
      <c r="G47" s="9">
        <v>-5.815E-13</v>
      </c>
      <c r="H47" s="9">
        <v>-1.5369999999999999E-13</v>
      </c>
      <c r="I47" s="9">
        <v>1.81E-12</v>
      </c>
      <c r="J47" s="9">
        <v>1.9909999999999999E-12</v>
      </c>
    </row>
    <row r="48" spans="1:10" x14ac:dyDescent="0.2">
      <c r="A48" s="1">
        <v>46</v>
      </c>
      <c r="B48" s="1">
        <v>69.52</v>
      </c>
      <c r="C48" s="1">
        <v>80</v>
      </c>
      <c r="D48" s="1">
        <v>0.63370000000000004</v>
      </c>
      <c r="E48" s="1">
        <v>0.64829999999999999</v>
      </c>
      <c r="F48" s="9">
        <v>-1.0869999999999999E-12</v>
      </c>
      <c r="G48" s="9">
        <v>-5.8870000000000001E-13</v>
      </c>
      <c r="H48" s="9">
        <v>-1.5599999999999999E-13</v>
      </c>
      <c r="I48" s="9">
        <v>1.829E-12</v>
      </c>
      <c r="J48" s="9">
        <v>2.0119999999999999E-12</v>
      </c>
    </row>
    <row r="49" spans="1:10" x14ac:dyDescent="0.2">
      <c r="A49" s="1">
        <v>47</v>
      </c>
      <c r="B49" s="1">
        <v>70.61</v>
      </c>
      <c r="C49" s="1">
        <v>81</v>
      </c>
      <c r="D49" s="1">
        <v>0.63580000000000003</v>
      </c>
      <c r="E49" s="1">
        <v>0.65</v>
      </c>
      <c r="F49" s="9">
        <v>-1.0970000000000001E-12</v>
      </c>
      <c r="G49" s="9">
        <v>-5.9480000000000005E-13</v>
      </c>
      <c r="H49" s="9">
        <v>-1.5800000000000001E-13</v>
      </c>
      <c r="I49" s="9">
        <v>1.8479999999999998E-12</v>
      </c>
      <c r="J49" s="9">
        <v>2.0319999999999998E-12</v>
      </c>
    </row>
    <row r="50" spans="1:10" x14ac:dyDescent="0.2">
      <c r="A50" s="1">
        <v>48</v>
      </c>
      <c r="B50" s="1">
        <v>71.25</v>
      </c>
      <c r="C50" s="1">
        <v>81</v>
      </c>
      <c r="D50" s="1">
        <v>0.63800000000000001</v>
      </c>
      <c r="E50" s="1">
        <v>0.65169999999999995</v>
      </c>
      <c r="F50" s="9">
        <v>-1.1059999999999999E-12</v>
      </c>
      <c r="G50" s="9">
        <v>-5.9450000000000004E-13</v>
      </c>
      <c r="H50" s="9">
        <v>-1.6030000000000001E-13</v>
      </c>
      <c r="I50" s="9">
        <v>1.8590000000000001E-12</v>
      </c>
      <c r="J50" s="9">
        <v>2.0449999999999999E-12</v>
      </c>
    </row>
    <row r="51" spans="1:10" x14ac:dyDescent="0.2">
      <c r="A51" s="1">
        <v>49</v>
      </c>
      <c r="B51" s="1">
        <v>72.239999999999995</v>
      </c>
      <c r="C51" s="1">
        <v>83</v>
      </c>
      <c r="D51" s="1">
        <v>0.64</v>
      </c>
      <c r="E51" s="1">
        <v>0.65449999999999997</v>
      </c>
      <c r="F51" s="9">
        <v>-1.1160000000000001E-12</v>
      </c>
      <c r="G51" s="9">
        <v>-5.9950000000000002E-13</v>
      </c>
      <c r="H51" s="9">
        <v>-1.627E-13</v>
      </c>
      <c r="I51" s="9">
        <v>1.8760000000000001E-12</v>
      </c>
      <c r="J51" s="9">
        <v>2.0640000000000001E-12</v>
      </c>
    </row>
    <row r="52" spans="1:10" x14ac:dyDescent="0.2">
      <c r="A52" s="1">
        <v>50</v>
      </c>
      <c r="B52" s="1">
        <v>73.11</v>
      </c>
      <c r="C52" s="1">
        <v>84</v>
      </c>
      <c r="D52" s="1">
        <v>0.6421</v>
      </c>
      <c r="E52" s="1">
        <v>0.65690000000000004</v>
      </c>
      <c r="F52" s="9">
        <v>-1.125E-12</v>
      </c>
      <c r="G52" s="9">
        <v>-6.0870000000000002E-13</v>
      </c>
      <c r="H52" s="9">
        <v>-1.65E-13</v>
      </c>
      <c r="I52" s="9">
        <v>1.8970000000000001E-12</v>
      </c>
      <c r="J52" s="9">
        <v>2.0869999999999999E-12</v>
      </c>
    </row>
    <row r="53" spans="1:10" x14ac:dyDescent="0.2">
      <c r="A53" s="1">
        <v>51</v>
      </c>
      <c r="B53" s="1">
        <v>73.55</v>
      </c>
      <c r="C53" s="1">
        <v>85</v>
      </c>
      <c r="D53" s="1">
        <v>0.64410000000000001</v>
      </c>
      <c r="E53" s="1">
        <v>0.65880000000000005</v>
      </c>
      <c r="F53" s="9">
        <v>-1.1349999999999999E-12</v>
      </c>
      <c r="G53" s="9">
        <v>-6.147E-13</v>
      </c>
      <c r="H53" s="9">
        <v>-1.673E-13</v>
      </c>
      <c r="I53" s="9">
        <v>1.9149999999999998E-12</v>
      </c>
      <c r="J53" s="9">
        <v>2.1060000000000001E-12</v>
      </c>
    </row>
    <row r="54" spans="1:10" x14ac:dyDescent="0.2">
      <c r="A54" s="1">
        <v>52</v>
      </c>
      <c r="B54" s="1">
        <v>74.45</v>
      </c>
      <c r="C54" s="1">
        <v>86</v>
      </c>
      <c r="D54" s="1">
        <v>0.64600000000000002</v>
      </c>
      <c r="E54" s="1">
        <v>0.66049999999999998</v>
      </c>
      <c r="F54" s="9">
        <v>-1.144E-12</v>
      </c>
      <c r="G54" s="9">
        <v>-6.2180000000000004E-13</v>
      </c>
      <c r="H54" s="9">
        <v>-1.6900000000000001E-13</v>
      </c>
      <c r="I54" s="9">
        <v>1.9329999999999999E-12</v>
      </c>
      <c r="J54" s="9">
        <v>2.126E-12</v>
      </c>
    </row>
    <row r="55" spans="1:10" x14ac:dyDescent="0.2">
      <c r="A55" s="1">
        <v>53</v>
      </c>
      <c r="B55" s="1">
        <v>75.11</v>
      </c>
      <c r="C55" s="1">
        <v>86</v>
      </c>
      <c r="D55" s="1">
        <v>0.64800000000000002</v>
      </c>
      <c r="E55" s="1">
        <v>0.66200000000000003</v>
      </c>
      <c r="F55" s="9">
        <v>-1.153E-12</v>
      </c>
      <c r="G55" s="9">
        <v>-6.2180000000000004E-13</v>
      </c>
      <c r="H55" s="9">
        <v>-1.7130000000000001E-13</v>
      </c>
      <c r="I55" s="9">
        <v>1.9440000000000002E-12</v>
      </c>
      <c r="J55" s="9">
        <v>2.138E-12</v>
      </c>
    </row>
    <row r="56" spans="1:10" x14ac:dyDescent="0.2">
      <c r="A56" s="1">
        <v>54</v>
      </c>
      <c r="B56" s="1">
        <v>75.91</v>
      </c>
      <c r="C56" s="1">
        <v>87</v>
      </c>
      <c r="D56" s="1">
        <v>0.64990000000000003</v>
      </c>
      <c r="E56" s="1">
        <v>0.6643</v>
      </c>
      <c r="F56" s="9">
        <v>-1.1620000000000001E-12</v>
      </c>
      <c r="G56" s="9">
        <v>-6.2719999999999999E-13</v>
      </c>
      <c r="H56" s="9">
        <v>-1.7370000000000001E-13</v>
      </c>
      <c r="I56" s="9">
        <v>1.9609999999999998E-12</v>
      </c>
      <c r="J56" s="9">
        <v>2.1570000000000002E-12</v>
      </c>
    </row>
    <row r="57" spans="1:10" x14ac:dyDescent="0.2">
      <c r="A57" s="1">
        <v>55</v>
      </c>
      <c r="B57" s="1">
        <v>77.02</v>
      </c>
      <c r="C57" s="1">
        <v>88</v>
      </c>
      <c r="D57" s="1">
        <v>0.65180000000000005</v>
      </c>
      <c r="E57" s="1">
        <v>0.66659999999999997</v>
      </c>
      <c r="F57" s="9">
        <v>-1.1700000000000001E-12</v>
      </c>
      <c r="G57" s="9">
        <v>-6.4E-13</v>
      </c>
      <c r="H57" s="9">
        <v>-1.7579999999999999E-13</v>
      </c>
      <c r="I57" s="9">
        <v>1.984E-12</v>
      </c>
      <c r="J57" s="9">
        <v>2.1829999999999999E-12</v>
      </c>
    </row>
    <row r="58" spans="1:10" x14ac:dyDescent="0.2">
      <c r="A58" s="1">
        <v>56</v>
      </c>
      <c r="B58" s="1">
        <v>77.14</v>
      </c>
      <c r="C58" s="1">
        <v>89</v>
      </c>
      <c r="D58" s="1">
        <v>0.65359999999999996</v>
      </c>
      <c r="E58" s="1">
        <v>0.66859999999999997</v>
      </c>
      <c r="F58" s="9">
        <v>-1.1789999999999999E-12</v>
      </c>
      <c r="G58" s="9">
        <v>-6.4599999999999997E-13</v>
      </c>
      <c r="H58" s="9">
        <v>-1.776E-13</v>
      </c>
      <c r="I58" s="9">
        <v>2.0010000000000001E-12</v>
      </c>
      <c r="J58" s="9">
        <v>2.201E-12</v>
      </c>
    </row>
    <row r="59" spans="1:10" x14ac:dyDescent="0.2">
      <c r="A59" s="1">
        <v>57</v>
      </c>
      <c r="B59" s="1">
        <v>78.260000000000005</v>
      </c>
      <c r="C59" s="1">
        <v>89</v>
      </c>
      <c r="D59" s="1">
        <v>0.65500000000000003</v>
      </c>
      <c r="E59" s="1">
        <v>0.6704</v>
      </c>
      <c r="F59" s="9">
        <v>-1.1850000000000001E-12</v>
      </c>
      <c r="G59" s="9">
        <v>-6.4580000000000004E-13</v>
      </c>
      <c r="H59" s="9">
        <v>-1.7970000000000001E-13</v>
      </c>
      <c r="I59" s="9">
        <v>2.009E-12</v>
      </c>
      <c r="J59" s="9">
        <v>2.2100000000000001E-12</v>
      </c>
    </row>
    <row r="60" spans="1:10" x14ac:dyDescent="0.2">
      <c r="A60" s="1">
        <v>58</v>
      </c>
      <c r="B60" s="1">
        <v>78.64</v>
      </c>
      <c r="C60" s="1">
        <v>90</v>
      </c>
      <c r="D60" s="1">
        <v>0.65680000000000005</v>
      </c>
      <c r="E60" s="1">
        <v>0.67159999999999997</v>
      </c>
      <c r="F60" s="9">
        <v>-1.1930000000000001E-12</v>
      </c>
      <c r="G60" s="9">
        <v>-6.5329999999999995E-13</v>
      </c>
      <c r="H60" s="9">
        <v>-1.8190000000000001E-13</v>
      </c>
      <c r="I60" s="9">
        <v>2.0270000000000001E-12</v>
      </c>
      <c r="J60" s="9">
        <v>2.2289999999999999E-12</v>
      </c>
    </row>
    <row r="61" spans="1:10" x14ac:dyDescent="0.2">
      <c r="A61" s="1">
        <v>59</v>
      </c>
      <c r="B61" s="1">
        <v>79.239999999999995</v>
      </c>
      <c r="C61" s="1">
        <v>91</v>
      </c>
      <c r="D61" s="1">
        <v>0.65849999999999997</v>
      </c>
      <c r="E61" s="1">
        <v>0.67320000000000002</v>
      </c>
      <c r="F61" s="9">
        <v>-1.201E-12</v>
      </c>
      <c r="G61" s="9">
        <v>-6.607E-13</v>
      </c>
      <c r="H61" s="9">
        <v>-1.839E-13</v>
      </c>
      <c r="I61" s="9">
        <v>2.0440000000000002E-12</v>
      </c>
      <c r="J61" s="9">
        <v>2.2489999999999998E-12</v>
      </c>
    </row>
    <row r="62" spans="1:10" x14ac:dyDescent="0.2">
      <c r="A62" s="1">
        <v>60</v>
      </c>
      <c r="B62" s="1">
        <v>80.02</v>
      </c>
      <c r="C62" s="1">
        <v>92</v>
      </c>
      <c r="D62" s="1">
        <v>0.66020000000000001</v>
      </c>
      <c r="E62" s="1">
        <v>0.6754</v>
      </c>
      <c r="F62" s="9">
        <v>-1.209E-12</v>
      </c>
      <c r="G62" s="9">
        <v>-6.686E-13</v>
      </c>
      <c r="H62" s="9">
        <v>-1.8549999999999999E-13</v>
      </c>
      <c r="I62" s="9">
        <v>2.0609999999999998E-12</v>
      </c>
      <c r="J62" s="9">
        <v>2.268E-12</v>
      </c>
    </row>
    <row r="63" spans="1:10" x14ac:dyDescent="0.2">
      <c r="A63" s="1">
        <v>61</v>
      </c>
      <c r="B63" s="1">
        <v>81.25</v>
      </c>
      <c r="C63" s="1">
        <v>92</v>
      </c>
      <c r="D63" s="1">
        <v>0.66190000000000004</v>
      </c>
      <c r="E63" s="1">
        <v>0.67749999999999999</v>
      </c>
      <c r="F63" s="9">
        <v>-1.217E-12</v>
      </c>
      <c r="G63" s="9">
        <v>-6.6850000000000003E-13</v>
      </c>
      <c r="H63" s="9">
        <v>-1.877E-13</v>
      </c>
      <c r="I63" s="9">
        <v>2.071E-12</v>
      </c>
      <c r="J63" s="9">
        <v>2.2780000000000002E-12</v>
      </c>
    </row>
    <row r="64" spans="1:10" x14ac:dyDescent="0.2">
      <c r="A64" s="1">
        <v>62</v>
      </c>
      <c r="B64" s="1">
        <v>82.08</v>
      </c>
      <c r="C64" s="1">
        <v>94</v>
      </c>
      <c r="D64" s="1">
        <v>0.66359999999999997</v>
      </c>
      <c r="E64" s="1">
        <v>0.6794</v>
      </c>
      <c r="F64" s="9">
        <v>-1.2249999999999999E-12</v>
      </c>
      <c r="G64" s="9">
        <v>-6.7399999999999996E-13</v>
      </c>
      <c r="H64" s="9">
        <v>-1.8969999999999999E-13</v>
      </c>
      <c r="I64" s="9">
        <v>2.0860000000000002E-12</v>
      </c>
      <c r="J64" s="9">
        <v>2.2949999999999998E-12</v>
      </c>
    </row>
    <row r="65" spans="1:10" x14ac:dyDescent="0.2">
      <c r="A65" s="1">
        <v>63</v>
      </c>
      <c r="B65" s="1">
        <v>82.07</v>
      </c>
      <c r="C65" s="1">
        <v>95</v>
      </c>
      <c r="D65" s="1">
        <v>0.66520000000000001</v>
      </c>
      <c r="E65" s="1">
        <v>0.68089999999999995</v>
      </c>
      <c r="F65" s="9">
        <v>-1.232E-12</v>
      </c>
      <c r="G65" s="9">
        <v>-6.8290000000000005E-13</v>
      </c>
      <c r="H65" s="9">
        <v>-1.9170000000000001E-13</v>
      </c>
      <c r="I65" s="9">
        <v>2.105E-12</v>
      </c>
      <c r="J65" s="9">
        <v>2.3150000000000001E-12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A6A03-9481-1C4D-8B2F-776937738F09}">
  <dimension ref="A1:G66"/>
  <sheetViews>
    <sheetView workbookViewId="0">
      <selection activeCell="H30" sqref="H30"/>
    </sheetView>
  </sheetViews>
  <sheetFormatPr baseColWidth="10" defaultRowHeight="16" x14ac:dyDescent="0.2"/>
  <cols>
    <col min="1" max="1" width="6.33203125" style="2" bestFit="1" customWidth="1"/>
    <col min="2" max="2" width="9.33203125" style="2" bestFit="1" customWidth="1"/>
    <col min="3" max="3" width="6.33203125" style="2" customWidth="1"/>
    <col min="4" max="4" width="10.83203125" style="2"/>
    <col min="5" max="5" width="11.6640625" style="2" bestFit="1" customWidth="1"/>
    <col min="6" max="16384" width="10.83203125" style="2"/>
  </cols>
  <sheetData>
    <row r="1" spans="1:7" s="10" customFormat="1" x14ac:dyDescent="0.2">
      <c r="A1" s="10" t="s">
        <v>348</v>
      </c>
      <c r="B1" s="10" t="s">
        <v>350</v>
      </c>
      <c r="C1" s="10" t="s">
        <v>358</v>
      </c>
      <c r="D1" s="10" t="s">
        <v>360</v>
      </c>
      <c r="E1" s="10" t="s">
        <v>361</v>
      </c>
      <c r="F1" s="10" t="s">
        <v>367</v>
      </c>
      <c r="G1" s="10" t="s">
        <v>359</v>
      </c>
    </row>
    <row r="2" spans="1:7" x14ac:dyDescent="0.2">
      <c r="A2" s="2">
        <v>0</v>
      </c>
      <c r="B2" s="2">
        <v>18</v>
      </c>
      <c r="C2" s="2">
        <v>18</v>
      </c>
      <c r="D2" s="2">
        <f t="shared" ref="D2:D33" si="0">B2-C2</f>
        <v>0</v>
      </c>
      <c r="E2" s="24">
        <f>3/4</f>
        <v>0.75</v>
      </c>
      <c r="F2" s="13">
        <v>-4.1860000000000002E-5</v>
      </c>
      <c r="G2" s="5">
        <f>D2*E2</f>
        <v>0</v>
      </c>
    </row>
    <row r="3" spans="1:7" x14ac:dyDescent="0.2">
      <c r="A3" s="2">
        <v>1</v>
      </c>
      <c r="B3" s="2">
        <v>20</v>
      </c>
      <c r="C3" s="2">
        <v>18</v>
      </c>
      <c r="D3" s="2">
        <f t="shared" si="0"/>
        <v>2</v>
      </c>
      <c r="E3" s="24">
        <f t="shared" ref="E3:E65" si="1">3/4</f>
        <v>0.75</v>
      </c>
      <c r="F3" s="13">
        <v>-4.4350000000000001E-5</v>
      </c>
      <c r="G3" s="5">
        <f t="shared" ref="G3:G65" si="2">D3*E3</f>
        <v>1.5</v>
      </c>
    </row>
    <row r="4" spans="1:7" x14ac:dyDescent="0.2">
      <c r="A4" s="2">
        <v>2</v>
      </c>
      <c r="B4" s="2">
        <v>22</v>
      </c>
      <c r="C4" s="2">
        <v>18</v>
      </c>
      <c r="D4" s="2">
        <f t="shared" si="0"/>
        <v>4</v>
      </c>
      <c r="E4" s="24">
        <f t="shared" si="1"/>
        <v>0.75</v>
      </c>
      <c r="F4" s="13">
        <v>-4.7700000000000001E-5</v>
      </c>
      <c r="G4" s="5">
        <f t="shared" si="2"/>
        <v>3</v>
      </c>
    </row>
    <row r="5" spans="1:7" x14ac:dyDescent="0.2">
      <c r="A5" s="2">
        <v>3</v>
      </c>
      <c r="B5" s="2">
        <v>23</v>
      </c>
      <c r="C5" s="2">
        <v>18</v>
      </c>
      <c r="D5" s="2">
        <f t="shared" si="0"/>
        <v>5</v>
      </c>
      <c r="E5" s="24">
        <f t="shared" si="1"/>
        <v>0.75</v>
      </c>
      <c r="F5" s="13">
        <v>-4.9070000000000003E-5</v>
      </c>
      <c r="G5" s="5">
        <f t="shared" si="2"/>
        <v>3.75</v>
      </c>
    </row>
    <row r="6" spans="1:7" x14ac:dyDescent="0.2">
      <c r="A6" s="2">
        <v>4</v>
      </c>
      <c r="B6" s="2">
        <v>25</v>
      </c>
      <c r="C6" s="2">
        <v>18</v>
      </c>
      <c r="D6" s="2">
        <f t="shared" si="0"/>
        <v>7</v>
      </c>
      <c r="E6" s="24">
        <f t="shared" si="1"/>
        <v>0.75</v>
      </c>
      <c r="F6" s="13">
        <v>-5.1050000000000001E-5</v>
      </c>
      <c r="G6" s="5">
        <f t="shared" si="2"/>
        <v>5.25</v>
      </c>
    </row>
    <row r="7" spans="1:7" x14ac:dyDescent="0.2">
      <c r="A7" s="2">
        <v>5</v>
      </c>
      <c r="B7" s="2">
        <v>26</v>
      </c>
      <c r="C7" s="2">
        <v>18</v>
      </c>
      <c r="D7" s="2">
        <f t="shared" si="0"/>
        <v>8</v>
      </c>
      <c r="E7" s="24">
        <f t="shared" si="1"/>
        <v>0.75</v>
      </c>
      <c r="F7" s="13">
        <v>-5.287E-5</v>
      </c>
      <c r="G7" s="5">
        <f t="shared" si="2"/>
        <v>6</v>
      </c>
    </row>
    <row r="8" spans="1:7" x14ac:dyDescent="0.2">
      <c r="A8" s="2">
        <v>6</v>
      </c>
      <c r="B8" s="2">
        <v>29</v>
      </c>
      <c r="C8" s="2">
        <v>18</v>
      </c>
      <c r="D8" s="2">
        <f t="shared" si="0"/>
        <v>11</v>
      </c>
      <c r="E8" s="24">
        <f t="shared" si="1"/>
        <v>0.75</v>
      </c>
      <c r="F8" s="13">
        <v>-5.2970000000000003E-5</v>
      </c>
      <c r="G8" s="5">
        <f t="shared" si="2"/>
        <v>8.25</v>
      </c>
    </row>
    <row r="9" spans="1:7" x14ac:dyDescent="0.2">
      <c r="A9" s="2">
        <v>7</v>
      </c>
      <c r="B9" s="2">
        <v>31</v>
      </c>
      <c r="C9" s="2">
        <v>18</v>
      </c>
      <c r="D9" s="2">
        <f t="shared" si="0"/>
        <v>13</v>
      </c>
      <c r="E9" s="24">
        <f t="shared" si="1"/>
        <v>0.75</v>
      </c>
      <c r="F9" s="13">
        <v>-5.4750000000000003E-5</v>
      </c>
      <c r="G9" s="5">
        <f t="shared" si="2"/>
        <v>9.75</v>
      </c>
    </row>
    <row r="10" spans="1:7" x14ac:dyDescent="0.2">
      <c r="A10" s="2">
        <v>8</v>
      </c>
      <c r="B10" s="2">
        <v>32</v>
      </c>
      <c r="C10" s="2">
        <v>18</v>
      </c>
      <c r="D10" s="2">
        <f t="shared" si="0"/>
        <v>14</v>
      </c>
      <c r="E10" s="24">
        <f t="shared" si="1"/>
        <v>0.75</v>
      </c>
      <c r="F10" s="13">
        <v>-5.715E-5</v>
      </c>
      <c r="G10" s="5">
        <f t="shared" si="2"/>
        <v>10.5</v>
      </c>
    </row>
    <row r="11" spans="1:7" x14ac:dyDescent="0.2">
      <c r="A11" s="2">
        <v>9</v>
      </c>
      <c r="B11" s="2">
        <v>34</v>
      </c>
      <c r="C11" s="2">
        <v>18</v>
      </c>
      <c r="D11" s="2">
        <f t="shared" si="0"/>
        <v>16</v>
      </c>
      <c r="E11" s="24">
        <f t="shared" si="1"/>
        <v>0.75</v>
      </c>
      <c r="F11" s="13">
        <v>-5.6520000000000001E-5</v>
      </c>
      <c r="G11" s="5">
        <f t="shared" si="2"/>
        <v>12</v>
      </c>
    </row>
    <row r="12" spans="1:7" x14ac:dyDescent="0.2">
      <c r="A12" s="2">
        <v>10</v>
      </c>
      <c r="B12" s="2">
        <v>35</v>
      </c>
      <c r="C12" s="2">
        <v>18</v>
      </c>
      <c r="D12" s="2">
        <f t="shared" si="0"/>
        <v>17</v>
      </c>
      <c r="E12" s="24">
        <f t="shared" si="1"/>
        <v>0.75</v>
      </c>
      <c r="F12" s="13">
        <v>-5.8489999999999997E-5</v>
      </c>
      <c r="G12" s="5">
        <f t="shared" si="2"/>
        <v>12.75</v>
      </c>
    </row>
    <row r="13" spans="1:7" x14ac:dyDescent="0.2">
      <c r="A13" s="2">
        <v>11</v>
      </c>
      <c r="B13" s="2">
        <v>37</v>
      </c>
      <c r="C13" s="2">
        <v>18</v>
      </c>
      <c r="D13" s="2">
        <f t="shared" si="0"/>
        <v>19</v>
      </c>
      <c r="E13" s="24">
        <f t="shared" si="1"/>
        <v>0.75</v>
      </c>
      <c r="F13" s="13">
        <v>-6.1130000000000006E-5</v>
      </c>
      <c r="G13" s="5">
        <f t="shared" si="2"/>
        <v>14.25</v>
      </c>
    </row>
    <row r="14" spans="1:7" x14ac:dyDescent="0.2">
      <c r="A14" s="2">
        <v>12</v>
      </c>
      <c r="B14" s="2">
        <v>39</v>
      </c>
      <c r="C14" s="2">
        <v>18</v>
      </c>
      <c r="D14" s="2">
        <f t="shared" si="0"/>
        <v>21</v>
      </c>
      <c r="E14" s="24">
        <f t="shared" si="1"/>
        <v>0.75</v>
      </c>
      <c r="F14" s="13">
        <v>-6.2669999999999995E-5</v>
      </c>
      <c r="G14" s="5">
        <f t="shared" si="2"/>
        <v>15.75</v>
      </c>
    </row>
    <row r="15" spans="1:7" x14ac:dyDescent="0.2">
      <c r="A15" s="2">
        <v>13</v>
      </c>
      <c r="B15" s="2">
        <v>41</v>
      </c>
      <c r="C15" s="2">
        <v>18</v>
      </c>
      <c r="D15" s="2">
        <f t="shared" si="0"/>
        <v>23</v>
      </c>
      <c r="E15" s="24">
        <f t="shared" si="1"/>
        <v>0.75</v>
      </c>
      <c r="F15" s="13">
        <v>-6.2550000000000003E-5</v>
      </c>
      <c r="G15" s="5">
        <f t="shared" si="2"/>
        <v>17.25</v>
      </c>
    </row>
    <row r="16" spans="1:7" x14ac:dyDescent="0.2">
      <c r="A16" s="2">
        <v>14</v>
      </c>
      <c r="B16" s="2">
        <v>42</v>
      </c>
      <c r="C16" s="2">
        <v>18</v>
      </c>
      <c r="D16" s="2">
        <f t="shared" si="0"/>
        <v>24</v>
      </c>
      <c r="E16" s="24">
        <f t="shared" si="1"/>
        <v>0.75</v>
      </c>
      <c r="F16" s="13">
        <v>-6.5480000000000003E-5</v>
      </c>
      <c r="G16" s="5">
        <f t="shared" si="2"/>
        <v>18</v>
      </c>
    </row>
    <row r="17" spans="1:7" x14ac:dyDescent="0.2">
      <c r="A17" s="2">
        <v>15</v>
      </c>
      <c r="B17" s="2">
        <v>43</v>
      </c>
      <c r="C17" s="2">
        <v>18</v>
      </c>
      <c r="D17" s="2">
        <f t="shared" si="0"/>
        <v>25</v>
      </c>
      <c r="E17" s="24">
        <f t="shared" si="1"/>
        <v>0.75</v>
      </c>
      <c r="F17" s="13">
        <v>-6.6829999999999995E-5</v>
      </c>
      <c r="G17" s="5">
        <f t="shared" si="2"/>
        <v>18.75</v>
      </c>
    </row>
    <row r="18" spans="1:7" x14ac:dyDescent="0.2">
      <c r="A18" s="2">
        <v>16</v>
      </c>
      <c r="B18" s="2">
        <v>45</v>
      </c>
      <c r="C18" s="2">
        <v>18</v>
      </c>
      <c r="D18" s="2">
        <f t="shared" si="0"/>
        <v>27</v>
      </c>
      <c r="E18" s="24">
        <f t="shared" si="1"/>
        <v>0.75</v>
      </c>
      <c r="F18" s="13">
        <v>-6.8150000000000003E-5</v>
      </c>
      <c r="G18" s="5">
        <f t="shared" si="2"/>
        <v>20.25</v>
      </c>
    </row>
    <row r="19" spans="1:7" x14ac:dyDescent="0.2">
      <c r="A19" s="2">
        <v>17</v>
      </c>
      <c r="B19" s="2">
        <v>46</v>
      </c>
      <c r="C19" s="2">
        <v>18</v>
      </c>
      <c r="D19" s="2">
        <f t="shared" si="0"/>
        <v>28</v>
      </c>
      <c r="E19" s="24">
        <f t="shared" si="1"/>
        <v>0.75</v>
      </c>
      <c r="F19" s="13">
        <v>-6.9449999999999994E-5</v>
      </c>
      <c r="G19" s="5">
        <f t="shared" si="2"/>
        <v>21</v>
      </c>
    </row>
    <row r="20" spans="1:7" x14ac:dyDescent="0.2">
      <c r="A20" s="2">
        <v>18</v>
      </c>
      <c r="B20" s="2">
        <v>47</v>
      </c>
      <c r="C20" s="2">
        <v>18</v>
      </c>
      <c r="D20" s="2">
        <f t="shared" si="0"/>
        <v>29</v>
      </c>
      <c r="E20" s="24">
        <f t="shared" si="1"/>
        <v>0.75</v>
      </c>
      <c r="F20" s="13">
        <v>-7.0729999999999995E-5</v>
      </c>
      <c r="G20" s="5">
        <f t="shared" si="2"/>
        <v>21.75</v>
      </c>
    </row>
    <row r="21" spans="1:7" x14ac:dyDescent="0.2">
      <c r="A21" s="2">
        <v>19</v>
      </c>
      <c r="B21" s="2">
        <v>50</v>
      </c>
      <c r="C21" s="2">
        <v>18</v>
      </c>
      <c r="D21" s="2">
        <f t="shared" si="0"/>
        <v>32</v>
      </c>
      <c r="E21" s="24">
        <f t="shared" si="1"/>
        <v>0.75</v>
      </c>
      <c r="F21" s="13">
        <v>-7.0820000000000003E-5</v>
      </c>
      <c r="G21" s="5">
        <f t="shared" si="2"/>
        <v>24</v>
      </c>
    </row>
    <row r="22" spans="1:7" x14ac:dyDescent="0.2">
      <c r="A22" s="2">
        <v>20</v>
      </c>
      <c r="B22" s="2">
        <v>51</v>
      </c>
      <c r="C22" s="2">
        <v>18</v>
      </c>
      <c r="D22" s="2">
        <f t="shared" si="0"/>
        <v>33</v>
      </c>
      <c r="E22" s="24">
        <f t="shared" si="1"/>
        <v>0.75</v>
      </c>
      <c r="F22" s="13">
        <v>-7.4120000000000002E-5</v>
      </c>
      <c r="G22" s="5">
        <f t="shared" si="2"/>
        <v>24.75</v>
      </c>
    </row>
    <row r="23" spans="1:7" x14ac:dyDescent="0.2">
      <c r="A23" s="2">
        <v>21</v>
      </c>
      <c r="B23" s="2">
        <v>52</v>
      </c>
      <c r="C23" s="2">
        <v>18</v>
      </c>
      <c r="D23" s="2">
        <f t="shared" si="0"/>
        <v>34</v>
      </c>
      <c r="E23" s="24">
        <f t="shared" si="1"/>
        <v>0.75</v>
      </c>
      <c r="F23" s="13">
        <v>-7.5339999999999994E-5</v>
      </c>
      <c r="G23" s="5">
        <f t="shared" si="2"/>
        <v>25.5</v>
      </c>
    </row>
    <row r="24" spans="1:7" x14ac:dyDescent="0.2">
      <c r="A24" s="2">
        <v>22</v>
      </c>
      <c r="B24" s="2">
        <v>53</v>
      </c>
      <c r="C24" s="2">
        <v>18</v>
      </c>
      <c r="D24" s="2">
        <f t="shared" si="0"/>
        <v>35</v>
      </c>
      <c r="E24" s="24">
        <f t="shared" si="1"/>
        <v>0.75</v>
      </c>
      <c r="F24" s="13">
        <v>-7.5459999999999999E-5</v>
      </c>
      <c r="G24" s="5">
        <f t="shared" si="2"/>
        <v>26.25</v>
      </c>
    </row>
    <row r="25" spans="1:7" x14ac:dyDescent="0.2">
      <c r="A25" s="2">
        <v>23</v>
      </c>
      <c r="B25" s="2">
        <v>55</v>
      </c>
      <c r="C25" s="2">
        <v>18</v>
      </c>
      <c r="D25" s="2">
        <f t="shared" si="0"/>
        <v>37</v>
      </c>
      <c r="E25" s="24">
        <f t="shared" si="1"/>
        <v>0.75</v>
      </c>
      <c r="F25" s="13">
        <v>-7.6829999999999995E-5</v>
      </c>
      <c r="G25" s="5">
        <f t="shared" si="2"/>
        <v>27.75</v>
      </c>
    </row>
    <row r="26" spans="1:7" x14ac:dyDescent="0.2">
      <c r="A26" s="2">
        <v>24</v>
      </c>
      <c r="B26" s="2">
        <v>56</v>
      </c>
      <c r="C26" s="2">
        <v>18</v>
      </c>
      <c r="D26" s="2">
        <f t="shared" si="0"/>
        <v>38</v>
      </c>
      <c r="E26" s="24">
        <f t="shared" si="1"/>
        <v>0.75</v>
      </c>
      <c r="F26" s="13">
        <v>-7.7780000000000004E-5</v>
      </c>
      <c r="G26" s="5">
        <f t="shared" si="2"/>
        <v>28.5</v>
      </c>
    </row>
    <row r="27" spans="1:7" x14ac:dyDescent="0.2">
      <c r="A27" s="2">
        <v>25</v>
      </c>
      <c r="B27" s="2">
        <v>57</v>
      </c>
      <c r="C27" s="2">
        <v>18</v>
      </c>
      <c r="D27" s="2">
        <f t="shared" si="0"/>
        <v>39</v>
      </c>
      <c r="E27" s="24">
        <f t="shared" si="1"/>
        <v>0.75</v>
      </c>
      <c r="F27" s="13">
        <v>-7.9029999999999994E-5</v>
      </c>
      <c r="G27" s="5">
        <f t="shared" si="2"/>
        <v>29.25</v>
      </c>
    </row>
    <row r="28" spans="1:7" x14ac:dyDescent="0.2">
      <c r="A28" s="2">
        <v>26</v>
      </c>
      <c r="B28" s="2">
        <v>58</v>
      </c>
      <c r="C28" s="2">
        <v>18</v>
      </c>
      <c r="D28" s="2">
        <f t="shared" si="0"/>
        <v>40</v>
      </c>
      <c r="E28" s="24">
        <f t="shared" si="1"/>
        <v>0.75</v>
      </c>
      <c r="F28" s="13">
        <v>-8.0450000000000004E-5</v>
      </c>
      <c r="G28" s="5">
        <f t="shared" si="2"/>
        <v>30</v>
      </c>
    </row>
    <row r="29" spans="1:7" x14ac:dyDescent="0.2">
      <c r="A29" s="2">
        <v>27</v>
      </c>
      <c r="B29" s="2">
        <v>59</v>
      </c>
      <c r="C29" s="2">
        <v>18</v>
      </c>
      <c r="D29" s="2">
        <f t="shared" si="0"/>
        <v>41</v>
      </c>
      <c r="E29" s="24">
        <f t="shared" si="1"/>
        <v>0.75</v>
      </c>
      <c r="F29" s="13">
        <v>-8.2120000000000007E-5</v>
      </c>
      <c r="G29" s="5">
        <f t="shared" si="2"/>
        <v>30.75</v>
      </c>
    </row>
    <row r="30" spans="1:7" x14ac:dyDescent="0.2">
      <c r="A30" s="2">
        <v>28</v>
      </c>
      <c r="B30" s="2">
        <v>61</v>
      </c>
      <c r="C30" s="2">
        <v>18</v>
      </c>
      <c r="D30" s="2">
        <f t="shared" si="0"/>
        <v>43</v>
      </c>
      <c r="E30" s="24">
        <f t="shared" si="1"/>
        <v>0.75</v>
      </c>
      <c r="F30" s="13">
        <v>-8.3369999999999996E-5</v>
      </c>
      <c r="G30" s="5">
        <f t="shared" si="2"/>
        <v>32.25</v>
      </c>
    </row>
    <row r="31" spans="1:7" x14ac:dyDescent="0.2">
      <c r="A31" s="2">
        <v>29</v>
      </c>
      <c r="B31" s="2">
        <v>62</v>
      </c>
      <c r="C31" s="2">
        <v>18</v>
      </c>
      <c r="D31" s="2">
        <f t="shared" si="0"/>
        <v>44</v>
      </c>
      <c r="E31" s="24">
        <f t="shared" si="1"/>
        <v>0.75</v>
      </c>
      <c r="F31" s="13">
        <v>-8.4800000000000001E-5</v>
      </c>
      <c r="G31" s="5">
        <f t="shared" si="2"/>
        <v>33</v>
      </c>
    </row>
    <row r="32" spans="1:7" x14ac:dyDescent="0.2">
      <c r="A32" s="2">
        <v>30</v>
      </c>
      <c r="B32" s="2">
        <v>63</v>
      </c>
      <c r="C32" s="2">
        <v>18</v>
      </c>
      <c r="D32" s="2">
        <f t="shared" si="0"/>
        <v>45</v>
      </c>
      <c r="E32" s="24">
        <f t="shared" si="1"/>
        <v>0.75</v>
      </c>
      <c r="F32" s="13">
        <v>-8.6260000000000004E-5</v>
      </c>
      <c r="G32" s="5">
        <f t="shared" si="2"/>
        <v>33.75</v>
      </c>
    </row>
    <row r="33" spans="1:7" x14ac:dyDescent="0.2">
      <c r="A33" s="2">
        <v>31</v>
      </c>
      <c r="B33" s="2">
        <v>65</v>
      </c>
      <c r="C33" s="2">
        <v>18</v>
      </c>
      <c r="D33" s="2">
        <f t="shared" si="0"/>
        <v>47</v>
      </c>
      <c r="E33" s="24">
        <f t="shared" si="1"/>
        <v>0.75</v>
      </c>
      <c r="F33" s="13">
        <v>-8.7579999999999998E-5</v>
      </c>
      <c r="G33" s="5">
        <f t="shared" si="2"/>
        <v>35.25</v>
      </c>
    </row>
    <row r="34" spans="1:7" x14ac:dyDescent="0.2">
      <c r="A34" s="2">
        <v>32</v>
      </c>
      <c r="B34" s="2">
        <v>66</v>
      </c>
      <c r="C34" s="2">
        <v>18</v>
      </c>
      <c r="D34" s="2">
        <f t="shared" ref="D34:D65" si="3">B34-C34</f>
        <v>48</v>
      </c>
      <c r="E34" s="24">
        <f t="shared" si="1"/>
        <v>0.75</v>
      </c>
      <c r="F34" s="13">
        <v>-8.8250000000000004E-5</v>
      </c>
      <c r="G34" s="5">
        <f t="shared" si="2"/>
        <v>36</v>
      </c>
    </row>
    <row r="35" spans="1:7" x14ac:dyDescent="0.2">
      <c r="A35" s="2">
        <v>33</v>
      </c>
      <c r="B35" s="2">
        <v>67</v>
      </c>
      <c r="C35" s="2">
        <v>18</v>
      </c>
      <c r="D35" s="2">
        <f t="shared" si="3"/>
        <v>49</v>
      </c>
      <c r="E35" s="24">
        <f t="shared" si="1"/>
        <v>0.75</v>
      </c>
      <c r="F35" s="13">
        <v>-8.9499999999999994E-5</v>
      </c>
      <c r="G35" s="5">
        <f t="shared" si="2"/>
        <v>36.75</v>
      </c>
    </row>
    <row r="36" spans="1:7" x14ac:dyDescent="0.2">
      <c r="A36" s="2">
        <v>34</v>
      </c>
      <c r="B36" s="2">
        <v>68</v>
      </c>
      <c r="C36" s="2">
        <v>18</v>
      </c>
      <c r="D36" s="2">
        <f t="shared" si="3"/>
        <v>50</v>
      </c>
      <c r="E36" s="24">
        <f t="shared" si="1"/>
        <v>0.75</v>
      </c>
      <c r="F36" s="13">
        <v>-9.1959999999999994E-5</v>
      </c>
      <c r="G36" s="5">
        <f t="shared" si="2"/>
        <v>37.5</v>
      </c>
    </row>
    <row r="37" spans="1:7" x14ac:dyDescent="0.2">
      <c r="A37" s="2">
        <v>35</v>
      </c>
      <c r="B37" s="2">
        <v>69</v>
      </c>
      <c r="C37" s="2">
        <v>18</v>
      </c>
      <c r="D37" s="2">
        <f t="shared" si="3"/>
        <v>51</v>
      </c>
      <c r="E37" s="24">
        <f t="shared" si="1"/>
        <v>0.75</v>
      </c>
      <c r="F37" s="13">
        <v>-9.2120000000000006E-5</v>
      </c>
      <c r="G37" s="5">
        <f t="shared" si="2"/>
        <v>38.25</v>
      </c>
    </row>
    <row r="38" spans="1:7" x14ac:dyDescent="0.2">
      <c r="A38" s="2">
        <v>36</v>
      </c>
      <c r="B38" s="2">
        <v>70</v>
      </c>
      <c r="C38" s="2">
        <v>18</v>
      </c>
      <c r="D38" s="2">
        <f t="shared" si="3"/>
        <v>52</v>
      </c>
      <c r="E38" s="24">
        <f t="shared" si="1"/>
        <v>0.75</v>
      </c>
      <c r="F38" s="13">
        <v>-9.5119999999999997E-5</v>
      </c>
      <c r="G38" s="5">
        <f t="shared" si="2"/>
        <v>39</v>
      </c>
    </row>
    <row r="39" spans="1:7" x14ac:dyDescent="0.2">
      <c r="A39" s="2">
        <v>37</v>
      </c>
      <c r="B39" s="2">
        <v>72</v>
      </c>
      <c r="C39" s="2">
        <v>18</v>
      </c>
      <c r="D39" s="2">
        <f t="shared" si="3"/>
        <v>54</v>
      </c>
      <c r="E39" s="24">
        <f t="shared" si="1"/>
        <v>0.75</v>
      </c>
      <c r="F39" s="13">
        <v>-9.5069999999999996E-5</v>
      </c>
      <c r="G39" s="5">
        <f t="shared" si="2"/>
        <v>40.5</v>
      </c>
    </row>
    <row r="40" spans="1:7" x14ac:dyDescent="0.2">
      <c r="A40" s="2">
        <v>38</v>
      </c>
      <c r="B40" s="2">
        <v>73</v>
      </c>
      <c r="C40" s="2">
        <v>18</v>
      </c>
      <c r="D40" s="2">
        <f t="shared" si="3"/>
        <v>55</v>
      </c>
      <c r="E40" s="24">
        <f t="shared" si="1"/>
        <v>0.75</v>
      </c>
      <c r="F40" s="13">
        <v>-9.6680000000000003E-5</v>
      </c>
      <c r="G40" s="5">
        <f t="shared" si="2"/>
        <v>41.25</v>
      </c>
    </row>
    <row r="41" spans="1:7" x14ac:dyDescent="0.2">
      <c r="A41" s="2">
        <v>39</v>
      </c>
      <c r="B41" s="2">
        <v>73</v>
      </c>
      <c r="C41" s="2">
        <v>18</v>
      </c>
      <c r="D41" s="2">
        <f t="shared" si="3"/>
        <v>55</v>
      </c>
      <c r="E41" s="24">
        <f t="shared" si="1"/>
        <v>0.75</v>
      </c>
      <c r="F41" s="13">
        <v>-9.7919999999999998E-5</v>
      </c>
      <c r="G41" s="5">
        <f t="shared" si="2"/>
        <v>41.25</v>
      </c>
    </row>
    <row r="42" spans="1:7" x14ac:dyDescent="0.2">
      <c r="A42" s="2">
        <v>40</v>
      </c>
      <c r="B42" s="2">
        <v>74</v>
      </c>
      <c r="C42" s="2">
        <v>18</v>
      </c>
      <c r="D42" s="2">
        <f t="shared" si="3"/>
        <v>56</v>
      </c>
      <c r="E42" s="24">
        <f t="shared" si="1"/>
        <v>0.75</v>
      </c>
      <c r="F42" s="13">
        <v>-9.8969999999999996E-5</v>
      </c>
      <c r="G42" s="5">
        <f t="shared" si="2"/>
        <v>42</v>
      </c>
    </row>
    <row r="43" spans="1:7" x14ac:dyDescent="0.2">
      <c r="A43" s="2">
        <v>41</v>
      </c>
      <c r="B43" s="2">
        <v>75</v>
      </c>
      <c r="C43" s="2">
        <v>18</v>
      </c>
      <c r="D43" s="2">
        <f t="shared" si="3"/>
        <v>57</v>
      </c>
      <c r="E43" s="24">
        <f t="shared" si="1"/>
        <v>0.75</v>
      </c>
      <c r="F43" s="2">
        <v>-1.002E-4</v>
      </c>
      <c r="G43" s="5">
        <f t="shared" si="2"/>
        <v>42.75</v>
      </c>
    </row>
    <row r="44" spans="1:7" x14ac:dyDescent="0.2">
      <c r="A44" s="2">
        <v>42</v>
      </c>
      <c r="B44" s="2">
        <v>76</v>
      </c>
      <c r="C44" s="2">
        <v>18</v>
      </c>
      <c r="D44" s="2">
        <f t="shared" si="3"/>
        <v>58</v>
      </c>
      <c r="E44" s="24">
        <f t="shared" si="1"/>
        <v>0.75</v>
      </c>
      <c r="F44" s="2">
        <v>-1.0069999999999999E-4</v>
      </c>
      <c r="G44" s="5">
        <f t="shared" si="2"/>
        <v>43.5</v>
      </c>
    </row>
    <row r="45" spans="1:7" x14ac:dyDescent="0.2">
      <c r="A45" s="2">
        <v>43</v>
      </c>
      <c r="B45" s="2">
        <v>77</v>
      </c>
      <c r="C45" s="2">
        <v>18</v>
      </c>
      <c r="D45" s="2">
        <f t="shared" si="3"/>
        <v>59</v>
      </c>
      <c r="E45" s="24">
        <f t="shared" si="1"/>
        <v>0.75</v>
      </c>
      <c r="F45" s="2">
        <v>-1.026E-4</v>
      </c>
      <c r="G45" s="5">
        <f t="shared" si="2"/>
        <v>44.25</v>
      </c>
    </row>
    <row r="46" spans="1:7" x14ac:dyDescent="0.2">
      <c r="A46" s="2">
        <v>44</v>
      </c>
      <c r="B46" s="2">
        <v>78</v>
      </c>
      <c r="C46" s="2">
        <v>18</v>
      </c>
      <c r="D46" s="2">
        <f t="shared" si="3"/>
        <v>60</v>
      </c>
      <c r="E46" s="24">
        <f t="shared" si="1"/>
        <v>0.75</v>
      </c>
      <c r="F46" s="2">
        <v>-1.038E-4</v>
      </c>
      <c r="G46" s="5">
        <f t="shared" si="2"/>
        <v>45</v>
      </c>
    </row>
    <row r="47" spans="1:7" x14ac:dyDescent="0.2">
      <c r="A47" s="2">
        <v>45</v>
      </c>
      <c r="B47" s="2">
        <v>79</v>
      </c>
      <c r="C47" s="2">
        <v>18</v>
      </c>
      <c r="D47" s="2">
        <f t="shared" si="3"/>
        <v>61</v>
      </c>
      <c r="E47" s="24">
        <f t="shared" si="1"/>
        <v>0.75</v>
      </c>
      <c r="F47" s="2">
        <v>-1.0459999999999999E-4</v>
      </c>
      <c r="G47" s="5">
        <f t="shared" si="2"/>
        <v>45.75</v>
      </c>
    </row>
    <row r="48" spans="1:7" x14ac:dyDescent="0.2">
      <c r="A48" s="2">
        <v>46</v>
      </c>
      <c r="B48" s="2">
        <v>80</v>
      </c>
      <c r="C48" s="2">
        <v>18</v>
      </c>
      <c r="D48" s="2">
        <f t="shared" si="3"/>
        <v>62</v>
      </c>
      <c r="E48" s="24">
        <f t="shared" si="1"/>
        <v>0.75</v>
      </c>
      <c r="F48" s="2">
        <v>-1.0569999999999999E-4</v>
      </c>
      <c r="G48" s="5">
        <f t="shared" si="2"/>
        <v>46.5</v>
      </c>
    </row>
    <row r="49" spans="1:7" x14ac:dyDescent="0.2">
      <c r="A49" s="2">
        <v>47</v>
      </c>
      <c r="B49" s="2">
        <v>81</v>
      </c>
      <c r="C49" s="2">
        <v>18</v>
      </c>
      <c r="D49" s="2">
        <f t="shared" si="3"/>
        <v>63</v>
      </c>
      <c r="E49" s="24">
        <f t="shared" si="1"/>
        <v>0.75</v>
      </c>
      <c r="F49" s="2">
        <v>-1.072E-4</v>
      </c>
      <c r="G49" s="5">
        <f t="shared" si="2"/>
        <v>47.25</v>
      </c>
    </row>
    <row r="50" spans="1:7" x14ac:dyDescent="0.2">
      <c r="A50" s="2">
        <v>48</v>
      </c>
      <c r="B50" s="2">
        <v>81</v>
      </c>
      <c r="C50" s="2">
        <v>18</v>
      </c>
      <c r="D50" s="2">
        <f t="shared" si="3"/>
        <v>63</v>
      </c>
      <c r="E50" s="24">
        <f t="shared" si="1"/>
        <v>0.75</v>
      </c>
      <c r="F50" s="2">
        <v>-1.0840000000000001E-4</v>
      </c>
      <c r="G50" s="5">
        <f t="shared" si="2"/>
        <v>47.25</v>
      </c>
    </row>
    <row r="51" spans="1:7" x14ac:dyDescent="0.2">
      <c r="A51" s="2">
        <v>49</v>
      </c>
      <c r="B51" s="2">
        <v>83</v>
      </c>
      <c r="C51" s="2">
        <v>18</v>
      </c>
      <c r="D51" s="2">
        <f t="shared" si="3"/>
        <v>65</v>
      </c>
      <c r="E51" s="24">
        <f t="shared" si="1"/>
        <v>0.75</v>
      </c>
      <c r="F51" s="2">
        <v>-1.0950000000000001E-4</v>
      </c>
      <c r="G51" s="5">
        <f t="shared" si="2"/>
        <v>48.75</v>
      </c>
    </row>
    <row r="52" spans="1:7" x14ac:dyDescent="0.2">
      <c r="A52" s="2">
        <v>50</v>
      </c>
      <c r="B52" s="2">
        <v>84</v>
      </c>
      <c r="C52" s="2">
        <v>18</v>
      </c>
      <c r="D52" s="2">
        <f t="shared" si="3"/>
        <v>66</v>
      </c>
      <c r="E52" s="24">
        <f t="shared" si="1"/>
        <v>0.75</v>
      </c>
      <c r="F52" s="2">
        <v>-1.105E-4</v>
      </c>
      <c r="G52" s="5">
        <f t="shared" si="2"/>
        <v>49.5</v>
      </c>
    </row>
    <row r="53" spans="1:7" x14ac:dyDescent="0.2">
      <c r="A53" s="2">
        <v>51</v>
      </c>
      <c r="B53" s="2">
        <v>85</v>
      </c>
      <c r="C53" s="2">
        <v>18</v>
      </c>
      <c r="D53" s="2">
        <f t="shared" si="3"/>
        <v>67</v>
      </c>
      <c r="E53" s="24">
        <f t="shared" si="1"/>
        <v>0.75</v>
      </c>
      <c r="F53" s="2">
        <v>-1.119E-4</v>
      </c>
      <c r="G53" s="5">
        <f t="shared" si="2"/>
        <v>50.25</v>
      </c>
    </row>
    <row r="54" spans="1:7" x14ac:dyDescent="0.2">
      <c r="A54" s="2">
        <v>52</v>
      </c>
      <c r="B54" s="2">
        <v>86</v>
      </c>
      <c r="C54" s="2">
        <v>18</v>
      </c>
      <c r="D54" s="2">
        <f t="shared" si="3"/>
        <v>68</v>
      </c>
      <c r="E54" s="24">
        <f t="shared" si="1"/>
        <v>0.75</v>
      </c>
      <c r="F54" s="2">
        <v>-1.1290000000000001E-4</v>
      </c>
      <c r="G54" s="5">
        <f t="shared" si="2"/>
        <v>51</v>
      </c>
    </row>
    <row r="55" spans="1:7" x14ac:dyDescent="0.2">
      <c r="A55" s="2">
        <v>53</v>
      </c>
      <c r="B55" s="2">
        <v>86</v>
      </c>
      <c r="C55" s="2">
        <v>18</v>
      </c>
      <c r="D55" s="2">
        <f t="shared" si="3"/>
        <v>68</v>
      </c>
      <c r="E55" s="24">
        <f t="shared" si="1"/>
        <v>0.75</v>
      </c>
      <c r="F55" s="2">
        <v>-1.133E-4</v>
      </c>
      <c r="G55" s="5">
        <f t="shared" si="2"/>
        <v>51</v>
      </c>
    </row>
    <row r="56" spans="1:7" x14ac:dyDescent="0.2">
      <c r="A56" s="2">
        <v>54</v>
      </c>
      <c r="B56" s="2">
        <v>87</v>
      </c>
      <c r="C56" s="2">
        <v>18</v>
      </c>
      <c r="D56" s="2">
        <f t="shared" si="3"/>
        <v>69</v>
      </c>
      <c r="E56" s="24">
        <f t="shared" si="1"/>
        <v>0.75</v>
      </c>
      <c r="F56" s="2">
        <v>-1.148E-4</v>
      </c>
      <c r="G56" s="5">
        <f t="shared" si="2"/>
        <v>51.75</v>
      </c>
    </row>
    <row r="57" spans="1:7" x14ac:dyDescent="0.2">
      <c r="A57" s="2">
        <v>55</v>
      </c>
      <c r="B57" s="2">
        <v>88</v>
      </c>
      <c r="C57" s="2">
        <v>18</v>
      </c>
      <c r="D57" s="2">
        <f t="shared" si="3"/>
        <v>70</v>
      </c>
      <c r="E57" s="24">
        <f t="shared" si="1"/>
        <v>0.75</v>
      </c>
      <c r="F57" s="2">
        <v>-1.155E-4</v>
      </c>
      <c r="G57" s="5">
        <f t="shared" si="2"/>
        <v>52.5</v>
      </c>
    </row>
    <row r="58" spans="1:7" x14ac:dyDescent="0.2">
      <c r="A58" s="2">
        <v>56</v>
      </c>
      <c r="B58" s="2">
        <v>89</v>
      </c>
      <c r="C58" s="2">
        <v>18</v>
      </c>
      <c r="D58" s="2">
        <f t="shared" si="3"/>
        <v>71</v>
      </c>
      <c r="E58" s="24">
        <f t="shared" si="1"/>
        <v>0.75</v>
      </c>
      <c r="F58" s="2">
        <v>-1.17E-4</v>
      </c>
      <c r="G58" s="5">
        <f t="shared" si="2"/>
        <v>53.25</v>
      </c>
    </row>
    <row r="59" spans="1:7" x14ac:dyDescent="0.2">
      <c r="A59" s="2">
        <v>57</v>
      </c>
      <c r="B59" s="2">
        <v>89</v>
      </c>
      <c r="C59" s="2">
        <v>18</v>
      </c>
      <c r="D59" s="2">
        <f t="shared" si="3"/>
        <v>71</v>
      </c>
      <c r="E59" s="24">
        <f t="shared" si="1"/>
        <v>0.75</v>
      </c>
      <c r="F59" s="2">
        <v>-1.183E-4</v>
      </c>
      <c r="G59" s="5">
        <f t="shared" si="2"/>
        <v>53.25</v>
      </c>
    </row>
    <row r="60" spans="1:7" x14ac:dyDescent="0.2">
      <c r="A60" s="2">
        <v>58</v>
      </c>
      <c r="B60" s="2">
        <v>90</v>
      </c>
      <c r="C60" s="2">
        <v>18</v>
      </c>
      <c r="D60" s="2">
        <f t="shared" si="3"/>
        <v>72</v>
      </c>
      <c r="E60" s="24">
        <f t="shared" si="1"/>
        <v>0.75</v>
      </c>
      <c r="F60" s="2">
        <v>-1.1900000000000001E-4</v>
      </c>
      <c r="G60" s="5">
        <f t="shared" si="2"/>
        <v>54</v>
      </c>
    </row>
    <row r="61" spans="1:7" x14ac:dyDescent="0.2">
      <c r="A61" s="2">
        <v>59</v>
      </c>
      <c r="B61" s="2">
        <v>91</v>
      </c>
      <c r="C61" s="2">
        <v>18</v>
      </c>
      <c r="D61" s="2">
        <f t="shared" si="3"/>
        <v>73</v>
      </c>
      <c r="E61" s="24">
        <f t="shared" si="1"/>
        <v>0.75</v>
      </c>
      <c r="F61" s="2">
        <v>-1.2E-4</v>
      </c>
      <c r="G61" s="5">
        <f t="shared" si="2"/>
        <v>54.75</v>
      </c>
    </row>
    <row r="62" spans="1:7" x14ac:dyDescent="0.2">
      <c r="A62" s="2">
        <v>60</v>
      </c>
      <c r="B62" s="2">
        <v>92</v>
      </c>
      <c r="C62" s="2">
        <v>18</v>
      </c>
      <c r="D62" s="2">
        <f t="shared" si="3"/>
        <v>74</v>
      </c>
      <c r="E62" s="24">
        <f t="shared" si="1"/>
        <v>0.75</v>
      </c>
      <c r="F62" s="2">
        <v>-1.208E-4</v>
      </c>
      <c r="G62" s="5">
        <f t="shared" si="2"/>
        <v>55.5</v>
      </c>
    </row>
    <row r="63" spans="1:7" x14ac:dyDescent="0.2">
      <c r="A63" s="2">
        <v>61</v>
      </c>
      <c r="B63" s="2">
        <v>92</v>
      </c>
      <c r="C63" s="2">
        <v>18</v>
      </c>
      <c r="D63" s="2">
        <f t="shared" si="3"/>
        <v>74</v>
      </c>
      <c r="E63" s="24">
        <f t="shared" si="1"/>
        <v>0.75</v>
      </c>
      <c r="F63" s="2">
        <v>-1.2229999999999999E-4</v>
      </c>
      <c r="G63" s="5">
        <f t="shared" si="2"/>
        <v>55.5</v>
      </c>
    </row>
    <row r="64" spans="1:7" x14ac:dyDescent="0.2">
      <c r="A64" s="2">
        <v>62</v>
      </c>
      <c r="B64" s="2">
        <v>94</v>
      </c>
      <c r="C64" s="2">
        <v>18</v>
      </c>
      <c r="D64" s="2">
        <f t="shared" si="3"/>
        <v>76</v>
      </c>
      <c r="E64" s="24">
        <f t="shared" si="1"/>
        <v>0.75</v>
      </c>
      <c r="F64" s="2">
        <v>-1.226E-4</v>
      </c>
      <c r="G64" s="5">
        <f t="shared" si="2"/>
        <v>57</v>
      </c>
    </row>
    <row r="65" spans="1:7" x14ac:dyDescent="0.2">
      <c r="A65" s="2">
        <v>63</v>
      </c>
      <c r="B65" s="2">
        <v>95</v>
      </c>
      <c r="C65" s="2">
        <v>18</v>
      </c>
      <c r="D65" s="2">
        <f t="shared" si="3"/>
        <v>77</v>
      </c>
      <c r="E65" s="24">
        <f t="shared" si="1"/>
        <v>0.75</v>
      </c>
      <c r="F65" s="2">
        <v>-1.236E-4</v>
      </c>
      <c r="G65" s="5">
        <f t="shared" si="2"/>
        <v>57.75</v>
      </c>
    </row>
    <row r="66" spans="1:7" x14ac:dyDescent="0.2">
      <c r="F66" s="2">
        <v>-1.2449999999999999E-4</v>
      </c>
      <c r="G66" s="2">
        <v>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2B059-D549-5349-9061-F383FFA26790}">
  <dimension ref="A1:D13"/>
  <sheetViews>
    <sheetView zoomScale="150" zoomScaleNormal="150" workbookViewId="0">
      <selection activeCell="C15" sqref="C15"/>
    </sheetView>
  </sheetViews>
  <sheetFormatPr baseColWidth="10" defaultRowHeight="16" x14ac:dyDescent="0.2"/>
  <cols>
    <col min="1" max="16384" width="10.83203125" style="2"/>
  </cols>
  <sheetData>
    <row r="1" spans="1:4" s="10" customFormat="1" x14ac:dyDescent="0.2">
      <c r="A1" s="10" t="s">
        <v>25</v>
      </c>
      <c r="B1" s="10" t="s">
        <v>26</v>
      </c>
      <c r="C1" s="10" t="s">
        <v>27</v>
      </c>
      <c r="D1" s="10" t="s">
        <v>38</v>
      </c>
    </row>
    <row r="2" spans="1:4" x14ac:dyDescent="0.2">
      <c r="A2" s="2" t="s">
        <v>28</v>
      </c>
      <c r="B2" s="2">
        <v>1.8</v>
      </c>
      <c r="C2" s="2">
        <v>9</v>
      </c>
      <c r="D2" s="2">
        <v>8416.24</v>
      </c>
    </row>
    <row r="3" spans="1:4" x14ac:dyDescent="0.2">
      <c r="A3" s="2" t="s">
        <v>29</v>
      </c>
      <c r="B3" s="2">
        <v>1.8</v>
      </c>
      <c r="C3" s="2">
        <v>9</v>
      </c>
      <c r="D3" s="2">
        <v>2454.96</v>
      </c>
    </row>
    <row r="5" spans="1:4" x14ac:dyDescent="0.2">
      <c r="A5" s="2" t="s">
        <v>30</v>
      </c>
      <c r="B5" s="2">
        <v>0.4</v>
      </c>
      <c r="C5" s="2">
        <v>0.4</v>
      </c>
      <c r="D5" s="2">
        <v>257.35000000000002</v>
      </c>
    </row>
    <row r="6" spans="1:4" x14ac:dyDescent="0.2">
      <c r="A6" s="2" t="s">
        <v>31</v>
      </c>
      <c r="B6" s="2">
        <v>0.4</v>
      </c>
      <c r="C6" s="2">
        <v>0.4</v>
      </c>
      <c r="D6" s="2">
        <v>154.328</v>
      </c>
    </row>
    <row r="7" spans="1:4" x14ac:dyDescent="0.2">
      <c r="A7" s="2" t="s">
        <v>32</v>
      </c>
      <c r="B7" s="2">
        <v>0.4</v>
      </c>
      <c r="C7" s="2">
        <v>0.4</v>
      </c>
      <c r="D7" s="2">
        <v>14.364000000000001</v>
      </c>
    </row>
    <row r="8" spans="1:4" x14ac:dyDescent="0.2">
      <c r="A8" s="2" t="s">
        <v>33</v>
      </c>
      <c r="B8" s="2">
        <v>0.4</v>
      </c>
      <c r="C8" s="2">
        <v>0.4</v>
      </c>
      <c r="D8" s="2">
        <v>16.754000000000001</v>
      </c>
    </row>
    <row r="10" spans="1:4" x14ac:dyDescent="0.2">
      <c r="A10" s="2" t="s">
        <v>34</v>
      </c>
      <c r="B10" s="2">
        <v>0.4</v>
      </c>
      <c r="C10" s="2">
        <v>0.4</v>
      </c>
      <c r="D10" s="2">
        <v>646.178</v>
      </c>
    </row>
    <row r="11" spans="1:4" x14ac:dyDescent="0.2">
      <c r="A11" s="2" t="s">
        <v>35</v>
      </c>
      <c r="B11" s="2">
        <v>0.4</v>
      </c>
      <c r="C11" s="2">
        <v>0.4</v>
      </c>
      <c r="D11" s="2">
        <v>255.57300000000001</v>
      </c>
    </row>
    <row r="12" spans="1:4" x14ac:dyDescent="0.2">
      <c r="A12" s="2" t="s">
        <v>36</v>
      </c>
      <c r="B12" s="2">
        <v>0.4</v>
      </c>
      <c r="C12" s="2">
        <v>0.4</v>
      </c>
      <c r="D12" s="2">
        <v>14.06</v>
      </c>
    </row>
    <row r="13" spans="1:4" x14ac:dyDescent="0.2">
      <c r="A13" s="2" t="s">
        <v>37</v>
      </c>
      <c r="B13" s="2">
        <v>0.4</v>
      </c>
      <c r="C13" s="2">
        <v>0.4</v>
      </c>
      <c r="D13" s="2">
        <v>15.28</v>
      </c>
    </row>
  </sheetData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391A9-8208-7545-812B-8C4D32F48AC4}">
  <dimension ref="A1:W66"/>
  <sheetViews>
    <sheetView workbookViewId="0">
      <selection activeCell="J45" sqref="J45"/>
    </sheetView>
  </sheetViews>
  <sheetFormatPr baseColWidth="10" defaultRowHeight="16" x14ac:dyDescent="0.2"/>
  <cols>
    <col min="1" max="8" width="10.83203125" style="2"/>
    <col min="9" max="9" width="12.6640625" style="26" bestFit="1" customWidth="1"/>
    <col min="10" max="10" width="10.83203125" style="26"/>
    <col min="11" max="20" width="10.83203125" style="2"/>
    <col min="21" max="21" width="12.5" style="2" bestFit="1" customWidth="1"/>
    <col min="22" max="16384" width="10.83203125" style="2"/>
  </cols>
  <sheetData>
    <row r="1" spans="1:22" s="10" customFormat="1" x14ac:dyDescent="0.2">
      <c r="A1" s="10" t="s">
        <v>7</v>
      </c>
      <c r="B1" s="10" t="s">
        <v>11</v>
      </c>
      <c r="C1" s="10" t="s">
        <v>47</v>
      </c>
      <c r="D1" s="10" t="s">
        <v>39</v>
      </c>
      <c r="E1" s="10" t="s">
        <v>40</v>
      </c>
      <c r="F1" s="10" t="s">
        <v>41</v>
      </c>
      <c r="G1" s="10" t="s">
        <v>8</v>
      </c>
      <c r="H1" s="10" t="s">
        <v>42</v>
      </c>
      <c r="I1" s="28" t="s">
        <v>370</v>
      </c>
      <c r="J1" s="28" t="s">
        <v>371</v>
      </c>
      <c r="K1" s="10" t="s">
        <v>43</v>
      </c>
      <c r="L1" s="10" t="s">
        <v>44</v>
      </c>
      <c r="M1" s="10" t="s">
        <v>19</v>
      </c>
      <c r="N1" s="10" t="s">
        <v>45</v>
      </c>
      <c r="O1" s="10" t="s">
        <v>46</v>
      </c>
      <c r="P1" s="10" t="s">
        <v>20</v>
      </c>
      <c r="Q1" s="10" t="s">
        <v>21</v>
      </c>
      <c r="R1" s="10" t="s">
        <v>24</v>
      </c>
      <c r="S1" s="10" t="s">
        <v>380</v>
      </c>
      <c r="T1" s="10" t="s">
        <v>23</v>
      </c>
      <c r="U1" s="10" t="s">
        <v>22</v>
      </c>
    </row>
    <row r="2" spans="1:22" x14ac:dyDescent="0.2">
      <c r="A2" s="2">
        <v>0</v>
      </c>
      <c r="B2" s="2">
        <v>25</v>
      </c>
      <c r="D2" s="2">
        <v>0.55149999999999999</v>
      </c>
      <c r="E2" s="2">
        <v>0.49330000000000002</v>
      </c>
      <c r="F2" s="13">
        <v>-4.1860000000000002E-5</v>
      </c>
      <c r="G2" s="2">
        <v>0.4748</v>
      </c>
      <c r="H2" s="2">
        <v>0.60760000000000003</v>
      </c>
      <c r="I2" s="34">
        <f>ABS(($G$34-G2)/($E$34-E2))</f>
        <v>10.10526315789474</v>
      </c>
      <c r="J2" s="34">
        <f>ABS(($H$34-H2)/(0.55-D2))</f>
        <v>40.133333333334804</v>
      </c>
      <c r="K2" s="13">
        <v>9.9059999999999997E-6</v>
      </c>
      <c r="L2" s="13">
        <v>1.012E-5</v>
      </c>
      <c r="M2" s="2">
        <v>0.51890000000000003</v>
      </c>
      <c r="N2" s="2">
        <v>9.6320000000000003E-2</v>
      </c>
      <c r="O2" s="2">
        <v>0.1012</v>
      </c>
      <c r="P2" s="13">
        <v>-7.8739999999999996E-13</v>
      </c>
      <c r="Q2" s="13">
        <v>-1.7690000000000001E-13</v>
      </c>
      <c r="R2" s="13">
        <v>-8.9540000000000003E-14</v>
      </c>
      <c r="S2" s="13">
        <f>-(P2+Q2+R2+T2)</f>
        <v>-1.8316E-13</v>
      </c>
      <c r="T2" s="13">
        <v>1.2370000000000001E-12</v>
      </c>
      <c r="U2" s="13">
        <v>1.3600000000000001E-12</v>
      </c>
      <c r="V2" s="13"/>
    </row>
    <row r="3" spans="1:22" x14ac:dyDescent="0.2">
      <c r="A3" s="2">
        <v>1</v>
      </c>
      <c r="B3" s="2">
        <v>26</v>
      </c>
      <c r="C3" s="2">
        <f>B3-B2</f>
        <v>1</v>
      </c>
      <c r="D3" s="2">
        <v>0.55189999999999995</v>
      </c>
      <c r="E3" s="2">
        <v>0.49340000000000001</v>
      </c>
      <c r="F3" s="13">
        <v>-4.4350000000000001E-5</v>
      </c>
      <c r="G3" s="2">
        <v>0.47870000000000001</v>
      </c>
      <c r="H3" s="2">
        <v>0.60319999999999996</v>
      </c>
      <c r="I3" s="34">
        <f t="shared" ref="I3:I66" si="0">ABS(($G$34-G3)/($E$34-E3))</f>
        <v>9.7199999999999864</v>
      </c>
      <c r="J3" s="34">
        <f t="shared" ref="J3:J66" si="1">ABS(($H$34-H3)/(0.55-D3))</f>
        <v>29.368421052633078</v>
      </c>
      <c r="K3" s="13">
        <v>9.9119999999999993E-6</v>
      </c>
      <c r="L3" s="13">
        <v>1.013E-5</v>
      </c>
      <c r="M3" s="2">
        <v>0.52149999999999996</v>
      </c>
      <c r="N3" s="2">
        <v>9.6420000000000006E-2</v>
      </c>
      <c r="O3" s="2">
        <v>0.1012</v>
      </c>
      <c r="P3" s="13">
        <v>-8.0590000000000003E-13</v>
      </c>
      <c r="Q3" s="13">
        <v>-1.812E-13</v>
      </c>
      <c r="R3" s="13">
        <v>-9.3500000000000005E-14</v>
      </c>
      <c r="S3" s="13">
        <f t="shared" ref="S3:S66" si="2">-(P3+Q3+R3+T3)</f>
        <v>-1.9039999999999988E-13</v>
      </c>
      <c r="T3" s="13">
        <v>1.2709999999999999E-12</v>
      </c>
      <c r="U3" s="13">
        <v>1.3979999999999999E-12</v>
      </c>
    </row>
    <row r="4" spans="1:22" x14ac:dyDescent="0.2">
      <c r="A4" s="2">
        <v>2</v>
      </c>
      <c r="B4" s="2">
        <v>27</v>
      </c>
      <c r="C4" s="2">
        <f t="shared" ref="C4:C66" si="3">B4-B3</f>
        <v>1</v>
      </c>
      <c r="D4" s="2">
        <v>0.55330000000000001</v>
      </c>
      <c r="E4" s="2">
        <v>0.49340000000000001</v>
      </c>
      <c r="F4" s="13">
        <v>-4.7700000000000001E-5</v>
      </c>
      <c r="G4" s="2">
        <v>0.48110000000000003</v>
      </c>
      <c r="H4" s="2">
        <v>0.59730000000000005</v>
      </c>
      <c r="I4" s="34">
        <f t="shared" si="0"/>
        <v>9.3999999999999844</v>
      </c>
      <c r="J4" s="34">
        <f t="shared" si="1"/>
        <v>15.121212121212277</v>
      </c>
      <c r="K4" s="13">
        <v>9.9199999999999999E-6</v>
      </c>
      <c r="L4" s="13">
        <v>1.0149999999999999E-5</v>
      </c>
      <c r="M4" s="2">
        <v>0.52539999999999998</v>
      </c>
      <c r="N4" s="2">
        <v>9.6430000000000002E-2</v>
      </c>
      <c r="O4" s="2">
        <v>0.1016</v>
      </c>
      <c r="P4" s="13">
        <v>-8.1629999999999996E-13</v>
      </c>
      <c r="Q4" s="13">
        <v>-1.8710000000000001E-13</v>
      </c>
      <c r="R4" s="13">
        <v>-9.6860000000000003E-14</v>
      </c>
      <c r="S4" s="13">
        <f t="shared" si="2"/>
        <v>-1.9773999999999992E-13</v>
      </c>
      <c r="T4" s="13">
        <v>1.2979999999999999E-12</v>
      </c>
      <c r="U4" s="13">
        <v>1.428E-12</v>
      </c>
    </row>
    <row r="5" spans="1:22" x14ac:dyDescent="0.2">
      <c r="A5" s="2">
        <v>3</v>
      </c>
      <c r="B5" s="2">
        <v>28</v>
      </c>
      <c r="C5" s="2">
        <f t="shared" si="3"/>
        <v>1</v>
      </c>
      <c r="D5" s="2">
        <v>0.55569999999999997</v>
      </c>
      <c r="E5" s="2">
        <v>0.49419999999999997</v>
      </c>
      <c r="F5" s="13">
        <v>-4.9070000000000003E-5</v>
      </c>
      <c r="G5" s="2">
        <v>0.48459999999999998</v>
      </c>
      <c r="H5" s="2">
        <v>0.59499999999999997</v>
      </c>
      <c r="I5" s="34">
        <f t="shared" si="0"/>
        <v>9.9999999999999414</v>
      </c>
      <c r="J5" s="34">
        <f t="shared" si="1"/>
        <v>8.3508771929825585</v>
      </c>
      <c r="K5" s="13">
        <v>9.9380000000000004E-6</v>
      </c>
      <c r="L5" s="13">
        <v>1.0180000000000001E-5</v>
      </c>
      <c r="M5" s="2">
        <v>0.52880000000000005</v>
      </c>
      <c r="N5" s="2">
        <v>9.6799999999999997E-2</v>
      </c>
      <c r="O5" s="2">
        <v>0.1024</v>
      </c>
      <c r="P5" s="13">
        <v>-8.3120000000000003E-13</v>
      </c>
      <c r="Q5" s="13">
        <v>-1.982E-13</v>
      </c>
      <c r="R5" s="13">
        <v>-9.9920000000000005E-14</v>
      </c>
      <c r="S5" s="13">
        <f t="shared" si="2"/>
        <v>-2.0667999999999988E-13</v>
      </c>
      <c r="T5" s="13">
        <v>1.336E-12</v>
      </c>
      <c r="U5" s="13">
        <v>1.4689999999999999E-12</v>
      </c>
    </row>
    <row r="6" spans="1:22" x14ac:dyDescent="0.2">
      <c r="A6" s="2">
        <v>4</v>
      </c>
      <c r="B6" s="2">
        <v>29</v>
      </c>
      <c r="C6" s="2">
        <f t="shared" si="3"/>
        <v>1</v>
      </c>
      <c r="D6" s="2">
        <v>0.55420000000000003</v>
      </c>
      <c r="E6" s="2">
        <v>0.49419999999999997</v>
      </c>
      <c r="F6" s="13">
        <v>-5.1050000000000001E-5</v>
      </c>
      <c r="G6" s="2">
        <v>0.48759999999999998</v>
      </c>
      <c r="H6" s="2">
        <v>0.59209999999999996</v>
      </c>
      <c r="I6" s="34">
        <f t="shared" si="0"/>
        <v>9.5522388059700933</v>
      </c>
      <c r="J6" s="34">
        <f t="shared" si="1"/>
        <v>10.642857142857181</v>
      </c>
      <c r="K6" s="13">
        <v>9.9399999999999997E-6</v>
      </c>
      <c r="L6" s="13">
        <v>1.0159999999999999E-5</v>
      </c>
      <c r="M6" s="2">
        <v>0.53200000000000003</v>
      </c>
      <c r="N6" s="2">
        <v>9.6839999999999996E-2</v>
      </c>
      <c r="O6" s="2">
        <v>0.1018</v>
      </c>
      <c r="P6" s="13">
        <v>-8.5179999999999997E-13</v>
      </c>
      <c r="Q6" s="13">
        <v>-1.9900000000000001E-13</v>
      </c>
      <c r="R6" s="13">
        <v>-1.0180000000000001E-13</v>
      </c>
      <c r="S6" s="13">
        <f t="shared" si="2"/>
        <v>-2.1340000000000008E-13</v>
      </c>
      <c r="T6" s="13">
        <v>1.366E-12</v>
      </c>
      <c r="U6" s="13">
        <v>1.5020000000000001E-12</v>
      </c>
    </row>
    <row r="7" spans="1:22" x14ac:dyDescent="0.2">
      <c r="A7" s="2">
        <v>5</v>
      </c>
      <c r="B7" s="2">
        <v>29</v>
      </c>
      <c r="C7" s="2">
        <f t="shared" si="3"/>
        <v>0</v>
      </c>
      <c r="D7" s="2">
        <v>0.55449999999999999</v>
      </c>
      <c r="E7" s="2">
        <v>0.49459999999999998</v>
      </c>
      <c r="F7" s="13">
        <v>-5.287E-5</v>
      </c>
      <c r="G7" s="2">
        <v>0.49099999999999999</v>
      </c>
      <c r="H7" s="2">
        <v>0.58940000000000003</v>
      </c>
      <c r="I7" s="34">
        <f t="shared" si="0"/>
        <v>9.6190476190475742</v>
      </c>
      <c r="J7" s="34">
        <f t="shared" si="1"/>
        <v>9.3333333333334476</v>
      </c>
      <c r="K7" s="13">
        <v>9.9490000000000008E-6</v>
      </c>
      <c r="L7" s="13">
        <v>1.0159999999999999E-5</v>
      </c>
      <c r="M7" s="2">
        <v>0.53500000000000003</v>
      </c>
      <c r="N7" s="2">
        <v>9.7030000000000005E-2</v>
      </c>
      <c r="O7" s="2">
        <v>0.1019</v>
      </c>
      <c r="P7" s="13">
        <v>-8.5039999999999999E-13</v>
      </c>
      <c r="Q7" s="13">
        <v>-1.983E-13</v>
      </c>
      <c r="R7" s="13">
        <v>-1.056E-13</v>
      </c>
      <c r="S7" s="13">
        <f t="shared" si="2"/>
        <v>-2.1969999999999996E-13</v>
      </c>
      <c r="T7" s="13">
        <v>1.374E-12</v>
      </c>
      <c r="U7" s="13">
        <v>1.512E-12</v>
      </c>
    </row>
    <row r="8" spans="1:22" x14ac:dyDescent="0.2">
      <c r="A8" s="2">
        <v>6</v>
      </c>
      <c r="B8" s="2">
        <v>30</v>
      </c>
      <c r="C8" s="2">
        <f t="shared" si="3"/>
        <v>1</v>
      </c>
      <c r="D8" s="2">
        <v>0.55689999999999995</v>
      </c>
      <c r="E8" s="2">
        <v>0.49569999999999997</v>
      </c>
      <c r="F8" s="13">
        <v>-5.2970000000000003E-5</v>
      </c>
      <c r="G8" s="2">
        <v>0.49370000000000003</v>
      </c>
      <c r="H8" s="2">
        <v>0.58909999999999996</v>
      </c>
      <c r="I8" s="34">
        <f t="shared" si="0"/>
        <v>11.134615384615294</v>
      </c>
      <c r="J8" s="34">
        <f t="shared" si="1"/>
        <v>6.0434782608696418</v>
      </c>
      <c r="K8" s="13">
        <v>9.9690000000000006E-6</v>
      </c>
      <c r="L8" s="13">
        <v>1.0190000000000001E-5</v>
      </c>
      <c r="M8" s="2">
        <v>0.5373</v>
      </c>
      <c r="N8" s="2">
        <v>9.7489999999999993E-2</v>
      </c>
      <c r="O8" s="2">
        <v>0.1027</v>
      </c>
      <c r="P8" s="13">
        <v>-8.6900000000000003E-13</v>
      </c>
      <c r="Q8" s="13">
        <v>-2.0619999999999999E-13</v>
      </c>
      <c r="R8" s="13">
        <v>-1.0869999999999999E-13</v>
      </c>
      <c r="S8" s="13">
        <f t="shared" si="2"/>
        <v>-2.2509999999999992E-13</v>
      </c>
      <c r="T8" s="13">
        <v>1.409E-12</v>
      </c>
      <c r="U8" s="13">
        <v>1.549E-12</v>
      </c>
    </row>
    <row r="9" spans="1:22" x14ac:dyDescent="0.2">
      <c r="A9" s="2">
        <v>7</v>
      </c>
      <c r="B9" s="2">
        <v>31</v>
      </c>
      <c r="C9" s="2">
        <f t="shared" si="3"/>
        <v>1</v>
      </c>
      <c r="D9" s="2">
        <v>0.55600000000000005</v>
      </c>
      <c r="E9" s="2">
        <v>0.49580000000000002</v>
      </c>
      <c r="F9" s="13">
        <v>-5.4750000000000003E-5</v>
      </c>
      <c r="G9" s="2">
        <v>0.49669999999999997</v>
      </c>
      <c r="H9" s="2">
        <v>0.58660000000000001</v>
      </c>
      <c r="I9" s="34">
        <f t="shared" si="0"/>
        <v>10.764705882352956</v>
      </c>
      <c r="J9" s="34">
        <f t="shared" si="1"/>
        <v>6.5333333333333297</v>
      </c>
      <c r="K9" s="13">
        <v>9.9720000000000004E-6</v>
      </c>
      <c r="L9" s="13">
        <v>1.0180000000000001E-5</v>
      </c>
      <c r="M9" s="2">
        <v>0.5393</v>
      </c>
      <c r="N9" s="2">
        <v>9.758E-2</v>
      </c>
      <c r="O9" s="2">
        <v>0.1023</v>
      </c>
      <c r="P9" s="13">
        <v>-8.7980000000000005E-13</v>
      </c>
      <c r="Q9" s="13">
        <v>-2.102E-13</v>
      </c>
      <c r="R9" s="13">
        <v>-1.098E-13</v>
      </c>
      <c r="S9" s="13">
        <f t="shared" si="2"/>
        <v>-2.3320000000000006E-13</v>
      </c>
      <c r="T9" s="13">
        <v>1.4330000000000001E-12</v>
      </c>
      <c r="U9" s="13">
        <v>1.5759999999999999E-12</v>
      </c>
    </row>
    <row r="10" spans="1:22" x14ac:dyDescent="0.2">
      <c r="A10" s="2">
        <v>8</v>
      </c>
      <c r="B10" s="2">
        <v>31</v>
      </c>
      <c r="C10" s="2">
        <f t="shared" si="3"/>
        <v>0</v>
      </c>
      <c r="D10" s="2">
        <v>0.55359999999999998</v>
      </c>
      <c r="E10" s="2">
        <v>0.49559999999999998</v>
      </c>
      <c r="F10" s="13">
        <v>-5.715E-5</v>
      </c>
      <c r="G10" s="2">
        <v>0.49919999999999998</v>
      </c>
      <c r="H10" s="2">
        <v>0.58350000000000002</v>
      </c>
      <c r="I10" s="34">
        <f t="shared" si="0"/>
        <v>9.8867924528301394</v>
      </c>
      <c r="J10" s="34">
        <f t="shared" si="1"/>
        <v>10.02777777777796</v>
      </c>
      <c r="K10" s="13">
        <v>9.9699999999999994E-6</v>
      </c>
      <c r="L10" s="13">
        <v>1.0139999999999999E-5</v>
      </c>
      <c r="M10" s="2">
        <v>0.54259999999999997</v>
      </c>
      <c r="N10" s="2">
        <v>9.7530000000000006E-2</v>
      </c>
      <c r="O10" s="2">
        <v>0.10150000000000001</v>
      </c>
      <c r="P10" s="13">
        <v>-8.7990000000000002E-13</v>
      </c>
      <c r="Q10" s="13">
        <v>-2.094E-13</v>
      </c>
      <c r="R10" s="13">
        <v>-1.1409999999999999E-13</v>
      </c>
      <c r="S10" s="13">
        <f t="shared" si="2"/>
        <v>-2.3860000000000001E-13</v>
      </c>
      <c r="T10" s="13">
        <v>1.4419999999999999E-12</v>
      </c>
      <c r="U10" s="13">
        <v>1.5859999999999999E-12</v>
      </c>
    </row>
    <row r="11" spans="1:22" x14ac:dyDescent="0.2">
      <c r="A11" s="2">
        <v>9</v>
      </c>
      <c r="B11" s="2">
        <v>32</v>
      </c>
      <c r="C11" s="2">
        <f t="shared" si="3"/>
        <v>1</v>
      </c>
      <c r="D11" s="2">
        <v>0.55610000000000004</v>
      </c>
      <c r="E11" s="2">
        <v>0.49709999999999999</v>
      </c>
      <c r="F11" s="13">
        <v>-5.6520000000000001E-5</v>
      </c>
      <c r="G11" s="2">
        <v>0.50229999999999997</v>
      </c>
      <c r="H11" s="2">
        <v>0.58409999999999995</v>
      </c>
      <c r="I11" s="34">
        <f t="shared" si="0"/>
        <v>12.973684210526232</v>
      </c>
      <c r="J11" s="34">
        <f t="shared" si="1"/>
        <v>6.0163934426229488</v>
      </c>
      <c r="K11" s="13">
        <v>9.9939999999999995E-6</v>
      </c>
      <c r="L11" s="13">
        <v>1.0169999999999999E-5</v>
      </c>
      <c r="M11" s="2">
        <v>0.54530000000000001</v>
      </c>
      <c r="N11" s="2">
        <v>9.8140000000000005E-2</v>
      </c>
      <c r="O11" s="2">
        <v>0.1023</v>
      </c>
      <c r="P11" s="13">
        <v>-9.2249999999999996E-13</v>
      </c>
      <c r="Q11" s="13">
        <v>-2.1729999999999999E-13</v>
      </c>
      <c r="R11" s="13">
        <v>-1.1700000000000001E-13</v>
      </c>
      <c r="S11" s="13">
        <f t="shared" si="2"/>
        <v>-2.4520000000000001E-13</v>
      </c>
      <c r="T11" s="13">
        <v>1.5020000000000001E-12</v>
      </c>
      <c r="U11" s="13">
        <v>1.652E-12</v>
      </c>
    </row>
    <row r="12" spans="1:22" x14ac:dyDescent="0.2">
      <c r="A12" s="2">
        <v>10</v>
      </c>
      <c r="B12" s="2">
        <v>33</v>
      </c>
      <c r="C12" s="2">
        <f t="shared" si="3"/>
        <v>1</v>
      </c>
      <c r="D12" s="2">
        <v>0.55610000000000004</v>
      </c>
      <c r="E12" s="2">
        <v>0.49709999999999999</v>
      </c>
      <c r="F12" s="13">
        <v>-5.8489999999999997E-5</v>
      </c>
      <c r="G12" s="2">
        <v>0.50580000000000003</v>
      </c>
      <c r="H12" s="2">
        <v>0.58140000000000003</v>
      </c>
      <c r="I12" s="34">
        <f t="shared" si="0"/>
        <v>12.052631578947274</v>
      </c>
      <c r="J12" s="34">
        <f t="shared" si="1"/>
        <v>5.5737704918032884</v>
      </c>
      <c r="K12" s="13">
        <v>9.9979999999999998E-6</v>
      </c>
      <c r="L12" s="13">
        <v>1.0169999999999999E-5</v>
      </c>
      <c r="M12" s="2">
        <v>0.54769999999999996</v>
      </c>
      <c r="N12" s="2">
        <v>9.8210000000000006E-2</v>
      </c>
      <c r="O12" s="2">
        <v>0.1023</v>
      </c>
      <c r="P12" s="13">
        <v>-9.3340000000000004E-13</v>
      </c>
      <c r="Q12" s="13">
        <v>-2.2329999999999999E-13</v>
      </c>
      <c r="R12" s="13">
        <v>-1.1909999999999999E-13</v>
      </c>
      <c r="S12" s="13">
        <f t="shared" si="2"/>
        <v>-2.5219999999999987E-13</v>
      </c>
      <c r="T12" s="13">
        <v>1.528E-12</v>
      </c>
      <c r="U12" s="13">
        <v>1.681E-12</v>
      </c>
    </row>
    <row r="13" spans="1:22" x14ac:dyDescent="0.2">
      <c r="A13" s="2">
        <v>11</v>
      </c>
      <c r="B13" s="2">
        <v>33</v>
      </c>
      <c r="C13" s="2">
        <f t="shared" si="3"/>
        <v>0</v>
      </c>
      <c r="D13" s="2">
        <v>0.55530000000000002</v>
      </c>
      <c r="E13" s="2">
        <v>0.49709999999999999</v>
      </c>
      <c r="F13" s="13">
        <v>-6.1130000000000006E-5</v>
      </c>
      <c r="G13" s="2">
        <v>0.50800000000000001</v>
      </c>
      <c r="H13" s="2">
        <v>0.57789999999999997</v>
      </c>
      <c r="I13" s="34">
        <f t="shared" si="0"/>
        <v>11.473684210526232</v>
      </c>
      <c r="J13" s="34">
        <f t="shared" si="1"/>
        <v>5.7547169811321011</v>
      </c>
      <c r="K13" s="13">
        <v>1.0000000000000001E-5</v>
      </c>
      <c r="L13" s="13">
        <v>1.0159999999999999E-5</v>
      </c>
      <c r="M13" s="2">
        <v>0.55030000000000001</v>
      </c>
      <c r="N13" s="2">
        <v>9.8220000000000002E-2</v>
      </c>
      <c r="O13" s="2">
        <v>0.1019</v>
      </c>
      <c r="P13" s="13">
        <v>-9.3239999999999994E-13</v>
      </c>
      <c r="Q13" s="13">
        <v>-2.2149999999999999E-13</v>
      </c>
      <c r="R13" s="13">
        <v>-1.222E-13</v>
      </c>
      <c r="S13" s="13">
        <f t="shared" si="2"/>
        <v>-2.5789999999999994E-13</v>
      </c>
      <c r="T13" s="13">
        <v>1.5339999999999999E-12</v>
      </c>
      <c r="U13" s="13">
        <v>1.687E-12</v>
      </c>
    </row>
    <row r="14" spans="1:22" x14ac:dyDescent="0.2">
      <c r="A14" s="2">
        <v>12</v>
      </c>
      <c r="B14" s="2">
        <v>34</v>
      </c>
      <c r="C14" s="2">
        <f t="shared" si="3"/>
        <v>1</v>
      </c>
      <c r="D14" s="2">
        <v>0.55520000000000003</v>
      </c>
      <c r="E14" s="2">
        <v>0.49730000000000002</v>
      </c>
      <c r="F14" s="13">
        <v>-6.2669999999999995E-5</v>
      </c>
      <c r="G14" s="2">
        <v>0.51060000000000005</v>
      </c>
      <c r="H14" s="2">
        <v>0.57599999999999996</v>
      </c>
      <c r="I14" s="34">
        <f t="shared" si="0"/>
        <v>11.388888888888893</v>
      </c>
      <c r="J14" s="34">
        <f t="shared" si="1"/>
        <v>5.5000000000000107</v>
      </c>
      <c r="K14" s="13">
        <v>1.0010000000000001E-5</v>
      </c>
      <c r="L14" s="13">
        <v>1.0159999999999999E-5</v>
      </c>
      <c r="M14" s="2">
        <v>0.55259999999999998</v>
      </c>
      <c r="N14" s="2">
        <v>9.8369999999999999E-2</v>
      </c>
      <c r="O14" s="2">
        <v>0.1019</v>
      </c>
      <c r="P14" s="13">
        <v>-9.4959999999999991E-13</v>
      </c>
      <c r="Q14" s="13">
        <v>-2.2819999999999998E-13</v>
      </c>
      <c r="R14" s="13">
        <v>-1.2509999999999999E-13</v>
      </c>
      <c r="S14" s="13">
        <f t="shared" si="2"/>
        <v>-2.6410000000000026E-13</v>
      </c>
      <c r="T14" s="13">
        <v>1.5670000000000001E-12</v>
      </c>
      <c r="U14" s="13">
        <v>1.7239999999999999E-12</v>
      </c>
    </row>
    <row r="15" spans="1:22" x14ac:dyDescent="0.2">
      <c r="A15" s="2">
        <v>13</v>
      </c>
      <c r="B15" s="2">
        <v>35</v>
      </c>
      <c r="C15" s="2">
        <f t="shared" si="3"/>
        <v>1</v>
      </c>
      <c r="D15" s="2">
        <v>0.55479999999999996</v>
      </c>
      <c r="E15" s="2">
        <v>0.498</v>
      </c>
      <c r="F15" s="13">
        <v>-6.2550000000000003E-5</v>
      </c>
      <c r="G15" s="2">
        <v>0.51319999999999999</v>
      </c>
      <c r="H15" s="2">
        <v>0.57620000000000005</v>
      </c>
      <c r="I15" s="34">
        <f t="shared" si="0"/>
        <v>13.241379310344762</v>
      </c>
      <c r="J15" s="34">
        <f t="shared" si="1"/>
        <v>6.0000000000001155</v>
      </c>
      <c r="K15" s="13">
        <v>1.0020000000000001E-5</v>
      </c>
      <c r="L15" s="13">
        <v>1.0149999999999999E-5</v>
      </c>
      <c r="M15" s="2">
        <v>0.5544</v>
      </c>
      <c r="N15" s="2">
        <v>9.8659999999999998E-2</v>
      </c>
      <c r="O15" s="2">
        <v>0.1018</v>
      </c>
      <c r="P15" s="13">
        <v>-9.6069999999999994E-13</v>
      </c>
      <c r="Q15" s="13">
        <v>-2.3530000000000002E-13</v>
      </c>
      <c r="R15" s="13">
        <v>-1.2750000000000001E-13</v>
      </c>
      <c r="S15" s="13">
        <f t="shared" si="2"/>
        <v>-2.7050000000000011E-13</v>
      </c>
      <c r="T15" s="13">
        <v>1.5940000000000001E-12</v>
      </c>
      <c r="U15" s="13">
        <v>1.7529999999999999E-12</v>
      </c>
    </row>
    <row r="16" spans="1:22" x14ac:dyDescent="0.2">
      <c r="A16" s="2">
        <v>14</v>
      </c>
      <c r="B16" s="2">
        <v>35</v>
      </c>
      <c r="C16" s="2">
        <f t="shared" si="3"/>
        <v>0</v>
      </c>
      <c r="D16" s="2">
        <v>0.55489999999999995</v>
      </c>
      <c r="E16" s="2">
        <v>0.49790000000000001</v>
      </c>
      <c r="F16" s="13">
        <v>-6.5480000000000003E-5</v>
      </c>
      <c r="G16" s="2">
        <v>0.51570000000000005</v>
      </c>
      <c r="H16" s="2">
        <v>0.57240000000000002</v>
      </c>
      <c r="I16" s="34">
        <f t="shared" si="0"/>
        <v>11.966666666666633</v>
      </c>
      <c r="J16" s="34">
        <f t="shared" si="1"/>
        <v>5.1020408163266344</v>
      </c>
      <c r="K16" s="13">
        <v>1.0020000000000001E-5</v>
      </c>
      <c r="L16" s="13">
        <v>1.0149999999999999E-5</v>
      </c>
      <c r="M16" s="2">
        <v>0.55659999999999998</v>
      </c>
      <c r="N16" s="2">
        <v>9.8669999999999994E-2</v>
      </c>
      <c r="O16" s="2">
        <v>0.1017</v>
      </c>
      <c r="P16" s="13">
        <v>-9.6040000000000003E-13</v>
      </c>
      <c r="Q16" s="13">
        <v>-2.3320000000000001E-13</v>
      </c>
      <c r="R16" s="13">
        <v>-1.3069999999999999E-13</v>
      </c>
      <c r="S16" s="13">
        <f t="shared" si="2"/>
        <v>-2.7569999999999993E-13</v>
      </c>
      <c r="T16" s="13">
        <v>1.6E-12</v>
      </c>
      <c r="U16" s="13">
        <v>1.76E-12</v>
      </c>
    </row>
    <row r="17" spans="1:21" x14ac:dyDescent="0.2">
      <c r="A17" s="2">
        <v>15</v>
      </c>
      <c r="B17" s="2">
        <v>36</v>
      </c>
      <c r="C17" s="2">
        <f t="shared" si="3"/>
        <v>1</v>
      </c>
      <c r="D17" s="2">
        <v>0.55469999999999997</v>
      </c>
      <c r="E17" s="2">
        <v>0.49819999999999998</v>
      </c>
      <c r="F17" s="13">
        <v>-6.6829999999999995E-5</v>
      </c>
      <c r="G17" s="2">
        <v>0.51819999999999999</v>
      </c>
      <c r="H17" s="2">
        <v>0.57069999999999999</v>
      </c>
      <c r="I17" s="34">
        <f t="shared" si="0"/>
        <v>12.370370370370201</v>
      </c>
      <c r="J17" s="34">
        <f t="shared" si="1"/>
        <v>4.9574468085107135</v>
      </c>
      <c r="K17" s="13">
        <v>1.0030000000000001E-5</v>
      </c>
      <c r="L17" s="13">
        <v>1.0139999999999999E-5</v>
      </c>
      <c r="M17" s="2">
        <v>0.55940000000000001</v>
      </c>
      <c r="N17" s="2">
        <v>9.8809999999999995E-2</v>
      </c>
      <c r="O17" s="2">
        <v>0.1016</v>
      </c>
      <c r="P17" s="13">
        <v>-9.8390000000000008E-13</v>
      </c>
      <c r="Q17" s="13">
        <v>-2.4170000000000002E-13</v>
      </c>
      <c r="R17" s="13">
        <v>-1.333E-13</v>
      </c>
      <c r="S17" s="13">
        <f t="shared" si="2"/>
        <v>-2.8109999999999988E-13</v>
      </c>
      <c r="T17" s="13">
        <v>1.6400000000000001E-12</v>
      </c>
      <c r="U17" s="13">
        <v>1.804E-12</v>
      </c>
    </row>
    <row r="18" spans="1:21" x14ac:dyDescent="0.2">
      <c r="A18" s="2">
        <v>16</v>
      </c>
      <c r="B18" s="2">
        <v>37</v>
      </c>
      <c r="C18" s="2">
        <f t="shared" si="3"/>
        <v>1</v>
      </c>
      <c r="D18" s="2">
        <v>0.55449999999999999</v>
      </c>
      <c r="E18" s="2">
        <v>0.49840000000000001</v>
      </c>
      <c r="F18" s="13">
        <v>-6.8150000000000003E-5</v>
      </c>
      <c r="G18" s="2">
        <v>0.52059999999999995</v>
      </c>
      <c r="H18" s="2">
        <v>0.56910000000000005</v>
      </c>
      <c r="I18" s="34">
        <f t="shared" si="0"/>
        <v>12.4</v>
      </c>
      <c r="J18" s="34">
        <f t="shared" si="1"/>
        <v>4.8222222222222895</v>
      </c>
      <c r="K18" s="13">
        <v>1.0030000000000001E-5</v>
      </c>
      <c r="L18" s="13">
        <v>1.0139999999999999E-5</v>
      </c>
      <c r="M18" s="2">
        <v>0.56159999999999999</v>
      </c>
      <c r="N18" s="2">
        <v>9.894E-2</v>
      </c>
      <c r="O18" s="2">
        <v>0.10150000000000001</v>
      </c>
      <c r="P18" s="13">
        <v>-9.9510000000000007E-13</v>
      </c>
      <c r="Q18" s="13">
        <v>-2.4500000000000002E-13</v>
      </c>
      <c r="R18" s="13">
        <v>-1.3490000000000001E-13</v>
      </c>
      <c r="S18" s="13">
        <f t="shared" si="2"/>
        <v>-2.8799999999999998E-13</v>
      </c>
      <c r="T18" s="13">
        <v>1.6630000000000001E-12</v>
      </c>
      <c r="U18" s="13">
        <v>1.8300000000000001E-12</v>
      </c>
    </row>
    <row r="19" spans="1:21" x14ac:dyDescent="0.2">
      <c r="A19" s="2">
        <v>17</v>
      </c>
      <c r="B19" s="2">
        <v>37</v>
      </c>
      <c r="C19" s="2">
        <f t="shared" si="3"/>
        <v>0</v>
      </c>
      <c r="D19" s="2">
        <v>0.55430000000000001</v>
      </c>
      <c r="E19" s="2">
        <v>0.49859999999999999</v>
      </c>
      <c r="F19" s="13">
        <v>-6.9449999999999994E-5</v>
      </c>
      <c r="G19" s="2">
        <v>0.52300000000000002</v>
      </c>
      <c r="H19" s="2">
        <v>0.56759999999999999</v>
      </c>
      <c r="I19" s="34">
        <f t="shared" si="0"/>
        <v>12.434782608695503</v>
      </c>
      <c r="J19" s="34">
        <f t="shared" si="1"/>
        <v>4.6976744186046826</v>
      </c>
      <c r="K19" s="13">
        <v>1.004E-5</v>
      </c>
      <c r="L19" s="13">
        <v>1.013E-5</v>
      </c>
      <c r="M19" s="2">
        <v>0.56379999999999997</v>
      </c>
      <c r="N19" s="2">
        <v>9.9070000000000005E-2</v>
      </c>
      <c r="O19" s="2">
        <v>0.1014</v>
      </c>
      <c r="P19" s="13">
        <v>-9.9419999999999994E-13</v>
      </c>
      <c r="Q19" s="13">
        <v>-2.4589999999999999E-13</v>
      </c>
      <c r="R19" s="13">
        <v>-1.387E-13</v>
      </c>
      <c r="S19" s="13">
        <f t="shared" si="2"/>
        <v>-2.942000000000001E-13</v>
      </c>
      <c r="T19" s="13">
        <v>1.673E-12</v>
      </c>
      <c r="U19" s="13">
        <v>1.8399999999999998E-12</v>
      </c>
    </row>
    <row r="20" spans="1:21" x14ac:dyDescent="0.2">
      <c r="A20" s="2">
        <v>18</v>
      </c>
      <c r="B20" s="2">
        <v>38</v>
      </c>
      <c r="C20" s="2">
        <f t="shared" si="3"/>
        <v>1</v>
      </c>
      <c r="D20" s="2">
        <v>0.55379999999999996</v>
      </c>
      <c r="E20" s="2">
        <v>0.49880000000000002</v>
      </c>
      <c r="F20" s="13">
        <v>-7.0729999999999995E-5</v>
      </c>
      <c r="G20" s="2">
        <v>0.52539999999999998</v>
      </c>
      <c r="H20" s="2">
        <v>0.56610000000000005</v>
      </c>
      <c r="I20" s="34">
        <f t="shared" si="0"/>
        <v>12.476190476190531</v>
      </c>
      <c r="J20" s="34">
        <f t="shared" si="1"/>
        <v>4.9210526315790712</v>
      </c>
      <c r="K20" s="13">
        <v>1.004E-5</v>
      </c>
      <c r="L20" s="13">
        <v>1.013E-5</v>
      </c>
      <c r="M20" s="2">
        <v>0.56610000000000005</v>
      </c>
      <c r="N20" s="2">
        <v>9.9159999999999998E-2</v>
      </c>
      <c r="O20" s="2">
        <v>0.1012</v>
      </c>
      <c r="P20" s="13">
        <v>-1.0119999999999999E-12</v>
      </c>
      <c r="Q20" s="13">
        <v>-2.5750000000000001E-13</v>
      </c>
      <c r="R20" s="13">
        <v>-1.4140000000000001E-13</v>
      </c>
      <c r="S20" s="13">
        <f t="shared" si="2"/>
        <v>-3.001000000000001E-13</v>
      </c>
      <c r="T20" s="13">
        <v>1.7110000000000001E-12</v>
      </c>
      <c r="U20" s="13">
        <v>1.8819999999999999E-12</v>
      </c>
    </row>
    <row r="21" spans="1:21" x14ac:dyDescent="0.2">
      <c r="A21" s="2">
        <v>19</v>
      </c>
      <c r="B21" s="2">
        <v>38</v>
      </c>
      <c r="C21" s="2">
        <f t="shared" si="3"/>
        <v>0</v>
      </c>
      <c r="D21" s="2">
        <v>0.55269999999999997</v>
      </c>
      <c r="E21" s="2">
        <v>0.49909999999999999</v>
      </c>
      <c r="F21" s="13">
        <v>-7.0820000000000003E-5</v>
      </c>
      <c r="G21" s="2">
        <v>0.52790000000000004</v>
      </c>
      <c r="H21" s="2">
        <v>0.56620000000000004</v>
      </c>
      <c r="I21" s="34">
        <f t="shared" si="0"/>
        <v>13.166666666666462</v>
      </c>
      <c r="J21" s="34">
        <f t="shared" si="1"/>
        <v>6.9629629629631715</v>
      </c>
      <c r="K21" s="13">
        <v>1.004E-5</v>
      </c>
      <c r="L21" s="13">
        <v>1.011E-5</v>
      </c>
      <c r="M21" s="2">
        <v>0.56769999999999998</v>
      </c>
      <c r="N21" s="2">
        <v>9.9320000000000006E-2</v>
      </c>
      <c r="O21" s="2">
        <v>0.1009</v>
      </c>
      <c r="P21" s="13">
        <v>-1.011E-12</v>
      </c>
      <c r="Q21" s="13">
        <v>-2.5210000000000001E-13</v>
      </c>
      <c r="R21" s="13">
        <v>-1.4320000000000001E-13</v>
      </c>
      <c r="S21" s="13">
        <f t="shared" si="2"/>
        <v>-3.056999999999998E-13</v>
      </c>
      <c r="T21" s="13">
        <v>1.712E-12</v>
      </c>
      <c r="U21" s="13">
        <v>1.883E-12</v>
      </c>
    </row>
    <row r="22" spans="1:21" x14ac:dyDescent="0.2">
      <c r="A22" s="2">
        <v>20</v>
      </c>
      <c r="B22" s="2">
        <v>39</v>
      </c>
      <c r="C22" s="2">
        <f t="shared" si="3"/>
        <v>1</v>
      </c>
      <c r="D22" s="2">
        <v>0.55349999999999999</v>
      </c>
      <c r="E22" s="2">
        <v>0.499</v>
      </c>
      <c r="F22" s="13">
        <v>-7.4120000000000002E-5</v>
      </c>
      <c r="G22" s="2">
        <v>0.5302</v>
      </c>
      <c r="H22" s="2">
        <v>0.56220000000000003</v>
      </c>
      <c r="I22" s="34">
        <f t="shared" si="0"/>
        <v>11.263157894736754</v>
      </c>
      <c r="J22" s="34">
        <f t="shared" si="1"/>
        <v>4.2285714285715024</v>
      </c>
      <c r="K22" s="13">
        <v>1.005E-5</v>
      </c>
      <c r="L22" s="13">
        <v>1.012E-5</v>
      </c>
      <c r="M22" s="2">
        <v>0.56930000000000003</v>
      </c>
      <c r="N22" s="2">
        <v>9.9330000000000002E-2</v>
      </c>
      <c r="O22" s="2">
        <v>0.10100000000000001</v>
      </c>
      <c r="P22" s="13">
        <v>-1.023E-12</v>
      </c>
      <c r="Q22" s="13">
        <v>-2.5969999999999999E-13</v>
      </c>
      <c r="R22" s="13">
        <v>-1.462E-13</v>
      </c>
      <c r="S22" s="13">
        <f t="shared" si="2"/>
        <v>-3.1210000000000005E-13</v>
      </c>
      <c r="T22" s="13">
        <v>1.741E-12</v>
      </c>
      <c r="U22" s="13">
        <v>1.9149999999999998E-12</v>
      </c>
    </row>
    <row r="23" spans="1:21" x14ac:dyDescent="0.2">
      <c r="A23" s="2">
        <v>21</v>
      </c>
      <c r="B23" s="2">
        <v>40</v>
      </c>
      <c r="C23" s="2">
        <f t="shared" si="3"/>
        <v>1</v>
      </c>
      <c r="D23" s="2">
        <v>0.55310000000000004</v>
      </c>
      <c r="E23" s="2">
        <v>0.49919999999999998</v>
      </c>
      <c r="F23" s="13">
        <v>-7.5339999999999994E-5</v>
      </c>
      <c r="G23" s="2">
        <v>0.53220000000000001</v>
      </c>
      <c r="H23" s="2">
        <v>0.56079999999999997</v>
      </c>
      <c r="I23" s="34">
        <f t="shared" si="0"/>
        <v>11.411764705882103</v>
      </c>
      <c r="J23" s="34">
        <f t="shared" si="1"/>
        <v>4.3225806451612918</v>
      </c>
      <c r="K23" s="13">
        <v>1.005E-5</v>
      </c>
      <c r="L23" s="13">
        <v>1.011E-5</v>
      </c>
      <c r="M23" s="2">
        <v>0.57130000000000003</v>
      </c>
      <c r="N23" s="2">
        <v>9.9430000000000004E-2</v>
      </c>
      <c r="O23" s="2">
        <v>0.1009</v>
      </c>
      <c r="P23" s="13">
        <v>-1.0530000000000001E-12</v>
      </c>
      <c r="Q23" s="13">
        <v>-2.6399999999999999E-13</v>
      </c>
      <c r="R23" s="13">
        <v>-1.4740000000000001E-13</v>
      </c>
      <c r="S23" s="13">
        <f t="shared" si="2"/>
        <v>-3.1759999999999998E-13</v>
      </c>
      <c r="T23" s="13">
        <v>1.7820000000000001E-12</v>
      </c>
      <c r="U23" s="13">
        <v>1.9600000000000001E-12</v>
      </c>
    </row>
    <row r="24" spans="1:21" x14ac:dyDescent="0.2">
      <c r="A24" s="2">
        <v>22</v>
      </c>
      <c r="B24" s="2">
        <v>40</v>
      </c>
      <c r="C24" s="2">
        <f t="shared" si="3"/>
        <v>0</v>
      </c>
      <c r="D24" s="2">
        <v>0.5514</v>
      </c>
      <c r="E24" s="2">
        <v>0.49919999999999998</v>
      </c>
      <c r="F24" s="13">
        <v>-7.5459999999999999E-5</v>
      </c>
      <c r="G24" s="2">
        <v>0.5343</v>
      </c>
      <c r="H24" s="2">
        <v>0.56100000000000005</v>
      </c>
      <c r="I24" s="34">
        <f t="shared" si="0"/>
        <v>10.176470588235075</v>
      </c>
      <c r="J24" s="34">
        <f t="shared" si="1"/>
        <v>9.7142857142860546</v>
      </c>
      <c r="K24" s="13">
        <v>1.005E-5</v>
      </c>
      <c r="L24" s="13">
        <v>1.008E-5</v>
      </c>
      <c r="M24" s="2">
        <v>0.57379999999999998</v>
      </c>
      <c r="N24" s="2">
        <v>9.9489999999999995E-2</v>
      </c>
      <c r="O24" s="2">
        <v>0.1003</v>
      </c>
      <c r="P24" s="13">
        <v>-1.052E-12</v>
      </c>
      <c r="Q24" s="13">
        <v>-2.6429999999999999E-13</v>
      </c>
      <c r="R24" s="13">
        <v>-1.513E-13</v>
      </c>
      <c r="S24" s="13">
        <f t="shared" si="2"/>
        <v>-3.2140000000000002E-13</v>
      </c>
      <c r="T24" s="13">
        <v>1.789E-12</v>
      </c>
      <c r="U24" s="13">
        <v>1.9680000000000001E-12</v>
      </c>
    </row>
    <row r="25" spans="1:21" x14ac:dyDescent="0.2">
      <c r="A25" s="2">
        <v>23</v>
      </c>
      <c r="B25" s="2">
        <v>41</v>
      </c>
      <c r="C25" s="2">
        <f t="shared" si="3"/>
        <v>1</v>
      </c>
      <c r="D25" s="2">
        <v>0.55110000000000003</v>
      </c>
      <c r="E25" s="2">
        <v>0.49940000000000001</v>
      </c>
      <c r="F25" s="13">
        <v>-7.6829999999999995E-5</v>
      </c>
      <c r="G25" s="2">
        <v>0.5363</v>
      </c>
      <c r="H25" s="2">
        <v>0.5595</v>
      </c>
      <c r="I25" s="34">
        <f t="shared" si="0"/>
        <v>10.199999999999978</v>
      </c>
      <c r="J25" s="34">
        <f t="shared" si="1"/>
        <v>11.000000000000101</v>
      </c>
      <c r="K25" s="13">
        <v>1.005E-5</v>
      </c>
      <c r="L25" s="13">
        <v>1.008E-5</v>
      </c>
      <c r="M25" s="2">
        <v>0.57569999999999999</v>
      </c>
      <c r="N25" s="2">
        <v>9.9580000000000002E-2</v>
      </c>
      <c r="O25" s="2">
        <v>0.1002</v>
      </c>
      <c r="P25" s="13">
        <v>-1.0639999999999999E-12</v>
      </c>
      <c r="Q25" s="13">
        <v>-2.7649999999999998E-13</v>
      </c>
      <c r="R25" s="13">
        <v>-1.5380000000000001E-13</v>
      </c>
      <c r="S25" s="13">
        <f t="shared" si="2"/>
        <v>-3.2770000000000031E-13</v>
      </c>
      <c r="T25" s="13">
        <v>1.8220000000000001E-12</v>
      </c>
      <c r="U25" s="13">
        <v>2.0039999999999999E-12</v>
      </c>
    </row>
    <row r="26" spans="1:21" x14ac:dyDescent="0.2">
      <c r="A26" s="2">
        <v>24</v>
      </c>
      <c r="B26" s="2">
        <v>41</v>
      </c>
      <c r="C26" s="2">
        <f t="shared" si="3"/>
        <v>0</v>
      </c>
      <c r="D26" s="2">
        <v>0.55089999999999995</v>
      </c>
      <c r="E26" s="2">
        <v>0.49980000000000002</v>
      </c>
      <c r="F26" s="13">
        <v>-7.7780000000000004E-5</v>
      </c>
      <c r="G26" s="2">
        <v>0.53769999999999996</v>
      </c>
      <c r="H26" s="2">
        <v>0.5585</v>
      </c>
      <c r="I26" s="34">
        <f t="shared" si="0"/>
        <v>12.636363636363773</v>
      </c>
      <c r="J26" s="34">
        <f t="shared" si="1"/>
        <v>12.333333333334691</v>
      </c>
      <c r="K26" s="13">
        <v>1.006E-5</v>
      </c>
      <c r="L26" s="13">
        <v>1.007E-5</v>
      </c>
      <c r="M26" s="2">
        <v>0.5776</v>
      </c>
      <c r="N26" s="2">
        <v>9.9739999999999995E-2</v>
      </c>
      <c r="O26" s="2">
        <v>0.10009999999999999</v>
      </c>
      <c r="P26" s="13">
        <v>-1.063E-12</v>
      </c>
      <c r="Q26" s="13">
        <v>-2.7100000000000001E-13</v>
      </c>
      <c r="R26" s="13">
        <v>-1.5549999999999999E-13</v>
      </c>
      <c r="S26" s="13">
        <f t="shared" si="2"/>
        <v>-3.3149999999999995E-13</v>
      </c>
      <c r="T26" s="13">
        <v>1.821E-12</v>
      </c>
      <c r="U26" s="13">
        <v>2.0029999999999998E-12</v>
      </c>
    </row>
    <row r="27" spans="1:21" x14ac:dyDescent="0.2">
      <c r="A27" s="2">
        <v>25</v>
      </c>
      <c r="B27" s="2">
        <v>42</v>
      </c>
      <c r="C27" s="2">
        <f t="shared" si="3"/>
        <v>1</v>
      </c>
      <c r="D27" s="2">
        <v>0.55089999999999995</v>
      </c>
      <c r="E27" s="2">
        <v>0.49990000000000001</v>
      </c>
      <c r="F27" s="13">
        <v>-7.9029999999999994E-5</v>
      </c>
      <c r="G27" s="2">
        <v>0.54010000000000002</v>
      </c>
      <c r="H27" s="2">
        <v>0.55710000000000004</v>
      </c>
      <c r="I27" s="34">
        <f t="shared" si="0"/>
        <v>11.499999999999945</v>
      </c>
      <c r="J27" s="34">
        <f t="shared" si="1"/>
        <v>10.777777777779011</v>
      </c>
      <c r="K27" s="13">
        <v>1.006E-5</v>
      </c>
      <c r="L27" s="13">
        <v>1.007E-5</v>
      </c>
      <c r="M27" s="2">
        <v>0.5796</v>
      </c>
      <c r="N27" s="2">
        <v>9.9860000000000004E-2</v>
      </c>
      <c r="O27" s="2">
        <v>0.10009999999999999</v>
      </c>
      <c r="P27" s="13">
        <v>-1.08E-12</v>
      </c>
      <c r="Q27" s="13">
        <v>-2.789E-13</v>
      </c>
      <c r="R27" s="13">
        <v>-1.582E-13</v>
      </c>
      <c r="S27" s="13">
        <f t="shared" si="2"/>
        <v>-3.379E-13</v>
      </c>
      <c r="T27" s="13">
        <v>1.8550000000000001E-12</v>
      </c>
      <c r="U27" s="13">
        <v>2.0409999999999999E-12</v>
      </c>
    </row>
    <row r="28" spans="1:21" x14ac:dyDescent="0.2">
      <c r="A28" s="2">
        <v>26</v>
      </c>
      <c r="B28" s="2">
        <v>43</v>
      </c>
      <c r="C28" s="2">
        <f t="shared" si="3"/>
        <v>1</v>
      </c>
      <c r="D28" s="2">
        <v>0.55059999999999998</v>
      </c>
      <c r="E28" s="2">
        <v>0.5</v>
      </c>
      <c r="F28" s="13">
        <v>-8.0450000000000004E-5</v>
      </c>
      <c r="G28" s="2">
        <v>0.54200000000000004</v>
      </c>
      <c r="H28" s="2">
        <v>0.55549999999999999</v>
      </c>
      <c r="I28" s="34">
        <f t="shared" si="0"/>
        <v>10.666666666666462</v>
      </c>
      <c r="J28" s="34">
        <f t="shared" si="1"/>
        <v>13.50000000000148</v>
      </c>
      <c r="K28" s="13">
        <v>1.007E-5</v>
      </c>
      <c r="L28" s="13">
        <v>1.007E-5</v>
      </c>
      <c r="M28" s="2">
        <v>0.58099999999999996</v>
      </c>
      <c r="N28" s="2">
        <v>9.9930000000000005E-2</v>
      </c>
      <c r="O28" s="2">
        <v>9.9989999999999996E-2</v>
      </c>
      <c r="P28" s="13">
        <v>-1.0950000000000001E-12</v>
      </c>
      <c r="Q28" s="13">
        <v>-2.8230000000000002E-13</v>
      </c>
      <c r="R28" s="13">
        <v>-1.595E-13</v>
      </c>
      <c r="S28" s="13">
        <f t="shared" si="2"/>
        <v>-3.4219999999999969E-13</v>
      </c>
      <c r="T28" s="13">
        <v>1.879E-12</v>
      </c>
      <c r="U28" s="13">
        <v>2.067E-12</v>
      </c>
    </row>
    <row r="29" spans="1:21" x14ac:dyDescent="0.2">
      <c r="A29" s="2">
        <v>27</v>
      </c>
      <c r="B29" s="2">
        <v>43</v>
      </c>
      <c r="C29" s="2">
        <f t="shared" si="3"/>
        <v>0</v>
      </c>
      <c r="D29" s="2">
        <v>0.55159999999999998</v>
      </c>
      <c r="E29" s="2">
        <v>0.50049999999999994</v>
      </c>
      <c r="F29" s="13">
        <v>-8.2120000000000007E-5</v>
      </c>
      <c r="G29" s="2">
        <v>0.54400000000000004</v>
      </c>
      <c r="H29" s="2">
        <v>0.55349999999999999</v>
      </c>
      <c r="I29" s="34">
        <f t="shared" si="0"/>
        <v>18.999999999996668</v>
      </c>
      <c r="J29" s="34">
        <f t="shared" si="1"/>
        <v>3.8125000000001519</v>
      </c>
      <c r="K29" s="13">
        <v>1.008E-5</v>
      </c>
      <c r="L29" s="13">
        <v>1.008E-5</v>
      </c>
      <c r="M29" s="2">
        <v>0.58240000000000003</v>
      </c>
      <c r="N29" s="2">
        <v>0.10009999999999999</v>
      </c>
      <c r="O29" s="2">
        <v>0.1003</v>
      </c>
      <c r="P29" s="13">
        <v>-1.0910000000000001E-12</v>
      </c>
      <c r="Q29" s="13">
        <v>-2.8339999999999998E-13</v>
      </c>
      <c r="R29" s="13">
        <v>-1.632E-13</v>
      </c>
      <c r="S29" s="13">
        <f t="shared" si="2"/>
        <v>-3.4839999999999981E-13</v>
      </c>
      <c r="T29" s="13">
        <v>1.8859999999999998E-12</v>
      </c>
      <c r="U29" s="13">
        <v>2.0749999999999999E-12</v>
      </c>
    </row>
    <row r="30" spans="1:21" x14ac:dyDescent="0.2">
      <c r="A30" s="2">
        <v>28</v>
      </c>
      <c r="B30" s="2">
        <v>44</v>
      </c>
      <c r="C30" s="2">
        <f t="shared" si="3"/>
        <v>1</v>
      </c>
      <c r="D30" s="2">
        <v>0.54990000000000006</v>
      </c>
      <c r="E30" s="2">
        <v>0.50019999999999998</v>
      </c>
      <c r="F30" s="13">
        <v>-8.3369999999999996E-5</v>
      </c>
      <c r="G30" s="2">
        <v>0.54520000000000002</v>
      </c>
      <c r="H30" s="2">
        <v>0.55249999999999999</v>
      </c>
      <c r="I30" s="34">
        <v>23</v>
      </c>
      <c r="J30" s="34">
        <f t="shared" si="1"/>
        <v>51.000000000005549</v>
      </c>
      <c r="K30" s="13">
        <v>1.007E-5</v>
      </c>
      <c r="L30" s="13">
        <v>1.006E-5</v>
      </c>
      <c r="M30" s="2">
        <v>0.58409999999999995</v>
      </c>
      <c r="N30" s="2">
        <v>0.1</v>
      </c>
      <c r="O30" s="2">
        <v>9.9680000000000005E-2</v>
      </c>
      <c r="P30" s="13">
        <v>-1.115E-12</v>
      </c>
      <c r="Q30" s="13">
        <v>-2.9100000000000002E-13</v>
      </c>
      <c r="R30" s="13">
        <v>-1.6469999999999999E-13</v>
      </c>
      <c r="S30" s="13">
        <f t="shared" si="2"/>
        <v>-3.5329999999999972E-13</v>
      </c>
      <c r="T30" s="13">
        <v>1.9239999999999999E-12</v>
      </c>
      <c r="U30" s="13">
        <v>2.1159999999999999E-12</v>
      </c>
    </row>
    <row r="31" spans="1:21" x14ac:dyDescent="0.2">
      <c r="A31" s="2">
        <v>29</v>
      </c>
      <c r="B31" s="2">
        <v>44</v>
      </c>
      <c r="C31" s="2">
        <f t="shared" si="3"/>
        <v>0</v>
      </c>
      <c r="D31" s="2">
        <v>0.54969999999999997</v>
      </c>
      <c r="E31" s="2">
        <v>0.50029999999999997</v>
      </c>
      <c r="F31" s="13">
        <v>-8.4800000000000001E-5</v>
      </c>
      <c r="G31" s="2">
        <v>0.54700000000000004</v>
      </c>
      <c r="H31" s="2">
        <v>0.55100000000000005</v>
      </c>
      <c r="I31" s="34">
        <v>27</v>
      </c>
      <c r="J31" s="34">
        <f t="shared" si="1"/>
        <v>11.999999999997039</v>
      </c>
      <c r="K31" s="13">
        <v>1.007E-5</v>
      </c>
      <c r="L31" s="13">
        <v>1.005E-5</v>
      </c>
      <c r="M31" s="2">
        <v>0.58609999999999995</v>
      </c>
      <c r="N31" s="2">
        <v>0.10009999999999999</v>
      </c>
      <c r="O31" s="2">
        <v>9.9559999999999996E-2</v>
      </c>
      <c r="P31" s="13">
        <v>-1.115E-12</v>
      </c>
      <c r="Q31" s="13">
        <v>-2.896E-13</v>
      </c>
      <c r="R31" s="13">
        <v>-1.6770000000000001E-13</v>
      </c>
      <c r="S31" s="13">
        <f t="shared" si="2"/>
        <v>-3.5770000000000018E-13</v>
      </c>
      <c r="T31" s="13">
        <v>1.9300000000000001E-12</v>
      </c>
      <c r="U31" s="13">
        <v>2.1230000000000001E-12</v>
      </c>
    </row>
    <row r="32" spans="1:21" x14ac:dyDescent="0.2">
      <c r="A32" s="2">
        <v>30</v>
      </c>
      <c r="B32" s="2">
        <v>45</v>
      </c>
      <c r="C32" s="2">
        <f t="shared" si="3"/>
        <v>1</v>
      </c>
      <c r="D32" s="2">
        <v>0.54890000000000005</v>
      </c>
      <c r="E32" s="2">
        <v>0.50009999999999999</v>
      </c>
      <c r="F32" s="13">
        <v>-8.6260000000000004E-5</v>
      </c>
      <c r="G32" s="2">
        <v>0.54949999999999999</v>
      </c>
      <c r="H32" s="2">
        <v>0.54959999999999998</v>
      </c>
      <c r="I32" s="34">
        <v>31</v>
      </c>
      <c r="J32" s="34">
        <f t="shared" si="1"/>
        <v>2</v>
      </c>
      <c r="K32" s="13">
        <v>1.007E-5</v>
      </c>
      <c r="L32" s="13">
        <v>1.004E-5</v>
      </c>
      <c r="M32" s="2">
        <v>0.58819999999999995</v>
      </c>
      <c r="N32" s="2">
        <v>0.10009999999999999</v>
      </c>
      <c r="O32" s="2">
        <v>9.9269999999999997E-2</v>
      </c>
      <c r="P32" s="13">
        <v>-1.1269999999999999E-12</v>
      </c>
      <c r="Q32" s="13">
        <v>-3.024E-13</v>
      </c>
      <c r="R32" s="13">
        <v>-1.702E-13</v>
      </c>
      <c r="S32" s="13">
        <f t="shared" si="2"/>
        <v>-3.6340000000000005E-13</v>
      </c>
      <c r="T32" s="13">
        <v>1.963E-12</v>
      </c>
      <c r="U32" s="13">
        <v>2.1600000000000001E-12</v>
      </c>
    </row>
    <row r="33" spans="1:23" x14ac:dyDescent="0.2">
      <c r="A33" s="2">
        <v>31</v>
      </c>
      <c r="B33" s="2">
        <v>45</v>
      </c>
      <c r="C33" s="2">
        <f t="shared" si="3"/>
        <v>0</v>
      </c>
      <c r="D33" s="2">
        <v>0.54890000000000005</v>
      </c>
      <c r="E33" s="2">
        <v>0.50039999999999996</v>
      </c>
      <c r="F33" s="13">
        <v>-8.7579999999999998E-5</v>
      </c>
      <c r="G33" s="2">
        <v>0.54949999999999999</v>
      </c>
      <c r="H33" s="2">
        <v>0.54820000000000002</v>
      </c>
      <c r="I33" s="34">
        <v>33</v>
      </c>
      <c r="J33" s="34">
        <f t="shared" si="1"/>
        <v>0.72727272727275483</v>
      </c>
      <c r="K33" s="13">
        <v>1.008E-5</v>
      </c>
      <c r="L33" s="13">
        <v>1.004E-5</v>
      </c>
      <c r="M33" s="2">
        <v>0.58979999999999999</v>
      </c>
      <c r="N33" s="2">
        <v>0.1002</v>
      </c>
      <c r="O33" s="2">
        <v>9.9260000000000001E-2</v>
      </c>
      <c r="P33" s="13">
        <v>-1.1269999999999999E-12</v>
      </c>
      <c r="Q33" s="13">
        <v>-2.9619999999999999E-13</v>
      </c>
      <c r="R33" s="13">
        <v>-1.72E-13</v>
      </c>
      <c r="S33" s="13">
        <f t="shared" si="2"/>
        <v>-3.6780000000000011E-13</v>
      </c>
      <c r="T33" s="13">
        <v>1.963E-12</v>
      </c>
      <c r="U33" s="13">
        <v>2.159E-12</v>
      </c>
    </row>
    <row r="34" spans="1:23" x14ac:dyDescent="0.2">
      <c r="A34" s="2">
        <v>32</v>
      </c>
      <c r="B34" s="2">
        <v>46</v>
      </c>
      <c r="C34" s="2">
        <f t="shared" si="3"/>
        <v>1</v>
      </c>
      <c r="D34" s="2">
        <v>0.54920000000000002</v>
      </c>
      <c r="E34" s="2">
        <v>0.50090000000000001</v>
      </c>
      <c r="F34" s="13">
        <v>-8.8250000000000004E-5</v>
      </c>
      <c r="G34" s="2">
        <v>0.55159999999999998</v>
      </c>
      <c r="H34" s="2">
        <v>0.5474</v>
      </c>
      <c r="I34" s="34">
        <v>37</v>
      </c>
      <c r="J34" s="34">
        <f t="shared" si="1"/>
        <v>0</v>
      </c>
      <c r="K34" s="13">
        <v>1.009E-5</v>
      </c>
      <c r="L34" s="13">
        <v>1.004E-5</v>
      </c>
      <c r="M34" s="2">
        <v>0.59160000000000001</v>
      </c>
      <c r="N34" s="2">
        <v>0.1004</v>
      </c>
      <c r="O34" s="2">
        <v>9.9349999999999994E-2</v>
      </c>
      <c r="P34" s="13">
        <v>-1.144E-12</v>
      </c>
      <c r="Q34" s="13">
        <v>-3.0769999999999999E-13</v>
      </c>
      <c r="R34" s="13">
        <v>-1.7460000000000001E-13</v>
      </c>
      <c r="S34" s="13">
        <f t="shared" si="2"/>
        <v>-3.7269999999999982E-13</v>
      </c>
      <c r="T34" s="13">
        <v>1.9989999999999999E-12</v>
      </c>
      <c r="U34" s="13">
        <v>2.1989999999999998E-12</v>
      </c>
      <c r="W34" s="13"/>
    </row>
    <row r="35" spans="1:23" x14ac:dyDescent="0.2">
      <c r="A35" s="2">
        <v>33</v>
      </c>
      <c r="B35" s="2">
        <v>46</v>
      </c>
      <c r="C35" s="2">
        <f t="shared" si="3"/>
        <v>0</v>
      </c>
      <c r="D35" s="2">
        <v>0.54920000000000002</v>
      </c>
      <c r="E35" s="2">
        <v>0.50109999999999999</v>
      </c>
      <c r="F35" s="13">
        <v>-8.9499999999999994E-5</v>
      </c>
      <c r="G35" s="2">
        <v>0.55330000000000001</v>
      </c>
      <c r="H35" s="2">
        <v>0.54610000000000003</v>
      </c>
      <c r="I35" s="34">
        <v>39</v>
      </c>
      <c r="J35" s="34">
        <f t="shared" si="1"/>
        <v>1.6249999999999132</v>
      </c>
      <c r="K35" s="13">
        <v>1.009E-5</v>
      </c>
      <c r="L35" s="13">
        <v>1.004E-5</v>
      </c>
      <c r="M35" s="2">
        <v>0.59319999999999995</v>
      </c>
      <c r="N35" s="2">
        <v>0.10050000000000001</v>
      </c>
      <c r="O35" s="2">
        <v>9.9309999999999996E-2</v>
      </c>
      <c r="P35" s="13">
        <v>-1.144E-12</v>
      </c>
      <c r="Q35" s="13">
        <v>-3.0259999999999999E-13</v>
      </c>
      <c r="R35" s="13">
        <v>-1.761E-13</v>
      </c>
      <c r="S35" s="13">
        <f t="shared" si="2"/>
        <v>-3.7830000000000011E-13</v>
      </c>
      <c r="T35" s="13">
        <v>2.0010000000000001E-12</v>
      </c>
      <c r="U35" s="13">
        <v>2.201E-12</v>
      </c>
    </row>
    <row r="36" spans="1:23" x14ac:dyDescent="0.2">
      <c r="A36" s="2">
        <v>34</v>
      </c>
      <c r="B36" s="2">
        <v>47</v>
      </c>
      <c r="C36" s="2">
        <f t="shared" si="3"/>
        <v>1</v>
      </c>
      <c r="D36" s="2">
        <v>0.54890000000000005</v>
      </c>
      <c r="E36" s="2">
        <v>0.50080000000000002</v>
      </c>
      <c r="F36" s="13">
        <v>-9.1959999999999994E-5</v>
      </c>
      <c r="G36" s="2">
        <v>0.55569999999999997</v>
      </c>
      <c r="H36" s="2">
        <v>0.54369999999999996</v>
      </c>
      <c r="I36" s="34">
        <f t="shared" si="0"/>
        <v>41.000000000004441</v>
      </c>
      <c r="J36" s="34">
        <f t="shared" si="1"/>
        <v>3.3636363636364277</v>
      </c>
      <c r="K36" s="13">
        <v>1.009E-5</v>
      </c>
      <c r="L36" s="13">
        <v>1.004E-5</v>
      </c>
      <c r="M36" s="2">
        <v>0.59430000000000005</v>
      </c>
      <c r="N36" s="2">
        <v>0.1004</v>
      </c>
      <c r="O36" s="2">
        <v>9.9159999999999998E-2</v>
      </c>
      <c r="P36" s="13">
        <v>-1.1539999999999999E-12</v>
      </c>
      <c r="Q36" s="13">
        <v>-3.1010000000000001E-13</v>
      </c>
      <c r="R36" s="13">
        <v>-1.7870000000000001E-13</v>
      </c>
      <c r="S36" s="13">
        <f t="shared" si="2"/>
        <v>-3.8420000000000012E-13</v>
      </c>
      <c r="T36" s="13">
        <v>2.0270000000000001E-12</v>
      </c>
      <c r="U36" s="13">
        <v>2.23E-12</v>
      </c>
    </row>
    <row r="37" spans="1:23" x14ac:dyDescent="0.2">
      <c r="A37" s="2">
        <v>35</v>
      </c>
      <c r="B37" s="2">
        <v>47</v>
      </c>
      <c r="C37" s="2">
        <f t="shared" si="3"/>
        <v>0</v>
      </c>
      <c r="D37" s="2">
        <v>0.54920000000000002</v>
      </c>
      <c r="E37" s="2">
        <v>0.50129999999999997</v>
      </c>
      <c r="F37" s="13">
        <v>-9.2120000000000006E-5</v>
      </c>
      <c r="G37" s="2">
        <v>0.55779999999999996</v>
      </c>
      <c r="H37" s="2">
        <v>0.54349999999999998</v>
      </c>
      <c r="I37" s="34">
        <v>33</v>
      </c>
      <c r="J37" s="34">
        <f t="shared" si="1"/>
        <v>4.8749999999998783</v>
      </c>
      <c r="K37" s="13">
        <v>1.01E-5</v>
      </c>
      <c r="L37" s="13">
        <v>1.004E-5</v>
      </c>
      <c r="M37" s="2">
        <v>0.59560000000000002</v>
      </c>
      <c r="N37" s="2">
        <v>0.10059999999999999</v>
      </c>
      <c r="O37" s="2">
        <v>9.9290000000000003E-2</v>
      </c>
      <c r="P37" s="13">
        <v>-1.1539999999999999E-12</v>
      </c>
      <c r="Q37" s="13">
        <v>-3.1119999999999998E-13</v>
      </c>
      <c r="R37" s="13">
        <v>-1.8010000000000001E-13</v>
      </c>
      <c r="S37" s="13">
        <f t="shared" si="2"/>
        <v>-3.8870000000000015E-13</v>
      </c>
      <c r="T37" s="13">
        <v>2.034E-12</v>
      </c>
      <c r="U37" s="13">
        <v>2.2369999999999999E-12</v>
      </c>
    </row>
    <row r="38" spans="1:23" x14ac:dyDescent="0.2">
      <c r="A38" s="2">
        <v>36</v>
      </c>
      <c r="B38" s="2">
        <v>48</v>
      </c>
      <c r="C38" s="2">
        <f t="shared" si="3"/>
        <v>1</v>
      </c>
      <c r="D38" s="2">
        <v>0.5484</v>
      </c>
      <c r="E38" s="2">
        <v>0.50090000000000001</v>
      </c>
      <c r="F38" s="13">
        <v>-9.5119999999999997E-5</v>
      </c>
      <c r="G38" s="2">
        <v>0.55810000000000004</v>
      </c>
      <c r="H38" s="2">
        <v>0.54059999999999997</v>
      </c>
      <c r="I38" s="34">
        <v>20</v>
      </c>
      <c r="J38" s="34">
        <f t="shared" si="1"/>
        <v>4.2499999999998961</v>
      </c>
      <c r="K38" s="13">
        <v>1.009E-5</v>
      </c>
      <c r="L38" s="13">
        <v>1.0030000000000001E-5</v>
      </c>
      <c r="M38" s="2">
        <v>0.59719999999999995</v>
      </c>
      <c r="N38" s="2">
        <v>0.10050000000000001</v>
      </c>
      <c r="O38" s="2">
        <v>9.8909999999999998E-2</v>
      </c>
      <c r="P38" s="13">
        <v>-1.192E-12</v>
      </c>
      <c r="Q38" s="13">
        <v>-3.1500000000000002E-13</v>
      </c>
      <c r="R38" s="13">
        <v>-1.8330000000000001E-13</v>
      </c>
      <c r="S38" s="13">
        <f t="shared" si="2"/>
        <v>-3.9070000000000014E-13</v>
      </c>
      <c r="T38" s="13">
        <v>2.0810000000000001E-12</v>
      </c>
      <c r="U38" s="13">
        <v>2.2900000000000001E-12</v>
      </c>
    </row>
    <row r="39" spans="1:23" x14ac:dyDescent="0.2">
      <c r="A39" s="2">
        <v>37</v>
      </c>
      <c r="B39" s="2">
        <v>48</v>
      </c>
      <c r="C39" s="2">
        <f t="shared" si="3"/>
        <v>0</v>
      </c>
      <c r="D39" s="2">
        <v>0.54830000000000001</v>
      </c>
      <c r="E39" s="2">
        <v>0.50129999999999997</v>
      </c>
      <c r="F39" s="13">
        <v>-9.5069999999999996E-5</v>
      </c>
      <c r="G39" s="2">
        <v>0.5605</v>
      </c>
      <c r="H39" s="2">
        <v>0.54069999999999996</v>
      </c>
      <c r="I39" s="34">
        <f t="shared" si="0"/>
        <v>22.250000000002498</v>
      </c>
      <c r="J39" s="34">
        <f t="shared" si="1"/>
        <v>3.9411764705881778</v>
      </c>
      <c r="K39" s="13">
        <v>1.01E-5</v>
      </c>
      <c r="L39" s="13">
        <v>1.0020000000000001E-5</v>
      </c>
      <c r="M39" s="2">
        <v>0.59909999999999997</v>
      </c>
      <c r="N39" s="2">
        <v>0.1007</v>
      </c>
      <c r="O39" s="2">
        <v>9.8900000000000002E-2</v>
      </c>
      <c r="P39" s="13">
        <v>-1.1910000000000001E-12</v>
      </c>
      <c r="Q39" s="13">
        <v>-3.1830000000000002E-13</v>
      </c>
      <c r="R39" s="13">
        <v>-1.8430000000000001E-13</v>
      </c>
      <c r="S39" s="13">
        <f t="shared" si="2"/>
        <v>-3.973999999999999E-13</v>
      </c>
      <c r="T39" s="13">
        <v>2.0909999999999999E-12</v>
      </c>
      <c r="U39" s="13">
        <v>2.2999999999999999E-12</v>
      </c>
    </row>
    <row r="40" spans="1:23" x14ac:dyDescent="0.2">
      <c r="A40" s="2">
        <v>38</v>
      </c>
      <c r="B40" s="2">
        <v>49</v>
      </c>
      <c r="C40" s="2">
        <f t="shared" si="3"/>
        <v>1</v>
      </c>
      <c r="D40" s="2">
        <v>0.54849999999999999</v>
      </c>
      <c r="E40" s="2">
        <v>0.50139999999999996</v>
      </c>
      <c r="F40" s="13">
        <v>-9.6680000000000003E-5</v>
      </c>
      <c r="G40" s="2">
        <v>0.56210000000000004</v>
      </c>
      <c r="H40" s="2">
        <v>0.53900000000000003</v>
      </c>
      <c r="I40" s="34">
        <f t="shared" si="0"/>
        <v>21.000000000002444</v>
      </c>
      <c r="J40" s="34">
        <f t="shared" si="1"/>
        <v>5.5999999999997634</v>
      </c>
      <c r="K40" s="13">
        <v>1.01E-5</v>
      </c>
      <c r="L40" s="13">
        <v>1.0030000000000001E-5</v>
      </c>
      <c r="M40" s="2">
        <v>0.6008</v>
      </c>
      <c r="N40" s="2">
        <v>0.1007</v>
      </c>
      <c r="O40" s="2">
        <v>9.894E-2</v>
      </c>
      <c r="P40" s="13">
        <v>-1.203E-12</v>
      </c>
      <c r="Q40" s="13">
        <v>-3.2219999999999998E-13</v>
      </c>
      <c r="R40" s="13">
        <v>-1.8750000000000001E-13</v>
      </c>
      <c r="S40" s="13">
        <f t="shared" si="2"/>
        <v>-4.0230000000000021E-13</v>
      </c>
      <c r="T40" s="13">
        <v>2.1150000000000002E-12</v>
      </c>
      <c r="U40" s="13">
        <v>2.3270000000000001E-12</v>
      </c>
    </row>
    <row r="41" spans="1:23" x14ac:dyDescent="0.2">
      <c r="A41" s="2">
        <v>39</v>
      </c>
      <c r="B41" s="2">
        <v>49</v>
      </c>
      <c r="C41" s="2">
        <f t="shared" si="3"/>
        <v>0</v>
      </c>
      <c r="D41" s="2">
        <v>0.5484</v>
      </c>
      <c r="E41" s="2">
        <v>0.50149999999999995</v>
      </c>
      <c r="F41" s="13">
        <v>-9.7919999999999998E-5</v>
      </c>
      <c r="G41" s="2">
        <v>0.56369999999999998</v>
      </c>
      <c r="H41" s="2">
        <v>0.53779999999999994</v>
      </c>
      <c r="I41" s="34">
        <f t="shared" si="0"/>
        <v>20.166666666668888</v>
      </c>
      <c r="J41" s="34">
        <f t="shared" si="1"/>
        <v>5.9999999999998614</v>
      </c>
      <c r="K41" s="13">
        <v>1.011E-5</v>
      </c>
      <c r="L41" s="13">
        <v>1.0020000000000001E-5</v>
      </c>
      <c r="M41" s="2">
        <v>0.60229999999999995</v>
      </c>
      <c r="N41" s="2">
        <v>0.1008</v>
      </c>
      <c r="O41" s="2">
        <v>9.8879999999999996E-2</v>
      </c>
      <c r="P41" s="13">
        <v>-1.201E-12</v>
      </c>
      <c r="Q41" s="13">
        <v>-3.2709999999999999E-13</v>
      </c>
      <c r="R41" s="13">
        <v>-1.8829999999999999E-13</v>
      </c>
      <c r="S41" s="13">
        <f t="shared" si="2"/>
        <v>-4.086000000000001E-13</v>
      </c>
      <c r="T41" s="13">
        <v>2.1249999999999999E-12</v>
      </c>
      <c r="U41" s="13">
        <v>2.3379999999999999E-12</v>
      </c>
    </row>
    <row r="42" spans="1:23" x14ac:dyDescent="0.2">
      <c r="A42" s="2">
        <v>40</v>
      </c>
      <c r="B42" s="2">
        <v>50</v>
      </c>
      <c r="C42" s="2">
        <f t="shared" si="3"/>
        <v>1</v>
      </c>
      <c r="D42" s="2">
        <v>0.54820000000000002</v>
      </c>
      <c r="E42" s="2">
        <v>0.50170000000000003</v>
      </c>
      <c r="F42" s="13">
        <v>-9.8969999999999996E-5</v>
      </c>
      <c r="G42" s="2">
        <v>0.56479999999999997</v>
      </c>
      <c r="H42" s="2">
        <v>0.53680000000000005</v>
      </c>
      <c r="I42" s="34">
        <f t="shared" si="0"/>
        <v>16.499999999999513</v>
      </c>
      <c r="J42" s="34">
        <f t="shared" si="1"/>
        <v>5.8888888888887791</v>
      </c>
      <c r="K42" s="13">
        <v>1.011E-5</v>
      </c>
      <c r="L42" s="13">
        <v>1.0020000000000001E-5</v>
      </c>
      <c r="M42" s="2">
        <v>0.60389999999999999</v>
      </c>
      <c r="N42" s="2">
        <v>0.1009</v>
      </c>
      <c r="O42" s="2">
        <v>9.8799999999999999E-2</v>
      </c>
      <c r="P42" s="13">
        <v>-1.2200000000000001E-12</v>
      </c>
      <c r="Q42" s="13">
        <v>-3.2779999999999998E-13</v>
      </c>
      <c r="R42" s="13">
        <v>-1.9160000000000001E-13</v>
      </c>
      <c r="S42" s="13">
        <f t="shared" si="2"/>
        <v>-4.1159999999999998E-13</v>
      </c>
      <c r="T42" s="13">
        <v>2.151E-12</v>
      </c>
      <c r="U42" s="13">
        <v>2.3659999999999998E-12</v>
      </c>
    </row>
    <row r="43" spans="1:23" x14ac:dyDescent="0.2">
      <c r="A43" s="2">
        <v>41</v>
      </c>
      <c r="B43" s="2">
        <v>50</v>
      </c>
      <c r="C43" s="2">
        <f t="shared" si="3"/>
        <v>0</v>
      </c>
      <c r="D43" s="2">
        <v>0.5484</v>
      </c>
      <c r="E43" s="2">
        <v>0.50190000000000001</v>
      </c>
      <c r="F43" s="2">
        <v>-1.002E-4</v>
      </c>
      <c r="G43" s="2">
        <v>0.56679999999999997</v>
      </c>
      <c r="H43" s="2">
        <v>0.53559999999999997</v>
      </c>
      <c r="I43" s="34">
        <f t="shared" si="0"/>
        <v>15.199999999999978</v>
      </c>
      <c r="J43" s="34">
        <f t="shared" si="1"/>
        <v>7.374999999999809</v>
      </c>
      <c r="K43" s="13">
        <v>1.011E-5</v>
      </c>
      <c r="L43" s="13">
        <v>1.0020000000000001E-5</v>
      </c>
      <c r="M43" s="2">
        <v>0.60529999999999995</v>
      </c>
      <c r="N43" s="2">
        <v>0.10100000000000001</v>
      </c>
      <c r="O43" s="2">
        <v>9.8849999999999993E-2</v>
      </c>
      <c r="P43" s="13">
        <v>-1.219E-12</v>
      </c>
      <c r="Q43" s="13">
        <v>-3.3180000000000001E-13</v>
      </c>
      <c r="R43" s="13">
        <v>-1.9249999999999999E-13</v>
      </c>
      <c r="S43" s="13">
        <f t="shared" si="2"/>
        <v>-4.1770000000000013E-13</v>
      </c>
      <c r="T43" s="13">
        <v>2.1610000000000002E-12</v>
      </c>
      <c r="U43" s="13">
        <v>2.3770000000000001E-12</v>
      </c>
    </row>
    <row r="44" spans="1:23" x14ac:dyDescent="0.2">
      <c r="A44" s="2">
        <v>42</v>
      </c>
      <c r="B44" s="2">
        <v>51</v>
      </c>
      <c r="C44" s="2">
        <f t="shared" si="3"/>
        <v>1</v>
      </c>
      <c r="D44" s="2">
        <v>0.5484</v>
      </c>
      <c r="E44" s="2">
        <v>0.50229999999999997</v>
      </c>
      <c r="F44" s="2">
        <v>-1.0069999999999999E-4</v>
      </c>
      <c r="G44" s="2">
        <v>0.5675</v>
      </c>
      <c r="H44" s="2">
        <v>0.53520000000000001</v>
      </c>
      <c r="I44" s="34">
        <f t="shared" si="0"/>
        <v>11.357142857143225</v>
      </c>
      <c r="J44" s="34">
        <f t="shared" si="1"/>
        <v>7.6249999999997744</v>
      </c>
      <c r="K44" s="13">
        <v>1.012E-5</v>
      </c>
      <c r="L44" s="13">
        <v>1.0020000000000001E-5</v>
      </c>
      <c r="M44" s="2">
        <v>0.60629999999999995</v>
      </c>
      <c r="N44" s="2">
        <v>0.1012</v>
      </c>
      <c r="O44" s="2">
        <v>9.8839999999999997E-2</v>
      </c>
      <c r="P44" s="13">
        <v>-1.2289999999999999E-12</v>
      </c>
      <c r="Q44" s="13">
        <v>-3.348E-13</v>
      </c>
      <c r="R44" s="13">
        <v>-1.9569999999999999E-13</v>
      </c>
      <c r="S44" s="13">
        <f t="shared" si="2"/>
        <v>-4.2050000000000008E-13</v>
      </c>
      <c r="T44" s="13">
        <v>2.18E-12</v>
      </c>
      <c r="U44" s="13">
        <v>2.3980000000000001E-12</v>
      </c>
    </row>
    <row r="45" spans="1:23" x14ac:dyDescent="0.2">
      <c r="A45" s="2">
        <v>43</v>
      </c>
      <c r="B45" s="2">
        <v>51</v>
      </c>
      <c r="C45" s="2">
        <f t="shared" si="3"/>
        <v>0</v>
      </c>
      <c r="D45" s="2">
        <v>0.54800000000000004</v>
      </c>
      <c r="E45" s="2">
        <v>0.50209999999999999</v>
      </c>
      <c r="F45" s="2">
        <v>-1.026E-4</v>
      </c>
      <c r="G45" s="2">
        <v>0.56950000000000001</v>
      </c>
      <c r="H45" s="2">
        <v>0.53339999999999999</v>
      </c>
      <c r="I45" s="34">
        <f t="shared" si="0"/>
        <v>14.916666666666952</v>
      </c>
      <c r="J45" s="34">
        <f t="shared" si="1"/>
        <v>7</v>
      </c>
      <c r="K45" s="13">
        <v>1.012E-5</v>
      </c>
      <c r="L45" s="13">
        <v>1.0020000000000001E-5</v>
      </c>
      <c r="M45" s="2">
        <v>0.60740000000000005</v>
      </c>
      <c r="N45" s="2">
        <v>0.1011</v>
      </c>
      <c r="O45" s="2">
        <v>9.8669999999999994E-2</v>
      </c>
      <c r="P45" s="13">
        <v>-1.2289999999999999E-12</v>
      </c>
      <c r="Q45" s="13">
        <v>-3.4030000000000002E-13</v>
      </c>
      <c r="R45" s="13">
        <v>-1.968E-13</v>
      </c>
      <c r="S45" s="13">
        <f t="shared" si="2"/>
        <v>-4.2590000000000003E-13</v>
      </c>
      <c r="T45" s="13">
        <v>2.1919999999999999E-12</v>
      </c>
      <c r="U45" s="13">
        <v>2.4110000000000001E-12</v>
      </c>
    </row>
    <row r="46" spans="1:23" x14ac:dyDescent="0.2">
      <c r="A46" s="2">
        <v>44</v>
      </c>
      <c r="B46" s="2">
        <v>52</v>
      </c>
      <c r="C46" s="2">
        <f t="shared" si="3"/>
        <v>1</v>
      </c>
      <c r="D46" s="2">
        <v>0.54820000000000002</v>
      </c>
      <c r="E46" s="2">
        <v>0.50239999999999996</v>
      </c>
      <c r="F46" s="2">
        <v>-1.038E-4</v>
      </c>
      <c r="G46" s="2">
        <v>0.57089999999999996</v>
      </c>
      <c r="H46" s="2">
        <v>0.53220000000000001</v>
      </c>
      <c r="I46" s="34">
        <f t="shared" si="0"/>
        <v>12.86666666666712</v>
      </c>
      <c r="J46" s="34">
        <f t="shared" si="1"/>
        <v>8.4444444444443274</v>
      </c>
      <c r="K46" s="13">
        <v>1.013E-5</v>
      </c>
      <c r="L46" s="13">
        <v>1.0020000000000001E-5</v>
      </c>
      <c r="M46" s="2">
        <v>0.60880000000000001</v>
      </c>
      <c r="N46" s="2">
        <v>0.1012</v>
      </c>
      <c r="O46" s="2">
        <v>9.8710000000000006E-2</v>
      </c>
      <c r="P46" s="13">
        <v>-1.2539999999999999E-12</v>
      </c>
      <c r="Q46" s="13">
        <v>-3.4109999999999998E-13</v>
      </c>
      <c r="R46" s="13">
        <v>-1.9979999999999999E-13</v>
      </c>
      <c r="S46" s="13">
        <f t="shared" si="2"/>
        <v>-4.3009999999999995E-13</v>
      </c>
      <c r="T46" s="13">
        <v>2.2249999999999999E-12</v>
      </c>
      <c r="U46" s="13">
        <v>2.447E-12</v>
      </c>
    </row>
    <row r="47" spans="1:23" x14ac:dyDescent="0.2">
      <c r="A47" s="2">
        <v>45</v>
      </c>
      <c r="B47" s="2">
        <v>52</v>
      </c>
      <c r="C47" s="2">
        <f t="shared" si="3"/>
        <v>0</v>
      </c>
      <c r="D47" s="2">
        <v>0.54759999999999998</v>
      </c>
      <c r="E47" s="2">
        <v>0.50239999999999996</v>
      </c>
      <c r="F47" s="2">
        <v>-1.0459999999999999E-4</v>
      </c>
      <c r="G47" s="2">
        <v>0.57230000000000003</v>
      </c>
      <c r="H47" s="2">
        <v>0.53159999999999996</v>
      </c>
      <c r="I47" s="34">
        <f t="shared" si="0"/>
        <v>13.800000000000534</v>
      </c>
      <c r="J47" s="34">
        <f t="shared" si="1"/>
        <v>6.5833333333331598</v>
      </c>
      <c r="K47" s="13">
        <v>1.012E-5</v>
      </c>
      <c r="L47" s="13">
        <v>1.0010000000000001E-5</v>
      </c>
      <c r="M47" s="2">
        <v>0.61050000000000004</v>
      </c>
      <c r="N47" s="2">
        <v>0.1013</v>
      </c>
      <c r="O47" s="2">
        <v>9.8489999999999994E-2</v>
      </c>
      <c r="P47" s="13">
        <v>-1.253E-12</v>
      </c>
      <c r="Q47" s="13">
        <v>-3.4510000000000001E-13</v>
      </c>
      <c r="R47" s="13">
        <v>-2.0090000000000001E-13</v>
      </c>
      <c r="S47" s="13">
        <f t="shared" si="2"/>
        <v>-4.3499999999999986E-13</v>
      </c>
      <c r="T47" s="13">
        <v>2.234E-12</v>
      </c>
      <c r="U47" s="13">
        <v>2.4579999999999998E-12</v>
      </c>
    </row>
    <row r="48" spans="1:23" x14ac:dyDescent="0.2">
      <c r="A48" s="2">
        <v>46</v>
      </c>
      <c r="B48" s="2">
        <v>53</v>
      </c>
      <c r="C48" s="2">
        <f t="shared" si="3"/>
        <v>1</v>
      </c>
      <c r="D48" s="2">
        <v>0.54749999999999999</v>
      </c>
      <c r="E48" s="2">
        <v>0.50249999999999995</v>
      </c>
      <c r="F48" s="2">
        <v>-1.0569999999999999E-4</v>
      </c>
      <c r="G48" s="2">
        <v>0.5736</v>
      </c>
      <c r="H48" s="2">
        <v>0.53059999999999996</v>
      </c>
      <c r="I48" s="34">
        <f t="shared" si="0"/>
        <v>13.750000000000572</v>
      </c>
      <c r="J48" s="34">
        <f t="shared" si="1"/>
        <v>6.7199999999998594</v>
      </c>
      <c r="K48" s="13">
        <v>1.013E-5</v>
      </c>
      <c r="L48" s="13">
        <v>1.0000000000000001E-5</v>
      </c>
      <c r="M48" s="2">
        <v>0.61209999999999998</v>
      </c>
      <c r="N48" s="2">
        <v>0.1013</v>
      </c>
      <c r="O48" s="2">
        <v>9.8430000000000004E-2</v>
      </c>
      <c r="P48" s="13">
        <v>-1.2640000000000001E-12</v>
      </c>
      <c r="Q48" s="13">
        <v>-3.4890000000000001E-13</v>
      </c>
      <c r="R48" s="13">
        <v>-2.0399999999999999E-13</v>
      </c>
      <c r="S48" s="13">
        <f t="shared" si="2"/>
        <v>-4.4010000000000011E-13</v>
      </c>
      <c r="T48" s="13">
        <v>2.2570000000000002E-12</v>
      </c>
      <c r="U48" s="13">
        <v>2.4829999999999998E-12</v>
      </c>
    </row>
    <row r="49" spans="1:21" x14ac:dyDescent="0.2">
      <c r="A49" s="2">
        <v>47</v>
      </c>
      <c r="B49" s="2">
        <v>53</v>
      </c>
      <c r="C49" s="2">
        <f t="shared" si="3"/>
        <v>0</v>
      </c>
      <c r="D49" s="2">
        <v>0.54820000000000002</v>
      </c>
      <c r="E49" s="2">
        <v>0.50290000000000001</v>
      </c>
      <c r="F49" s="2">
        <v>-1.072E-4</v>
      </c>
      <c r="G49" s="2">
        <v>0.57499999999999996</v>
      </c>
      <c r="H49" s="2">
        <v>0.52910000000000001</v>
      </c>
      <c r="I49" s="34">
        <f t="shared" si="0"/>
        <v>11.699999999999978</v>
      </c>
      <c r="J49" s="34">
        <f t="shared" si="1"/>
        <v>10.166666666666522</v>
      </c>
      <c r="K49" s="13">
        <v>1.0139999999999999E-5</v>
      </c>
      <c r="L49" s="13">
        <v>1.0020000000000001E-5</v>
      </c>
      <c r="M49" s="2">
        <v>0.61350000000000005</v>
      </c>
      <c r="N49" s="2">
        <v>0.10150000000000001</v>
      </c>
      <c r="O49" s="2">
        <v>9.8640000000000005E-2</v>
      </c>
      <c r="P49" s="13">
        <v>-1.2640000000000001E-12</v>
      </c>
      <c r="Q49" s="13">
        <v>-3.4829999999999999E-13</v>
      </c>
      <c r="R49" s="13">
        <v>-2.0539999999999999E-13</v>
      </c>
      <c r="S49" s="13">
        <f t="shared" si="2"/>
        <v>-4.4429999999999983E-13</v>
      </c>
      <c r="T49" s="13">
        <v>2.2619999999999999E-12</v>
      </c>
      <c r="U49" s="13">
        <v>2.489E-12</v>
      </c>
    </row>
    <row r="50" spans="1:21" x14ac:dyDescent="0.2">
      <c r="A50" s="2">
        <v>48</v>
      </c>
      <c r="B50" s="2">
        <v>54</v>
      </c>
      <c r="C50" s="2">
        <f t="shared" si="3"/>
        <v>1</v>
      </c>
      <c r="D50" s="2">
        <v>0.54749999999999999</v>
      </c>
      <c r="E50" s="2">
        <v>0.50270000000000004</v>
      </c>
      <c r="F50" s="2">
        <v>-1.0840000000000001E-4</v>
      </c>
      <c r="G50" s="2">
        <v>0.5766</v>
      </c>
      <c r="H50" s="2">
        <v>0.5282</v>
      </c>
      <c r="I50" s="34">
        <f t="shared" si="0"/>
        <v>13.888888888888717</v>
      </c>
      <c r="J50" s="34">
        <f t="shared" si="1"/>
        <v>7.6799999999998203</v>
      </c>
      <c r="K50" s="13">
        <v>1.013E-5</v>
      </c>
      <c r="L50" s="13">
        <v>1.0000000000000001E-5</v>
      </c>
      <c r="M50" s="2">
        <v>0.6149</v>
      </c>
      <c r="N50" s="2">
        <v>0.10150000000000001</v>
      </c>
      <c r="O50" s="2">
        <v>9.8400000000000001E-2</v>
      </c>
      <c r="P50" s="13">
        <v>-1.282E-12</v>
      </c>
      <c r="Q50" s="13">
        <v>-3.5630000000000001E-13</v>
      </c>
      <c r="R50" s="13">
        <v>-2.08E-13</v>
      </c>
      <c r="S50" s="13">
        <f t="shared" si="2"/>
        <v>-4.4969999999999999E-13</v>
      </c>
      <c r="T50" s="13">
        <v>2.2959999999999999E-12</v>
      </c>
      <c r="U50" s="13">
        <v>2.5249999999999998E-12</v>
      </c>
    </row>
    <row r="51" spans="1:21" x14ac:dyDescent="0.2">
      <c r="A51" s="2">
        <v>49</v>
      </c>
      <c r="B51" s="2">
        <v>54</v>
      </c>
      <c r="C51" s="2">
        <f t="shared" si="3"/>
        <v>0</v>
      </c>
      <c r="D51" s="2">
        <v>0.5474</v>
      </c>
      <c r="E51" s="2">
        <v>0.50290000000000001</v>
      </c>
      <c r="F51" s="2">
        <v>-1.0950000000000001E-4</v>
      </c>
      <c r="G51" s="2">
        <v>0.57789999999999997</v>
      </c>
      <c r="H51" s="2">
        <v>0.5272</v>
      </c>
      <c r="I51" s="34">
        <f t="shared" si="0"/>
        <v>13.149999999999983</v>
      </c>
      <c r="J51" s="34">
        <f t="shared" si="1"/>
        <v>7.7692307692306279</v>
      </c>
      <c r="K51" s="13">
        <v>1.0139999999999999E-5</v>
      </c>
      <c r="L51" s="13">
        <v>1.0000000000000001E-5</v>
      </c>
      <c r="M51" s="2">
        <v>0.61639999999999995</v>
      </c>
      <c r="N51" s="2">
        <v>0.10150000000000001</v>
      </c>
      <c r="O51" s="2">
        <v>9.8350000000000007E-2</v>
      </c>
      <c r="P51" s="13">
        <v>-1.282E-12</v>
      </c>
      <c r="Q51" s="13">
        <v>-3.55E-13</v>
      </c>
      <c r="R51" s="13">
        <v>-2.0920000000000001E-13</v>
      </c>
      <c r="S51" s="13">
        <f t="shared" si="2"/>
        <v>-4.5379999999999994E-13</v>
      </c>
      <c r="T51" s="13">
        <v>2.2999999999999999E-12</v>
      </c>
      <c r="U51" s="13">
        <v>2.5299999999999999E-12</v>
      </c>
    </row>
    <row r="52" spans="1:21" x14ac:dyDescent="0.2">
      <c r="A52" s="2">
        <v>50</v>
      </c>
      <c r="B52" s="2">
        <v>55</v>
      </c>
      <c r="C52" s="2">
        <f t="shared" si="3"/>
        <v>1</v>
      </c>
      <c r="D52" s="2">
        <v>0.54730000000000001</v>
      </c>
      <c r="E52" s="2">
        <v>0.503</v>
      </c>
      <c r="F52" s="2">
        <v>-1.105E-4</v>
      </c>
      <c r="G52" s="2">
        <v>0.57920000000000005</v>
      </c>
      <c r="H52" s="2">
        <v>0.5262</v>
      </c>
      <c r="I52" s="34">
        <f t="shared" si="0"/>
        <v>13.142857142857233</v>
      </c>
      <c r="J52" s="34">
        <f t="shared" si="1"/>
        <v>7.8518518518517464</v>
      </c>
      <c r="K52" s="13">
        <v>1.0139999999999999E-5</v>
      </c>
      <c r="L52" s="13">
        <v>1.0000000000000001E-5</v>
      </c>
      <c r="M52" s="2">
        <v>0.61750000000000005</v>
      </c>
      <c r="N52" s="2">
        <v>0.1016</v>
      </c>
      <c r="O52" s="2">
        <v>9.8299999999999998E-2</v>
      </c>
      <c r="P52" s="13">
        <v>-1.293E-12</v>
      </c>
      <c r="Q52" s="13">
        <v>-3.6309999999999999E-13</v>
      </c>
      <c r="R52" s="13">
        <v>-2.121E-13</v>
      </c>
      <c r="S52" s="13">
        <f t="shared" si="2"/>
        <v>-4.5779999999999993E-13</v>
      </c>
      <c r="T52" s="13">
        <v>2.326E-12</v>
      </c>
      <c r="U52" s="13">
        <v>2.5589999999999999E-12</v>
      </c>
    </row>
    <row r="53" spans="1:21" x14ac:dyDescent="0.2">
      <c r="A53" s="2">
        <v>51</v>
      </c>
      <c r="B53" s="2">
        <v>55</v>
      </c>
      <c r="C53" s="2">
        <f t="shared" si="3"/>
        <v>0</v>
      </c>
      <c r="D53" s="2">
        <v>0.54830000000000001</v>
      </c>
      <c r="E53" s="2">
        <v>0.50360000000000005</v>
      </c>
      <c r="F53" s="2">
        <v>-1.119E-4</v>
      </c>
      <c r="G53" s="2">
        <v>0.58030000000000004</v>
      </c>
      <c r="H53" s="2">
        <v>0.52480000000000004</v>
      </c>
      <c r="I53" s="34">
        <f t="shared" si="0"/>
        <v>10.629629629629511</v>
      </c>
      <c r="J53" s="34">
        <f t="shared" si="1"/>
        <v>13.294117647058524</v>
      </c>
      <c r="K53" s="13">
        <v>1.0149999999999999E-5</v>
      </c>
      <c r="L53" s="13">
        <v>1.0020000000000001E-5</v>
      </c>
      <c r="M53" s="2">
        <v>0.61839999999999995</v>
      </c>
      <c r="N53" s="2">
        <v>0.1018</v>
      </c>
      <c r="O53" s="2">
        <v>9.8559999999999995E-2</v>
      </c>
      <c r="P53" s="13">
        <v>-1.2919999999999999E-12</v>
      </c>
      <c r="Q53" s="13">
        <v>-3.611E-13</v>
      </c>
      <c r="R53" s="13">
        <v>-2.1369999999999999E-13</v>
      </c>
      <c r="S53" s="13">
        <f t="shared" si="2"/>
        <v>-4.6319999999999988E-13</v>
      </c>
      <c r="T53" s="13">
        <v>2.33E-12</v>
      </c>
      <c r="U53" s="13">
        <v>2.5620000000000002E-12</v>
      </c>
    </row>
    <row r="54" spans="1:21" x14ac:dyDescent="0.2">
      <c r="A54" s="2">
        <v>52</v>
      </c>
      <c r="B54" s="2">
        <v>56</v>
      </c>
      <c r="C54" s="2">
        <f t="shared" si="3"/>
        <v>1</v>
      </c>
      <c r="D54" s="2">
        <v>0.54869999999999997</v>
      </c>
      <c r="E54" s="2">
        <v>0.50390000000000001</v>
      </c>
      <c r="F54" s="2">
        <v>-1.1290000000000001E-4</v>
      </c>
      <c r="G54" s="2">
        <v>0.58169999999999999</v>
      </c>
      <c r="H54" s="2">
        <v>0.52390000000000003</v>
      </c>
      <c r="I54" s="34">
        <f t="shared" si="0"/>
        <v>10.03333333333333</v>
      </c>
      <c r="J54" s="34">
        <f t="shared" si="1"/>
        <v>18.076923076921954</v>
      </c>
      <c r="K54" s="13">
        <v>1.0159999999999999E-5</v>
      </c>
      <c r="L54" s="13">
        <v>1.0020000000000001E-5</v>
      </c>
      <c r="M54" s="2">
        <v>0.61939999999999995</v>
      </c>
      <c r="N54" s="2">
        <v>0.10199999999999999</v>
      </c>
      <c r="O54" s="2">
        <v>9.8659999999999998E-2</v>
      </c>
      <c r="P54" s="13">
        <v>-1.3229999999999999E-12</v>
      </c>
      <c r="Q54" s="13">
        <v>-3.7090000000000001E-13</v>
      </c>
      <c r="R54" s="13">
        <v>-2.1610000000000001E-13</v>
      </c>
      <c r="S54" s="13">
        <f t="shared" si="2"/>
        <v>-4.6600000000000024E-13</v>
      </c>
      <c r="T54" s="13">
        <v>2.376E-12</v>
      </c>
      <c r="U54" s="13">
        <v>2.614E-12</v>
      </c>
    </row>
    <row r="55" spans="1:21" x14ac:dyDescent="0.2">
      <c r="A55" s="2">
        <v>53</v>
      </c>
      <c r="B55" s="2">
        <v>56</v>
      </c>
      <c r="C55" s="2">
        <f t="shared" si="3"/>
        <v>0</v>
      </c>
      <c r="D55" s="2">
        <v>0.5484</v>
      </c>
      <c r="E55" s="2">
        <v>0.50409999999999999</v>
      </c>
      <c r="F55" s="2">
        <v>-1.133E-4</v>
      </c>
      <c r="G55" s="2">
        <v>0.58289999999999997</v>
      </c>
      <c r="H55" s="2">
        <v>0.52359999999999995</v>
      </c>
      <c r="I55" s="34">
        <f t="shared" si="0"/>
        <v>9.7812500000000568</v>
      </c>
      <c r="J55" s="34">
        <f t="shared" si="1"/>
        <v>14.8749999999996</v>
      </c>
      <c r="K55" s="13">
        <v>1.0159999999999999E-5</v>
      </c>
      <c r="L55" s="13">
        <v>1.0010000000000001E-5</v>
      </c>
      <c r="M55" s="2">
        <v>0.62050000000000005</v>
      </c>
      <c r="N55" s="2">
        <v>0.10199999999999999</v>
      </c>
      <c r="O55" s="2">
        <v>9.8559999999999995E-2</v>
      </c>
      <c r="P55" s="13">
        <v>-1.3209999999999999E-12</v>
      </c>
      <c r="Q55" s="13">
        <v>-3.6710000000000002E-13</v>
      </c>
      <c r="R55" s="13">
        <v>-2.1779999999999999E-13</v>
      </c>
      <c r="S55" s="13">
        <f t="shared" si="2"/>
        <v>-4.6909999999999969E-13</v>
      </c>
      <c r="T55" s="13">
        <v>2.3749999999999999E-12</v>
      </c>
      <c r="U55" s="13">
        <v>2.6129999999999999E-12</v>
      </c>
    </row>
    <row r="56" spans="1:21" x14ac:dyDescent="0.2">
      <c r="A56" s="2">
        <v>54</v>
      </c>
      <c r="B56" s="2">
        <v>57</v>
      </c>
      <c r="C56" s="2">
        <f t="shared" si="3"/>
        <v>1</v>
      </c>
      <c r="D56" s="2">
        <v>0.54800000000000004</v>
      </c>
      <c r="E56" s="2">
        <v>0.50390000000000001</v>
      </c>
      <c r="F56" s="2">
        <v>-1.148E-4</v>
      </c>
      <c r="G56" s="2">
        <v>0.58450000000000002</v>
      </c>
      <c r="H56" s="2">
        <v>0.52229999999999999</v>
      </c>
      <c r="I56" s="34">
        <f t="shared" si="0"/>
        <v>10.96666666666667</v>
      </c>
      <c r="J56" s="34">
        <f t="shared" si="1"/>
        <v>12.549999999999994</v>
      </c>
      <c r="K56" s="13">
        <v>1.0159999999999999E-5</v>
      </c>
      <c r="L56" s="13">
        <v>1.0010000000000001E-5</v>
      </c>
      <c r="M56" s="2">
        <v>0.62209999999999999</v>
      </c>
      <c r="N56" s="2">
        <v>0.10199999999999999</v>
      </c>
      <c r="O56" s="2">
        <v>9.8419999999999994E-2</v>
      </c>
      <c r="P56" s="13">
        <v>-1.3330000000000001E-12</v>
      </c>
      <c r="Q56" s="13">
        <v>-3.7750000000000001E-13</v>
      </c>
      <c r="R56" s="13">
        <v>-2.194E-13</v>
      </c>
      <c r="S56" s="13">
        <f t="shared" si="2"/>
        <v>-4.7509999999999986E-13</v>
      </c>
      <c r="T56" s="13">
        <v>2.405E-12</v>
      </c>
      <c r="U56" s="13">
        <v>2.6459999999999998E-12</v>
      </c>
    </row>
    <row r="57" spans="1:21" x14ac:dyDescent="0.2">
      <c r="A57" s="2">
        <v>55</v>
      </c>
      <c r="B57" s="2">
        <v>57</v>
      </c>
      <c r="C57" s="2">
        <f t="shared" si="3"/>
        <v>0</v>
      </c>
      <c r="D57" s="2">
        <v>0.54710000000000003</v>
      </c>
      <c r="E57" s="2">
        <v>0.50380000000000003</v>
      </c>
      <c r="F57" s="2">
        <v>-1.155E-4</v>
      </c>
      <c r="G57" s="2">
        <v>0.5857</v>
      </c>
      <c r="H57" s="2">
        <v>0.52190000000000003</v>
      </c>
      <c r="I57" s="34">
        <f t="shared" si="0"/>
        <v>11.758620689655123</v>
      </c>
      <c r="J57" s="34">
        <f t="shared" si="1"/>
        <v>8.7931034482758097</v>
      </c>
      <c r="K57" s="13">
        <v>1.0159999999999999E-5</v>
      </c>
      <c r="L57" s="13">
        <v>9.9920000000000002E-6</v>
      </c>
      <c r="M57" s="2">
        <v>0.62370000000000003</v>
      </c>
      <c r="N57" s="2">
        <v>0.10199999999999999</v>
      </c>
      <c r="O57" s="2">
        <v>9.8119999999999999E-2</v>
      </c>
      <c r="P57" s="13">
        <v>-1.332E-12</v>
      </c>
      <c r="Q57" s="13">
        <v>-3.7429999999999998E-13</v>
      </c>
      <c r="R57" s="13">
        <v>-2.218E-13</v>
      </c>
      <c r="S57" s="13">
        <f t="shared" si="2"/>
        <v>-4.7890000000000031E-13</v>
      </c>
      <c r="T57" s="13">
        <v>2.4070000000000001E-12</v>
      </c>
      <c r="U57" s="13">
        <v>2.648E-12</v>
      </c>
    </row>
    <row r="58" spans="1:21" x14ac:dyDescent="0.2">
      <c r="A58" s="2">
        <v>56</v>
      </c>
      <c r="B58" s="2">
        <v>57</v>
      </c>
      <c r="C58" s="2">
        <f t="shared" si="3"/>
        <v>0</v>
      </c>
      <c r="D58" s="2">
        <v>0.5474</v>
      </c>
      <c r="E58" s="2">
        <v>0.504</v>
      </c>
      <c r="F58" s="2">
        <v>-1.17E-4</v>
      </c>
      <c r="G58" s="2">
        <v>0.58720000000000006</v>
      </c>
      <c r="H58" s="2">
        <v>0.52049999999999996</v>
      </c>
      <c r="I58" s="34">
        <f t="shared" si="0"/>
        <v>11.483870967741991</v>
      </c>
      <c r="J58" s="34">
        <f t="shared" si="1"/>
        <v>10.346153846153674</v>
      </c>
      <c r="K58" s="13">
        <v>1.0159999999999999E-5</v>
      </c>
      <c r="L58" s="13">
        <v>9.9979999999999998E-6</v>
      </c>
      <c r="M58" s="2">
        <v>0.625</v>
      </c>
      <c r="N58" s="2">
        <v>0.1021</v>
      </c>
      <c r="O58" s="2">
        <v>9.819E-2</v>
      </c>
      <c r="P58" s="13">
        <v>-1.336E-12</v>
      </c>
      <c r="Q58" s="13">
        <v>-3.7960000000000002E-13</v>
      </c>
      <c r="R58" s="13">
        <v>-2.223E-13</v>
      </c>
      <c r="S58" s="13">
        <f t="shared" si="2"/>
        <v>-4.8409999999999993E-13</v>
      </c>
      <c r="T58" s="13">
        <v>2.422E-12</v>
      </c>
      <c r="U58" s="13">
        <v>2.664E-12</v>
      </c>
    </row>
    <row r="59" spans="1:21" x14ac:dyDescent="0.2">
      <c r="A59" s="2">
        <v>57</v>
      </c>
      <c r="B59" s="2">
        <v>58</v>
      </c>
      <c r="C59" s="2">
        <f t="shared" si="3"/>
        <v>1</v>
      </c>
      <c r="D59" s="2">
        <v>0.54690000000000005</v>
      </c>
      <c r="E59" s="2">
        <v>0.50380000000000003</v>
      </c>
      <c r="F59" s="2">
        <v>-1.183E-4</v>
      </c>
      <c r="G59" s="2">
        <v>0.58909999999999996</v>
      </c>
      <c r="H59" s="2">
        <v>0.51939999999999997</v>
      </c>
      <c r="I59" s="34">
        <f t="shared" si="0"/>
        <v>12.931034482758552</v>
      </c>
      <c r="J59" s="34">
        <f t="shared" si="1"/>
        <v>9.0322580645161619</v>
      </c>
      <c r="K59" s="13">
        <v>1.0159999999999999E-5</v>
      </c>
      <c r="L59" s="13">
        <v>9.9879999999999999E-6</v>
      </c>
      <c r="M59" s="2">
        <v>0.62619999999999998</v>
      </c>
      <c r="N59" s="2">
        <v>0.10199999999999999</v>
      </c>
      <c r="O59" s="2">
        <v>9.8019999999999996E-2</v>
      </c>
      <c r="P59" s="13">
        <v>-1.349E-12</v>
      </c>
      <c r="Q59" s="13">
        <v>-3.7980000000000001E-13</v>
      </c>
      <c r="R59" s="13">
        <v>-2.254E-13</v>
      </c>
      <c r="S59" s="13">
        <f t="shared" si="2"/>
        <v>-4.888000000000001E-13</v>
      </c>
      <c r="T59" s="13">
        <v>2.443E-12</v>
      </c>
      <c r="U59" s="13">
        <v>2.6879999999999999E-12</v>
      </c>
    </row>
    <row r="60" spans="1:21" x14ac:dyDescent="0.2">
      <c r="A60" s="2">
        <v>58</v>
      </c>
      <c r="B60" s="2">
        <v>58</v>
      </c>
      <c r="C60" s="2">
        <f t="shared" si="3"/>
        <v>0</v>
      </c>
      <c r="D60" s="2">
        <v>0.54690000000000005</v>
      </c>
      <c r="E60" s="2">
        <v>0.504</v>
      </c>
      <c r="F60" s="2">
        <v>-1.1900000000000001E-4</v>
      </c>
      <c r="G60" s="2">
        <v>0.58979999999999999</v>
      </c>
      <c r="H60" s="2">
        <v>0.51880000000000004</v>
      </c>
      <c r="I60" s="34">
        <f t="shared" si="0"/>
        <v>12.322580645161327</v>
      </c>
      <c r="J60" s="34">
        <f t="shared" si="1"/>
        <v>9.2258064516129146</v>
      </c>
      <c r="K60" s="13">
        <v>1.0159999999999999E-5</v>
      </c>
      <c r="L60" s="13">
        <v>9.9869999999999994E-6</v>
      </c>
      <c r="M60" s="2">
        <v>0.62749999999999995</v>
      </c>
      <c r="N60" s="2">
        <v>0.1021</v>
      </c>
      <c r="O60" s="2">
        <v>9.7989999999999994E-2</v>
      </c>
      <c r="P60" s="13">
        <v>-1.3479999999999999E-12</v>
      </c>
      <c r="Q60" s="13">
        <v>-3.8069999999999998E-13</v>
      </c>
      <c r="R60" s="13">
        <v>-2.2649999999999999E-13</v>
      </c>
      <c r="S60" s="13">
        <f t="shared" si="2"/>
        <v>-4.9380000000000018E-13</v>
      </c>
      <c r="T60" s="13">
        <v>2.4490000000000002E-12</v>
      </c>
      <c r="U60" s="13">
        <v>2.694E-12</v>
      </c>
    </row>
    <row r="61" spans="1:21" x14ac:dyDescent="0.2">
      <c r="A61" s="2">
        <v>59</v>
      </c>
      <c r="B61" s="2">
        <v>59</v>
      </c>
      <c r="C61" s="2">
        <f t="shared" si="3"/>
        <v>1</v>
      </c>
      <c r="D61" s="2">
        <v>0.54690000000000005</v>
      </c>
      <c r="E61" s="2">
        <v>0.50419999999999998</v>
      </c>
      <c r="F61" s="2">
        <v>-1.2E-4</v>
      </c>
      <c r="G61" s="2">
        <v>0.5907</v>
      </c>
      <c r="H61" s="2">
        <v>0.51800000000000002</v>
      </c>
      <c r="I61" s="34">
        <f t="shared" si="0"/>
        <v>11.848484848484965</v>
      </c>
      <c r="J61" s="34">
        <f t="shared" si="1"/>
        <v>9.4838709677419555</v>
      </c>
      <c r="K61" s="13">
        <v>1.0169999999999999E-5</v>
      </c>
      <c r="L61" s="13">
        <v>9.9879999999999999E-6</v>
      </c>
      <c r="M61" s="2">
        <v>0.62870000000000004</v>
      </c>
      <c r="N61" s="2">
        <v>0.1022</v>
      </c>
      <c r="O61" s="2">
        <v>9.7970000000000002E-2</v>
      </c>
      <c r="P61" s="13">
        <v>-1.3600000000000001E-12</v>
      </c>
      <c r="Q61" s="13">
        <v>-3.9019999999999999E-13</v>
      </c>
      <c r="R61" s="13">
        <v>-2.2940000000000001E-13</v>
      </c>
      <c r="S61" s="13">
        <f t="shared" si="2"/>
        <v>-4.9539999999999969E-13</v>
      </c>
      <c r="T61" s="13">
        <v>2.4749999999999999E-12</v>
      </c>
      <c r="U61" s="13">
        <v>2.723E-12</v>
      </c>
    </row>
    <row r="62" spans="1:21" x14ac:dyDescent="0.2">
      <c r="A62" s="2">
        <v>60</v>
      </c>
      <c r="B62" s="2">
        <v>59</v>
      </c>
      <c r="C62" s="2">
        <f t="shared" si="3"/>
        <v>0</v>
      </c>
      <c r="D62" s="2">
        <v>0.54690000000000005</v>
      </c>
      <c r="E62" s="2">
        <v>0.50439999999999996</v>
      </c>
      <c r="F62" s="2">
        <v>-1.208E-4</v>
      </c>
      <c r="G62" s="2">
        <v>0.59199999999999997</v>
      </c>
      <c r="H62" s="2">
        <v>0.51729999999999998</v>
      </c>
      <c r="I62" s="34">
        <f t="shared" si="0"/>
        <v>11.542857142857313</v>
      </c>
      <c r="J62" s="34">
        <f t="shared" si="1"/>
        <v>9.7096774193548701</v>
      </c>
      <c r="K62" s="13">
        <v>1.0169999999999999E-5</v>
      </c>
      <c r="L62" s="13">
        <v>9.9869999999999994E-6</v>
      </c>
      <c r="M62" s="2">
        <v>0.62970000000000004</v>
      </c>
      <c r="N62" s="2">
        <v>0.1023</v>
      </c>
      <c r="O62" s="2">
        <v>9.7960000000000005E-2</v>
      </c>
      <c r="P62" s="13">
        <v>-1.359E-12</v>
      </c>
      <c r="Q62" s="13">
        <v>-3.8709999999999999E-13</v>
      </c>
      <c r="R62" s="13">
        <v>-2.3079999999999999E-13</v>
      </c>
      <c r="S62" s="13">
        <f t="shared" si="2"/>
        <v>-5.0210000000000005E-13</v>
      </c>
      <c r="T62" s="13">
        <v>2.4789999999999998E-12</v>
      </c>
      <c r="U62" s="13">
        <v>2.727E-12</v>
      </c>
    </row>
    <row r="63" spans="1:21" x14ac:dyDescent="0.2">
      <c r="A63" s="2">
        <v>61</v>
      </c>
      <c r="B63" s="2">
        <v>60</v>
      </c>
      <c r="C63" s="2">
        <f t="shared" si="3"/>
        <v>1</v>
      </c>
      <c r="D63" s="2">
        <v>0.54649999999999999</v>
      </c>
      <c r="E63" s="2">
        <v>0.50419999999999998</v>
      </c>
      <c r="F63" s="2">
        <v>-1.2229999999999999E-4</v>
      </c>
      <c r="G63" s="2">
        <v>0.59450000000000003</v>
      </c>
      <c r="H63" s="2">
        <v>0.5161</v>
      </c>
      <c r="I63" s="34">
        <f t="shared" si="0"/>
        <v>13.000000000000135</v>
      </c>
      <c r="J63" s="34">
        <f t="shared" si="1"/>
        <v>8.9428571428569921</v>
      </c>
      <c r="K63" s="13">
        <v>1.0169999999999999E-5</v>
      </c>
      <c r="L63" s="13">
        <v>9.9790000000000005E-6</v>
      </c>
      <c r="M63" s="2">
        <v>0.63029999999999997</v>
      </c>
      <c r="N63" s="2">
        <v>0.1023</v>
      </c>
      <c r="O63" s="2">
        <v>9.783E-2</v>
      </c>
      <c r="P63" s="13">
        <v>-1.38E-12</v>
      </c>
      <c r="Q63" s="13">
        <v>-3.9859999999999999E-13</v>
      </c>
      <c r="R63" s="13">
        <v>-2.3309999999999999E-13</v>
      </c>
      <c r="S63" s="13">
        <f t="shared" si="2"/>
        <v>-5.0430000000000018E-13</v>
      </c>
      <c r="T63" s="13">
        <v>2.5160000000000002E-12</v>
      </c>
      <c r="U63" s="13">
        <v>2.7679999999999999E-12</v>
      </c>
    </row>
    <row r="64" spans="1:21" x14ac:dyDescent="0.2">
      <c r="A64" s="2">
        <v>62</v>
      </c>
      <c r="B64" s="2">
        <v>60</v>
      </c>
      <c r="C64" s="2">
        <f t="shared" si="3"/>
        <v>0</v>
      </c>
      <c r="D64" s="2">
        <v>0.5464</v>
      </c>
      <c r="E64" s="2">
        <v>0.50449999999999995</v>
      </c>
      <c r="F64" s="2">
        <v>-1.226E-4</v>
      </c>
      <c r="G64" s="2">
        <v>0.59440000000000004</v>
      </c>
      <c r="H64" s="2">
        <v>0.51580000000000004</v>
      </c>
      <c r="I64" s="34">
        <f t="shared" si="0"/>
        <v>11.888888888889115</v>
      </c>
      <c r="J64" s="34">
        <f t="shared" si="1"/>
        <v>8.7777777777776507</v>
      </c>
      <c r="K64" s="13">
        <v>1.0169999999999999E-5</v>
      </c>
      <c r="L64" s="13">
        <v>9.9769999999999995E-6</v>
      </c>
      <c r="M64" s="2">
        <v>0.63129999999999997</v>
      </c>
      <c r="N64" s="2">
        <v>0.1024</v>
      </c>
      <c r="O64" s="2">
        <v>9.776E-2</v>
      </c>
      <c r="P64" s="13">
        <v>-1.3810000000000001E-12</v>
      </c>
      <c r="Q64" s="13">
        <v>-3.9290000000000002E-13</v>
      </c>
      <c r="R64" s="13">
        <v>-2.3459999999999998E-13</v>
      </c>
      <c r="S64" s="13">
        <f t="shared" si="2"/>
        <v>-5.0549999999999982E-13</v>
      </c>
      <c r="T64" s="13">
        <v>2.514E-12</v>
      </c>
      <c r="U64" s="13">
        <v>2.765E-12</v>
      </c>
    </row>
    <row r="65" spans="1:21" x14ac:dyDescent="0.2">
      <c r="A65" s="2">
        <v>63</v>
      </c>
      <c r="B65" s="2">
        <v>60</v>
      </c>
      <c r="C65" s="2">
        <f t="shared" si="3"/>
        <v>0</v>
      </c>
      <c r="D65" s="2">
        <v>0.54630000000000001</v>
      </c>
      <c r="E65" s="2">
        <v>0.50460000000000005</v>
      </c>
      <c r="F65" s="2">
        <v>-1.236E-4</v>
      </c>
      <c r="G65" s="2">
        <v>0.59560000000000002</v>
      </c>
      <c r="H65" s="2">
        <v>0.51500000000000001</v>
      </c>
      <c r="I65" s="34">
        <f t="shared" si="0"/>
        <v>11.891891891891785</v>
      </c>
      <c r="J65" s="34">
        <f t="shared" si="1"/>
        <v>8.7567567567566655</v>
      </c>
      <c r="K65" s="13">
        <v>1.0169999999999999E-5</v>
      </c>
      <c r="L65" s="13">
        <v>9.9750000000000002E-6</v>
      </c>
      <c r="M65" s="2">
        <v>0.63260000000000005</v>
      </c>
      <c r="N65" s="2">
        <v>0.1024</v>
      </c>
      <c r="O65" s="2">
        <v>9.7729999999999997E-2</v>
      </c>
      <c r="P65" s="13">
        <v>-1.3810000000000001E-12</v>
      </c>
      <c r="Q65" s="13">
        <v>-3.9800000000000002E-13</v>
      </c>
      <c r="R65" s="13">
        <v>-2.3509999999999998E-13</v>
      </c>
      <c r="S65" s="13">
        <f t="shared" si="2"/>
        <v>-5.0990000000000008E-13</v>
      </c>
      <c r="T65" s="13">
        <v>2.5240000000000002E-12</v>
      </c>
      <c r="U65" s="13">
        <v>2.7759999999999999E-12</v>
      </c>
    </row>
    <row r="66" spans="1:21" x14ac:dyDescent="0.2">
      <c r="A66" s="2">
        <v>64</v>
      </c>
      <c r="B66" s="2">
        <v>61</v>
      </c>
      <c r="C66" s="2">
        <f t="shared" si="3"/>
        <v>1</v>
      </c>
      <c r="D66" s="2">
        <v>0.54679999999999995</v>
      </c>
      <c r="E66" s="2">
        <v>0.505</v>
      </c>
      <c r="F66" s="2">
        <v>-1.2449999999999999E-4</v>
      </c>
      <c r="G66" s="2">
        <v>0.59660000000000002</v>
      </c>
      <c r="H66" s="2">
        <v>0.51419999999999999</v>
      </c>
      <c r="I66" s="34">
        <f t="shared" si="0"/>
        <v>10.97560975609759</v>
      </c>
      <c r="J66" s="34">
        <f t="shared" si="1"/>
        <v>10.374999999999705</v>
      </c>
      <c r="K66" s="13">
        <v>1.0180000000000001E-5</v>
      </c>
      <c r="L66" s="13">
        <v>9.9820000000000003E-6</v>
      </c>
      <c r="M66" s="2">
        <v>0.63390000000000002</v>
      </c>
      <c r="N66" s="2">
        <v>0.1026</v>
      </c>
      <c r="O66" s="2">
        <v>9.7869999999999999E-2</v>
      </c>
      <c r="P66" s="13">
        <v>-1.3919999999999999E-12</v>
      </c>
      <c r="Q66" s="13">
        <v>-3.9980000000000002E-13</v>
      </c>
      <c r="R66" s="13">
        <v>-2.3819999999999998E-13</v>
      </c>
      <c r="S66" s="13">
        <f t="shared" si="2"/>
        <v>-5.1400000000000003E-13</v>
      </c>
      <c r="T66" s="13">
        <v>2.5440000000000001E-12</v>
      </c>
      <c r="U66" s="13">
        <v>2.798E-12</v>
      </c>
    </row>
  </sheetData>
  <conditionalFormatting sqref="C1:C1048576">
    <cfRule type="cellIs" dxfId="2" priority="1" operator="greaterThan">
      <formula>0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2AA96-861B-494F-89DC-B103C8FAF38B}">
  <dimension ref="A1:AA66"/>
  <sheetViews>
    <sheetView workbookViewId="0">
      <selection activeCell="J20" sqref="J20"/>
    </sheetView>
  </sheetViews>
  <sheetFormatPr baseColWidth="10" defaultRowHeight="16" x14ac:dyDescent="0.2"/>
  <sheetData>
    <row r="1" spans="1:27" x14ac:dyDescent="0.2">
      <c r="A1" s="31" t="s">
        <v>7</v>
      </c>
      <c r="B1" s="31" t="s">
        <v>11</v>
      </c>
      <c r="C1" s="32" t="s">
        <v>47</v>
      </c>
      <c r="D1" s="31" t="s">
        <v>39</v>
      </c>
      <c r="E1" s="31" t="s">
        <v>40</v>
      </c>
      <c r="F1" s="31" t="s">
        <v>41</v>
      </c>
      <c r="G1" s="31" t="s">
        <v>8</v>
      </c>
      <c r="H1" s="31" t="s">
        <v>42</v>
      </c>
      <c r="I1" s="31" t="s">
        <v>43</v>
      </c>
      <c r="J1" s="31" t="s">
        <v>44</v>
      </c>
      <c r="K1" s="31" t="s">
        <v>19</v>
      </c>
      <c r="L1" s="31" t="s">
        <v>45</v>
      </c>
      <c r="M1" s="31" t="s">
        <v>46</v>
      </c>
      <c r="N1" s="31" t="s">
        <v>20</v>
      </c>
      <c r="O1" s="31" t="s">
        <v>21</v>
      </c>
      <c r="P1" s="31" t="s">
        <v>24</v>
      </c>
      <c r="Q1" s="31" t="s">
        <v>23</v>
      </c>
      <c r="R1" s="31" t="s">
        <v>22</v>
      </c>
      <c r="S1" s="31"/>
      <c r="T1" s="31"/>
      <c r="U1" s="31"/>
      <c r="V1" s="31"/>
      <c r="W1" s="31"/>
      <c r="X1" s="31"/>
      <c r="Y1" s="31"/>
      <c r="Z1" s="31"/>
      <c r="AA1" s="31"/>
    </row>
    <row r="2" spans="1:27" x14ac:dyDescent="0.2">
      <c r="A2" s="31">
        <v>0</v>
      </c>
      <c r="B2" s="31">
        <v>25</v>
      </c>
      <c r="C2" s="31"/>
      <c r="D2" s="31">
        <v>0.55149999999999999</v>
      </c>
      <c r="E2" s="31">
        <v>0.49330000000000002</v>
      </c>
      <c r="F2" s="33">
        <v>-4.1900000000000002E-5</v>
      </c>
      <c r="G2" s="31">
        <v>0.4748</v>
      </c>
      <c r="H2" s="31">
        <v>0.60760000000000003</v>
      </c>
      <c r="I2" s="33">
        <v>9.91E-6</v>
      </c>
      <c r="J2" s="33">
        <v>1.01E-5</v>
      </c>
      <c r="K2" s="31">
        <v>0.51890000000000003</v>
      </c>
      <c r="L2" s="31">
        <v>9.6320000000000003E-2</v>
      </c>
      <c r="M2" s="31">
        <v>0.1012</v>
      </c>
      <c r="N2" s="33">
        <v>-7.8699999999999998E-13</v>
      </c>
      <c r="O2" s="33">
        <v>-1.77E-13</v>
      </c>
      <c r="P2" s="33">
        <v>-8.9499999999999997E-14</v>
      </c>
      <c r="Q2" s="33">
        <v>1.24E-12</v>
      </c>
      <c r="R2" s="33">
        <v>1.3600000000000001E-12</v>
      </c>
      <c r="S2" s="33"/>
      <c r="T2" s="31"/>
      <c r="U2" s="31"/>
      <c r="V2" s="31"/>
      <c r="W2" s="31"/>
      <c r="X2" s="31"/>
      <c r="Y2" s="31"/>
      <c r="Z2" s="31"/>
      <c r="AA2" s="31"/>
    </row>
    <row r="3" spans="1:27" x14ac:dyDescent="0.2">
      <c r="A3" s="31">
        <v>1</v>
      </c>
      <c r="B3" s="31">
        <v>26</v>
      </c>
      <c r="C3" s="32">
        <v>1</v>
      </c>
      <c r="D3" s="31">
        <v>0.55189999999999995</v>
      </c>
      <c r="E3" s="31">
        <v>0.49340000000000001</v>
      </c>
      <c r="F3" s="33">
        <v>-4.4400000000000002E-5</v>
      </c>
      <c r="G3" s="31">
        <v>0.47870000000000001</v>
      </c>
      <c r="H3" s="31">
        <v>0.60319999999999996</v>
      </c>
      <c r="I3" s="33">
        <v>9.91E-6</v>
      </c>
      <c r="J3" s="33">
        <v>1.01E-5</v>
      </c>
      <c r="K3" s="31">
        <v>0.52149999999999996</v>
      </c>
      <c r="L3" s="31">
        <v>9.6420000000000006E-2</v>
      </c>
      <c r="M3" s="31">
        <v>0.1012</v>
      </c>
      <c r="N3" s="33">
        <v>-8.06E-13</v>
      </c>
      <c r="O3" s="33">
        <v>-1.8100000000000001E-13</v>
      </c>
      <c r="P3" s="33">
        <v>-9.3500000000000005E-14</v>
      </c>
      <c r="Q3" s="33">
        <v>1.27E-12</v>
      </c>
      <c r="R3" s="33">
        <v>1.4000000000000001E-12</v>
      </c>
      <c r="S3" s="31"/>
      <c r="T3" s="31"/>
      <c r="U3" s="31"/>
      <c r="V3" s="31"/>
      <c r="W3" s="31"/>
      <c r="X3" s="31"/>
      <c r="Y3" s="31"/>
      <c r="Z3" s="31"/>
      <c r="AA3" s="31"/>
    </row>
    <row r="4" spans="1:27" x14ac:dyDescent="0.2">
      <c r="A4" s="31">
        <v>2</v>
      </c>
      <c r="B4" s="31">
        <v>27</v>
      </c>
      <c r="C4" s="32">
        <v>1</v>
      </c>
      <c r="D4" s="31">
        <v>0.55330000000000001</v>
      </c>
      <c r="E4" s="31">
        <v>0.49340000000000001</v>
      </c>
      <c r="F4" s="33">
        <v>-4.7700000000000001E-5</v>
      </c>
      <c r="G4" s="31">
        <v>0.48110000000000003</v>
      </c>
      <c r="H4" s="31">
        <v>0.59730000000000005</v>
      </c>
      <c r="I4" s="33">
        <v>9.9199999999999999E-6</v>
      </c>
      <c r="J4" s="33">
        <v>1.0200000000000001E-5</v>
      </c>
      <c r="K4" s="31">
        <v>0.52539999999999998</v>
      </c>
      <c r="L4" s="31">
        <v>9.6430000000000002E-2</v>
      </c>
      <c r="M4" s="31">
        <v>0.1016</v>
      </c>
      <c r="N4" s="33">
        <v>-8.1599999999999996E-13</v>
      </c>
      <c r="O4" s="33">
        <v>-1.8700000000000001E-13</v>
      </c>
      <c r="P4" s="33">
        <v>-9.6899999999999996E-14</v>
      </c>
      <c r="Q4" s="33">
        <v>1.2999999999999999E-12</v>
      </c>
      <c r="R4" s="33">
        <v>1.43E-12</v>
      </c>
      <c r="S4" s="31"/>
      <c r="T4" s="31"/>
      <c r="U4" s="31"/>
      <c r="V4" s="31"/>
      <c r="W4" s="31"/>
      <c r="X4" s="31"/>
      <c r="Y4" s="31"/>
      <c r="Z4" s="31"/>
      <c r="AA4" s="31"/>
    </row>
    <row r="5" spans="1:27" x14ac:dyDescent="0.2">
      <c r="A5" s="31">
        <v>3</v>
      </c>
      <c r="B5" s="31">
        <v>28</v>
      </c>
      <c r="C5" s="32">
        <v>1</v>
      </c>
      <c r="D5" s="31">
        <v>0.55569999999999997</v>
      </c>
      <c r="E5" s="31">
        <v>0.49419999999999997</v>
      </c>
      <c r="F5" s="33">
        <v>-4.9100000000000001E-5</v>
      </c>
      <c r="G5" s="31">
        <v>0.48459999999999998</v>
      </c>
      <c r="H5" s="31">
        <v>0.59499999999999997</v>
      </c>
      <c r="I5" s="33">
        <v>9.9399999999999997E-6</v>
      </c>
      <c r="J5" s="33">
        <v>1.0200000000000001E-5</v>
      </c>
      <c r="K5" s="31">
        <v>0.52880000000000005</v>
      </c>
      <c r="L5" s="31">
        <v>9.6799999999999997E-2</v>
      </c>
      <c r="M5" s="31">
        <v>0.1024</v>
      </c>
      <c r="N5" s="33">
        <v>-8.3099999999999999E-13</v>
      </c>
      <c r="O5" s="33">
        <v>-1.9799999999999999E-13</v>
      </c>
      <c r="P5" s="33">
        <v>-9.9899999999999996E-14</v>
      </c>
      <c r="Q5" s="33">
        <v>1.3399999999999999E-12</v>
      </c>
      <c r="R5" s="33">
        <v>1.47E-12</v>
      </c>
      <c r="S5" s="31"/>
      <c r="T5" s="31"/>
      <c r="U5" s="31"/>
      <c r="V5" s="31"/>
      <c r="W5" s="31"/>
      <c r="X5" s="31"/>
      <c r="Y5" s="31"/>
      <c r="Z5" s="31"/>
      <c r="AA5" s="31"/>
    </row>
    <row r="6" spans="1:27" x14ac:dyDescent="0.2">
      <c r="A6" s="31">
        <v>4</v>
      </c>
      <c r="B6" s="31">
        <v>29</v>
      </c>
      <c r="C6" s="32">
        <v>1</v>
      </c>
      <c r="D6" s="31">
        <v>0.55420000000000003</v>
      </c>
      <c r="E6" s="31">
        <v>0.49419999999999997</v>
      </c>
      <c r="F6" s="33">
        <v>-5.1100000000000002E-5</v>
      </c>
      <c r="G6" s="31">
        <v>0.48759999999999998</v>
      </c>
      <c r="H6" s="31">
        <v>0.59209999999999996</v>
      </c>
      <c r="I6" s="33">
        <v>9.9399999999999997E-6</v>
      </c>
      <c r="J6" s="33">
        <v>1.0200000000000001E-5</v>
      </c>
      <c r="K6" s="31">
        <v>0.53200000000000003</v>
      </c>
      <c r="L6" s="31">
        <v>9.6839999999999996E-2</v>
      </c>
      <c r="M6" s="31">
        <v>0.1018</v>
      </c>
      <c r="N6" s="33">
        <v>-8.52E-13</v>
      </c>
      <c r="O6" s="33">
        <v>-1.9900000000000001E-13</v>
      </c>
      <c r="P6" s="33">
        <v>-1.0199999999999999E-13</v>
      </c>
      <c r="Q6" s="33">
        <v>1.37E-12</v>
      </c>
      <c r="R6" s="33">
        <v>1.5000000000000001E-12</v>
      </c>
      <c r="S6" s="31"/>
      <c r="T6" s="31"/>
      <c r="U6" s="31"/>
      <c r="V6" s="31"/>
      <c r="W6" s="31"/>
      <c r="X6" s="31"/>
      <c r="Y6" s="31"/>
      <c r="Z6" s="31"/>
      <c r="AA6" s="31"/>
    </row>
    <row r="7" spans="1:27" x14ac:dyDescent="0.2">
      <c r="A7" s="31">
        <v>5</v>
      </c>
      <c r="B7" s="31">
        <v>29</v>
      </c>
      <c r="C7" s="31">
        <v>0</v>
      </c>
      <c r="D7" s="31">
        <v>0.55449999999999999</v>
      </c>
      <c r="E7" s="31">
        <v>0.49459999999999998</v>
      </c>
      <c r="F7" s="33">
        <v>-5.2899999999999998E-5</v>
      </c>
      <c r="G7" s="31">
        <v>0.49099999999999999</v>
      </c>
      <c r="H7" s="31">
        <v>0.58940000000000003</v>
      </c>
      <c r="I7" s="33">
        <v>9.9499999999999996E-6</v>
      </c>
      <c r="J7" s="33">
        <v>1.0200000000000001E-5</v>
      </c>
      <c r="K7" s="31">
        <v>0.53500000000000003</v>
      </c>
      <c r="L7" s="31">
        <v>9.7030000000000005E-2</v>
      </c>
      <c r="M7" s="31">
        <v>0.1019</v>
      </c>
      <c r="N7" s="33">
        <v>-8.5000000000000001E-13</v>
      </c>
      <c r="O7" s="33">
        <v>-1.9799999999999999E-13</v>
      </c>
      <c r="P7" s="33">
        <v>-1.06E-13</v>
      </c>
      <c r="Q7" s="33">
        <v>1.37E-12</v>
      </c>
      <c r="R7" s="33">
        <v>1.51E-12</v>
      </c>
      <c r="S7" s="31"/>
      <c r="T7" s="31"/>
      <c r="U7" s="31"/>
      <c r="V7" s="31"/>
      <c r="W7" s="31"/>
      <c r="X7" s="31"/>
      <c r="Y7" s="31"/>
      <c r="Z7" s="31"/>
      <c r="AA7" s="31"/>
    </row>
    <row r="8" spans="1:27" x14ac:dyDescent="0.2">
      <c r="A8" s="31">
        <v>6</v>
      </c>
      <c r="B8" s="31">
        <v>30</v>
      </c>
      <c r="C8" s="32">
        <v>1</v>
      </c>
      <c r="D8" s="31">
        <v>0.55689999999999995</v>
      </c>
      <c r="E8" s="31">
        <v>0.49569999999999997</v>
      </c>
      <c r="F8" s="33">
        <v>-5.3000000000000001E-5</v>
      </c>
      <c r="G8" s="31">
        <v>0.49370000000000003</v>
      </c>
      <c r="H8" s="31">
        <v>0.58909999999999996</v>
      </c>
      <c r="I8" s="33">
        <v>9.9699999999999994E-6</v>
      </c>
      <c r="J8" s="33">
        <v>1.0200000000000001E-5</v>
      </c>
      <c r="K8" s="31">
        <v>0.5373</v>
      </c>
      <c r="L8" s="31">
        <v>9.7489999999999993E-2</v>
      </c>
      <c r="M8" s="31">
        <v>0.1027</v>
      </c>
      <c r="N8" s="33">
        <v>-8.6900000000000003E-13</v>
      </c>
      <c r="O8" s="33">
        <v>-2.0600000000000001E-13</v>
      </c>
      <c r="P8" s="33">
        <v>-1.09E-13</v>
      </c>
      <c r="Q8" s="33">
        <v>1.4100000000000001E-12</v>
      </c>
      <c r="R8" s="33">
        <v>1.5500000000000001E-12</v>
      </c>
      <c r="S8" s="31"/>
      <c r="T8" s="31"/>
      <c r="U8" s="31"/>
      <c r="V8" s="31"/>
      <c r="W8" s="31"/>
      <c r="X8" s="31"/>
      <c r="Y8" s="31"/>
      <c r="Z8" s="31"/>
      <c r="AA8" s="31"/>
    </row>
    <row r="9" spans="1:27" x14ac:dyDescent="0.2">
      <c r="A9" s="31">
        <v>7</v>
      </c>
      <c r="B9" s="31">
        <v>31</v>
      </c>
      <c r="C9" s="32">
        <v>1</v>
      </c>
      <c r="D9" s="31">
        <v>0.55600000000000005</v>
      </c>
      <c r="E9" s="31">
        <v>0.49580000000000002</v>
      </c>
      <c r="F9" s="33">
        <v>-5.4799999999999997E-5</v>
      </c>
      <c r="G9" s="31">
        <v>0.49669999999999997</v>
      </c>
      <c r="H9" s="31">
        <v>0.58660000000000001</v>
      </c>
      <c r="I9" s="33">
        <v>9.9699999999999994E-6</v>
      </c>
      <c r="J9" s="33">
        <v>1.0200000000000001E-5</v>
      </c>
      <c r="K9" s="31">
        <v>0.5393</v>
      </c>
      <c r="L9" s="31">
        <v>9.758E-2</v>
      </c>
      <c r="M9" s="31">
        <v>0.1023</v>
      </c>
      <c r="N9" s="33">
        <v>-8.7999999999999999E-13</v>
      </c>
      <c r="O9" s="33">
        <v>-2.0999999999999999E-13</v>
      </c>
      <c r="P9" s="33">
        <v>-1.1E-13</v>
      </c>
      <c r="Q9" s="33">
        <v>1.43E-12</v>
      </c>
      <c r="R9" s="33">
        <v>1.5799999999999999E-12</v>
      </c>
      <c r="S9" s="31"/>
      <c r="T9" s="31"/>
      <c r="U9" s="31"/>
      <c r="V9" s="31"/>
      <c r="W9" s="31"/>
      <c r="X9" s="31"/>
      <c r="Y9" s="31"/>
      <c r="Z9" s="31"/>
      <c r="AA9" s="31"/>
    </row>
    <row r="10" spans="1:27" x14ac:dyDescent="0.2">
      <c r="A10" s="31">
        <v>8</v>
      </c>
      <c r="B10" s="31">
        <v>31</v>
      </c>
      <c r="C10" s="31">
        <v>0</v>
      </c>
      <c r="D10" s="31">
        <v>0.55359999999999998</v>
      </c>
      <c r="E10" s="31">
        <v>0.49559999999999998</v>
      </c>
      <c r="F10" s="33">
        <v>-5.7200000000000001E-5</v>
      </c>
      <c r="G10" s="31">
        <v>0.49919999999999998</v>
      </c>
      <c r="H10" s="31">
        <v>0.58350000000000002</v>
      </c>
      <c r="I10" s="33">
        <v>9.9699999999999994E-6</v>
      </c>
      <c r="J10" s="33">
        <v>1.01E-5</v>
      </c>
      <c r="K10" s="31">
        <v>0.54259999999999997</v>
      </c>
      <c r="L10" s="31">
        <v>9.7530000000000006E-2</v>
      </c>
      <c r="M10" s="31">
        <v>0.10150000000000001</v>
      </c>
      <c r="N10" s="33">
        <v>-8.7999999999999999E-13</v>
      </c>
      <c r="O10" s="33">
        <v>-2.0899999999999999E-13</v>
      </c>
      <c r="P10" s="33">
        <v>-1.1399999999999999E-13</v>
      </c>
      <c r="Q10" s="33">
        <v>1.4399999999999999E-12</v>
      </c>
      <c r="R10" s="33">
        <v>1.5900000000000001E-12</v>
      </c>
      <c r="S10" s="31"/>
      <c r="T10" s="31"/>
      <c r="U10" s="31"/>
      <c r="V10" s="31"/>
      <c r="W10" s="31"/>
      <c r="X10" s="31"/>
      <c r="Y10" s="31"/>
      <c r="Z10" s="31"/>
      <c r="AA10" s="31"/>
    </row>
    <row r="11" spans="1:27" x14ac:dyDescent="0.2">
      <c r="A11" s="31">
        <v>9</v>
      </c>
      <c r="B11" s="31">
        <v>32</v>
      </c>
      <c r="C11" s="32">
        <v>1</v>
      </c>
      <c r="D11" s="31">
        <v>0.55610000000000004</v>
      </c>
      <c r="E11" s="31">
        <v>0.49709999999999999</v>
      </c>
      <c r="F11" s="33">
        <v>-5.6499999999999998E-5</v>
      </c>
      <c r="G11" s="31">
        <v>0.50229999999999997</v>
      </c>
      <c r="H11" s="31">
        <v>0.58409999999999995</v>
      </c>
      <c r="I11" s="33">
        <v>9.9899999999999992E-6</v>
      </c>
      <c r="J11" s="33">
        <v>1.0200000000000001E-5</v>
      </c>
      <c r="K11" s="31">
        <v>0.54530000000000001</v>
      </c>
      <c r="L11" s="31">
        <v>9.8140000000000005E-2</v>
      </c>
      <c r="M11" s="31">
        <v>0.1023</v>
      </c>
      <c r="N11" s="33">
        <v>-9.2300000000000001E-13</v>
      </c>
      <c r="O11" s="33">
        <v>-2.1700000000000001E-13</v>
      </c>
      <c r="P11" s="33">
        <v>-1.1700000000000001E-13</v>
      </c>
      <c r="Q11" s="33">
        <v>1.5000000000000001E-12</v>
      </c>
      <c r="R11" s="33">
        <v>1.65E-12</v>
      </c>
      <c r="S11" s="31"/>
      <c r="T11" s="31"/>
      <c r="U11" s="31"/>
      <c r="V11" s="31"/>
      <c r="W11" s="31"/>
      <c r="X11" s="31"/>
      <c r="Y11" s="31"/>
      <c r="Z11" s="31"/>
      <c r="AA11" s="31"/>
    </row>
    <row r="12" spans="1:27" x14ac:dyDescent="0.2">
      <c r="A12" s="31">
        <v>10</v>
      </c>
      <c r="B12" s="31">
        <v>33</v>
      </c>
      <c r="C12" s="32">
        <v>1</v>
      </c>
      <c r="D12" s="31">
        <v>0.55610000000000004</v>
      </c>
      <c r="E12" s="31">
        <v>0.49709999999999999</v>
      </c>
      <c r="F12" s="33">
        <v>-5.8499999999999999E-5</v>
      </c>
      <c r="G12" s="31">
        <v>0.50580000000000003</v>
      </c>
      <c r="H12" s="31">
        <v>0.58140000000000003</v>
      </c>
      <c r="I12" s="33">
        <v>1.0000000000000001E-5</v>
      </c>
      <c r="J12" s="33">
        <v>1.0200000000000001E-5</v>
      </c>
      <c r="K12" s="31">
        <v>0.54769999999999996</v>
      </c>
      <c r="L12" s="31">
        <v>9.8210000000000006E-2</v>
      </c>
      <c r="M12" s="31">
        <v>0.1023</v>
      </c>
      <c r="N12" s="33">
        <v>-9.3299999999999996E-13</v>
      </c>
      <c r="O12" s="33">
        <v>-2.2300000000000001E-13</v>
      </c>
      <c r="P12" s="33">
        <v>-1.19E-13</v>
      </c>
      <c r="Q12" s="33">
        <v>1.5299999999999999E-12</v>
      </c>
      <c r="R12" s="33">
        <v>1.6799999999999999E-12</v>
      </c>
      <c r="S12" s="31"/>
      <c r="T12" s="31"/>
      <c r="U12" s="31"/>
      <c r="V12" s="31"/>
      <c r="W12" s="31"/>
      <c r="X12" s="31"/>
      <c r="Y12" s="31"/>
      <c r="Z12" s="31"/>
      <c r="AA12" s="31"/>
    </row>
    <row r="13" spans="1:27" x14ac:dyDescent="0.2">
      <c r="A13" s="31">
        <v>11</v>
      </c>
      <c r="B13" s="31">
        <v>33</v>
      </c>
      <c r="C13" s="31">
        <v>0</v>
      </c>
      <c r="D13" s="31">
        <v>0.55530000000000002</v>
      </c>
      <c r="E13" s="31">
        <v>0.49709999999999999</v>
      </c>
      <c r="F13" s="33">
        <v>-6.1099999999999994E-5</v>
      </c>
      <c r="G13" s="31">
        <v>0.50800000000000001</v>
      </c>
      <c r="H13" s="31">
        <v>0.57789999999999997</v>
      </c>
      <c r="I13" s="33">
        <v>1.0000000000000001E-5</v>
      </c>
      <c r="J13" s="33">
        <v>1.0200000000000001E-5</v>
      </c>
      <c r="K13" s="31">
        <v>0.55030000000000001</v>
      </c>
      <c r="L13" s="31">
        <v>9.8220000000000002E-2</v>
      </c>
      <c r="M13" s="31">
        <v>0.1019</v>
      </c>
      <c r="N13" s="33">
        <v>-9.3200000000000007E-13</v>
      </c>
      <c r="O13" s="33">
        <v>-2.2199999999999999E-13</v>
      </c>
      <c r="P13" s="33">
        <v>-1.2200000000000001E-13</v>
      </c>
      <c r="Q13" s="33">
        <v>1.5299999999999999E-12</v>
      </c>
      <c r="R13" s="33">
        <v>1.6900000000000001E-12</v>
      </c>
      <c r="S13" s="31"/>
      <c r="T13" s="31"/>
      <c r="U13" s="31"/>
      <c r="V13" s="31"/>
      <c r="W13" s="31"/>
      <c r="X13" s="31"/>
      <c r="Y13" s="31"/>
      <c r="Z13" s="31"/>
      <c r="AA13" s="31"/>
    </row>
    <row r="14" spans="1:27" x14ac:dyDescent="0.2">
      <c r="A14" s="31">
        <v>12</v>
      </c>
      <c r="B14" s="31">
        <v>34</v>
      </c>
      <c r="C14" s="32">
        <v>1</v>
      </c>
      <c r="D14" s="31">
        <v>0.55520000000000003</v>
      </c>
      <c r="E14" s="31">
        <v>0.49730000000000002</v>
      </c>
      <c r="F14" s="33">
        <v>-6.2700000000000006E-5</v>
      </c>
      <c r="G14" s="31">
        <v>0.51060000000000005</v>
      </c>
      <c r="H14" s="31">
        <v>0.57599999999999996</v>
      </c>
      <c r="I14" s="33">
        <v>1.0000000000000001E-5</v>
      </c>
      <c r="J14" s="33">
        <v>1.0200000000000001E-5</v>
      </c>
      <c r="K14" s="31">
        <v>0.55259999999999998</v>
      </c>
      <c r="L14" s="31">
        <v>9.8369999999999999E-2</v>
      </c>
      <c r="M14" s="31">
        <v>0.1019</v>
      </c>
      <c r="N14" s="33">
        <v>-9.4999999999999999E-13</v>
      </c>
      <c r="O14" s="33">
        <v>-2.2799999999999999E-13</v>
      </c>
      <c r="P14" s="33">
        <v>-1.25E-13</v>
      </c>
      <c r="Q14" s="33">
        <v>1.57E-12</v>
      </c>
      <c r="R14" s="33">
        <v>1.7199999999999999E-12</v>
      </c>
      <c r="S14" s="31"/>
      <c r="T14" s="31"/>
      <c r="U14" s="31"/>
      <c r="V14" s="31"/>
      <c r="W14" s="31"/>
      <c r="X14" s="31"/>
      <c r="Y14" s="31"/>
      <c r="Z14" s="31"/>
      <c r="AA14" s="31"/>
    </row>
    <row r="15" spans="1:27" x14ac:dyDescent="0.2">
      <c r="A15" s="31">
        <v>13</v>
      </c>
      <c r="B15" s="31">
        <v>35</v>
      </c>
      <c r="C15" s="32">
        <v>1</v>
      </c>
      <c r="D15" s="31">
        <v>0.55479999999999996</v>
      </c>
      <c r="E15" s="31">
        <v>0.498</v>
      </c>
      <c r="F15" s="33">
        <v>-6.2600000000000004E-5</v>
      </c>
      <c r="G15" s="31">
        <v>0.51319999999999999</v>
      </c>
      <c r="H15" s="31">
        <v>0.57620000000000005</v>
      </c>
      <c r="I15" s="33">
        <v>1.0000000000000001E-5</v>
      </c>
      <c r="J15" s="33">
        <v>1.0200000000000001E-5</v>
      </c>
      <c r="K15" s="31">
        <v>0.5544</v>
      </c>
      <c r="L15" s="31">
        <v>9.8659999999999998E-2</v>
      </c>
      <c r="M15" s="31">
        <v>0.1018</v>
      </c>
      <c r="N15" s="33">
        <v>-9.6100000000000005E-13</v>
      </c>
      <c r="O15" s="33">
        <v>-2.3500000000000001E-13</v>
      </c>
      <c r="P15" s="33">
        <v>-1.2800000000000001E-13</v>
      </c>
      <c r="Q15" s="33">
        <v>1.5900000000000001E-12</v>
      </c>
      <c r="R15" s="33">
        <v>1.75E-12</v>
      </c>
      <c r="S15" s="31"/>
      <c r="T15" s="31"/>
      <c r="U15" s="31"/>
      <c r="V15" s="31"/>
      <c r="W15" s="31"/>
      <c r="X15" s="31"/>
      <c r="Y15" s="31"/>
      <c r="Z15" s="31"/>
      <c r="AA15" s="31"/>
    </row>
    <row r="16" spans="1:27" x14ac:dyDescent="0.2">
      <c r="A16" s="31">
        <v>14</v>
      </c>
      <c r="B16" s="31">
        <v>35</v>
      </c>
      <c r="C16" s="31">
        <v>0</v>
      </c>
      <c r="D16" s="31">
        <v>0.55489999999999995</v>
      </c>
      <c r="E16" s="31">
        <v>0.49790000000000001</v>
      </c>
      <c r="F16" s="33">
        <v>-6.5500000000000006E-5</v>
      </c>
      <c r="G16" s="31">
        <v>0.51570000000000005</v>
      </c>
      <c r="H16" s="31">
        <v>0.57240000000000002</v>
      </c>
      <c r="I16" s="33">
        <v>1.0000000000000001E-5</v>
      </c>
      <c r="J16" s="33">
        <v>1.0200000000000001E-5</v>
      </c>
      <c r="K16" s="31">
        <v>0.55659999999999998</v>
      </c>
      <c r="L16" s="31">
        <v>9.8669999999999994E-2</v>
      </c>
      <c r="M16" s="31">
        <v>0.1017</v>
      </c>
      <c r="N16" s="33">
        <v>-9.5999999999999995E-13</v>
      </c>
      <c r="O16" s="33">
        <v>-2.3300000000000002E-13</v>
      </c>
      <c r="P16" s="33">
        <v>-1.31E-13</v>
      </c>
      <c r="Q16" s="33">
        <v>1.6E-12</v>
      </c>
      <c r="R16" s="33">
        <v>1.76E-12</v>
      </c>
      <c r="S16" s="31"/>
      <c r="T16" s="31"/>
      <c r="U16" s="31"/>
      <c r="V16" s="31"/>
      <c r="W16" s="31"/>
      <c r="X16" s="31"/>
      <c r="Y16" s="31"/>
      <c r="Z16" s="31"/>
      <c r="AA16" s="31"/>
    </row>
    <row r="17" spans="1:27" x14ac:dyDescent="0.2">
      <c r="A17" s="31">
        <v>15</v>
      </c>
      <c r="B17" s="31">
        <v>36</v>
      </c>
      <c r="C17" s="32">
        <v>1</v>
      </c>
      <c r="D17" s="31">
        <v>0.55469999999999997</v>
      </c>
      <c r="E17" s="31">
        <v>0.49819999999999998</v>
      </c>
      <c r="F17" s="33">
        <v>-6.6799999999999997E-5</v>
      </c>
      <c r="G17" s="31">
        <v>0.51819999999999999</v>
      </c>
      <c r="H17" s="31">
        <v>0.57069999999999999</v>
      </c>
      <c r="I17" s="33">
        <v>1.0000000000000001E-5</v>
      </c>
      <c r="J17" s="33">
        <v>1.01E-5</v>
      </c>
      <c r="K17" s="31">
        <v>0.55940000000000001</v>
      </c>
      <c r="L17" s="31">
        <v>9.8809999999999995E-2</v>
      </c>
      <c r="M17" s="31">
        <v>0.1016</v>
      </c>
      <c r="N17" s="33">
        <v>-9.8400000000000005E-13</v>
      </c>
      <c r="O17" s="33">
        <v>-2.4199999999999998E-13</v>
      </c>
      <c r="P17" s="33">
        <v>-1.3299999999999999E-13</v>
      </c>
      <c r="Q17" s="33">
        <v>1.6400000000000001E-12</v>
      </c>
      <c r="R17" s="33">
        <v>1.8E-12</v>
      </c>
      <c r="S17" s="31"/>
      <c r="T17" s="31"/>
      <c r="U17" s="31"/>
      <c r="V17" s="31"/>
      <c r="W17" s="31"/>
      <c r="X17" s="31"/>
      <c r="Y17" s="31"/>
      <c r="Z17" s="31"/>
      <c r="AA17" s="31"/>
    </row>
    <row r="18" spans="1:27" x14ac:dyDescent="0.2">
      <c r="A18" s="31">
        <v>16</v>
      </c>
      <c r="B18" s="31">
        <v>37</v>
      </c>
      <c r="C18" s="32">
        <v>1</v>
      </c>
      <c r="D18" s="31">
        <v>0.55449999999999999</v>
      </c>
      <c r="E18" s="31">
        <v>0.49840000000000001</v>
      </c>
      <c r="F18" s="33">
        <v>-6.8200000000000004E-5</v>
      </c>
      <c r="G18" s="31">
        <v>0.52059999999999995</v>
      </c>
      <c r="H18" s="31">
        <v>0.56910000000000005</v>
      </c>
      <c r="I18" s="33">
        <v>1.0000000000000001E-5</v>
      </c>
      <c r="J18" s="33">
        <v>1.01E-5</v>
      </c>
      <c r="K18" s="31">
        <v>0.56159999999999999</v>
      </c>
      <c r="L18" s="31">
        <v>9.894E-2</v>
      </c>
      <c r="M18" s="31">
        <v>0.10150000000000001</v>
      </c>
      <c r="N18" s="33">
        <v>-9.949999999999999E-13</v>
      </c>
      <c r="O18" s="33">
        <v>-2.4500000000000002E-13</v>
      </c>
      <c r="P18" s="33">
        <v>-1.3500000000000001E-13</v>
      </c>
      <c r="Q18" s="33">
        <v>1.66E-12</v>
      </c>
      <c r="R18" s="33">
        <v>1.8300000000000001E-12</v>
      </c>
      <c r="S18" s="31"/>
      <c r="T18" s="31"/>
      <c r="U18" s="31"/>
      <c r="V18" s="31"/>
      <c r="W18" s="31"/>
      <c r="X18" s="31"/>
      <c r="Y18" s="31"/>
      <c r="Z18" s="31"/>
      <c r="AA18" s="31"/>
    </row>
    <row r="19" spans="1:27" x14ac:dyDescent="0.2">
      <c r="A19" s="31">
        <v>17</v>
      </c>
      <c r="B19" s="31">
        <v>37</v>
      </c>
      <c r="C19" s="31">
        <v>0</v>
      </c>
      <c r="D19" s="31">
        <v>0.55430000000000001</v>
      </c>
      <c r="E19" s="31">
        <v>0.49859999999999999</v>
      </c>
      <c r="F19" s="33">
        <v>-6.9499999999999995E-5</v>
      </c>
      <c r="G19" s="31">
        <v>0.52300000000000002</v>
      </c>
      <c r="H19" s="31">
        <v>0.56759999999999999</v>
      </c>
      <c r="I19" s="33">
        <v>1.0000000000000001E-5</v>
      </c>
      <c r="J19" s="33">
        <v>1.01E-5</v>
      </c>
      <c r="K19" s="31">
        <v>0.56379999999999997</v>
      </c>
      <c r="L19" s="31">
        <v>9.9070000000000005E-2</v>
      </c>
      <c r="M19" s="31">
        <v>0.1014</v>
      </c>
      <c r="N19" s="33">
        <v>-9.9400000000000001E-13</v>
      </c>
      <c r="O19" s="33">
        <v>-2.4600000000000001E-13</v>
      </c>
      <c r="P19" s="33">
        <v>-1.3899999999999999E-13</v>
      </c>
      <c r="Q19" s="33">
        <v>1.67E-12</v>
      </c>
      <c r="R19" s="33">
        <v>1.8399999999999998E-12</v>
      </c>
      <c r="S19" s="31"/>
      <c r="T19" s="31"/>
      <c r="U19" s="31"/>
      <c r="V19" s="31"/>
      <c r="W19" s="31"/>
      <c r="X19" s="31"/>
      <c r="Y19" s="31"/>
      <c r="Z19" s="31"/>
      <c r="AA19" s="31"/>
    </row>
    <row r="20" spans="1:27" x14ac:dyDescent="0.2">
      <c r="A20" s="31">
        <v>18</v>
      </c>
      <c r="B20" s="31">
        <v>38</v>
      </c>
      <c r="C20" s="32">
        <v>1</v>
      </c>
      <c r="D20" s="31">
        <v>0.55379999999999996</v>
      </c>
      <c r="E20" s="31">
        <v>0.49880000000000002</v>
      </c>
      <c r="F20" s="33">
        <v>-7.0699999999999997E-5</v>
      </c>
      <c r="G20" s="31">
        <v>0.52539999999999998</v>
      </c>
      <c r="H20" s="31">
        <v>0.56610000000000005</v>
      </c>
      <c r="I20" s="33">
        <v>1.0000000000000001E-5</v>
      </c>
      <c r="J20" s="33">
        <v>1.01E-5</v>
      </c>
      <c r="K20" s="31">
        <v>0.56610000000000005</v>
      </c>
      <c r="L20" s="31">
        <v>9.9159999999999998E-2</v>
      </c>
      <c r="M20" s="31">
        <v>0.1012</v>
      </c>
      <c r="N20" s="33">
        <v>-1.0099999999999999E-12</v>
      </c>
      <c r="O20" s="33">
        <v>-2.5800000000000001E-13</v>
      </c>
      <c r="P20" s="33">
        <v>-1.4100000000000001E-13</v>
      </c>
      <c r="Q20" s="33">
        <v>1.71E-12</v>
      </c>
      <c r="R20" s="33">
        <v>1.8800000000000001E-12</v>
      </c>
      <c r="S20" s="31"/>
      <c r="T20" s="31"/>
      <c r="U20" s="31"/>
      <c r="V20" s="31"/>
      <c r="W20" s="31"/>
      <c r="X20" s="31"/>
      <c r="Y20" s="31"/>
      <c r="Z20" s="31"/>
      <c r="AA20" s="31"/>
    </row>
    <row r="21" spans="1:27" x14ac:dyDescent="0.2">
      <c r="A21" s="31">
        <v>19</v>
      </c>
      <c r="B21" s="31">
        <v>38</v>
      </c>
      <c r="C21" s="31">
        <v>0</v>
      </c>
      <c r="D21" s="31">
        <v>0.55269999999999997</v>
      </c>
      <c r="E21" s="31">
        <v>0.49909999999999999</v>
      </c>
      <c r="F21" s="33">
        <v>-7.08E-5</v>
      </c>
      <c r="G21" s="31">
        <v>0.52790000000000004</v>
      </c>
      <c r="H21" s="31">
        <v>0.56620000000000004</v>
      </c>
      <c r="I21" s="33">
        <v>1.0000000000000001E-5</v>
      </c>
      <c r="J21" s="33">
        <v>1.01E-5</v>
      </c>
      <c r="K21" s="31">
        <v>0.56769999999999998</v>
      </c>
      <c r="L21" s="31">
        <v>9.9320000000000006E-2</v>
      </c>
      <c r="M21" s="31">
        <v>0.1009</v>
      </c>
      <c r="N21" s="33">
        <v>-1.0099999999999999E-12</v>
      </c>
      <c r="O21" s="33">
        <v>-2.5199999999999999E-13</v>
      </c>
      <c r="P21" s="33">
        <v>-1.43E-13</v>
      </c>
      <c r="Q21" s="33">
        <v>1.71E-12</v>
      </c>
      <c r="R21" s="33">
        <v>1.8800000000000001E-12</v>
      </c>
      <c r="S21" s="31"/>
      <c r="T21" s="31"/>
      <c r="U21" s="31"/>
      <c r="V21" s="31"/>
      <c r="W21" s="31"/>
      <c r="X21" s="31"/>
      <c r="Y21" s="31"/>
      <c r="Z21" s="31"/>
      <c r="AA21" s="31"/>
    </row>
    <row r="22" spans="1:27" x14ac:dyDescent="0.2">
      <c r="A22" s="31">
        <v>20</v>
      </c>
      <c r="B22" s="31">
        <v>39</v>
      </c>
      <c r="C22" s="32">
        <v>1</v>
      </c>
      <c r="D22" s="31">
        <v>0.55349999999999999</v>
      </c>
      <c r="E22" s="31">
        <v>0.499</v>
      </c>
      <c r="F22" s="33">
        <v>-7.4099999999999999E-5</v>
      </c>
      <c r="G22" s="31">
        <v>0.5302</v>
      </c>
      <c r="H22" s="31">
        <v>0.56220000000000003</v>
      </c>
      <c r="I22" s="33">
        <v>1.01E-5</v>
      </c>
      <c r="J22" s="33">
        <v>1.01E-5</v>
      </c>
      <c r="K22" s="31">
        <v>0.56930000000000003</v>
      </c>
      <c r="L22" s="31">
        <v>9.9330000000000002E-2</v>
      </c>
      <c r="M22" s="31">
        <v>0.10100000000000001</v>
      </c>
      <c r="N22" s="33">
        <v>-1.0200000000000001E-12</v>
      </c>
      <c r="O22" s="33">
        <v>-2.6E-13</v>
      </c>
      <c r="P22" s="33">
        <v>-1.4600000000000001E-13</v>
      </c>
      <c r="Q22" s="33">
        <v>1.7400000000000001E-12</v>
      </c>
      <c r="R22" s="33">
        <v>1.9199999999999999E-12</v>
      </c>
      <c r="S22" s="31"/>
      <c r="T22" s="31"/>
      <c r="U22" s="31"/>
      <c r="V22" s="31"/>
      <c r="W22" s="31"/>
      <c r="X22" s="31"/>
      <c r="Y22" s="31"/>
      <c r="Z22" s="31"/>
      <c r="AA22" s="31"/>
    </row>
    <row r="23" spans="1:27" x14ac:dyDescent="0.2">
      <c r="A23" s="31">
        <v>21</v>
      </c>
      <c r="B23" s="31">
        <v>40</v>
      </c>
      <c r="C23" s="32">
        <v>1</v>
      </c>
      <c r="D23" s="31">
        <v>0.55310000000000004</v>
      </c>
      <c r="E23" s="31">
        <v>0.49919999999999998</v>
      </c>
      <c r="F23" s="33">
        <v>-7.5300000000000001E-5</v>
      </c>
      <c r="G23" s="31">
        <v>0.53220000000000001</v>
      </c>
      <c r="H23" s="31">
        <v>0.56079999999999997</v>
      </c>
      <c r="I23" s="33">
        <v>1.01E-5</v>
      </c>
      <c r="J23" s="33">
        <v>1.01E-5</v>
      </c>
      <c r="K23" s="31">
        <v>0.57130000000000003</v>
      </c>
      <c r="L23" s="31">
        <v>9.9430000000000004E-2</v>
      </c>
      <c r="M23" s="31">
        <v>0.1009</v>
      </c>
      <c r="N23" s="33">
        <v>-1.05E-12</v>
      </c>
      <c r="O23" s="33">
        <v>-2.6399999999999999E-13</v>
      </c>
      <c r="P23" s="33">
        <v>-1.47E-13</v>
      </c>
      <c r="Q23" s="33">
        <v>1.7800000000000001E-12</v>
      </c>
      <c r="R23" s="33">
        <v>1.9600000000000001E-12</v>
      </c>
      <c r="S23" s="31"/>
      <c r="T23" s="31"/>
      <c r="U23" s="31"/>
      <c r="V23" s="31"/>
      <c r="W23" s="31"/>
      <c r="X23" s="31"/>
      <c r="Y23" s="31"/>
      <c r="Z23" s="31"/>
      <c r="AA23" s="31"/>
    </row>
    <row r="24" spans="1:27" x14ac:dyDescent="0.2">
      <c r="A24" s="31">
        <v>22</v>
      </c>
      <c r="B24" s="31">
        <v>40</v>
      </c>
      <c r="C24" s="31">
        <v>0</v>
      </c>
      <c r="D24" s="31">
        <v>0.5514</v>
      </c>
      <c r="E24" s="31">
        <v>0.49919999999999998</v>
      </c>
      <c r="F24" s="33">
        <v>-7.5500000000000006E-5</v>
      </c>
      <c r="G24" s="31">
        <v>0.5343</v>
      </c>
      <c r="H24" s="31">
        <v>0.56100000000000005</v>
      </c>
      <c r="I24" s="33">
        <v>1.01E-5</v>
      </c>
      <c r="J24" s="33">
        <v>1.01E-5</v>
      </c>
      <c r="K24" s="31">
        <v>0.57379999999999998</v>
      </c>
      <c r="L24" s="31">
        <v>9.9489999999999995E-2</v>
      </c>
      <c r="M24" s="31">
        <v>0.1003</v>
      </c>
      <c r="N24" s="33">
        <v>-1.05E-12</v>
      </c>
      <c r="O24" s="33">
        <v>-2.6399999999999999E-13</v>
      </c>
      <c r="P24" s="33">
        <v>-1.5099999999999999E-13</v>
      </c>
      <c r="Q24" s="33">
        <v>1.79E-12</v>
      </c>
      <c r="R24" s="33">
        <v>1.9699999999999999E-12</v>
      </c>
      <c r="S24" s="31"/>
      <c r="T24" s="31"/>
      <c r="U24" s="31"/>
      <c r="V24" s="31"/>
      <c r="W24" s="31"/>
      <c r="X24" s="31"/>
      <c r="Y24" s="31"/>
      <c r="Z24" s="31"/>
      <c r="AA24" s="31"/>
    </row>
    <row r="25" spans="1:27" x14ac:dyDescent="0.2">
      <c r="A25" s="31">
        <v>23</v>
      </c>
      <c r="B25" s="31">
        <v>41</v>
      </c>
      <c r="C25" s="32">
        <v>1</v>
      </c>
      <c r="D25" s="31">
        <v>0.55110000000000003</v>
      </c>
      <c r="E25" s="31">
        <v>0.49940000000000001</v>
      </c>
      <c r="F25" s="33">
        <v>-7.6799999999999997E-5</v>
      </c>
      <c r="G25" s="31">
        <v>0.5363</v>
      </c>
      <c r="H25" s="31">
        <v>0.5595</v>
      </c>
      <c r="I25" s="33">
        <v>1.01E-5</v>
      </c>
      <c r="J25" s="33">
        <v>1.01E-5</v>
      </c>
      <c r="K25" s="31">
        <v>0.57569999999999999</v>
      </c>
      <c r="L25" s="31">
        <v>9.9580000000000002E-2</v>
      </c>
      <c r="M25" s="31">
        <v>0.1002</v>
      </c>
      <c r="N25" s="33">
        <v>-1.0599999999999999E-12</v>
      </c>
      <c r="O25" s="33">
        <v>-2.7699999999999998E-13</v>
      </c>
      <c r="P25" s="33">
        <v>-1.54E-13</v>
      </c>
      <c r="Q25" s="33">
        <v>1.8199999999999999E-12</v>
      </c>
      <c r="R25" s="33">
        <v>2E-12</v>
      </c>
      <c r="S25" s="31"/>
      <c r="T25" s="31"/>
      <c r="U25" s="31"/>
      <c r="V25" s="31"/>
      <c r="W25" s="31"/>
      <c r="X25" s="31"/>
      <c r="Y25" s="31"/>
      <c r="Z25" s="31"/>
      <c r="AA25" s="31"/>
    </row>
    <row r="26" spans="1:27" x14ac:dyDescent="0.2">
      <c r="A26" s="31">
        <v>24</v>
      </c>
      <c r="B26" s="31">
        <v>41</v>
      </c>
      <c r="C26" s="31">
        <v>0</v>
      </c>
      <c r="D26" s="31">
        <v>0.55089999999999995</v>
      </c>
      <c r="E26" s="31">
        <v>0.49980000000000002</v>
      </c>
      <c r="F26" s="33">
        <v>-7.7799999999999994E-5</v>
      </c>
      <c r="G26" s="31">
        <v>0.53769999999999996</v>
      </c>
      <c r="H26" s="31">
        <v>0.5585</v>
      </c>
      <c r="I26" s="33">
        <v>1.01E-5</v>
      </c>
      <c r="J26" s="33">
        <v>1.01E-5</v>
      </c>
      <c r="K26" s="31">
        <v>0.5776</v>
      </c>
      <c r="L26" s="31">
        <v>9.9739999999999995E-2</v>
      </c>
      <c r="M26" s="31">
        <v>0.10009999999999999</v>
      </c>
      <c r="N26" s="33">
        <v>-1.0599999999999999E-12</v>
      </c>
      <c r="O26" s="33">
        <v>-2.7100000000000001E-13</v>
      </c>
      <c r="P26" s="33">
        <v>-1.5599999999999999E-13</v>
      </c>
      <c r="Q26" s="33">
        <v>1.8199999999999999E-12</v>
      </c>
      <c r="R26" s="33">
        <v>2E-12</v>
      </c>
      <c r="S26" s="31"/>
      <c r="T26" s="31"/>
      <c r="U26" s="31"/>
      <c r="V26" s="31"/>
      <c r="W26" s="31"/>
      <c r="X26" s="31"/>
      <c r="Y26" s="31"/>
      <c r="Z26" s="31"/>
      <c r="AA26" s="31"/>
    </row>
    <row r="27" spans="1:27" x14ac:dyDescent="0.2">
      <c r="A27" s="31">
        <v>25</v>
      </c>
      <c r="B27" s="31">
        <v>42</v>
      </c>
      <c r="C27" s="32">
        <v>1</v>
      </c>
      <c r="D27" s="31">
        <v>0.55089999999999995</v>
      </c>
      <c r="E27" s="31">
        <v>0.49990000000000001</v>
      </c>
      <c r="F27" s="33">
        <v>-7.8999999999999996E-5</v>
      </c>
      <c r="G27" s="31">
        <v>0.54010000000000002</v>
      </c>
      <c r="H27" s="31">
        <v>0.55710000000000004</v>
      </c>
      <c r="I27" s="33">
        <v>1.01E-5</v>
      </c>
      <c r="J27" s="33">
        <v>1.01E-5</v>
      </c>
      <c r="K27" s="31">
        <v>0.5796</v>
      </c>
      <c r="L27" s="31">
        <v>9.9860000000000004E-2</v>
      </c>
      <c r="M27" s="31">
        <v>0.10009999999999999</v>
      </c>
      <c r="N27" s="33">
        <v>-1.08E-12</v>
      </c>
      <c r="O27" s="33">
        <v>-2.7900000000000002E-13</v>
      </c>
      <c r="P27" s="33">
        <v>-1.5800000000000001E-13</v>
      </c>
      <c r="Q27" s="33">
        <v>1.8600000000000002E-12</v>
      </c>
      <c r="R27" s="33">
        <v>2.0400000000000002E-12</v>
      </c>
      <c r="S27" s="31"/>
      <c r="T27" s="31"/>
      <c r="U27" s="31"/>
      <c r="V27" s="31"/>
      <c r="W27" s="31"/>
      <c r="X27" s="31"/>
      <c r="Y27" s="31"/>
      <c r="Z27" s="31"/>
      <c r="AA27" s="31"/>
    </row>
    <row r="28" spans="1:27" x14ac:dyDescent="0.2">
      <c r="A28" s="31">
        <v>26</v>
      </c>
      <c r="B28" s="31">
        <v>43</v>
      </c>
      <c r="C28" s="32">
        <v>1</v>
      </c>
      <c r="D28" s="31">
        <v>0.55059999999999998</v>
      </c>
      <c r="E28" s="31">
        <v>0.5</v>
      </c>
      <c r="F28" s="33">
        <v>-8.0500000000000005E-5</v>
      </c>
      <c r="G28" s="31">
        <v>0.54200000000000004</v>
      </c>
      <c r="H28" s="31">
        <v>0.55549999999999999</v>
      </c>
      <c r="I28" s="33">
        <v>1.01E-5</v>
      </c>
      <c r="J28" s="33">
        <v>1.01E-5</v>
      </c>
      <c r="K28" s="31">
        <v>0.58099999999999996</v>
      </c>
      <c r="L28" s="31">
        <v>9.9930000000000005E-2</v>
      </c>
      <c r="M28" s="31">
        <v>9.9989999999999996E-2</v>
      </c>
      <c r="N28" s="33">
        <v>-1.1E-12</v>
      </c>
      <c r="O28" s="33">
        <v>-2.8200000000000001E-13</v>
      </c>
      <c r="P28" s="33">
        <v>-1.6E-13</v>
      </c>
      <c r="Q28" s="33">
        <v>1.8800000000000001E-12</v>
      </c>
      <c r="R28" s="33">
        <v>2.0699999999999999E-12</v>
      </c>
      <c r="S28" s="31"/>
      <c r="T28" s="31"/>
      <c r="U28" s="31"/>
      <c r="V28" s="31"/>
      <c r="W28" s="31"/>
      <c r="X28" s="31"/>
      <c r="Y28" s="31"/>
      <c r="Z28" s="31"/>
      <c r="AA28" s="31"/>
    </row>
    <row r="29" spans="1:27" x14ac:dyDescent="0.2">
      <c r="A29" s="31">
        <v>27</v>
      </c>
      <c r="B29" s="31">
        <v>43</v>
      </c>
      <c r="C29" s="31">
        <v>0</v>
      </c>
      <c r="D29" s="31">
        <v>0.55159999999999998</v>
      </c>
      <c r="E29" s="31">
        <v>0.50049999999999994</v>
      </c>
      <c r="F29" s="33">
        <v>-8.2100000000000003E-5</v>
      </c>
      <c r="G29" s="31">
        <v>0.54400000000000004</v>
      </c>
      <c r="H29" s="31">
        <v>0.55349999999999999</v>
      </c>
      <c r="I29" s="33">
        <v>1.01E-5</v>
      </c>
      <c r="J29" s="33">
        <v>1.01E-5</v>
      </c>
      <c r="K29" s="31">
        <v>0.58240000000000003</v>
      </c>
      <c r="L29" s="31">
        <v>0.10009999999999999</v>
      </c>
      <c r="M29" s="31">
        <v>0.1003</v>
      </c>
      <c r="N29" s="33">
        <v>-1.09E-12</v>
      </c>
      <c r="O29" s="33">
        <v>-2.8300000000000001E-13</v>
      </c>
      <c r="P29" s="33">
        <v>-1.6300000000000001E-13</v>
      </c>
      <c r="Q29" s="33">
        <v>1.8899999999999998E-12</v>
      </c>
      <c r="R29" s="33">
        <v>2.08E-12</v>
      </c>
      <c r="S29" s="31"/>
      <c r="T29" s="31"/>
      <c r="U29" s="31"/>
      <c r="V29" s="31"/>
      <c r="W29" s="31"/>
      <c r="X29" s="31"/>
      <c r="Y29" s="31"/>
      <c r="Z29" s="31"/>
      <c r="AA29" s="31"/>
    </row>
    <row r="30" spans="1:27" x14ac:dyDescent="0.2">
      <c r="A30" s="31">
        <v>28</v>
      </c>
      <c r="B30" s="31">
        <v>44</v>
      </c>
      <c r="C30" s="32">
        <v>1</v>
      </c>
      <c r="D30" s="31">
        <v>0.54990000000000006</v>
      </c>
      <c r="E30" s="31">
        <v>0.50019999999999998</v>
      </c>
      <c r="F30" s="33">
        <v>-8.3399999999999994E-5</v>
      </c>
      <c r="G30" s="31">
        <v>0.54520000000000002</v>
      </c>
      <c r="H30" s="31">
        <v>0.55249999999999999</v>
      </c>
      <c r="I30" s="33">
        <v>1.01E-5</v>
      </c>
      <c r="J30" s="33">
        <v>1.01E-5</v>
      </c>
      <c r="K30" s="31">
        <v>0.58409999999999995</v>
      </c>
      <c r="L30" s="31">
        <v>0.1</v>
      </c>
      <c r="M30" s="31">
        <v>9.9680000000000005E-2</v>
      </c>
      <c r="N30" s="33">
        <v>-1.1200000000000001E-12</v>
      </c>
      <c r="O30" s="33">
        <v>-2.9100000000000002E-13</v>
      </c>
      <c r="P30" s="33">
        <v>-1.65E-13</v>
      </c>
      <c r="Q30" s="33">
        <v>1.9199999999999999E-12</v>
      </c>
      <c r="R30" s="33">
        <v>2.1199999999999999E-12</v>
      </c>
      <c r="S30" s="31"/>
      <c r="T30" s="31"/>
      <c r="U30" s="31"/>
      <c r="V30" s="31"/>
      <c r="W30" s="31"/>
      <c r="X30" s="31"/>
      <c r="Y30" s="31"/>
      <c r="Z30" s="31"/>
      <c r="AA30" s="31"/>
    </row>
    <row r="31" spans="1:27" x14ac:dyDescent="0.2">
      <c r="A31" s="31">
        <v>29</v>
      </c>
      <c r="B31" s="31">
        <v>44</v>
      </c>
      <c r="C31" s="31">
        <v>0</v>
      </c>
      <c r="D31" s="31">
        <v>0.54969999999999997</v>
      </c>
      <c r="E31" s="31">
        <v>0.50029999999999997</v>
      </c>
      <c r="F31" s="33">
        <v>-8.4800000000000001E-5</v>
      </c>
      <c r="G31" s="31">
        <v>0.54700000000000004</v>
      </c>
      <c r="H31" s="31">
        <v>0.55100000000000005</v>
      </c>
      <c r="I31" s="33">
        <v>1.01E-5</v>
      </c>
      <c r="J31" s="33">
        <v>1.01E-5</v>
      </c>
      <c r="K31" s="31">
        <v>0.58609999999999995</v>
      </c>
      <c r="L31" s="31">
        <v>0.10009999999999999</v>
      </c>
      <c r="M31" s="31">
        <v>9.9559999999999996E-2</v>
      </c>
      <c r="N31" s="33">
        <v>-1.1200000000000001E-12</v>
      </c>
      <c r="O31" s="33">
        <v>-2.8999999999999998E-13</v>
      </c>
      <c r="P31" s="33">
        <v>-1.6799999999999999E-13</v>
      </c>
      <c r="Q31" s="33">
        <v>1.9300000000000001E-12</v>
      </c>
      <c r="R31" s="33">
        <v>2.1199999999999999E-12</v>
      </c>
      <c r="S31" s="31"/>
      <c r="T31" s="31"/>
      <c r="U31" s="31"/>
      <c r="V31" s="31"/>
      <c r="W31" s="31"/>
      <c r="X31" s="31"/>
      <c r="Y31" s="31"/>
      <c r="Z31" s="31"/>
      <c r="AA31" s="31"/>
    </row>
    <row r="32" spans="1:27" x14ac:dyDescent="0.2">
      <c r="A32" s="31">
        <v>30</v>
      </c>
      <c r="B32" s="31">
        <v>45</v>
      </c>
      <c r="C32" s="32">
        <v>1</v>
      </c>
      <c r="D32" s="31">
        <v>0.54890000000000005</v>
      </c>
      <c r="E32" s="31">
        <v>0.50009999999999999</v>
      </c>
      <c r="F32" s="33">
        <v>-8.6299999999999997E-5</v>
      </c>
      <c r="G32" s="31">
        <v>0.54949999999999999</v>
      </c>
      <c r="H32" s="31">
        <v>0.54959999999999998</v>
      </c>
      <c r="I32" s="33">
        <v>1.01E-5</v>
      </c>
      <c r="J32" s="33">
        <v>1.0000000000000001E-5</v>
      </c>
      <c r="K32" s="31">
        <v>0.58819999999999995</v>
      </c>
      <c r="L32" s="31">
        <v>0.10009999999999999</v>
      </c>
      <c r="M32" s="31">
        <v>9.9269999999999997E-2</v>
      </c>
      <c r="N32" s="33">
        <v>-1.13E-12</v>
      </c>
      <c r="O32" s="33">
        <v>-3.0199999999999998E-13</v>
      </c>
      <c r="P32" s="33">
        <v>-1.7000000000000001E-13</v>
      </c>
      <c r="Q32" s="33">
        <v>1.9600000000000001E-12</v>
      </c>
      <c r="R32" s="33">
        <v>2.1600000000000001E-12</v>
      </c>
      <c r="S32" s="31"/>
      <c r="T32" s="31"/>
      <c r="U32" s="31"/>
      <c r="V32" s="31"/>
      <c r="W32" s="31"/>
      <c r="X32" s="31"/>
      <c r="Y32" s="31"/>
      <c r="Z32" s="31"/>
      <c r="AA32" s="31"/>
    </row>
    <row r="33" spans="1:27" x14ac:dyDescent="0.2">
      <c r="A33" s="31">
        <v>31</v>
      </c>
      <c r="B33" s="31">
        <v>45</v>
      </c>
      <c r="C33" s="31">
        <v>0</v>
      </c>
      <c r="D33" s="31">
        <v>0.54890000000000005</v>
      </c>
      <c r="E33" s="31">
        <v>0.50039999999999996</v>
      </c>
      <c r="F33" s="33">
        <v>-8.7600000000000002E-5</v>
      </c>
      <c r="G33" s="31">
        <v>0.54949999999999999</v>
      </c>
      <c r="H33" s="31">
        <v>0.54820000000000002</v>
      </c>
      <c r="I33" s="33">
        <v>1.01E-5</v>
      </c>
      <c r="J33" s="33">
        <v>1.0000000000000001E-5</v>
      </c>
      <c r="K33" s="31">
        <v>0.58979999999999999</v>
      </c>
      <c r="L33" s="31">
        <v>0.1002</v>
      </c>
      <c r="M33" s="31">
        <v>9.9260000000000001E-2</v>
      </c>
      <c r="N33" s="33">
        <v>-1.13E-12</v>
      </c>
      <c r="O33" s="33">
        <v>-2.96E-13</v>
      </c>
      <c r="P33" s="33">
        <v>-1.72E-13</v>
      </c>
      <c r="Q33" s="33">
        <v>1.9600000000000001E-12</v>
      </c>
      <c r="R33" s="33">
        <v>2.1600000000000001E-12</v>
      </c>
      <c r="S33" s="31"/>
      <c r="T33" s="31"/>
      <c r="U33" s="31"/>
      <c r="V33" s="31"/>
      <c r="W33" s="31"/>
      <c r="X33" s="31"/>
      <c r="Y33" s="31"/>
      <c r="Z33" s="31"/>
      <c r="AA33" s="31"/>
    </row>
    <row r="34" spans="1:27" x14ac:dyDescent="0.2">
      <c r="A34" s="31">
        <v>32</v>
      </c>
      <c r="B34" s="31">
        <v>46</v>
      </c>
      <c r="C34" s="32">
        <v>1</v>
      </c>
      <c r="D34" s="31">
        <v>0.54920000000000002</v>
      </c>
      <c r="E34" s="31">
        <v>0.50090000000000001</v>
      </c>
      <c r="F34" s="33">
        <v>-8.8300000000000005E-5</v>
      </c>
      <c r="G34" s="31">
        <v>0.55159999999999998</v>
      </c>
      <c r="H34" s="31">
        <v>0.5474</v>
      </c>
      <c r="I34" s="33">
        <v>1.01E-5</v>
      </c>
      <c r="J34" s="33">
        <v>1.0000000000000001E-5</v>
      </c>
      <c r="K34" s="31">
        <v>0.59160000000000001</v>
      </c>
      <c r="L34" s="31">
        <v>0.1004</v>
      </c>
      <c r="M34" s="31">
        <v>9.9349999999999994E-2</v>
      </c>
      <c r="N34" s="33">
        <v>-1.14E-12</v>
      </c>
      <c r="O34" s="33">
        <v>-3.08E-13</v>
      </c>
      <c r="P34" s="33">
        <v>-1.7500000000000001E-13</v>
      </c>
      <c r="Q34" s="33">
        <v>2E-12</v>
      </c>
      <c r="R34" s="33">
        <v>2.1999999999999999E-12</v>
      </c>
      <c r="S34" s="31"/>
      <c r="T34" s="33"/>
      <c r="U34" s="31"/>
      <c r="V34" s="31"/>
      <c r="W34" s="31"/>
      <c r="X34" s="31"/>
      <c r="Y34" s="31"/>
      <c r="Z34" s="31"/>
      <c r="AA34" s="31"/>
    </row>
    <row r="35" spans="1:27" x14ac:dyDescent="0.2">
      <c r="A35" s="31">
        <v>33</v>
      </c>
      <c r="B35" s="31">
        <v>46</v>
      </c>
      <c r="C35" s="31">
        <v>0</v>
      </c>
      <c r="D35" s="31">
        <v>0.54920000000000002</v>
      </c>
      <c r="E35" s="31">
        <v>0.50109999999999999</v>
      </c>
      <c r="F35" s="33">
        <v>-8.9499999999999994E-5</v>
      </c>
      <c r="G35" s="31">
        <v>0.55330000000000001</v>
      </c>
      <c r="H35" s="31">
        <v>0.54610000000000003</v>
      </c>
      <c r="I35" s="33">
        <v>1.01E-5</v>
      </c>
      <c r="J35" s="33">
        <v>1.0000000000000001E-5</v>
      </c>
      <c r="K35" s="31">
        <v>0.59319999999999995</v>
      </c>
      <c r="L35" s="31">
        <v>0.10050000000000001</v>
      </c>
      <c r="M35" s="31">
        <v>9.9309999999999996E-2</v>
      </c>
      <c r="N35" s="33">
        <v>-1.14E-12</v>
      </c>
      <c r="O35" s="33">
        <v>-3.0300000000000002E-13</v>
      </c>
      <c r="P35" s="33">
        <v>-1.7600000000000001E-13</v>
      </c>
      <c r="Q35" s="33">
        <v>2E-12</v>
      </c>
      <c r="R35" s="33">
        <v>2.1999999999999999E-12</v>
      </c>
      <c r="S35" s="31"/>
      <c r="T35" s="31"/>
      <c r="U35" s="31"/>
      <c r="V35" s="31"/>
      <c r="W35" s="31"/>
      <c r="X35" s="31"/>
      <c r="Y35" s="31"/>
      <c r="Z35" s="31"/>
      <c r="AA35" s="31"/>
    </row>
    <row r="36" spans="1:27" x14ac:dyDescent="0.2">
      <c r="A36" s="31">
        <v>34</v>
      </c>
      <c r="B36" s="31">
        <v>47</v>
      </c>
      <c r="C36" s="32">
        <v>1</v>
      </c>
      <c r="D36" s="31">
        <v>0.54890000000000005</v>
      </c>
      <c r="E36" s="31">
        <v>0.50080000000000002</v>
      </c>
      <c r="F36" s="33">
        <v>-9.2E-5</v>
      </c>
      <c r="G36" s="31">
        <v>0.55569999999999997</v>
      </c>
      <c r="H36" s="31">
        <v>0.54369999999999996</v>
      </c>
      <c r="I36" s="33">
        <v>1.01E-5</v>
      </c>
      <c r="J36" s="33">
        <v>1.0000000000000001E-5</v>
      </c>
      <c r="K36" s="31">
        <v>0.59430000000000005</v>
      </c>
      <c r="L36" s="31">
        <v>0.1004</v>
      </c>
      <c r="M36" s="31">
        <v>9.9159999999999998E-2</v>
      </c>
      <c r="N36" s="33">
        <v>-1.1499999999999999E-12</v>
      </c>
      <c r="O36" s="33">
        <v>-3.0999999999999999E-13</v>
      </c>
      <c r="P36" s="33">
        <v>-1.7899999999999999E-13</v>
      </c>
      <c r="Q36" s="33">
        <v>2.03E-12</v>
      </c>
      <c r="R36" s="33">
        <v>2.23E-12</v>
      </c>
      <c r="S36" s="31"/>
      <c r="T36" s="31"/>
      <c r="U36" s="31"/>
      <c r="V36" s="31"/>
      <c r="W36" s="31"/>
      <c r="X36" s="31"/>
      <c r="Y36" s="31"/>
      <c r="Z36" s="31"/>
      <c r="AA36" s="31"/>
    </row>
    <row r="37" spans="1:27" x14ac:dyDescent="0.2">
      <c r="A37" s="31">
        <v>35</v>
      </c>
      <c r="B37" s="31">
        <v>47</v>
      </c>
      <c r="C37" s="31">
        <v>0</v>
      </c>
      <c r="D37" s="31">
        <v>0.54920000000000002</v>
      </c>
      <c r="E37" s="31">
        <v>0.50129999999999997</v>
      </c>
      <c r="F37" s="33">
        <v>-9.2100000000000003E-5</v>
      </c>
      <c r="G37" s="31">
        <v>0.55779999999999996</v>
      </c>
      <c r="H37" s="31">
        <v>0.54349999999999998</v>
      </c>
      <c r="I37" s="33">
        <v>1.01E-5</v>
      </c>
      <c r="J37" s="33">
        <v>1.0000000000000001E-5</v>
      </c>
      <c r="K37" s="31">
        <v>0.59560000000000002</v>
      </c>
      <c r="L37" s="31">
        <v>0.10059999999999999</v>
      </c>
      <c r="M37" s="31">
        <v>9.9290000000000003E-2</v>
      </c>
      <c r="N37" s="33">
        <v>-1.1499999999999999E-12</v>
      </c>
      <c r="O37" s="33">
        <v>-3.1099999999999999E-13</v>
      </c>
      <c r="P37" s="33">
        <v>-1.7999999999999999E-13</v>
      </c>
      <c r="Q37" s="33">
        <v>2.03E-12</v>
      </c>
      <c r="R37" s="33">
        <v>2.2400000000000001E-12</v>
      </c>
      <c r="S37" s="31"/>
      <c r="T37" s="31"/>
      <c r="U37" s="31"/>
      <c r="V37" s="31"/>
      <c r="W37" s="31"/>
      <c r="X37" s="31"/>
      <c r="Y37" s="31"/>
      <c r="Z37" s="31"/>
      <c r="AA37" s="31"/>
    </row>
    <row r="38" spans="1:27" x14ac:dyDescent="0.2">
      <c r="A38" s="31">
        <v>36</v>
      </c>
      <c r="B38" s="31">
        <v>48</v>
      </c>
      <c r="C38" s="32">
        <v>1</v>
      </c>
      <c r="D38" s="31">
        <v>0.5484</v>
      </c>
      <c r="E38" s="31">
        <v>0.50090000000000001</v>
      </c>
      <c r="F38" s="33">
        <v>-9.5099999999999994E-5</v>
      </c>
      <c r="G38" s="31">
        <v>0.55810000000000004</v>
      </c>
      <c r="H38" s="31">
        <v>0.54059999999999997</v>
      </c>
      <c r="I38" s="33">
        <v>1.01E-5</v>
      </c>
      <c r="J38" s="33">
        <v>1.0000000000000001E-5</v>
      </c>
      <c r="K38" s="31">
        <v>0.59719999999999995</v>
      </c>
      <c r="L38" s="31">
        <v>0.10050000000000001</v>
      </c>
      <c r="M38" s="31">
        <v>9.8909999999999998E-2</v>
      </c>
      <c r="N38" s="33">
        <v>-1.19E-12</v>
      </c>
      <c r="O38" s="33">
        <v>-3.1500000000000002E-13</v>
      </c>
      <c r="P38" s="33">
        <v>-1.83E-13</v>
      </c>
      <c r="Q38" s="33">
        <v>2.08E-12</v>
      </c>
      <c r="R38" s="33">
        <v>2.2900000000000001E-12</v>
      </c>
      <c r="S38" s="31"/>
      <c r="T38" s="31"/>
      <c r="U38" s="31"/>
      <c r="V38" s="31"/>
      <c r="W38" s="31"/>
      <c r="X38" s="31"/>
      <c r="Y38" s="31"/>
      <c r="Z38" s="31"/>
      <c r="AA38" s="31"/>
    </row>
    <row r="39" spans="1:27" x14ac:dyDescent="0.2">
      <c r="A39" s="31">
        <v>37</v>
      </c>
      <c r="B39" s="31">
        <v>48</v>
      </c>
      <c r="C39" s="31">
        <v>0</v>
      </c>
      <c r="D39" s="31">
        <v>0.54830000000000001</v>
      </c>
      <c r="E39" s="31">
        <v>0.50129999999999997</v>
      </c>
      <c r="F39" s="33">
        <v>-9.5099999999999994E-5</v>
      </c>
      <c r="G39" s="31">
        <v>0.5605</v>
      </c>
      <c r="H39" s="31">
        <v>0.54069999999999996</v>
      </c>
      <c r="I39" s="33">
        <v>1.01E-5</v>
      </c>
      <c r="J39" s="33">
        <v>1.0000000000000001E-5</v>
      </c>
      <c r="K39" s="31">
        <v>0.59909999999999997</v>
      </c>
      <c r="L39" s="31">
        <v>0.1007</v>
      </c>
      <c r="M39" s="31">
        <v>9.8900000000000002E-2</v>
      </c>
      <c r="N39" s="33">
        <v>-1.19E-12</v>
      </c>
      <c r="O39" s="33">
        <v>-3.1800000000000001E-13</v>
      </c>
      <c r="P39" s="33">
        <v>-1.84E-13</v>
      </c>
      <c r="Q39" s="33">
        <v>2.0900000000000002E-12</v>
      </c>
      <c r="R39" s="33">
        <v>2.2999999999999999E-12</v>
      </c>
      <c r="S39" s="31"/>
      <c r="T39" s="31"/>
      <c r="U39" s="31"/>
      <c r="V39" s="31"/>
      <c r="W39" s="31"/>
      <c r="X39" s="31"/>
      <c r="Y39" s="31"/>
      <c r="Z39" s="31"/>
      <c r="AA39" s="31"/>
    </row>
    <row r="40" spans="1:27" x14ac:dyDescent="0.2">
      <c r="A40" s="31">
        <v>38</v>
      </c>
      <c r="B40" s="31">
        <v>49</v>
      </c>
      <c r="C40" s="32">
        <v>1</v>
      </c>
      <c r="D40" s="31">
        <v>0.54849999999999999</v>
      </c>
      <c r="E40" s="31">
        <v>0.50139999999999996</v>
      </c>
      <c r="F40" s="33">
        <v>-9.6700000000000006E-5</v>
      </c>
      <c r="G40" s="31">
        <v>0.56210000000000004</v>
      </c>
      <c r="H40" s="31">
        <v>0.53900000000000003</v>
      </c>
      <c r="I40" s="33">
        <v>1.01E-5</v>
      </c>
      <c r="J40" s="33">
        <v>1.0000000000000001E-5</v>
      </c>
      <c r="K40" s="31">
        <v>0.6008</v>
      </c>
      <c r="L40" s="31">
        <v>0.1007</v>
      </c>
      <c r="M40" s="31">
        <v>9.894E-2</v>
      </c>
      <c r="N40" s="33">
        <v>-1.1999999999999999E-12</v>
      </c>
      <c r="O40" s="33">
        <v>-3.2199999999999999E-13</v>
      </c>
      <c r="P40" s="33">
        <v>-1.8800000000000001E-13</v>
      </c>
      <c r="Q40" s="33">
        <v>2.1199999999999999E-12</v>
      </c>
      <c r="R40" s="33">
        <v>2.33E-12</v>
      </c>
      <c r="S40" s="31"/>
      <c r="T40" s="31"/>
      <c r="U40" s="31"/>
      <c r="V40" s="31"/>
      <c r="W40" s="31"/>
      <c r="X40" s="31"/>
      <c r="Y40" s="31"/>
      <c r="Z40" s="31"/>
      <c r="AA40" s="31"/>
    </row>
    <row r="41" spans="1:27" x14ac:dyDescent="0.2">
      <c r="A41" s="31">
        <v>39</v>
      </c>
      <c r="B41" s="31">
        <v>49</v>
      </c>
      <c r="C41" s="31">
        <v>0</v>
      </c>
      <c r="D41" s="31">
        <v>0.5484</v>
      </c>
      <c r="E41" s="31">
        <v>0.50149999999999995</v>
      </c>
      <c r="F41" s="33">
        <v>-9.7899999999999994E-5</v>
      </c>
      <c r="G41" s="31">
        <v>0.56369999999999998</v>
      </c>
      <c r="H41" s="31">
        <v>0.53779999999999994</v>
      </c>
      <c r="I41" s="33">
        <v>1.01E-5</v>
      </c>
      <c r="J41" s="33">
        <v>1.0000000000000001E-5</v>
      </c>
      <c r="K41" s="31">
        <v>0.60229999999999995</v>
      </c>
      <c r="L41" s="31">
        <v>0.1008</v>
      </c>
      <c r="M41" s="31">
        <v>9.8879999999999996E-2</v>
      </c>
      <c r="N41" s="33">
        <v>-1.1999999999999999E-12</v>
      </c>
      <c r="O41" s="33">
        <v>-3.2700000000000002E-13</v>
      </c>
      <c r="P41" s="33">
        <v>-1.8800000000000001E-13</v>
      </c>
      <c r="Q41" s="33">
        <v>2.13E-12</v>
      </c>
      <c r="R41" s="33">
        <v>2.3400000000000001E-12</v>
      </c>
      <c r="S41" s="31"/>
      <c r="T41" s="31"/>
      <c r="U41" s="31"/>
      <c r="V41" s="31"/>
      <c r="W41" s="31"/>
      <c r="X41" s="31"/>
      <c r="Y41" s="31"/>
      <c r="Z41" s="31"/>
      <c r="AA41" s="31"/>
    </row>
    <row r="42" spans="1:27" x14ac:dyDescent="0.2">
      <c r="A42" s="31">
        <v>40</v>
      </c>
      <c r="B42" s="31">
        <v>50</v>
      </c>
      <c r="C42" s="32">
        <v>1</v>
      </c>
      <c r="D42" s="31">
        <v>0.54820000000000002</v>
      </c>
      <c r="E42" s="31">
        <v>0.50170000000000003</v>
      </c>
      <c r="F42" s="33">
        <v>-9.8999999999999994E-5</v>
      </c>
      <c r="G42" s="31">
        <v>0.56479999999999997</v>
      </c>
      <c r="H42" s="31">
        <v>0.53680000000000005</v>
      </c>
      <c r="I42" s="33">
        <v>1.01E-5</v>
      </c>
      <c r="J42" s="33">
        <v>1.0000000000000001E-5</v>
      </c>
      <c r="K42" s="31">
        <v>0.60389999999999999</v>
      </c>
      <c r="L42" s="31">
        <v>0.1009</v>
      </c>
      <c r="M42" s="31">
        <v>9.8799999999999999E-2</v>
      </c>
      <c r="N42" s="33">
        <v>-1.2200000000000001E-12</v>
      </c>
      <c r="O42" s="33">
        <v>-3.2800000000000002E-13</v>
      </c>
      <c r="P42" s="33">
        <v>-1.9199999999999999E-13</v>
      </c>
      <c r="Q42" s="33">
        <v>2.1499999999999999E-12</v>
      </c>
      <c r="R42" s="33">
        <v>2.3700000000000002E-12</v>
      </c>
      <c r="S42" s="31"/>
      <c r="T42" s="31"/>
      <c r="U42" s="31"/>
      <c r="V42" s="31"/>
      <c r="W42" s="31"/>
      <c r="X42" s="31"/>
      <c r="Y42" s="31"/>
      <c r="Z42" s="31"/>
      <c r="AA42" s="31"/>
    </row>
    <row r="43" spans="1:27" x14ac:dyDescent="0.2">
      <c r="A43" s="31">
        <v>41</v>
      </c>
      <c r="B43" s="31">
        <v>50</v>
      </c>
      <c r="C43" s="31">
        <v>0</v>
      </c>
      <c r="D43" s="31">
        <v>0.5484</v>
      </c>
      <c r="E43" s="31">
        <v>0.50190000000000001</v>
      </c>
      <c r="F43" s="31">
        <v>-1.002E-4</v>
      </c>
      <c r="G43" s="31">
        <v>0.56679999999999997</v>
      </c>
      <c r="H43" s="31">
        <v>0.53559999999999997</v>
      </c>
      <c r="I43" s="33">
        <v>1.01E-5</v>
      </c>
      <c r="J43" s="33">
        <v>1.0000000000000001E-5</v>
      </c>
      <c r="K43" s="31">
        <v>0.60529999999999995</v>
      </c>
      <c r="L43" s="31">
        <v>0.10100000000000001</v>
      </c>
      <c r="M43" s="31">
        <v>9.8849999999999993E-2</v>
      </c>
      <c r="N43" s="33">
        <v>-1.2200000000000001E-12</v>
      </c>
      <c r="O43" s="33">
        <v>-3.32E-13</v>
      </c>
      <c r="P43" s="33">
        <v>-1.9300000000000001E-13</v>
      </c>
      <c r="Q43" s="33">
        <v>2.1600000000000001E-12</v>
      </c>
      <c r="R43" s="33">
        <v>2.38E-12</v>
      </c>
      <c r="S43" s="31"/>
      <c r="T43" s="31"/>
      <c r="U43" s="31"/>
      <c r="V43" s="31"/>
      <c r="W43" s="31"/>
      <c r="X43" s="31"/>
      <c r="Y43" s="31"/>
      <c r="Z43" s="31"/>
      <c r="AA43" s="31"/>
    </row>
    <row r="44" spans="1:27" x14ac:dyDescent="0.2">
      <c r="A44" s="31">
        <v>42</v>
      </c>
      <c r="B44" s="31">
        <v>51</v>
      </c>
      <c r="C44" s="32">
        <v>1</v>
      </c>
      <c r="D44" s="31">
        <v>0.5484</v>
      </c>
      <c r="E44" s="31">
        <v>0.50229999999999997</v>
      </c>
      <c r="F44" s="31">
        <v>-1.0069999999999999E-4</v>
      </c>
      <c r="G44" s="31">
        <v>0.5675</v>
      </c>
      <c r="H44" s="31">
        <v>0.53520000000000001</v>
      </c>
      <c r="I44" s="33">
        <v>1.01E-5</v>
      </c>
      <c r="J44" s="33">
        <v>1.0000000000000001E-5</v>
      </c>
      <c r="K44" s="31">
        <v>0.60629999999999995</v>
      </c>
      <c r="L44" s="31">
        <v>0.1012</v>
      </c>
      <c r="M44" s="31">
        <v>9.8839999999999997E-2</v>
      </c>
      <c r="N44" s="33">
        <v>-1.23E-12</v>
      </c>
      <c r="O44" s="33">
        <v>-3.3499999999999999E-13</v>
      </c>
      <c r="P44" s="33">
        <v>-1.96E-13</v>
      </c>
      <c r="Q44" s="33">
        <v>2.18E-12</v>
      </c>
      <c r="R44" s="33">
        <v>2.3999999999999999E-12</v>
      </c>
      <c r="S44" s="31"/>
      <c r="T44" s="31"/>
      <c r="U44" s="31"/>
      <c r="V44" s="31"/>
      <c r="W44" s="31"/>
      <c r="X44" s="31"/>
      <c r="Y44" s="31"/>
      <c r="Z44" s="31"/>
      <c r="AA44" s="31"/>
    </row>
    <row r="45" spans="1:27" x14ac:dyDescent="0.2">
      <c r="A45" s="31">
        <v>43</v>
      </c>
      <c r="B45" s="31">
        <v>51</v>
      </c>
      <c r="C45" s="31">
        <v>0</v>
      </c>
      <c r="D45" s="31">
        <v>0.54800000000000004</v>
      </c>
      <c r="E45" s="31">
        <v>0.50209999999999999</v>
      </c>
      <c r="F45" s="31">
        <v>-1.026E-4</v>
      </c>
      <c r="G45" s="31">
        <v>0.56950000000000001</v>
      </c>
      <c r="H45" s="31">
        <v>0.53339999999999999</v>
      </c>
      <c r="I45" s="33">
        <v>1.01E-5</v>
      </c>
      <c r="J45" s="33">
        <v>1.0000000000000001E-5</v>
      </c>
      <c r="K45" s="31">
        <v>0.60740000000000005</v>
      </c>
      <c r="L45" s="31">
        <v>0.1011</v>
      </c>
      <c r="M45" s="31">
        <v>9.8669999999999994E-2</v>
      </c>
      <c r="N45" s="33">
        <v>-1.23E-12</v>
      </c>
      <c r="O45" s="33">
        <v>-3.4000000000000002E-13</v>
      </c>
      <c r="P45" s="33">
        <v>-1.9699999999999999E-13</v>
      </c>
      <c r="Q45" s="33">
        <v>2.1900000000000002E-12</v>
      </c>
      <c r="R45" s="33">
        <v>2.41E-12</v>
      </c>
      <c r="S45" s="31"/>
      <c r="T45" s="31"/>
      <c r="U45" s="31"/>
      <c r="V45" s="31"/>
      <c r="W45" s="31"/>
      <c r="X45" s="31"/>
      <c r="Y45" s="31"/>
      <c r="Z45" s="31"/>
      <c r="AA45" s="31"/>
    </row>
    <row r="46" spans="1:27" x14ac:dyDescent="0.2">
      <c r="A46" s="31">
        <v>44</v>
      </c>
      <c r="B46" s="31">
        <v>52</v>
      </c>
      <c r="C46" s="32">
        <v>1</v>
      </c>
      <c r="D46" s="31">
        <v>0.54820000000000002</v>
      </c>
      <c r="E46" s="31">
        <v>0.50239999999999996</v>
      </c>
      <c r="F46" s="31">
        <v>-1.038E-4</v>
      </c>
      <c r="G46" s="31">
        <v>0.57089999999999996</v>
      </c>
      <c r="H46" s="31">
        <v>0.53220000000000001</v>
      </c>
      <c r="I46" s="33">
        <v>1.01E-5</v>
      </c>
      <c r="J46" s="33">
        <v>1.0000000000000001E-5</v>
      </c>
      <c r="K46" s="31">
        <v>0.60880000000000001</v>
      </c>
      <c r="L46" s="31">
        <v>0.1012</v>
      </c>
      <c r="M46" s="31">
        <v>9.8710000000000006E-2</v>
      </c>
      <c r="N46" s="33">
        <v>-1.2499999999999999E-12</v>
      </c>
      <c r="O46" s="33">
        <v>-3.4100000000000001E-13</v>
      </c>
      <c r="P46" s="33">
        <v>-2.0000000000000001E-13</v>
      </c>
      <c r="Q46" s="33">
        <v>2.23E-12</v>
      </c>
      <c r="R46" s="33">
        <v>2.4499999999999999E-12</v>
      </c>
      <c r="S46" s="31"/>
      <c r="T46" s="31"/>
      <c r="U46" s="31"/>
      <c r="V46" s="31"/>
      <c r="W46" s="31"/>
      <c r="X46" s="31"/>
      <c r="Y46" s="31"/>
      <c r="Z46" s="31"/>
      <c r="AA46" s="31"/>
    </row>
    <row r="47" spans="1:27" x14ac:dyDescent="0.2">
      <c r="A47" s="31">
        <v>45</v>
      </c>
      <c r="B47" s="31">
        <v>52</v>
      </c>
      <c r="C47" s="31">
        <v>0</v>
      </c>
      <c r="D47" s="31">
        <v>0.54759999999999998</v>
      </c>
      <c r="E47" s="31">
        <v>0.50239999999999996</v>
      </c>
      <c r="F47" s="31">
        <v>-1.0459999999999999E-4</v>
      </c>
      <c r="G47" s="31">
        <v>0.57230000000000003</v>
      </c>
      <c r="H47" s="31">
        <v>0.53159999999999996</v>
      </c>
      <c r="I47" s="33">
        <v>1.01E-5</v>
      </c>
      <c r="J47" s="33">
        <v>1.0000000000000001E-5</v>
      </c>
      <c r="K47" s="31">
        <v>0.61050000000000004</v>
      </c>
      <c r="L47" s="31">
        <v>0.1013</v>
      </c>
      <c r="M47" s="31">
        <v>9.8489999999999994E-2</v>
      </c>
      <c r="N47" s="33">
        <v>-1.2499999999999999E-12</v>
      </c>
      <c r="O47" s="33">
        <v>-3.4499999999999999E-13</v>
      </c>
      <c r="P47" s="33">
        <v>-2.01E-13</v>
      </c>
      <c r="Q47" s="33">
        <v>2.23E-12</v>
      </c>
      <c r="R47" s="33">
        <v>2.46E-12</v>
      </c>
      <c r="S47" s="31"/>
      <c r="T47" s="31"/>
      <c r="U47" s="31"/>
      <c r="V47" s="31"/>
      <c r="W47" s="31"/>
      <c r="X47" s="31"/>
      <c r="Y47" s="31"/>
      <c r="Z47" s="31"/>
      <c r="AA47" s="31"/>
    </row>
    <row r="48" spans="1:27" x14ac:dyDescent="0.2">
      <c r="A48" s="31">
        <v>46</v>
      </c>
      <c r="B48" s="31">
        <v>53</v>
      </c>
      <c r="C48" s="32">
        <v>1</v>
      </c>
      <c r="D48" s="31">
        <v>0.54749999999999999</v>
      </c>
      <c r="E48" s="31">
        <v>0.50249999999999995</v>
      </c>
      <c r="F48" s="31">
        <v>-1.0569999999999999E-4</v>
      </c>
      <c r="G48" s="31">
        <v>0.5736</v>
      </c>
      <c r="H48" s="31">
        <v>0.53059999999999996</v>
      </c>
      <c r="I48" s="33">
        <v>1.01E-5</v>
      </c>
      <c r="J48" s="33">
        <v>1.0000000000000001E-5</v>
      </c>
      <c r="K48" s="31">
        <v>0.61209999999999998</v>
      </c>
      <c r="L48" s="31">
        <v>0.1013</v>
      </c>
      <c r="M48" s="31">
        <v>9.8430000000000004E-2</v>
      </c>
      <c r="N48" s="33">
        <v>-1.2600000000000001E-12</v>
      </c>
      <c r="O48" s="33">
        <v>-3.4899999999999998E-13</v>
      </c>
      <c r="P48" s="33">
        <v>-2.0399999999999999E-13</v>
      </c>
      <c r="Q48" s="33">
        <v>2.2600000000000001E-12</v>
      </c>
      <c r="R48" s="33">
        <v>2.4799999999999999E-12</v>
      </c>
      <c r="S48" s="31"/>
      <c r="T48" s="31"/>
      <c r="U48" s="31"/>
      <c r="V48" s="31"/>
      <c r="W48" s="31"/>
      <c r="X48" s="31"/>
      <c r="Y48" s="31"/>
      <c r="Z48" s="31"/>
      <c r="AA48" s="31"/>
    </row>
    <row r="49" spans="1:27" x14ac:dyDescent="0.2">
      <c r="A49" s="31">
        <v>47</v>
      </c>
      <c r="B49" s="31">
        <v>53</v>
      </c>
      <c r="C49" s="31">
        <v>0</v>
      </c>
      <c r="D49" s="31">
        <v>0.54820000000000002</v>
      </c>
      <c r="E49" s="31">
        <v>0.50290000000000001</v>
      </c>
      <c r="F49" s="31">
        <v>-1.072E-4</v>
      </c>
      <c r="G49" s="31">
        <v>0.57499999999999996</v>
      </c>
      <c r="H49" s="31">
        <v>0.52910000000000001</v>
      </c>
      <c r="I49" s="33">
        <v>1.01E-5</v>
      </c>
      <c r="J49" s="33">
        <v>1.0000000000000001E-5</v>
      </c>
      <c r="K49" s="31">
        <v>0.61350000000000005</v>
      </c>
      <c r="L49" s="31">
        <v>0.10150000000000001</v>
      </c>
      <c r="M49" s="31">
        <v>9.8640000000000005E-2</v>
      </c>
      <c r="N49" s="33">
        <v>-1.2600000000000001E-12</v>
      </c>
      <c r="O49" s="33">
        <v>-3.4799999999999998E-13</v>
      </c>
      <c r="P49" s="33">
        <v>-2.0500000000000001E-13</v>
      </c>
      <c r="Q49" s="33">
        <v>2.2600000000000001E-12</v>
      </c>
      <c r="R49" s="33">
        <v>2.4900000000000001E-12</v>
      </c>
      <c r="S49" s="31"/>
      <c r="T49" s="31"/>
      <c r="U49" s="31"/>
      <c r="V49" s="31"/>
      <c r="W49" s="31"/>
      <c r="X49" s="31"/>
      <c r="Y49" s="31"/>
      <c r="Z49" s="31"/>
      <c r="AA49" s="31"/>
    </row>
    <row r="50" spans="1:27" x14ac:dyDescent="0.2">
      <c r="A50" s="31">
        <v>48</v>
      </c>
      <c r="B50" s="31">
        <v>54</v>
      </c>
      <c r="C50" s="32">
        <v>1</v>
      </c>
      <c r="D50" s="31">
        <v>0.54749999999999999</v>
      </c>
      <c r="E50" s="31">
        <v>0.50270000000000004</v>
      </c>
      <c r="F50" s="31">
        <v>-1.0840000000000001E-4</v>
      </c>
      <c r="G50" s="31">
        <v>0.5766</v>
      </c>
      <c r="H50" s="31">
        <v>0.5282</v>
      </c>
      <c r="I50" s="33">
        <v>1.01E-5</v>
      </c>
      <c r="J50" s="33">
        <v>1.0000000000000001E-5</v>
      </c>
      <c r="K50" s="31">
        <v>0.6149</v>
      </c>
      <c r="L50" s="31">
        <v>0.10150000000000001</v>
      </c>
      <c r="M50" s="31">
        <v>9.8400000000000001E-2</v>
      </c>
      <c r="N50" s="33">
        <v>-1.28E-12</v>
      </c>
      <c r="O50" s="33">
        <v>-3.56E-13</v>
      </c>
      <c r="P50" s="33">
        <v>-2.08E-13</v>
      </c>
      <c r="Q50" s="33">
        <v>2.2999999999999999E-12</v>
      </c>
      <c r="R50" s="33">
        <v>2.5299999999999999E-12</v>
      </c>
      <c r="S50" s="31"/>
      <c r="T50" s="31"/>
      <c r="U50" s="31"/>
      <c r="V50" s="31"/>
      <c r="W50" s="31"/>
      <c r="X50" s="31"/>
      <c r="Y50" s="31"/>
      <c r="Z50" s="31"/>
      <c r="AA50" s="31"/>
    </row>
    <row r="51" spans="1:27" x14ac:dyDescent="0.2">
      <c r="A51" s="31">
        <v>49</v>
      </c>
      <c r="B51" s="31">
        <v>54</v>
      </c>
      <c r="C51" s="31">
        <v>0</v>
      </c>
      <c r="D51" s="31">
        <v>0.5474</v>
      </c>
      <c r="E51" s="31">
        <v>0.50290000000000001</v>
      </c>
      <c r="F51" s="31">
        <v>-1.0950000000000001E-4</v>
      </c>
      <c r="G51" s="31">
        <v>0.57789999999999997</v>
      </c>
      <c r="H51" s="31">
        <v>0.5272</v>
      </c>
      <c r="I51" s="33">
        <v>1.01E-5</v>
      </c>
      <c r="J51" s="33">
        <v>1.0000000000000001E-5</v>
      </c>
      <c r="K51" s="31">
        <v>0.61639999999999995</v>
      </c>
      <c r="L51" s="31">
        <v>0.10150000000000001</v>
      </c>
      <c r="M51" s="31">
        <v>9.8350000000000007E-2</v>
      </c>
      <c r="N51" s="33">
        <v>-1.28E-12</v>
      </c>
      <c r="O51" s="33">
        <v>-3.55E-13</v>
      </c>
      <c r="P51" s="33">
        <v>-2.0899999999999999E-13</v>
      </c>
      <c r="Q51" s="33">
        <v>2.2999999999999999E-12</v>
      </c>
      <c r="R51" s="33">
        <v>2.5299999999999999E-12</v>
      </c>
      <c r="S51" s="31"/>
      <c r="T51" s="31"/>
      <c r="U51" s="31"/>
      <c r="V51" s="31"/>
      <c r="W51" s="31"/>
      <c r="X51" s="31"/>
      <c r="Y51" s="31"/>
      <c r="Z51" s="31"/>
      <c r="AA51" s="31"/>
    </row>
    <row r="52" spans="1:27" x14ac:dyDescent="0.2">
      <c r="A52" s="31">
        <v>50</v>
      </c>
      <c r="B52" s="31">
        <v>55</v>
      </c>
      <c r="C52" s="32">
        <v>1</v>
      </c>
      <c r="D52" s="31">
        <v>0.54730000000000001</v>
      </c>
      <c r="E52" s="31">
        <v>0.503</v>
      </c>
      <c r="F52" s="31">
        <v>-1.105E-4</v>
      </c>
      <c r="G52" s="31">
        <v>0.57920000000000005</v>
      </c>
      <c r="H52" s="31">
        <v>0.5262</v>
      </c>
      <c r="I52" s="33">
        <v>1.01E-5</v>
      </c>
      <c r="J52" s="33">
        <v>1.0000000000000001E-5</v>
      </c>
      <c r="K52" s="31">
        <v>0.61750000000000005</v>
      </c>
      <c r="L52" s="31">
        <v>0.1016</v>
      </c>
      <c r="M52" s="31">
        <v>9.8299999999999998E-2</v>
      </c>
      <c r="N52" s="33">
        <v>-1.29E-12</v>
      </c>
      <c r="O52" s="33">
        <v>-3.6300000000000002E-13</v>
      </c>
      <c r="P52" s="33">
        <v>-2.1200000000000001E-13</v>
      </c>
      <c r="Q52" s="33">
        <v>2.33E-12</v>
      </c>
      <c r="R52" s="33">
        <v>2.56E-12</v>
      </c>
      <c r="S52" s="31"/>
      <c r="T52" s="31"/>
      <c r="U52" s="31"/>
      <c r="V52" s="31"/>
      <c r="W52" s="31"/>
      <c r="X52" s="31"/>
      <c r="Y52" s="31"/>
      <c r="Z52" s="31"/>
      <c r="AA52" s="31"/>
    </row>
    <row r="53" spans="1:27" x14ac:dyDescent="0.2">
      <c r="A53" s="31">
        <v>51</v>
      </c>
      <c r="B53" s="31">
        <v>55</v>
      </c>
      <c r="C53" s="31">
        <v>0</v>
      </c>
      <c r="D53" s="31">
        <v>0.54830000000000001</v>
      </c>
      <c r="E53" s="31">
        <v>0.50360000000000005</v>
      </c>
      <c r="F53" s="31">
        <v>-1.119E-4</v>
      </c>
      <c r="G53" s="31">
        <v>0.58030000000000004</v>
      </c>
      <c r="H53" s="31">
        <v>0.52480000000000004</v>
      </c>
      <c r="I53" s="33">
        <v>1.0200000000000001E-5</v>
      </c>
      <c r="J53" s="33">
        <v>1.0000000000000001E-5</v>
      </c>
      <c r="K53" s="31">
        <v>0.61839999999999995</v>
      </c>
      <c r="L53" s="31">
        <v>0.1018</v>
      </c>
      <c r="M53" s="31">
        <v>9.8559999999999995E-2</v>
      </c>
      <c r="N53" s="33">
        <v>-1.29E-12</v>
      </c>
      <c r="O53" s="33">
        <v>-3.6099999999999998E-13</v>
      </c>
      <c r="P53" s="33">
        <v>-2.14E-13</v>
      </c>
      <c r="Q53" s="33">
        <v>2.33E-12</v>
      </c>
      <c r="R53" s="33">
        <v>2.56E-12</v>
      </c>
      <c r="S53" s="31"/>
      <c r="T53" s="31"/>
      <c r="U53" s="31"/>
      <c r="V53" s="31"/>
      <c r="W53" s="31"/>
      <c r="X53" s="31"/>
      <c r="Y53" s="31"/>
      <c r="Z53" s="31"/>
      <c r="AA53" s="31"/>
    </row>
    <row r="54" spans="1:27" x14ac:dyDescent="0.2">
      <c r="A54" s="31">
        <v>52</v>
      </c>
      <c r="B54" s="31">
        <v>56</v>
      </c>
      <c r="C54" s="32">
        <v>1</v>
      </c>
      <c r="D54" s="31">
        <v>0.54869999999999997</v>
      </c>
      <c r="E54" s="31">
        <v>0.50390000000000001</v>
      </c>
      <c r="F54" s="31">
        <v>-1.1290000000000001E-4</v>
      </c>
      <c r="G54" s="31">
        <v>0.58169999999999999</v>
      </c>
      <c r="H54" s="31">
        <v>0.52390000000000003</v>
      </c>
      <c r="I54" s="33">
        <v>1.0200000000000001E-5</v>
      </c>
      <c r="J54" s="33">
        <v>1.0000000000000001E-5</v>
      </c>
      <c r="K54" s="31">
        <v>0.61939999999999995</v>
      </c>
      <c r="L54" s="31">
        <v>0.10199999999999999</v>
      </c>
      <c r="M54" s="31">
        <v>9.8659999999999998E-2</v>
      </c>
      <c r="N54" s="33">
        <v>-1.32E-12</v>
      </c>
      <c r="O54" s="33">
        <v>-3.7099999999999998E-13</v>
      </c>
      <c r="P54" s="33">
        <v>-2.1599999999999999E-13</v>
      </c>
      <c r="Q54" s="33">
        <v>2.38E-12</v>
      </c>
      <c r="R54" s="33">
        <v>2.61E-12</v>
      </c>
      <c r="S54" s="31"/>
      <c r="T54" s="31"/>
      <c r="U54" s="31"/>
      <c r="V54" s="31"/>
      <c r="W54" s="31"/>
      <c r="X54" s="31"/>
      <c r="Y54" s="31"/>
      <c r="Z54" s="31"/>
      <c r="AA54" s="31"/>
    </row>
    <row r="55" spans="1:27" x14ac:dyDescent="0.2">
      <c r="A55" s="31">
        <v>53</v>
      </c>
      <c r="B55" s="31">
        <v>56</v>
      </c>
      <c r="C55" s="31">
        <v>0</v>
      </c>
      <c r="D55" s="31">
        <v>0.5484</v>
      </c>
      <c r="E55" s="31">
        <v>0.50409999999999999</v>
      </c>
      <c r="F55" s="31">
        <v>-1.133E-4</v>
      </c>
      <c r="G55" s="31">
        <v>0.58289999999999997</v>
      </c>
      <c r="H55" s="31">
        <v>0.52359999999999995</v>
      </c>
      <c r="I55" s="33">
        <v>1.0200000000000001E-5</v>
      </c>
      <c r="J55" s="33">
        <v>1.0000000000000001E-5</v>
      </c>
      <c r="K55" s="31">
        <v>0.62050000000000005</v>
      </c>
      <c r="L55" s="31">
        <v>0.10199999999999999</v>
      </c>
      <c r="M55" s="31">
        <v>9.8559999999999995E-2</v>
      </c>
      <c r="N55" s="33">
        <v>-1.32E-12</v>
      </c>
      <c r="O55" s="33">
        <v>-3.67E-13</v>
      </c>
      <c r="P55" s="33">
        <v>-2.1800000000000001E-13</v>
      </c>
      <c r="Q55" s="33">
        <v>2.38E-12</v>
      </c>
      <c r="R55" s="33">
        <v>2.61E-12</v>
      </c>
      <c r="S55" s="31"/>
      <c r="T55" s="31"/>
      <c r="U55" s="31"/>
      <c r="V55" s="31"/>
      <c r="W55" s="31"/>
      <c r="X55" s="31"/>
      <c r="Y55" s="31"/>
      <c r="Z55" s="31"/>
      <c r="AA55" s="31"/>
    </row>
    <row r="56" spans="1:27" x14ac:dyDescent="0.2">
      <c r="A56" s="31">
        <v>54</v>
      </c>
      <c r="B56" s="31">
        <v>57</v>
      </c>
      <c r="C56" s="32">
        <v>1</v>
      </c>
      <c r="D56" s="31">
        <v>0.54800000000000004</v>
      </c>
      <c r="E56" s="31">
        <v>0.50390000000000001</v>
      </c>
      <c r="F56" s="31">
        <v>-1.148E-4</v>
      </c>
      <c r="G56" s="31">
        <v>0.58450000000000002</v>
      </c>
      <c r="H56" s="31">
        <v>0.52229999999999999</v>
      </c>
      <c r="I56" s="33">
        <v>1.0200000000000001E-5</v>
      </c>
      <c r="J56" s="33">
        <v>1.0000000000000001E-5</v>
      </c>
      <c r="K56" s="31">
        <v>0.62209999999999999</v>
      </c>
      <c r="L56" s="31">
        <v>0.10199999999999999</v>
      </c>
      <c r="M56" s="31">
        <v>9.8419999999999994E-2</v>
      </c>
      <c r="N56" s="33">
        <v>-1.33E-12</v>
      </c>
      <c r="O56" s="33">
        <v>-3.78E-13</v>
      </c>
      <c r="P56" s="33">
        <v>-2.19E-13</v>
      </c>
      <c r="Q56" s="33">
        <v>2.41E-12</v>
      </c>
      <c r="R56" s="33">
        <v>2.6499999999999998E-12</v>
      </c>
      <c r="S56" s="31"/>
      <c r="T56" s="31"/>
      <c r="U56" s="31"/>
      <c r="V56" s="31"/>
      <c r="W56" s="31"/>
      <c r="X56" s="31"/>
      <c r="Y56" s="31"/>
      <c r="Z56" s="31"/>
      <c r="AA56" s="31"/>
    </row>
    <row r="57" spans="1:27" x14ac:dyDescent="0.2">
      <c r="A57" s="31">
        <v>55</v>
      </c>
      <c r="B57" s="31">
        <v>57</v>
      </c>
      <c r="C57" s="31">
        <v>0</v>
      </c>
      <c r="D57" s="31">
        <v>0.54710000000000003</v>
      </c>
      <c r="E57" s="31">
        <v>0.50380000000000003</v>
      </c>
      <c r="F57" s="31">
        <v>-1.155E-4</v>
      </c>
      <c r="G57" s="31">
        <v>0.5857</v>
      </c>
      <c r="H57" s="31">
        <v>0.52190000000000003</v>
      </c>
      <c r="I57" s="33">
        <v>1.0200000000000001E-5</v>
      </c>
      <c r="J57" s="33">
        <v>9.9899999999999992E-6</v>
      </c>
      <c r="K57" s="31">
        <v>0.62370000000000003</v>
      </c>
      <c r="L57" s="31">
        <v>0.10199999999999999</v>
      </c>
      <c r="M57" s="31">
        <v>9.8119999999999999E-2</v>
      </c>
      <c r="N57" s="33">
        <v>-1.33E-12</v>
      </c>
      <c r="O57" s="33">
        <v>-3.7400000000000002E-13</v>
      </c>
      <c r="P57" s="33">
        <v>-2.2199999999999999E-13</v>
      </c>
      <c r="Q57" s="33">
        <v>2.41E-12</v>
      </c>
      <c r="R57" s="33">
        <v>2.6499999999999998E-12</v>
      </c>
      <c r="S57" s="31"/>
      <c r="T57" s="31"/>
      <c r="U57" s="31"/>
      <c r="V57" s="31"/>
      <c r="W57" s="31"/>
      <c r="X57" s="31"/>
      <c r="Y57" s="31"/>
      <c r="Z57" s="31"/>
      <c r="AA57" s="31"/>
    </row>
    <row r="58" spans="1:27" x14ac:dyDescent="0.2">
      <c r="A58" s="31">
        <v>56</v>
      </c>
      <c r="B58" s="31">
        <v>57</v>
      </c>
      <c r="C58" s="31">
        <v>0</v>
      </c>
      <c r="D58" s="31">
        <v>0.5474</v>
      </c>
      <c r="E58" s="31">
        <v>0.504</v>
      </c>
      <c r="F58" s="31">
        <v>-1.17E-4</v>
      </c>
      <c r="G58" s="31">
        <v>0.58720000000000006</v>
      </c>
      <c r="H58" s="31">
        <v>0.52049999999999996</v>
      </c>
      <c r="I58" s="33">
        <v>1.0200000000000001E-5</v>
      </c>
      <c r="J58" s="33">
        <v>1.0000000000000001E-5</v>
      </c>
      <c r="K58" s="31">
        <v>0.625</v>
      </c>
      <c r="L58" s="31">
        <v>0.1021</v>
      </c>
      <c r="M58" s="31">
        <v>9.819E-2</v>
      </c>
      <c r="N58" s="33">
        <v>-1.3399999999999999E-12</v>
      </c>
      <c r="O58" s="33">
        <v>-3.8E-13</v>
      </c>
      <c r="P58" s="33">
        <v>-2.2199999999999999E-13</v>
      </c>
      <c r="Q58" s="33">
        <v>2.4200000000000002E-12</v>
      </c>
      <c r="R58" s="33">
        <v>2.66E-12</v>
      </c>
      <c r="S58" s="31"/>
      <c r="T58" s="31"/>
      <c r="U58" s="31"/>
      <c r="V58" s="31"/>
      <c r="W58" s="31"/>
      <c r="X58" s="31"/>
      <c r="Y58" s="31"/>
      <c r="Z58" s="31"/>
      <c r="AA58" s="31"/>
    </row>
    <row r="59" spans="1:27" x14ac:dyDescent="0.2">
      <c r="A59" s="31">
        <v>57</v>
      </c>
      <c r="B59" s="31">
        <v>58</v>
      </c>
      <c r="C59" s="32">
        <v>1</v>
      </c>
      <c r="D59" s="31">
        <v>0.54690000000000005</v>
      </c>
      <c r="E59" s="31">
        <v>0.50380000000000003</v>
      </c>
      <c r="F59" s="31">
        <v>-1.183E-4</v>
      </c>
      <c r="G59" s="31">
        <v>0.58909999999999996</v>
      </c>
      <c r="H59" s="31">
        <v>0.51939999999999997</v>
      </c>
      <c r="I59" s="33">
        <v>1.0200000000000001E-5</v>
      </c>
      <c r="J59" s="33">
        <v>9.9899999999999992E-6</v>
      </c>
      <c r="K59" s="31">
        <v>0.62619999999999998</v>
      </c>
      <c r="L59" s="31">
        <v>0.10199999999999999</v>
      </c>
      <c r="M59" s="31">
        <v>9.8019999999999996E-2</v>
      </c>
      <c r="N59" s="33">
        <v>-1.3499999999999999E-12</v>
      </c>
      <c r="O59" s="33">
        <v>-3.8E-13</v>
      </c>
      <c r="P59" s="33">
        <v>-2.25E-13</v>
      </c>
      <c r="Q59" s="33">
        <v>2.4400000000000001E-12</v>
      </c>
      <c r="R59" s="33">
        <v>2.69E-12</v>
      </c>
      <c r="S59" s="31"/>
      <c r="T59" s="31"/>
      <c r="U59" s="31"/>
      <c r="V59" s="31"/>
      <c r="W59" s="31"/>
      <c r="X59" s="31"/>
      <c r="Y59" s="31"/>
      <c r="Z59" s="31"/>
      <c r="AA59" s="31"/>
    </row>
    <row r="60" spans="1:27" x14ac:dyDescent="0.2">
      <c r="A60" s="31">
        <v>58</v>
      </c>
      <c r="B60" s="31">
        <v>58</v>
      </c>
      <c r="C60" s="31">
        <v>0</v>
      </c>
      <c r="D60" s="31">
        <v>0.54690000000000005</v>
      </c>
      <c r="E60" s="31">
        <v>0.504</v>
      </c>
      <c r="F60" s="31">
        <v>-1.1900000000000001E-4</v>
      </c>
      <c r="G60" s="31">
        <v>0.58979999999999999</v>
      </c>
      <c r="H60" s="31">
        <v>0.51880000000000004</v>
      </c>
      <c r="I60" s="33">
        <v>1.0200000000000001E-5</v>
      </c>
      <c r="J60" s="33">
        <v>9.9899999999999992E-6</v>
      </c>
      <c r="K60" s="31">
        <v>0.62749999999999995</v>
      </c>
      <c r="L60" s="31">
        <v>0.1021</v>
      </c>
      <c r="M60" s="31">
        <v>9.7989999999999994E-2</v>
      </c>
      <c r="N60" s="33">
        <v>-1.3499999999999999E-12</v>
      </c>
      <c r="O60" s="33">
        <v>-3.8099999999999999E-13</v>
      </c>
      <c r="P60" s="33">
        <v>-2.2699999999999999E-13</v>
      </c>
      <c r="Q60" s="33">
        <v>2.4499999999999999E-12</v>
      </c>
      <c r="R60" s="33">
        <v>2.69E-12</v>
      </c>
      <c r="S60" s="31"/>
      <c r="T60" s="31"/>
      <c r="U60" s="31"/>
      <c r="V60" s="31"/>
      <c r="W60" s="31"/>
      <c r="X60" s="31"/>
      <c r="Y60" s="31"/>
      <c r="Z60" s="31"/>
      <c r="AA60" s="31"/>
    </row>
    <row r="61" spans="1:27" x14ac:dyDescent="0.2">
      <c r="A61" s="31">
        <v>59</v>
      </c>
      <c r="B61" s="31">
        <v>59</v>
      </c>
      <c r="C61" s="32">
        <v>1</v>
      </c>
      <c r="D61" s="31">
        <v>0.54690000000000005</v>
      </c>
      <c r="E61" s="31">
        <v>0.50419999999999998</v>
      </c>
      <c r="F61" s="31">
        <v>-1.2E-4</v>
      </c>
      <c r="G61" s="31">
        <v>0.5907</v>
      </c>
      <c r="H61" s="31">
        <v>0.51800000000000002</v>
      </c>
      <c r="I61" s="33">
        <v>1.0200000000000001E-5</v>
      </c>
      <c r="J61" s="33">
        <v>9.9899999999999992E-6</v>
      </c>
      <c r="K61" s="31">
        <v>0.62870000000000004</v>
      </c>
      <c r="L61" s="31">
        <v>0.1022</v>
      </c>
      <c r="M61" s="31">
        <v>9.7970000000000002E-2</v>
      </c>
      <c r="N61" s="33">
        <v>-1.3600000000000001E-12</v>
      </c>
      <c r="O61" s="33">
        <v>-3.9E-13</v>
      </c>
      <c r="P61" s="33">
        <v>-2.2899999999999998E-13</v>
      </c>
      <c r="Q61" s="33">
        <v>2.4799999999999999E-12</v>
      </c>
      <c r="R61" s="33">
        <v>2.7200000000000001E-12</v>
      </c>
      <c r="S61" s="31"/>
      <c r="T61" s="31"/>
      <c r="U61" s="31"/>
      <c r="V61" s="31"/>
      <c r="W61" s="31"/>
      <c r="X61" s="31"/>
      <c r="Y61" s="31"/>
      <c r="Z61" s="31"/>
      <c r="AA61" s="31"/>
    </row>
    <row r="62" spans="1:27" x14ac:dyDescent="0.2">
      <c r="A62" s="31">
        <v>60</v>
      </c>
      <c r="B62" s="31">
        <v>59</v>
      </c>
      <c r="C62" s="31">
        <v>0</v>
      </c>
      <c r="D62" s="31">
        <v>0.54690000000000005</v>
      </c>
      <c r="E62" s="31">
        <v>0.50439999999999996</v>
      </c>
      <c r="F62" s="31">
        <v>-1.208E-4</v>
      </c>
      <c r="G62" s="31">
        <v>0.59199999999999997</v>
      </c>
      <c r="H62" s="31">
        <v>0.51729999999999998</v>
      </c>
      <c r="I62" s="33">
        <v>1.0200000000000001E-5</v>
      </c>
      <c r="J62" s="33">
        <v>9.9899999999999992E-6</v>
      </c>
      <c r="K62" s="31">
        <v>0.62970000000000004</v>
      </c>
      <c r="L62" s="31">
        <v>0.1023</v>
      </c>
      <c r="M62" s="31">
        <v>9.7960000000000005E-2</v>
      </c>
      <c r="N62" s="33">
        <v>-1.3600000000000001E-12</v>
      </c>
      <c r="O62" s="33">
        <v>-3.8700000000000002E-13</v>
      </c>
      <c r="P62" s="33">
        <v>-2.3099999999999997E-13</v>
      </c>
      <c r="Q62" s="33">
        <v>2.4799999999999999E-12</v>
      </c>
      <c r="R62" s="33">
        <v>2.7299999999999999E-12</v>
      </c>
      <c r="S62" s="31"/>
      <c r="T62" s="31"/>
      <c r="U62" s="31"/>
      <c r="V62" s="31"/>
      <c r="W62" s="31"/>
      <c r="X62" s="31"/>
      <c r="Y62" s="31"/>
      <c r="Z62" s="31"/>
      <c r="AA62" s="31"/>
    </row>
    <row r="63" spans="1:27" x14ac:dyDescent="0.2">
      <c r="A63" s="31">
        <v>61</v>
      </c>
      <c r="B63" s="31">
        <v>60</v>
      </c>
      <c r="C63" s="32">
        <v>1</v>
      </c>
      <c r="D63" s="31">
        <v>0.54649999999999999</v>
      </c>
      <c r="E63" s="31">
        <v>0.50419999999999998</v>
      </c>
      <c r="F63" s="31">
        <v>-1.2229999999999999E-4</v>
      </c>
      <c r="G63" s="31">
        <v>0.59450000000000003</v>
      </c>
      <c r="H63" s="31">
        <v>0.5161</v>
      </c>
      <c r="I63" s="33">
        <v>1.0200000000000001E-5</v>
      </c>
      <c r="J63" s="33">
        <v>9.9799999999999993E-6</v>
      </c>
      <c r="K63" s="31">
        <v>0.63029999999999997</v>
      </c>
      <c r="L63" s="31">
        <v>0.1023</v>
      </c>
      <c r="M63" s="31">
        <v>9.783E-2</v>
      </c>
      <c r="N63" s="33">
        <v>-1.38E-12</v>
      </c>
      <c r="O63" s="33">
        <v>-3.9900000000000002E-13</v>
      </c>
      <c r="P63" s="33">
        <v>-2.3300000000000002E-13</v>
      </c>
      <c r="Q63" s="33">
        <v>2.5200000000000002E-12</v>
      </c>
      <c r="R63" s="33">
        <v>2.7700000000000001E-12</v>
      </c>
      <c r="S63" s="31"/>
      <c r="T63" s="31"/>
      <c r="U63" s="31"/>
      <c r="V63" s="31"/>
      <c r="W63" s="31"/>
      <c r="X63" s="31"/>
      <c r="Y63" s="31"/>
      <c r="Z63" s="31"/>
      <c r="AA63" s="31"/>
    </row>
    <row r="64" spans="1:27" x14ac:dyDescent="0.2">
      <c r="A64" s="31">
        <v>62</v>
      </c>
      <c r="B64" s="31">
        <v>60</v>
      </c>
      <c r="C64" s="31">
        <v>0</v>
      </c>
      <c r="D64" s="31">
        <v>0.5464</v>
      </c>
      <c r="E64" s="31">
        <v>0.50449999999999995</v>
      </c>
      <c r="F64" s="31">
        <v>-1.226E-4</v>
      </c>
      <c r="G64" s="31">
        <v>0.59440000000000004</v>
      </c>
      <c r="H64" s="31">
        <v>0.51580000000000004</v>
      </c>
      <c r="I64" s="33">
        <v>1.0200000000000001E-5</v>
      </c>
      <c r="J64" s="33">
        <v>9.9799999999999993E-6</v>
      </c>
      <c r="K64" s="31">
        <v>0.63129999999999997</v>
      </c>
      <c r="L64" s="31">
        <v>0.1024</v>
      </c>
      <c r="M64" s="31">
        <v>9.776E-2</v>
      </c>
      <c r="N64" s="33">
        <v>-1.38E-12</v>
      </c>
      <c r="O64" s="33">
        <v>-3.9299999999999999E-13</v>
      </c>
      <c r="P64" s="33">
        <v>-2.3500000000000001E-13</v>
      </c>
      <c r="Q64" s="33">
        <v>2.51E-12</v>
      </c>
      <c r="R64" s="33">
        <v>2.7700000000000001E-12</v>
      </c>
      <c r="S64" s="31"/>
      <c r="T64" s="31"/>
      <c r="U64" s="31"/>
      <c r="V64" s="31"/>
      <c r="W64" s="31"/>
      <c r="X64" s="31"/>
      <c r="Y64" s="31"/>
      <c r="Z64" s="31"/>
      <c r="AA64" s="31"/>
    </row>
    <row r="65" spans="1:27" x14ac:dyDescent="0.2">
      <c r="A65" s="31">
        <v>63</v>
      </c>
      <c r="B65" s="31">
        <v>60</v>
      </c>
      <c r="C65" s="31">
        <v>0</v>
      </c>
      <c r="D65" s="31">
        <v>0.54630000000000001</v>
      </c>
      <c r="E65" s="31">
        <v>0.50460000000000005</v>
      </c>
      <c r="F65" s="31">
        <v>-1.236E-4</v>
      </c>
      <c r="G65" s="31">
        <v>0.59560000000000002</v>
      </c>
      <c r="H65" s="31">
        <v>0.51500000000000001</v>
      </c>
      <c r="I65" s="33">
        <v>1.0200000000000001E-5</v>
      </c>
      <c r="J65" s="33">
        <v>9.9799999999999993E-6</v>
      </c>
      <c r="K65" s="31">
        <v>0.63260000000000005</v>
      </c>
      <c r="L65" s="31">
        <v>0.1024</v>
      </c>
      <c r="M65" s="31">
        <v>9.7729999999999997E-2</v>
      </c>
      <c r="N65" s="33">
        <v>-1.38E-12</v>
      </c>
      <c r="O65" s="33">
        <v>-3.9800000000000002E-13</v>
      </c>
      <c r="P65" s="33">
        <v>-2.3500000000000001E-13</v>
      </c>
      <c r="Q65" s="33">
        <v>2.5200000000000002E-12</v>
      </c>
      <c r="R65" s="33">
        <v>2.7799999999999999E-12</v>
      </c>
      <c r="S65" s="31"/>
      <c r="T65" s="31"/>
      <c r="U65" s="31"/>
      <c r="V65" s="31"/>
      <c r="W65" s="31"/>
      <c r="X65" s="31"/>
      <c r="Y65" s="31"/>
      <c r="Z65" s="31"/>
      <c r="AA65" s="31"/>
    </row>
    <row r="66" spans="1:27" x14ac:dyDescent="0.2">
      <c r="A66" s="31">
        <v>64</v>
      </c>
      <c r="B66" s="31">
        <v>61</v>
      </c>
      <c r="C66" s="32">
        <v>1</v>
      </c>
      <c r="D66" s="31">
        <v>0.54679999999999995</v>
      </c>
      <c r="E66" s="31">
        <v>0.505</v>
      </c>
      <c r="F66" s="31">
        <v>-1.2449999999999999E-4</v>
      </c>
      <c r="G66" s="31">
        <v>0.59660000000000002</v>
      </c>
      <c r="H66" s="31">
        <v>0.51419999999999999</v>
      </c>
      <c r="I66" s="33">
        <v>1.0200000000000001E-5</v>
      </c>
      <c r="J66" s="33">
        <v>9.9799999999999993E-6</v>
      </c>
      <c r="K66" s="31">
        <v>0.63390000000000002</v>
      </c>
      <c r="L66" s="31">
        <v>0.1026</v>
      </c>
      <c r="M66" s="31">
        <v>9.7869999999999999E-2</v>
      </c>
      <c r="N66" s="33">
        <v>-1.3899999999999999E-12</v>
      </c>
      <c r="O66" s="33">
        <v>-4.0000000000000001E-13</v>
      </c>
      <c r="P66" s="33">
        <v>-2.38E-13</v>
      </c>
      <c r="Q66" s="33">
        <v>2.5400000000000001E-12</v>
      </c>
      <c r="R66" s="33">
        <v>2.8000000000000002E-12</v>
      </c>
      <c r="S66" s="31"/>
      <c r="T66" s="31"/>
      <c r="U66" s="31"/>
      <c r="V66" s="31"/>
      <c r="W66" s="31"/>
      <c r="X66" s="31"/>
      <c r="Y66" s="31"/>
      <c r="Z66" s="31"/>
      <c r="AA66" s="31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E76E8-BE95-BC4C-BEAA-E452AA87DB7B}">
  <dimension ref="A1:P16"/>
  <sheetViews>
    <sheetView workbookViewId="0">
      <selection activeCell="M46" sqref="M46"/>
    </sheetView>
  </sheetViews>
  <sheetFormatPr baseColWidth="10" defaultRowHeight="16" x14ac:dyDescent="0.2"/>
  <sheetData>
    <row r="1" spans="1:16" x14ac:dyDescent="0.2">
      <c r="A1" t="s">
        <v>48</v>
      </c>
      <c r="B1" t="s">
        <v>56</v>
      </c>
      <c r="C1" t="s">
        <v>57</v>
      </c>
      <c r="D1" t="s">
        <v>58</v>
      </c>
      <c r="E1" t="s">
        <v>59</v>
      </c>
      <c r="F1" t="s">
        <v>60</v>
      </c>
      <c r="G1" t="s">
        <v>61</v>
      </c>
      <c r="H1" t="s">
        <v>62</v>
      </c>
      <c r="I1" t="s">
        <v>63</v>
      </c>
      <c r="J1" t="s">
        <v>64</v>
      </c>
      <c r="K1" t="s">
        <v>65</v>
      </c>
      <c r="L1" t="s">
        <v>66</v>
      </c>
      <c r="M1" t="s">
        <v>67</v>
      </c>
      <c r="N1" t="s">
        <v>68</v>
      </c>
      <c r="O1" t="s">
        <v>69</v>
      </c>
      <c r="P1" t="s">
        <v>70</v>
      </c>
    </row>
    <row r="2" spans="1:16" x14ac:dyDescent="0.2">
      <c r="A2" t="s">
        <v>49</v>
      </c>
      <c r="B2" t="s">
        <v>71</v>
      </c>
      <c r="C2" t="s">
        <v>72</v>
      </c>
      <c r="D2" t="s">
        <v>73</v>
      </c>
      <c r="E2" t="s">
        <v>74</v>
      </c>
      <c r="F2" t="s">
        <v>75</v>
      </c>
      <c r="G2" t="s">
        <v>76</v>
      </c>
      <c r="H2" t="s">
        <v>77</v>
      </c>
      <c r="I2" t="s">
        <v>78</v>
      </c>
      <c r="J2" t="s">
        <v>79</v>
      </c>
      <c r="K2" t="s">
        <v>80</v>
      </c>
      <c r="L2" t="s">
        <v>81</v>
      </c>
      <c r="M2" t="s">
        <v>82</v>
      </c>
      <c r="N2" t="s">
        <v>83</v>
      </c>
      <c r="O2" t="s">
        <v>84</v>
      </c>
      <c r="P2" t="s">
        <v>85</v>
      </c>
    </row>
    <row r="3" spans="1:16" x14ac:dyDescent="0.2">
      <c r="A3" t="s">
        <v>50</v>
      </c>
      <c r="B3" t="s">
        <v>86</v>
      </c>
      <c r="C3" t="s">
        <v>87</v>
      </c>
      <c r="D3" t="s">
        <v>88</v>
      </c>
      <c r="E3" t="s">
        <v>89</v>
      </c>
      <c r="F3" t="s">
        <v>90</v>
      </c>
      <c r="G3" t="s">
        <v>91</v>
      </c>
      <c r="H3" t="s">
        <v>92</v>
      </c>
      <c r="I3" t="s">
        <v>93</v>
      </c>
      <c r="J3" t="s">
        <v>94</v>
      </c>
      <c r="K3" t="s">
        <v>95</v>
      </c>
      <c r="L3" t="s">
        <v>96</v>
      </c>
      <c r="M3" t="s">
        <v>97</v>
      </c>
      <c r="N3" t="s">
        <v>98</v>
      </c>
      <c r="O3" t="s">
        <v>99</v>
      </c>
      <c r="P3" t="s">
        <v>100</v>
      </c>
    </row>
    <row r="4" spans="1:16" x14ac:dyDescent="0.2">
      <c r="A4" t="s">
        <v>51</v>
      </c>
      <c r="B4" t="s">
        <v>101</v>
      </c>
      <c r="C4" t="s">
        <v>102</v>
      </c>
      <c r="D4" t="s">
        <v>103</v>
      </c>
      <c r="E4" t="s">
        <v>104</v>
      </c>
      <c r="F4" t="s">
        <v>105</v>
      </c>
      <c r="G4" t="s">
        <v>106</v>
      </c>
      <c r="H4" t="s">
        <v>107</v>
      </c>
      <c r="I4" t="s">
        <v>108</v>
      </c>
      <c r="J4" t="s">
        <v>109</v>
      </c>
      <c r="K4" t="s">
        <v>110</v>
      </c>
      <c r="L4" t="s">
        <v>111</v>
      </c>
      <c r="M4" t="s">
        <v>112</v>
      </c>
      <c r="N4" t="s">
        <v>113</v>
      </c>
      <c r="O4" t="s">
        <v>114</v>
      </c>
      <c r="P4" t="s">
        <v>115</v>
      </c>
    </row>
    <row r="5" spans="1:16" x14ac:dyDescent="0.2">
      <c r="A5" t="s">
        <v>52</v>
      </c>
      <c r="B5" t="s">
        <v>116</v>
      </c>
      <c r="C5" t="s">
        <v>117</v>
      </c>
      <c r="D5" t="s">
        <v>118</v>
      </c>
      <c r="E5" t="s">
        <v>119</v>
      </c>
      <c r="F5" t="s">
        <v>120</v>
      </c>
      <c r="G5" t="s">
        <v>121</v>
      </c>
      <c r="H5" t="s">
        <v>122</v>
      </c>
      <c r="I5" t="s">
        <v>123</v>
      </c>
      <c r="J5" t="s">
        <v>124</v>
      </c>
      <c r="K5" t="s">
        <v>125</v>
      </c>
      <c r="L5" t="s">
        <v>126</v>
      </c>
      <c r="M5" t="s">
        <v>127</v>
      </c>
      <c r="N5" t="s">
        <v>128</v>
      </c>
      <c r="O5" t="s">
        <v>129</v>
      </c>
      <c r="P5" t="s">
        <v>130</v>
      </c>
    </row>
    <row r="6" spans="1:16" x14ac:dyDescent="0.2">
      <c r="A6" t="s">
        <v>53</v>
      </c>
      <c r="B6" t="s">
        <v>131</v>
      </c>
      <c r="C6" t="s">
        <v>132</v>
      </c>
      <c r="D6" t="s">
        <v>133</v>
      </c>
      <c r="E6" t="s">
        <v>134</v>
      </c>
      <c r="F6" t="s">
        <v>135</v>
      </c>
      <c r="G6" t="s">
        <v>136</v>
      </c>
      <c r="H6" t="s">
        <v>137</v>
      </c>
      <c r="I6" t="s">
        <v>138</v>
      </c>
      <c r="J6" t="s">
        <v>139</v>
      </c>
      <c r="K6" t="s">
        <v>140</v>
      </c>
      <c r="L6" t="s">
        <v>141</v>
      </c>
      <c r="M6" t="s">
        <v>142</v>
      </c>
      <c r="N6" t="s">
        <v>143</v>
      </c>
      <c r="O6" t="s">
        <v>144</v>
      </c>
      <c r="P6" t="s">
        <v>145</v>
      </c>
    </row>
    <row r="7" spans="1:16" x14ac:dyDescent="0.2">
      <c r="A7" t="s">
        <v>54</v>
      </c>
      <c r="B7" t="s">
        <v>146</v>
      </c>
      <c r="C7" t="s">
        <v>147</v>
      </c>
      <c r="D7" t="s">
        <v>148</v>
      </c>
      <c r="E7" t="s">
        <v>149</v>
      </c>
      <c r="F7" t="s">
        <v>150</v>
      </c>
      <c r="G7" t="s">
        <v>151</v>
      </c>
      <c r="H7" t="s">
        <v>152</v>
      </c>
      <c r="I7" t="s">
        <v>153</v>
      </c>
      <c r="J7" t="s">
        <v>154</v>
      </c>
      <c r="K7" t="s">
        <v>155</v>
      </c>
      <c r="L7" t="s">
        <v>156</v>
      </c>
      <c r="M7" t="s">
        <v>157</v>
      </c>
      <c r="N7" t="s">
        <v>158</v>
      </c>
      <c r="O7" t="s">
        <v>159</v>
      </c>
      <c r="P7" t="s">
        <v>160</v>
      </c>
    </row>
    <row r="8" spans="1:16" x14ac:dyDescent="0.2">
      <c r="A8" t="s">
        <v>55</v>
      </c>
      <c r="B8" t="s">
        <v>161</v>
      </c>
      <c r="C8" t="s">
        <v>162</v>
      </c>
      <c r="D8" t="s">
        <v>163</v>
      </c>
      <c r="E8" t="s">
        <v>164</v>
      </c>
      <c r="F8" t="s">
        <v>165</v>
      </c>
      <c r="G8" t="s">
        <v>166</v>
      </c>
      <c r="H8" t="s">
        <v>167</v>
      </c>
      <c r="I8" t="s">
        <v>168</v>
      </c>
      <c r="J8" t="s">
        <v>169</v>
      </c>
      <c r="K8" t="s">
        <v>170</v>
      </c>
      <c r="L8" t="s">
        <v>171</v>
      </c>
      <c r="M8" t="s">
        <v>172</v>
      </c>
      <c r="N8" t="s">
        <v>173</v>
      </c>
      <c r="O8" t="s">
        <v>174</v>
      </c>
      <c r="P8" t="s">
        <v>175</v>
      </c>
    </row>
    <row r="9" spans="1:16" x14ac:dyDescent="0.2">
      <c r="A9" t="s">
        <v>191</v>
      </c>
      <c r="B9" t="s">
        <v>176</v>
      </c>
      <c r="C9" t="s">
        <v>177</v>
      </c>
      <c r="D9" t="s">
        <v>178</v>
      </c>
      <c r="E9" t="s">
        <v>179</v>
      </c>
      <c r="F9" t="s">
        <v>180</v>
      </c>
      <c r="G9" t="s">
        <v>181</v>
      </c>
      <c r="H9" t="s">
        <v>182</v>
      </c>
      <c r="I9" t="s">
        <v>183</v>
      </c>
      <c r="J9" t="s">
        <v>184</v>
      </c>
      <c r="K9" t="s">
        <v>185</v>
      </c>
      <c r="L9" t="s">
        <v>186</v>
      </c>
      <c r="M9" t="s">
        <v>187</v>
      </c>
      <c r="N9" t="s">
        <v>188</v>
      </c>
      <c r="O9" t="s">
        <v>189</v>
      </c>
      <c r="P9" t="s">
        <v>190</v>
      </c>
    </row>
    <row r="10" spans="1:16" x14ac:dyDescent="0.2">
      <c r="A10" t="s">
        <v>192</v>
      </c>
      <c r="B10" t="s">
        <v>199</v>
      </c>
      <c r="C10" t="s">
        <v>200</v>
      </c>
      <c r="D10" t="s">
        <v>201</v>
      </c>
      <c r="E10" t="s">
        <v>202</v>
      </c>
      <c r="F10" t="s">
        <v>203</v>
      </c>
      <c r="G10" t="s">
        <v>204</v>
      </c>
      <c r="H10" t="s">
        <v>205</v>
      </c>
      <c r="I10" t="s">
        <v>206</v>
      </c>
      <c r="J10" t="s">
        <v>207</v>
      </c>
      <c r="K10" t="s">
        <v>208</v>
      </c>
      <c r="L10" t="s">
        <v>209</v>
      </c>
      <c r="M10" t="s">
        <v>210</v>
      </c>
      <c r="N10" t="s">
        <v>211</v>
      </c>
      <c r="O10" t="s">
        <v>212</v>
      </c>
      <c r="P10" t="s">
        <v>213</v>
      </c>
    </row>
    <row r="11" spans="1:16" x14ac:dyDescent="0.2">
      <c r="A11" t="s">
        <v>193</v>
      </c>
      <c r="B11" t="s">
        <v>214</v>
      </c>
      <c r="C11" t="s">
        <v>215</v>
      </c>
      <c r="D11" t="s">
        <v>216</v>
      </c>
      <c r="E11" t="s">
        <v>217</v>
      </c>
      <c r="F11" t="s">
        <v>218</v>
      </c>
      <c r="G11" t="s">
        <v>219</v>
      </c>
      <c r="H11" t="s">
        <v>220</v>
      </c>
      <c r="I11" t="s">
        <v>221</v>
      </c>
      <c r="J11" t="s">
        <v>222</v>
      </c>
      <c r="K11" t="s">
        <v>223</v>
      </c>
      <c r="L11" t="s">
        <v>224</v>
      </c>
      <c r="M11" t="s">
        <v>225</v>
      </c>
      <c r="N11" t="s">
        <v>226</v>
      </c>
      <c r="O11" t="s">
        <v>227</v>
      </c>
      <c r="P11" t="s">
        <v>228</v>
      </c>
    </row>
    <row r="12" spans="1:16" x14ac:dyDescent="0.2">
      <c r="A12" t="s">
        <v>194</v>
      </c>
      <c r="B12" t="s">
        <v>229</v>
      </c>
      <c r="C12" t="s">
        <v>230</v>
      </c>
      <c r="D12" t="s">
        <v>231</v>
      </c>
      <c r="E12" t="s">
        <v>232</v>
      </c>
      <c r="F12" t="s">
        <v>233</v>
      </c>
      <c r="G12" t="s">
        <v>234</v>
      </c>
      <c r="H12" t="s">
        <v>235</v>
      </c>
      <c r="I12" t="s">
        <v>236</v>
      </c>
      <c r="J12" t="s">
        <v>237</v>
      </c>
      <c r="K12" t="s">
        <v>238</v>
      </c>
      <c r="L12" t="s">
        <v>239</v>
      </c>
      <c r="M12" t="s">
        <v>240</v>
      </c>
      <c r="N12" t="s">
        <v>241</v>
      </c>
      <c r="O12" t="s">
        <v>242</v>
      </c>
      <c r="P12" t="s">
        <v>243</v>
      </c>
    </row>
    <row r="13" spans="1:16" x14ac:dyDescent="0.2">
      <c r="A13" t="s">
        <v>195</v>
      </c>
      <c r="B13" t="s">
        <v>244</v>
      </c>
      <c r="C13" t="s">
        <v>245</v>
      </c>
      <c r="D13" t="s">
        <v>246</v>
      </c>
      <c r="E13" t="s">
        <v>247</v>
      </c>
      <c r="F13" t="s">
        <v>248</v>
      </c>
      <c r="G13" t="s">
        <v>249</v>
      </c>
      <c r="H13" t="s">
        <v>250</v>
      </c>
      <c r="I13" t="s">
        <v>251</v>
      </c>
      <c r="J13" t="s">
        <v>252</v>
      </c>
      <c r="K13" t="s">
        <v>253</v>
      </c>
      <c r="L13" t="s">
        <v>254</v>
      </c>
      <c r="M13" t="s">
        <v>255</v>
      </c>
      <c r="N13" t="s">
        <v>256</v>
      </c>
      <c r="O13" t="s">
        <v>257</v>
      </c>
      <c r="P13" t="s">
        <v>258</v>
      </c>
    </row>
    <row r="14" spans="1:16" x14ac:dyDescent="0.2">
      <c r="A14" t="s">
        <v>196</v>
      </c>
      <c r="B14" t="s">
        <v>259</v>
      </c>
      <c r="C14" t="s">
        <v>260</v>
      </c>
      <c r="D14" t="s">
        <v>261</v>
      </c>
      <c r="E14" t="s">
        <v>262</v>
      </c>
      <c r="F14" t="s">
        <v>263</v>
      </c>
      <c r="G14" t="s">
        <v>264</v>
      </c>
      <c r="H14" t="s">
        <v>265</v>
      </c>
      <c r="I14" t="s">
        <v>266</v>
      </c>
      <c r="J14" t="s">
        <v>267</v>
      </c>
      <c r="K14" t="s">
        <v>268</v>
      </c>
      <c r="L14" t="s">
        <v>269</v>
      </c>
      <c r="M14" t="s">
        <v>270</v>
      </c>
      <c r="N14" t="s">
        <v>271</v>
      </c>
      <c r="O14" t="s">
        <v>272</v>
      </c>
      <c r="P14" t="s">
        <v>273</v>
      </c>
    </row>
    <row r="15" spans="1:16" x14ac:dyDescent="0.2">
      <c r="A15" t="s">
        <v>197</v>
      </c>
      <c r="B15" t="s">
        <v>274</v>
      </c>
      <c r="C15" t="s">
        <v>275</v>
      </c>
      <c r="D15" t="s">
        <v>276</v>
      </c>
      <c r="E15" t="s">
        <v>277</v>
      </c>
      <c r="F15" t="s">
        <v>278</v>
      </c>
      <c r="G15" t="s">
        <v>279</v>
      </c>
      <c r="H15" t="s">
        <v>280</v>
      </c>
      <c r="I15" t="s">
        <v>281</v>
      </c>
      <c r="J15" t="s">
        <v>282</v>
      </c>
      <c r="K15" t="s">
        <v>283</v>
      </c>
      <c r="L15" t="s">
        <v>284</v>
      </c>
      <c r="M15" t="s">
        <v>285</v>
      </c>
      <c r="N15" t="s">
        <v>286</v>
      </c>
      <c r="O15" t="s">
        <v>287</v>
      </c>
      <c r="P15" t="s">
        <v>288</v>
      </c>
    </row>
    <row r="16" spans="1:16" x14ac:dyDescent="0.2">
      <c r="A16" t="s">
        <v>198</v>
      </c>
      <c r="B16" t="s">
        <v>289</v>
      </c>
      <c r="C16" t="s">
        <v>290</v>
      </c>
      <c r="D16" t="s">
        <v>291</v>
      </c>
      <c r="E16" t="s">
        <v>292</v>
      </c>
      <c r="F16" t="s">
        <v>293</v>
      </c>
      <c r="G16" t="s">
        <v>294</v>
      </c>
      <c r="H16" t="s">
        <v>295</v>
      </c>
      <c r="I16" t="s">
        <v>296</v>
      </c>
      <c r="J16" t="s">
        <v>297</v>
      </c>
      <c r="K16" t="s">
        <v>298</v>
      </c>
      <c r="L16" t="s">
        <v>299</v>
      </c>
      <c r="M16" t="s">
        <v>300</v>
      </c>
      <c r="N16" t="s">
        <v>301</v>
      </c>
      <c r="O16" t="s">
        <v>302</v>
      </c>
      <c r="P16" t="s">
        <v>303</v>
      </c>
    </row>
  </sheetData>
  <phoneticPr fontId="4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0A097-ECDE-7040-A638-116DD7B5DFEE}">
  <dimension ref="A1:K12"/>
  <sheetViews>
    <sheetView zoomScale="110" zoomScaleNormal="110" workbookViewId="0">
      <selection activeCell="J21" sqref="J21"/>
    </sheetView>
  </sheetViews>
  <sheetFormatPr baseColWidth="10" defaultRowHeight="24" x14ac:dyDescent="0.2"/>
  <cols>
    <col min="1" max="16384" width="10.83203125" style="14"/>
  </cols>
  <sheetData>
    <row r="1" spans="1:11" x14ac:dyDescent="0.2">
      <c r="A1" s="14" t="s">
        <v>304</v>
      </c>
      <c r="B1" s="16" t="s">
        <v>310</v>
      </c>
      <c r="C1" s="21" t="s">
        <v>311</v>
      </c>
      <c r="D1" s="18" t="s">
        <v>306</v>
      </c>
      <c r="E1" s="15" t="s">
        <v>307</v>
      </c>
      <c r="F1" s="15" t="s">
        <v>308</v>
      </c>
      <c r="G1" s="15" t="s">
        <v>314</v>
      </c>
      <c r="H1" s="20" t="s">
        <v>305</v>
      </c>
      <c r="I1" s="17" t="s">
        <v>320</v>
      </c>
      <c r="J1" s="18" t="s">
        <v>306</v>
      </c>
      <c r="K1" s="14" t="s">
        <v>304</v>
      </c>
    </row>
    <row r="2" spans="1:11" x14ac:dyDescent="0.2">
      <c r="A2" s="15" t="s">
        <v>329</v>
      </c>
      <c r="K2" s="15" t="s">
        <v>331</v>
      </c>
    </row>
    <row r="3" spans="1:11" x14ac:dyDescent="0.2">
      <c r="A3" s="15" t="s">
        <v>330</v>
      </c>
      <c r="K3" s="20" t="s">
        <v>305</v>
      </c>
    </row>
    <row r="4" spans="1:11" x14ac:dyDescent="0.2">
      <c r="A4" s="15" t="s">
        <v>318</v>
      </c>
      <c r="K4" s="16" t="s">
        <v>310</v>
      </c>
    </row>
    <row r="5" spans="1:11" x14ac:dyDescent="0.2">
      <c r="A5" s="15" t="s">
        <v>319</v>
      </c>
      <c r="K5" s="18" t="s">
        <v>306</v>
      </c>
    </row>
    <row r="6" spans="1:11" x14ac:dyDescent="0.2">
      <c r="A6" s="15" t="s">
        <v>321</v>
      </c>
      <c r="K6" s="15" t="s">
        <v>315</v>
      </c>
    </row>
    <row r="7" spans="1:11" x14ac:dyDescent="0.2">
      <c r="A7" s="15" t="s">
        <v>322</v>
      </c>
      <c r="K7" s="15" t="s">
        <v>317</v>
      </c>
    </row>
    <row r="8" spans="1:11" x14ac:dyDescent="0.2">
      <c r="A8" s="15" t="s">
        <v>323</v>
      </c>
      <c r="K8" s="15" t="s">
        <v>316</v>
      </c>
    </row>
    <row r="9" spans="1:11" x14ac:dyDescent="0.2">
      <c r="A9" s="15" t="s">
        <v>324</v>
      </c>
      <c r="K9" s="15" t="s">
        <v>328</v>
      </c>
    </row>
    <row r="10" spans="1:11" x14ac:dyDescent="0.2">
      <c r="A10" s="14" t="s">
        <v>304</v>
      </c>
      <c r="B10" s="15" t="s">
        <v>325</v>
      </c>
      <c r="C10" s="15" t="s">
        <v>326</v>
      </c>
      <c r="D10" s="18" t="s">
        <v>306</v>
      </c>
      <c r="E10" s="19" t="s">
        <v>309</v>
      </c>
      <c r="F10" s="19" t="s">
        <v>312</v>
      </c>
      <c r="G10" s="19" t="s">
        <v>313</v>
      </c>
      <c r="H10" s="18" t="s">
        <v>306</v>
      </c>
      <c r="I10" s="18" t="s">
        <v>306</v>
      </c>
      <c r="J10" s="15" t="s">
        <v>327</v>
      </c>
      <c r="K10" s="14" t="s">
        <v>304</v>
      </c>
    </row>
    <row r="12" spans="1:11" x14ac:dyDescent="0.2">
      <c r="A12" s="45" t="s">
        <v>332</v>
      </c>
      <c r="B12" s="45"/>
      <c r="C12" s="45"/>
      <c r="D12" s="45"/>
      <c r="E12" s="45"/>
      <c r="F12" s="45"/>
      <c r="G12" s="45"/>
      <c r="H12" s="45"/>
      <c r="I12" s="45"/>
      <c r="J12" s="45"/>
      <c r="K12" s="45"/>
    </row>
  </sheetData>
  <mergeCells count="1">
    <mergeCell ref="A12:K1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33CBE-A177-2049-AD23-3895EE0E67AF}">
  <dimension ref="A1:P3317"/>
  <sheetViews>
    <sheetView topLeftCell="A1037" workbookViewId="0">
      <selection activeCell="C1058" sqref="C1058"/>
    </sheetView>
  </sheetViews>
  <sheetFormatPr baseColWidth="10" defaultRowHeight="16" x14ac:dyDescent="0.2"/>
  <cols>
    <col min="1" max="1" width="10.1640625" style="2" customWidth="1"/>
    <col min="2" max="2" width="14" style="2" bestFit="1" customWidth="1"/>
    <col min="3" max="3" width="10.1640625" style="2" bestFit="1" customWidth="1"/>
    <col min="4" max="5" width="9.33203125" style="2" bestFit="1" customWidth="1"/>
    <col min="6" max="6" width="10.33203125" style="26" bestFit="1" customWidth="1"/>
    <col min="7" max="7" width="10.83203125" style="2" bestFit="1" customWidth="1"/>
    <col min="8" max="8" width="9.1640625" style="26" bestFit="1" customWidth="1"/>
    <col min="9" max="9" width="10.83203125" style="2"/>
    <col min="10" max="10" width="12.6640625" style="2" bestFit="1" customWidth="1"/>
    <col min="11" max="11" width="10.83203125" style="2"/>
    <col min="12" max="12" width="12.6640625" style="2" bestFit="1" customWidth="1"/>
    <col min="13" max="16384" width="10.83203125" style="2"/>
  </cols>
  <sheetData>
    <row r="1" spans="1:16" s="10" customFormat="1" x14ac:dyDescent="0.2">
      <c r="A1" s="10" t="s">
        <v>7</v>
      </c>
      <c r="B1" s="10" t="s">
        <v>362</v>
      </c>
      <c r="C1" s="10" t="s">
        <v>39</v>
      </c>
      <c r="D1" s="10" t="s">
        <v>40</v>
      </c>
      <c r="E1" s="10" t="s">
        <v>47</v>
      </c>
      <c r="F1" s="28" t="s">
        <v>363</v>
      </c>
      <c r="G1" s="10" t="s">
        <v>41</v>
      </c>
      <c r="H1" s="28" t="s">
        <v>364</v>
      </c>
      <c r="I1" s="10" t="s">
        <v>365</v>
      </c>
      <c r="J1" s="10" t="s">
        <v>368</v>
      </c>
      <c r="K1" s="10" t="s">
        <v>366</v>
      </c>
      <c r="L1" s="10" t="s">
        <v>369</v>
      </c>
      <c r="M1" s="10" t="s">
        <v>372</v>
      </c>
      <c r="N1" s="10" t="s">
        <v>373</v>
      </c>
      <c r="O1" s="10" t="s">
        <v>39</v>
      </c>
      <c r="P1" s="10" t="s">
        <v>40</v>
      </c>
    </row>
    <row r="2" spans="1:16" x14ac:dyDescent="0.2">
      <c r="A2" s="2">
        <v>0</v>
      </c>
      <c r="B2" s="2">
        <v>0</v>
      </c>
      <c r="C2" s="2">
        <v>0.48459999999999998</v>
      </c>
      <c r="D2" s="2">
        <v>0.46400000000000002</v>
      </c>
      <c r="E2" s="2">
        <f t="shared" ref="E2:E65" si="0">C2-D2</f>
        <v>2.0599999999999952E-2</v>
      </c>
      <c r="F2" s="29">
        <f t="shared" ref="F2:F65" si="1">0.05/E2</f>
        <v>2.4271844660194235</v>
      </c>
      <c r="G2" s="13">
        <v>-3.4050000000000001E-5</v>
      </c>
      <c r="H2" s="27">
        <f t="shared" ref="H2:H65" si="2">G2*F2</f>
        <v>-8.2645631067961375E-5</v>
      </c>
      <c r="I2" s="13">
        <v>-4.1900000000000002E-5</v>
      </c>
      <c r="J2" s="30">
        <v>0</v>
      </c>
      <c r="K2" s="13">
        <f t="shared" ref="K2:K65" si="3">I2+H2/20</f>
        <v>-4.6032281553398071E-5</v>
      </c>
      <c r="L2" s="5">
        <f>K2*J2/I2</f>
        <v>0</v>
      </c>
      <c r="M2" s="2">
        <v>0.55149999999999999</v>
      </c>
      <c r="N2" s="2">
        <v>0.49330000000000002</v>
      </c>
      <c r="O2" s="2">
        <f>M2-(0.55-C2)/100</f>
        <v>0.55084599999999995</v>
      </c>
      <c r="P2" s="2">
        <f>N2+(0.5-D2)/100</f>
        <v>0.49366000000000004</v>
      </c>
    </row>
    <row r="3" spans="1:16" x14ac:dyDescent="0.2">
      <c r="A3" s="2">
        <v>0</v>
      </c>
      <c r="B3" s="2">
        <v>1</v>
      </c>
      <c r="C3" s="2">
        <v>0.49270000000000003</v>
      </c>
      <c r="D3" s="2">
        <v>0.48430000000000001</v>
      </c>
      <c r="E3" s="2">
        <f t="shared" si="0"/>
        <v>8.4000000000000186E-3</v>
      </c>
      <c r="F3" s="29">
        <f t="shared" si="1"/>
        <v>5.9523809523809392</v>
      </c>
      <c r="G3" s="13">
        <v>-9.7289999999999995E-6</v>
      </c>
      <c r="H3" s="27">
        <f t="shared" si="2"/>
        <v>-5.7910714285714153E-5</v>
      </c>
      <c r="I3" s="13">
        <v>-4.1900000000000002E-5</v>
      </c>
      <c r="J3" s="30">
        <v>0</v>
      </c>
      <c r="K3" s="13">
        <f t="shared" si="3"/>
        <v>-4.4795535714285711E-5</v>
      </c>
      <c r="L3" s="5">
        <f t="shared" ref="L3:L66" si="4">K3*J3/I3</f>
        <v>0</v>
      </c>
      <c r="M3" s="2">
        <v>0.55189999999999995</v>
      </c>
      <c r="N3" s="2">
        <v>0.49340000000000001</v>
      </c>
      <c r="O3" s="2">
        <f t="shared" ref="O3:O66" si="5">M3-(0.55-C3)/100</f>
        <v>0.5513269999999999</v>
      </c>
      <c r="P3" s="2">
        <f t="shared" ref="P3:P66" si="6">N3+(0.5-D3)/100</f>
        <v>0.49355700000000002</v>
      </c>
    </row>
    <row r="4" spans="1:16" x14ac:dyDescent="0.2">
      <c r="A4" s="2">
        <v>0</v>
      </c>
      <c r="B4" s="2">
        <v>2</v>
      </c>
      <c r="C4" s="2">
        <v>0.50349999999999995</v>
      </c>
      <c r="D4" s="2">
        <v>0.50319999999999998</v>
      </c>
      <c r="E4" s="2">
        <f t="shared" si="0"/>
        <v>2.9999999999996696E-4</v>
      </c>
      <c r="F4" s="29">
        <f t="shared" si="1"/>
        <v>166.66666666668502</v>
      </c>
      <c r="G4" s="13">
        <v>-2.5279999999999999E-7</v>
      </c>
      <c r="H4" s="27">
        <f t="shared" si="2"/>
        <v>-4.2133333333337967E-5</v>
      </c>
      <c r="I4" s="13">
        <v>-4.1900000000000002E-5</v>
      </c>
      <c r="J4" s="30">
        <v>0</v>
      </c>
      <c r="K4" s="13">
        <f t="shared" si="3"/>
        <v>-4.4006666666666897E-5</v>
      </c>
      <c r="L4" s="5">
        <f t="shared" si="4"/>
        <v>0</v>
      </c>
      <c r="M4" s="2">
        <v>0.55330000000000001</v>
      </c>
      <c r="N4" s="2">
        <v>0.49340000000000001</v>
      </c>
      <c r="O4" s="2">
        <f t="shared" si="5"/>
        <v>0.55283499999999997</v>
      </c>
      <c r="P4" s="2">
        <f t="shared" si="6"/>
        <v>0.49336800000000003</v>
      </c>
    </row>
    <row r="5" spans="1:16" x14ac:dyDescent="0.2">
      <c r="A5" s="2">
        <v>0</v>
      </c>
      <c r="B5" s="2">
        <v>3</v>
      </c>
      <c r="C5" s="2">
        <v>0.5111</v>
      </c>
      <c r="D5" s="2">
        <v>0.48130000000000001</v>
      </c>
      <c r="E5" s="2">
        <f t="shared" si="0"/>
        <v>2.9799999999999993E-2</v>
      </c>
      <c r="F5" s="29">
        <f t="shared" si="1"/>
        <v>1.6778523489932891</v>
      </c>
      <c r="G5" s="13">
        <v>-3.2950000000000001E-5</v>
      </c>
      <c r="H5" s="27">
        <f t="shared" si="2"/>
        <v>-5.5285234899328873E-5</v>
      </c>
      <c r="I5" s="13">
        <v>-4.1900000000000002E-5</v>
      </c>
      <c r="J5" s="30">
        <v>0</v>
      </c>
      <c r="K5" s="13">
        <f t="shared" si="3"/>
        <v>-4.4664261744966445E-5</v>
      </c>
      <c r="L5" s="5">
        <f t="shared" si="4"/>
        <v>0</v>
      </c>
      <c r="M5" s="2">
        <v>0.55569999999999997</v>
      </c>
      <c r="N5" s="2">
        <v>0.49419999999999997</v>
      </c>
      <c r="O5" s="2">
        <f t="shared" si="5"/>
        <v>0.555311</v>
      </c>
      <c r="P5" s="2">
        <f t="shared" si="6"/>
        <v>0.49438699999999997</v>
      </c>
    </row>
    <row r="6" spans="1:16" x14ac:dyDescent="0.2">
      <c r="A6" s="2">
        <v>0</v>
      </c>
      <c r="B6" s="2">
        <v>4</v>
      </c>
      <c r="C6" s="2">
        <v>0.51690000000000003</v>
      </c>
      <c r="D6" s="2">
        <v>0.46939999999999998</v>
      </c>
      <c r="E6" s="2">
        <f t="shared" si="0"/>
        <v>4.7500000000000042E-2</v>
      </c>
      <c r="F6" s="29">
        <f t="shared" si="1"/>
        <v>1.0526315789473675</v>
      </c>
      <c r="G6" s="13">
        <v>-5.7849999999999997E-5</v>
      </c>
      <c r="H6" s="27">
        <f t="shared" si="2"/>
        <v>-6.0894736842105204E-5</v>
      </c>
      <c r="I6" s="13">
        <v>-4.1900000000000002E-5</v>
      </c>
      <c r="J6" s="30">
        <v>0</v>
      </c>
      <c r="K6" s="13">
        <f t="shared" si="3"/>
        <v>-4.4944736842105264E-5</v>
      </c>
      <c r="L6" s="5">
        <f t="shared" si="4"/>
        <v>0</v>
      </c>
      <c r="M6" s="2">
        <v>0.55420000000000003</v>
      </c>
      <c r="N6" s="2">
        <v>0.49419999999999997</v>
      </c>
      <c r="O6" s="2">
        <f t="shared" si="5"/>
        <v>0.55386900000000006</v>
      </c>
      <c r="P6" s="2">
        <f t="shared" si="6"/>
        <v>0.49450599999999995</v>
      </c>
    </row>
    <row r="7" spans="1:16" x14ac:dyDescent="0.2">
      <c r="A7" s="2">
        <v>0</v>
      </c>
      <c r="B7" s="2">
        <v>5</v>
      </c>
      <c r="C7" s="2">
        <v>0.51800000000000002</v>
      </c>
      <c r="D7" s="2">
        <v>0.50739999999999996</v>
      </c>
      <c r="E7" s="2">
        <f t="shared" si="0"/>
        <v>1.0600000000000054E-2</v>
      </c>
      <c r="F7" s="29">
        <f t="shared" si="1"/>
        <v>4.716981132075448</v>
      </c>
      <c r="G7" s="13">
        <v>-8.0329999999999992E-6</v>
      </c>
      <c r="H7" s="27">
        <f t="shared" si="2"/>
        <v>-3.789150943396207E-5</v>
      </c>
      <c r="I7" s="13">
        <v>-4.1900000000000002E-5</v>
      </c>
      <c r="J7" s="30">
        <v>0</v>
      </c>
      <c r="K7" s="13">
        <f t="shared" si="3"/>
        <v>-4.3794575471698107E-5</v>
      </c>
      <c r="L7" s="5">
        <f t="shared" si="4"/>
        <v>0</v>
      </c>
      <c r="M7" s="2">
        <v>0.55449999999999999</v>
      </c>
      <c r="N7" s="2">
        <v>0.49459999999999998</v>
      </c>
      <c r="O7" s="2">
        <f t="shared" si="5"/>
        <v>0.55418000000000001</v>
      </c>
      <c r="P7" s="2">
        <f t="shared" si="6"/>
        <v>0.49452599999999997</v>
      </c>
    </row>
    <row r="8" spans="1:16" x14ac:dyDescent="0.2">
      <c r="A8" s="2">
        <v>0</v>
      </c>
      <c r="B8" s="2">
        <v>6</v>
      </c>
      <c r="C8" s="2">
        <v>0.51919999999999999</v>
      </c>
      <c r="D8" s="2">
        <v>0.49609999999999999</v>
      </c>
      <c r="E8" s="2">
        <f t="shared" si="0"/>
        <v>2.3100000000000009E-2</v>
      </c>
      <c r="F8" s="29">
        <f t="shared" si="1"/>
        <v>2.1645021645021636</v>
      </c>
      <c r="G8" s="13">
        <v>-1.925E-5</v>
      </c>
      <c r="H8" s="27">
        <f t="shared" si="2"/>
        <v>-4.1666666666666652E-5</v>
      </c>
      <c r="I8" s="13">
        <v>-4.1900000000000002E-5</v>
      </c>
      <c r="J8" s="30">
        <v>0</v>
      </c>
      <c r="K8" s="13">
        <f t="shared" si="3"/>
        <v>-4.3983333333333336E-5</v>
      </c>
      <c r="L8" s="5">
        <f t="shared" si="4"/>
        <v>0</v>
      </c>
      <c r="M8" s="2">
        <v>0.55689999999999995</v>
      </c>
      <c r="N8" s="2">
        <v>0.49569999999999997</v>
      </c>
      <c r="O8" s="2">
        <f t="shared" si="5"/>
        <v>0.55659199999999998</v>
      </c>
      <c r="P8" s="2">
        <f t="shared" si="6"/>
        <v>0.49573899999999999</v>
      </c>
    </row>
    <row r="9" spans="1:16" x14ac:dyDescent="0.2">
      <c r="A9" s="2">
        <v>0</v>
      </c>
      <c r="B9" s="2">
        <v>7</v>
      </c>
      <c r="C9" s="2">
        <v>0.52100000000000002</v>
      </c>
      <c r="D9" s="2">
        <v>0.46639999999999998</v>
      </c>
      <c r="E9" s="2">
        <f t="shared" si="0"/>
        <v>5.4600000000000037E-2</v>
      </c>
      <c r="F9" s="29">
        <f t="shared" si="1"/>
        <v>0.91575091575091516</v>
      </c>
      <c r="G9" s="13">
        <v>-6.6439999999999994E-5</v>
      </c>
      <c r="H9" s="27">
        <f t="shared" si="2"/>
        <v>-6.0842490842490796E-5</v>
      </c>
      <c r="I9" s="13">
        <v>-4.1900000000000002E-5</v>
      </c>
      <c r="J9" s="30">
        <v>0</v>
      </c>
      <c r="K9" s="13">
        <f t="shared" si="3"/>
        <v>-4.4942124542124542E-5</v>
      </c>
      <c r="L9" s="5">
        <f t="shared" si="4"/>
        <v>0</v>
      </c>
      <c r="M9" s="2">
        <v>0.55600000000000005</v>
      </c>
      <c r="N9" s="2">
        <v>0.49580000000000002</v>
      </c>
      <c r="O9" s="2">
        <f t="shared" si="5"/>
        <v>0.55571000000000004</v>
      </c>
      <c r="P9" s="2">
        <f t="shared" si="6"/>
        <v>0.49613600000000002</v>
      </c>
    </row>
    <row r="10" spans="1:16" x14ac:dyDescent="0.2">
      <c r="A10" s="2">
        <v>0</v>
      </c>
      <c r="B10" s="2">
        <v>8</v>
      </c>
      <c r="C10" s="2">
        <v>0.52349999999999997</v>
      </c>
      <c r="D10" s="2">
        <v>0.51070000000000004</v>
      </c>
      <c r="E10" s="2">
        <f t="shared" si="0"/>
        <v>1.2799999999999923E-2</v>
      </c>
      <c r="F10" s="29">
        <f t="shared" si="1"/>
        <v>3.906250000000024</v>
      </c>
      <c r="G10" s="13">
        <v>-8.2910000000000007E-6</v>
      </c>
      <c r="H10" s="27">
        <f t="shared" si="2"/>
        <v>-3.2386718750000202E-5</v>
      </c>
      <c r="I10" s="13">
        <v>-4.1900000000000002E-5</v>
      </c>
      <c r="J10" s="30">
        <v>0</v>
      </c>
      <c r="K10" s="13">
        <f t="shared" si="3"/>
        <v>-4.3519335937500014E-5</v>
      </c>
      <c r="L10" s="5">
        <f t="shared" si="4"/>
        <v>0</v>
      </c>
      <c r="M10" s="2">
        <v>0.55359999999999998</v>
      </c>
      <c r="N10" s="2">
        <v>0.49559999999999998</v>
      </c>
      <c r="O10" s="2">
        <f t="shared" si="5"/>
        <v>0.55333500000000002</v>
      </c>
      <c r="P10" s="2">
        <f t="shared" si="6"/>
        <v>0.49549299999999996</v>
      </c>
    </row>
    <row r="11" spans="1:16" x14ac:dyDescent="0.2">
      <c r="A11" s="2">
        <v>0</v>
      </c>
      <c r="B11" s="2">
        <v>9</v>
      </c>
      <c r="C11" s="2">
        <v>0.52429999999999999</v>
      </c>
      <c r="D11" s="2">
        <v>0.51729999999999998</v>
      </c>
      <c r="E11" s="2">
        <f t="shared" si="0"/>
        <v>7.0000000000000062E-3</v>
      </c>
      <c r="F11" s="29">
        <f t="shared" si="1"/>
        <v>7.142857142857137</v>
      </c>
      <c r="G11" s="13">
        <v>-4.121E-6</v>
      </c>
      <c r="H11" s="27">
        <f t="shared" si="2"/>
        <v>-2.9435714285714261E-5</v>
      </c>
      <c r="I11" s="13">
        <v>-4.1900000000000002E-5</v>
      </c>
      <c r="J11" s="30">
        <v>0</v>
      </c>
      <c r="K11" s="13">
        <f t="shared" si="3"/>
        <v>-4.3371785714285716E-5</v>
      </c>
      <c r="L11" s="5">
        <f t="shared" si="4"/>
        <v>0</v>
      </c>
      <c r="M11" s="2">
        <v>0.55610000000000004</v>
      </c>
      <c r="N11" s="2">
        <v>0.49709999999999999</v>
      </c>
      <c r="O11" s="2">
        <f t="shared" si="5"/>
        <v>0.55584300000000009</v>
      </c>
      <c r="P11" s="2">
        <f t="shared" si="6"/>
        <v>0.49692700000000001</v>
      </c>
    </row>
    <row r="12" spans="1:16" x14ac:dyDescent="0.2">
      <c r="A12" s="2">
        <v>0</v>
      </c>
      <c r="B12" s="2">
        <v>10</v>
      </c>
      <c r="C12" s="2">
        <v>0.52949999999999997</v>
      </c>
      <c r="D12" s="2">
        <v>0.44850000000000001</v>
      </c>
      <c r="E12" s="2">
        <f t="shared" si="0"/>
        <v>8.0999999999999961E-2</v>
      </c>
      <c r="F12" s="29">
        <f t="shared" si="1"/>
        <v>0.61728395061728425</v>
      </c>
      <c r="G12" s="13">
        <v>-1.128E-4</v>
      </c>
      <c r="H12" s="27">
        <f t="shared" si="2"/>
        <v>-6.9629629629629664E-5</v>
      </c>
      <c r="I12" s="13">
        <v>-4.1900000000000002E-5</v>
      </c>
      <c r="J12" s="30">
        <v>0</v>
      </c>
      <c r="K12" s="13">
        <f t="shared" si="3"/>
        <v>-4.5381481481481487E-5</v>
      </c>
      <c r="L12" s="5">
        <f t="shared" si="4"/>
        <v>0</v>
      </c>
      <c r="M12" s="2">
        <v>0.55610000000000004</v>
      </c>
      <c r="N12" s="2">
        <v>0.49709999999999999</v>
      </c>
      <c r="O12" s="2">
        <f t="shared" si="5"/>
        <v>0.55589500000000003</v>
      </c>
      <c r="P12" s="2">
        <f t="shared" si="6"/>
        <v>0.49761499999999997</v>
      </c>
    </row>
    <row r="13" spans="1:16" x14ac:dyDescent="0.2">
      <c r="A13" s="2">
        <v>0</v>
      </c>
      <c r="B13" s="2">
        <v>11</v>
      </c>
      <c r="C13" s="2">
        <v>0.52980000000000005</v>
      </c>
      <c r="D13" s="2">
        <v>0.49940000000000001</v>
      </c>
      <c r="E13" s="2">
        <f t="shared" si="0"/>
        <v>3.0400000000000038E-2</v>
      </c>
      <c r="F13" s="29">
        <f t="shared" si="1"/>
        <v>1.6447368421052613</v>
      </c>
      <c r="G13" s="13">
        <v>-2.154E-5</v>
      </c>
      <c r="H13" s="27">
        <f t="shared" si="2"/>
        <v>-3.5427631578947329E-5</v>
      </c>
      <c r="I13" s="13">
        <v>-4.1900000000000002E-5</v>
      </c>
      <c r="J13" s="30">
        <v>0</v>
      </c>
      <c r="K13" s="13">
        <f t="shared" si="3"/>
        <v>-4.367138157894737E-5</v>
      </c>
      <c r="L13" s="5">
        <f t="shared" si="4"/>
        <v>0</v>
      </c>
      <c r="M13" s="2">
        <v>0.55530000000000002</v>
      </c>
      <c r="N13" s="2">
        <v>0.49709999999999999</v>
      </c>
      <c r="O13" s="2">
        <f t="shared" si="5"/>
        <v>0.55509799999999998</v>
      </c>
      <c r="P13" s="2">
        <f t="shared" si="6"/>
        <v>0.49710599999999999</v>
      </c>
    </row>
    <row r="14" spans="1:16" x14ac:dyDescent="0.2">
      <c r="A14" s="2">
        <v>0</v>
      </c>
      <c r="B14" s="2">
        <v>12</v>
      </c>
      <c r="C14" s="2">
        <v>0.53090000000000004</v>
      </c>
      <c r="D14" s="2">
        <v>0.52470000000000006</v>
      </c>
      <c r="E14" s="2">
        <f t="shared" si="0"/>
        <v>6.1999999999999833E-3</v>
      </c>
      <c r="F14" s="29">
        <f t="shared" si="1"/>
        <v>8.0645161290322811</v>
      </c>
      <c r="G14" s="13">
        <v>-3.1609999999999999E-6</v>
      </c>
      <c r="H14" s="27">
        <f t="shared" si="2"/>
        <v>-2.5491935483871039E-5</v>
      </c>
      <c r="I14" s="13">
        <v>-4.1900000000000002E-5</v>
      </c>
      <c r="J14" s="30">
        <v>0</v>
      </c>
      <c r="K14" s="13">
        <f t="shared" si="3"/>
        <v>-4.3174596774193556E-5</v>
      </c>
      <c r="L14" s="5">
        <f t="shared" si="4"/>
        <v>0</v>
      </c>
      <c r="M14" s="2">
        <v>0.55520000000000003</v>
      </c>
      <c r="N14" s="2">
        <v>0.49730000000000002</v>
      </c>
      <c r="O14" s="2">
        <f t="shared" si="5"/>
        <v>0.55500899999999997</v>
      </c>
      <c r="P14" s="2">
        <f t="shared" si="6"/>
        <v>0.49705300000000002</v>
      </c>
    </row>
    <row r="15" spans="1:16" x14ac:dyDescent="0.2">
      <c r="A15" s="2">
        <v>0</v>
      </c>
      <c r="B15" s="2">
        <v>13</v>
      </c>
      <c r="C15" s="2">
        <v>0.5323</v>
      </c>
      <c r="D15" s="2">
        <v>0.43709999999999999</v>
      </c>
      <c r="E15" s="2">
        <f t="shared" si="0"/>
        <v>9.5200000000000007E-2</v>
      </c>
      <c r="F15" s="29">
        <f t="shared" si="1"/>
        <v>0.52521008403361347</v>
      </c>
      <c r="G15" s="13">
        <v>-1.494E-4</v>
      </c>
      <c r="H15" s="27">
        <f t="shared" si="2"/>
        <v>-7.8466386554621853E-5</v>
      </c>
      <c r="I15" s="13">
        <v>-4.1900000000000002E-5</v>
      </c>
      <c r="J15" s="30">
        <v>0</v>
      </c>
      <c r="K15" s="13">
        <f t="shared" si="3"/>
        <v>-4.5823319327731092E-5</v>
      </c>
      <c r="L15" s="5">
        <f t="shared" si="4"/>
        <v>0</v>
      </c>
      <c r="M15" s="2">
        <v>0.55479999999999996</v>
      </c>
      <c r="N15" s="2">
        <v>0.498</v>
      </c>
      <c r="O15" s="2">
        <f t="shared" si="5"/>
        <v>0.55462299999999998</v>
      </c>
      <c r="P15" s="2">
        <f t="shared" si="6"/>
        <v>0.49862899999999999</v>
      </c>
    </row>
    <row r="16" spans="1:16" x14ac:dyDescent="0.2">
      <c r="A16" s="2">
        <v>0</v>
      </c>
      <c r="B16" s="2">
        <v>14</v>
      </c>
      <c r="C16" s="2">
        <v>0.53700000000000003</v>
      </c>
      <c r="D16" s="2">
        <v>0.48220000000000002</v>
      </c>
      <c r="E16" s="2">
        <f t="shared" si="0"/>
        <v>5.4800000000000015E-2</v>
      </c>
      <c r="F16" s="29">
        <f t="shared" si="1"/>
        <v>0.91240875912408737</v>
      </c>
      <c r="G16" s="13">
        <v>-4.7960000000000002E-5</v>
      </c>
      <c r="H16" s="27">
        <f t="shared" si="2"/>
        <v>-4.3759124087591235E-5</v>
      </c>
      <c r="I16" s="13">
        <v>-4.1900000000000002E-5</v>
      </c>
      <c r="J16" s="30">
        <v>0</v>
      </c>
      <c r="K16" s="13">
        <f t="shared" si="3"/>
        <v>-4.4087956204379565E-5</v>
      </c>
      <c r="L16" s="5">
        <f t="shared" si="4"/>
        <v>0</v>
      </c>
      <c r="M16" s="2">
        <v>0.55489999999999995</v>
      </c>
      <c r="N16" s="2">
        <v>0.49790000000000001</v>
      </c>
      <c r="O16" s="2">
        <f t="shared" si="5"/>
        <v>0.55476999999999999</v>
      </c>
      <c r="P16" s="2">
        <f t="shared" si="6"/>
        <v>0.49807800000000002</v>
      </c>
    </row>
    <row r="17" spans="1:16" x14ac:dyDescent="0.2">
      <c r="A17" s="2">
        <v>0</v>
      </c>
      <c r="B17" s="2">
        <v>15</v>
      </c>
      <c r="C17" s="2">
        <v>0.53720000000000001</v>
      </c>
      <c r="D17" s="2">
        <v>0.46610000000000001</v>
      </c>
      <c r="E17" s="2">
        <f t="shared" si="0"/>
        <v>7.1099999999999997E-2</v>
      </c>
      <c r="F17" s="29">
        <f t="shared" si="1"/>
        <v>0.70323488045007043</v>
      </c>
      <c r="G17" s="13">
        <v>-7.8170000000000005E-5</v>
      </c>
      <c r="H17" s="27">
        <f t="shared" si="2"/>
        <v>-5.4971870604782011E-5</v>
      </c>
      <c r="I17" s="13">
        <v>-4.1900000000000002E-5</v>
      </c>
      <c r="J17" s="30">
        <v>0</v>
      </c>
      <c r="K17" s="13">
        <f t="shared" si="3"/>
        <v>-4.46485935302391E-5</v>
      </c>
      <c r="L17" s="5">
        <f t="shared" si="4"/>
        <v>0</v>
      </c>
      <c r="M17" s="2">
        <v>0.55469999999999997</v>
      </c>
      <c r="N17" s="2">
        <v>0.49819999999999998</v>
      </c>
      <c r="O17" s="2">
        <f t="shared" si="5"/>
        <v>0.55457199999999995</v>
      </c>
      <c r="P17" s="2">
        <f t="shared" si="6"/>
        <v>0.49853899999999995</v>
      </c>
    </row>
    <row r="18" spans="1:16" x14ac:dyDescent="0.2">
      <c r="A18" s="2">
        <v>0</v>
      </c>
      <c r="B18" s="2">
        <v>16</v>
      </c>
      <c r="C18" s="2">
        <v>0.53800000000000003</v>
      </c>
      <c r="D18" s="2">
        <v>0.51859999999999995</v>
      </c>
      <c r="E18" s="2">
        <f t="shared" si="0"/>
        <v>1.9400000000000084E-2</v>
      </c>
      <c r="F18" s="29">
        <f t="shared" si="1"/>
        <v>2.577319587628855</v>
      </c>
      <c r="G18" s="13">
        <v>-9.6679999999999996E-6</v>
      </c>
      <c r="H18" s="27">
        <f t="shared" si="2"/>
        <v>-2.4917525773195769E-5</v>
      </c>
      <c r="I18" s="13">
        <v>-4.1900000000000002E-5</v>
      </c>
      <c r="J18" s="30">
        <v>0</v>
      </c>
      <c r="K18" s="13">
        <f t="shared" si="3"/>
        <v>-4.3145876288659793E-5</v>
      </c>
      <c r="L18" s="5">
        <f t="shared" si="4"/>
        <v>0</v>
      </c>
      <c r="M18" s="2">
        <v>0.55449999999999999</v>
      </c>
      <c r="N18" s="2">
        <v>0.49840000000000001</v>
      </c>
      <c r="O18" s="2">
        <f t="shared" si="5"/>
        <v>0.55437999999999998</v>
      </c>
      <c r="P18" s="2">
        <f t="shared" si="6"/>
        <v>0.49821399999999999</v>
      </c>
    </row>
    <row r="19" spans="1:16" x14ac:dyDescent="0.2">
      <c r="A19" s="2">
        <v>0</v>
      </c>
      <c r="B19" s="2">
        <v>17</v>
      </c>
      <c r="C19" s="2">
        <v>0.54649999999999999</v>
      </c>
      <c r="D19" s="2">
        <v>0.54239999999999999</v>
      </c>
      <c r="E19" s="2">
        <f t="shared" si="0"/>
        <v>4.0999999999999925E-3</v>
      </c>
      <c r="F19" s="29">
        <f t="shared" si="1"/>
        <v>12.195121951219535</v>
      </c>
      <c r="G19" s="13">
        <v>-1.3859999999999999E-6</v>
      </c>
      <c r="H19" s="27">
        <f t="shared" si="2"/>
        <v>-1.6902439024390276E-5</v>
      </c>
      <c r="I19" s="13">
        <v>-4.1900000000000002E-5</v>
      </c>
      <c r="J19" s="30">
        <v>0</v>
      </c>
      <c r="K19" s="13">
        <f t="shared" si="3"/>
        <v>-4.2745121951219513E-5</v>
      </c>
      <c r="L19" s="5">
        <f t="shared" si="4"/>
        <v>0</v>
      </c>
      <c r="M19" s="2">
        <v>0.55430000000000001</v>
      </c>
      <c r="N19" s="2">
        <v>0.49859999999999999</v>
      </c>
      <c r="O19" s="2">
        <f t="shared" si="5"/>
        <v>0.55426500000000001</v>
      </c>
      <c r="P19" s="2">
        <f t="shared" si="6"/>
        <v>0.49817600000000001</v>
      </c>
    </row>
    <row r="20" spans="1:16" x14ac:dyDescent="0.2">
      <c r="A20" s="2">
        <v>0</v>
      </c>
      <c r="B20" s="2">
        <v>18</v>
      </c>
      <c r="C20" s="2">
        <v>0.54679999999999995</v>
      </c>
      <c r="D20" s="2">
        <v>0.43519999999999998</v>
      </c>
      <c r="E20" s="2">
        <f t="shared" si="0"/>
        <v>0.11159999999999998</v>
      </c>
      <c r="F20" s="29">
        <f t="shared" si="1"/>
        <v>0.44802867383512557</v>
      </c>
      <c r="G20" s="13">
        <v>-1.6589999999999999E-4</v>
      </c>
      <c r="H20" s="27">
        <f t="shared" si="2"/>
        <v>-7.4327956989247323E-5</v>
      </c>
      <c r="I20" s="13">
        <v>-4.1900000000000002E-5</v>
      </c>
      <c r="J20" s="30">
        <v>0</v>
      </c>
      <c r="K20" s="13">
        <f t="shared" si="3"/>
        <v>-4.5616397849462371E-5</v>
      </c>
      <c r="L20" s="5">
        <f t="shared" si="4"/>
        <v>0</v>
      </c>
      <c r="M20" s="2">
        <v>0.55379999999999996</v>
      </c>
      <c r="N20" s="2">
        <v>0.49880000000000002</v>
      </c>
      <c r="O20" s="2">
        <f t="shared" si="5"/>
        <v>0.55376799999999993</v>
      </c>
      <c r="P20" s="2">
        <f t="shared" si="6"/>
        <v>0.499448</v>
      </c>
    </row>
    <row r="21" spans="1:16" x14ac:dyDescent="0.2">
      <c r="A21" s="2">
        <v>0</v>
      </c>
      <c r="B21" s="2">
        <v>19</v>
      </c>
      <c r="C21" s="2">
        <v>0.54820000000000002</v>
      </c>
      <c r="D21" s="2">
        <v>0.50349999999999995</v>
      </c>
      <c r="E21" s="2">
        <f t="shared" si="0"/>
        <v>4.4700000000000073E-2</v>
      </c>
      <c r="F21" s="29">
        <f t="shared" si="1"/>
        <v>1.1185682326621906</v>
      </c>
      <c r="G21" s="13">
        <v>-2.7849999999999999E-5</v>
      </c>
      <c r="H21" s="27">
        <f t="shared" si="2"/>
        <v>-3.115212527964201E-5</v>
      </c>
      <c r="I21" s="13">
        <v>-4.1900000000000002E-5</v>
      </c>
      <c r="J21" s="30">
        <v>0</v>
      </c>
      <c r="K21" s="13">
        <f t="shared" si="3"/>
        <v>-4.3457606263982106E-5</v>
      </c>
      <c r="L21" s="5">
        <f t="shared" si="4"/>
        <v>0</v>
      </c>
      <c r="M21" s="2">
        <v>0.55269999999999997</v>
      </c>
      <c r="N21" s="2">
        <v>0.49909999999999999</v>
      </c>
      <c r="O21" s="2">
        <f t="shared" si="5"/>
        <v>0.55268200000000001</v>
      </c>
      <c r="P21" s="2">
        <f t="shared" si="6"/>
        <v>0.49906499999999998</v>
      </c>
    </row>
    <row r="22" spans="1:16" x14ac:dyDescent="0.2">
      <c r="A22" s="2">
        <v>0</v>
      </c>
      <c r="B22" s="2">
        <v>20</v>
      </c>
      <c r="C22" s="2">
        <v>0.54859999999999998</v>
      </c>
      <c r="D22" s="2">
        <v>0.51300000000000001</v>
      </c>
      <c r="E22" s="2">
        <f t="shared" si="0"/>
        <v>3.5599999999999965E-2</v>
      </c>
      <c r="F22" s="29">
        <f t="shared" si="1"/>
        <v>1.4044943820224733</v>
      </c>
      <c r="G22" s="13">
        <v>-1.7980000000000001E-5</v>
      </c>
      <c r="H22" s="27">
        <f t="shared" si="2"/>
        <v>-2.5252808988764072E-5</v>
      </c>
      <c r="I22" s="13">
        <v>-4.1900000000000002E-5</v>
      </c>
      <c r="J22" s="30">
        <v>0</v>
      </c>
      <c r="K22" s="13">
        <f t="shared" si="3"/>
        <v>-4.3162640449438204E-5</v>
      </c>
      <c r="L22" s="5">
        <f t="shared" si="4"/>
        <v>0</v>
      </c>
      <c r="M22" s="2">
        <v>0.55349999999999999</v>
      </c>
      <c r="N22" s="2">
        <v>0.499</v>
      </c>
      <c r="O22" s="2">
        <f t="shared" si="5"/>
        <v>0.55348600000000003</v>
      </c>
      <c r="P22" s="2">
        <f t="shared" si="6"/>
        <v>0.49886999999999998</v>
      </c>
    </row>
    <row r="23" spans="1:16" x14ac:dyDescent="0.2">
      <c r="A23" s="2">
        <v>0</v>
      </c>
      <c r="B23" s="2">
        <v>21</v>
      </c>
      <c r="C23" s="2">
        <v>0.55000000000000004</v>
      </c>
      <c r="D23" s="2">
        <v>0.54600000000000004</v>
      </c>
      <c r="E23" s="2">
        <f t="shared" si="0"/>
        <v>4.0000000000000036E-3</v>
      </c>
      <c r="F23" s="29">
        <f t="shared" si="1"/>
        <v>12.499999999999989</v>
      </c>
      <c r="G23" s="13">
        <v>-1.189E-6</v>
      </c>
      <c r="H23" s="27">
        <f t="shared" si="2"/>
        <v>-1.4862499999999987E-5</v>
      </c>
      <c r="I23" s="13">
        <v>-4.1900000000000002E-5</v>
      </c>
      <c r="J23" s="30">
        <v>0</v>
      </c>
      <c r="K23" s="13">
        <f t="shared" si="3"/>
        <v>-4.2643125E-5</v>
      </c>
      <c r="L23" s="5">
        <f t="shared" si="4"/>
        <v>0</v>
      </c>
      <c r="M23" s="2">
        <v>0.55310000000000004</v>
      </c>
      <c r="N23" s="2">
        <v>0.49919999999999998</v>
      </c>
      <c r="O23" s="2">
        <f t="shared" si="5"/>
        <v>0.55310000000000004</v>
      </c>
      <c r="P23" s="2">
        <f t="shared" si="6"/>
        <v>0.49873999999999996</v>
      </c>
    </row>
    <row r="24" spans="1:16" x14ac:dyDescent="0.2">
      <c r="A24" s="2">
        <v>0</v>
      </c>
      <c r="B24" s="2">
        <v>22</v>
      </c>
      <c r="C24" s="2">
        <v>0.55510000000000004</v>
      </c>
      <c r="D24" s="2">
        <v>0.49580000000000002</v>
      </c>
      <c r="E24" s="2">
        <f t="shared" si="0"/>
        <v>5.9300000000000019E-2</v>
      </c>
      <c r="F24" s="29">
        <f t="shared" si="1"/>
        <v>0.84317032040472151</v>
      </c>
      <c r="G24" s="13">
        <v>-3.7360000000000001E-5</v>
      </c>
      <c r="H24" s="27">
        <f t="shared" si="2"/>
        <v>-3.1500843170320395E-5</v>
      </c>
      <c r="I24" s="13">
        <v>-4.1900000000000002E-5</v>
      </c>
      <c r="J24" s="30">
        <v>0</v>
      </c>
      <c r="K24" s="13">
        <f t="shared" si="3"/>
        <v>-4.3475042158516024E-5</v>
      </c>
      <c r="L24" s="5">
        <f t="shared" si="4"/>
        <v>0</v>
      </c>
      <c r="M24" s="2">
        <v>0.5514</v>
      </c>
      <c r="N24" s="2">
        <v>0.49919999999999998</v>
      </c>
      <c r="O24" s="2">
        <f t="shared" si="5"/>
        <v>0.55145100000000002</v>
      </c>
      <c r="P24" s="2">
        <f t="shared" si="6"/>
        <v>0.49924199999999996</v>
      </c>
    </row>
    <row r="25" spans="1:16" x14ac:dyDescent="0.2">
      <c r="A25" s="2">
        <v>0</v>
      </c>
      <c r="B25" s="2">
        <v>23</v>
      </c>
      <c r="C25" s="2">
        <v>0.55569999999999997</v>
      </c>
      <c r="D25" s="2">
        <v>0.46629999999999999</v>
      </c>
      <c r="E25" s="2">
        <f t="shared" si="0"/>
        <v>8.9399999999999979E-2</v>
      </c>
      <c r="F25" s="29">
        <f t="shared" si="1"/>
        <v>0.55928411633109631</v>
      </c>
      <c r="G25" s="13">
        <v>-8.3230000000000001E-5</v>
      </c>
      <c r="H25" s="27">
        <f t="shared" si="2"/>
        <v>-4.6549217002237147E-5</v>
      </c>
      <c r="I25" s="13">
        <v>-4.1900000000000002E-5</v>
      </c>
      <c r="J25" s="30">
        <v>0</v>
      </c>
      <c r="K25" s="13">
        <f t="shared" si="3"/>
        <v>-4.4227460850111858E-5</v>
      </c>
      <c r="L25" s="5">
        <f t="shared" si="4"/>
        <v>0</v>
      </c>
      <c r="M25" s="2">
        <v>0.55110000000000003</v>
      </c>
      <c r="N25" s="2">
        <v>0.49940000000000001</v>
      </c>
      <c r="O25" s="2">
        <f t="shared" si="5"/>
        <v>0.55115700000000001</v>
      </c>
      <c r="P25" s="2">
        <f t="shared" si="6"/>
        <v>0.49973699999999999</v>
      </c>
    </row>
    <row r="26" spans="1:16" x14ac:dyDescent="0.2">
      <c r="A26" s="2">
        <v>0</v>
      </c>
      <c r="B26" s="2">
        <v>24</v>
      </c>
      <c r="C26" s="2">
        <v>0.55820000000000003</v>
      </c>
      <c r="D26" s="2">
        <v>0.50760000000000005</v>
      </c>
      <c r="E26" s="2">
        <f t="shared" si="0"/>
        <v>5.0599999999999978E-2</v>
      </c>
      <c r="F26" s="29">
        <f t="shared" si="1"/>
        <v>0.98814229249011909</v>
      </c>
      <c r="G26" s="13">
        <v>-2.69E-5</v>
      </c>
      <c r="H26" s="27">
        <f t="shared" si="2"/>
        <v>-2.6581027667984205E-5</v>
      </c>
      <c r="I26" s="13">
        <v>-4.1900000000000002E-5</v>
      </c>
      <c r="J26" s="30">
        <v>0</v>
      </c>
      <c r="K26" s="13">
        <f t="shared" si="3"/>
        <v>-4.3229051383399213E-5</v>
      </c>
      <c r="L26" s="5">
        <f t="shared" si="4"/>
        <v>0</v>
      </c>
      <c r="M26" s="2">
        <v>0.55089999999999995</v>
      </c>
      <c r="N26" s="2">
        <v>0.49980000000000002</v>
      </c>
      <c r="O26" s="2">
        <f t="shared" si="5"/>
        <v>0.55098199999999997</v>
      </c>
      <c r="P26" s="2">
        <f t="shared" si="6"/>
        <v>0.499724</v>
      </c>
    </row>
    <row r="27" spans="1:16" x14ac:dyDescent="0.2">
      <c r="A27" s="2">
        <v>0</v>
      </c>
      <c r="B27" s="2">
        <v>25</v>
      </c>
      <c r="C27" s="2">
        <v>0.55900000000000005</v>
      </c>
      <c r="D27" s="2">
        <v>0.4758</v>
      </c>
      <c r="E27" s="2">
        <f t="shared" si="0"/>
        <v>8.3200000000000052E-2</v>
      </c>
      <c r="F27" s="29">
        <f t="shared" si="1"/>
        <v>0.6009615384615381</v>
      </c>
      <c r="G27" s="13">
        <v>-6.6829999999999995E-5</v>
      </c>
      <c r="H27" s="27">
        <f t="shared" si="2"/>
        <v>-4.0162259615384589E-5</v>
      </c>
      <c r="I27" s="13">
        <v>-4.1900000000000002E-5</v>
      </c>
      <c r="J27" s="30">
        <v>0</v>
      </c>
      <c r="K27" s="13">
        <f t="shared" si="3"/>
        <v>-4.3908112980769231E-5</v>
      </c>
      <c r="L27" s="5">
        <f t="shared" si="4"/>
        <v>0</v>
      </c>
      <c r="M27" s="2">
        <v>0.55089999999999995</v>
      </c>
      <c r="N27" s="2">
        <v>0.49990000000000001</v>
      </c>
      <c r="O27" s="2">
        <f t="shared" si="5"/>
        <v>0.55098999999999998</v>
      </c>
      <c r="P27" s="2">
        <f t="shared" si="6"/>
        <v>0.50014199999999998</v>
      </c>
    </row>
    <row r="28" spans="1:16" x14ac:dyDescent="0.2">
      <c r="A28" s="2">
        <v>0</v>
      </c>
      <c r="B28" s="2">
        <v>26</v>
      </c>
      <c r="C28" s="2">
        <v>0.55900000000000005</v>
      </c>
      <c r="D28" s="2">
        <v>0.51390000000000002</v>
      </c>
      <c r="E28" s="2">
        <f t="shared" si="0"/>
        <v>4.5100000000000029E-2</v>
      </c>
      <c r="F28" s="29">
        <f t="shared" si="1"/>
        <v>1.1086474501108641</v>
      </c>
      <c r="G28" s="13">
        <v>-2.0049999999999999E-5</v>
      </c>
      <c r="H28" s="27">
        <f t="shared" si="2"/>
        <v>-2.2228381374722826E-5</v>
      </c>
      <c r="I28" s="13">
        <v>-4.1900000000000002E-5</v>
      </c>
      <c r="J28" s="30">
        <v>0</v>
      </c>
      <c r="K28" s="13">
        <f t="shared" si="3"/>
        <v>-4.3011419068736146E-5</v>
      </c>
      <c r="L28" s="5">
        <f t="shared" si="4"/>
        <v>0</v>
      </c>
      <c r="M28" s="2">
        <v>0.55059999999999998</v>
      </c>
      <c r="N28" s="2">
        <v>0.5</v>
      </c>
      <c r="O28" s="2">
        <f t="shared" si="5"/>
        <v>0.55069000000000001</v>
      </c>
      <c r="P28" s="2">
        <f t="shared" si="6"/>
        <v>0.499861</v>
      </c>
    </row>
    <row r="29" spans="1:16" x14ac:dyDescent="0.2">
      <c r="A29" s="2">
        <v>0</v>
      </c>
      <c r="B29" s="2">
        <v>27</v>
      </c>
      <c r="C29" s="2">
        <v>0.56330000000000002</v>
      </c>
      <c r="D29" s="2">
        <v>0.52029999999999998</v>
      </c>
      <c r="E29" s="2">
        <f t="shared" si="0"/>
        <v>4.3000000000000038E-2</v>
      </c>
      <c r="F29" s="29">
        <f t="shared" si="1"/>
        <v>1.1627906976744176</v>
      </c>
      <c r="G29" s="13">
        <v>-1.7309999999999999E-5</v>
      </c>
      <c r="H29" s="27">
        <f t="shared" si="2"/>
        <v>-2.0127906976744165E-5</v>
      </c>
      <c r="I29" s="13">
        <v>-4.1900000000000002E-5</v>
      </c>
      <c r="J29" s="30">
        <v>0</v>
      </c>
      <c r="K29" s="13">
        <f t="shared" si="3"/>
        <v>-4.290639534883721E-5</v>
      </c>
      <c r="L29" s="5">
        <f t="shared" si="4"/>
        <v>0</v>
      </c>
      <c r="M29" s="2">
        <v>0.55159999999999998</v>
      </c>
      <c r="N29" s="2">
        <v>0.50049999999999994</v>
      </c>
      <c r="O29" s="2">
        <f t="shared" si="5"/>
        <v>0.55173300000000003</v>
      </c>
      <c r="P29" s="2">
        <f t="shared" si="6"/>
        <v>0.50029699999999999</v>
      </c>
    </row>
    <row r="30" spans="1:16" x14ac:dyDescent="0.2">
      <c r="A30" s="2">
        <v>0</v>
      </c>
      <c r="B30" s="2">
        <v>28</v>
      </c>
      <c r="C30" s="2">
        <v>0.56379999999999997</v>
      </c>
      <c r="D30" s="2">
        <v>0.499</v>
      </c>
      <c r="E30" s="2">
        <f t="shared" si="0"/>
        <v>6.4799999999999969E-2</v>
      </c>
      <c r="F30" s="29">
        <f t="shared" si="1"/>
        <v>0.77160493827160537</v>
      </c>
      <c r="G30" s="13">
        <v>-3.0830000000000001E-5</v>
      </c>
      <c r="H30" s="27">
        <f t="shared" si="2"/>
        <v>-2.3788580246913594E-5</v>
      </c>
      <c r="I30" s="13">
        <v>-4.1900000000000002E-5</v>
      </c>
      <c r="J30" s="30">
        <v>0</v>
      </c>
      <c r="K30" s="13">
        <f t="shared" si="3"/>
        <v>-4.3089429012345682E-5</v>
      </c>
      <c r="L30" s="5">
        <f t="shared" si="4"/>
        <v>0</v>
      </c>
      <c r="M30" s="2">
        <v>0.54990000000000006</v>
      </c>
      <c r="N30" s="2">
        <v>0.50019999999999998</v>
      </c>
      <c r="O30" s="2">
        <f t="shared" si="5"/>
        <v>0.55003800000000003</v>
      </c>
      <c r="P30" s="2">
        <f t="shared" si="6"/>
        <v>0.50020999999999993</v>
      </c>
    </row>
    <row r="31" spans="1:16" x14ac:dyDescent="0.2">
      <c r="A31" s="2">
        <v>0</v>
      </c>
      <c r="B31" s="2">
        <v>29</v>
      </c>
      <c r="C31" s="2">
        <v>0.56410000000000005</v>
      </c>
      <c r="D31" s="2">
        <v>0.5454</v>
      </c>
      <c r="E31" s="2">
        <f t="shared" si="0"/>
        <v>1.870000000000005E-2</v>
      </c>
      <c r="F31" s="29">
        <f t="shared" si="1"/>
        <v>2.6737967914438432</v>
      </c>
      <c r="G31" s="13">
        <v>-4.7539999999999997E-6</v>
      </c>
      <c r="H31" s="27">
        <f t="shared" si="2"/>
        <v>-1.271122994652403E-5</v>
      </c>
      <c r="I31" s="13">
        <v>-4.1900000000000002E-5</v>
      </c>
      <c r="J31" s="30">
        <v>0</v>
      </c>
      <c r="K31" s="13">
        <f t="shared" si="3"/>
        <v>-4.2535561497326206E-5</v>
      </c>
      <c r="L31" s="5">
        <f t="shared" si="4"/>
        <v>0</v>
      </c>
      <c r="M31" s="2">
        <v>0.54969999999999997</v>
      </c>
      <c r="N31" s="2">
        <v>0.50029999999999997</v>
      </c>
      <c r="O31" s="2">
        <f t="shared" si="5"/>
        <v>0.54984099999999991</v>
      </c>
      <c r="P31" s="2">
        <f t="shared" si="6"/>
        <v>0.49984599999999996</v>
      </c>
    </row>
    <row r="32" spans="1:16" x14ac:dyDescent="0.2">
      <c r="A32" s="2">
        <v>0</v>
      </c>
      <c r="B32" s="2">
        <v>30</v>
      </c>
      <c r="C32" s="2">
        <v>0.56530000000000002</v>
      </c>
      <c r="D32" s="2">
        <v>0.50290000000000001</v>
      </c>
      <c r="E32" s="2">
        <f t="shared" si="0"/>
        <v>6.2400000000000011E-2</v>
      </c>
      <c r="F32" s="29">
        <f t="shared" si="1"/>
        <v>0.80128205128205121</v>
      </c>
      <c r="G32" s="13">
        <v>-3.0700000000000001E-5</v>
      </c>
      <c r="H32" s="27">
        <f t="shared" si="2"/>
        <v>-2.4599358974358973E-5</v>
      </c>
      <c r="I32" s="13">
        <v>-4.1900000000000002E-5</v>
      </c>
      <c r="J32" s="30">
        <v>0</v>
      </c>
      <c r="K32" s="13">
        <f t="shared" si="3"/>
        <v>-4.312996794871795E-5</v>
      </c>
      <c r="L32" s="5">
        <f t="shared" si="4"/>
        <v>0</v>
      </c>
      <c r="M32" s="2">
        <v>0.54890000000000005</v>
      </c>
      <c r="N32" s="2">
        <v>0.50009999999999999</v>
      </c>
      <c r="O32" s="2">
        <f t="shared" si="5"/>
        <v>0.54905300000000001</v>
      </c>
      <c r="P32" s="2">
        <f t="shared" si="6"/>
        <v>0.50007100000000004</v>
      </c>
    </row>
    <row r="33" spans="1:16" x14ac:dyDescent="0.2">
      <c r="A33" s="2">
        <v>0</v>
      </c>
      <c r="B33" s="2">
        <v>31</v>
      </c>
      <c r="C33" s="2">
        <v>0.56810000000000005</v>
      </c>
      <c r="D33" s="2">
        <v>0.4839</v>
      </c>
      <c r="E33" s="2">
        <f t="shared" si="0"/>
        <v>8.4200000000000053E-2</v>
      </c>
      <c r="F33" s="29">
        <f t="shared" si="1"/>
        <v>0.59382422802850321</v>
      </c>
      <c r="G33" s="13">
        <v>-5.3619999999999998E-5</v>
      </c>
      <c r="H33" s="27">
        <f t="shared" si="2"/>
        <v>-3.184085510688834E-5</v>
      </c>
      <c r="I33" s="13">
        <v>-4.1900000000000002E-5</v>
      </c>
      <c r="J33" s="30">
        <v>0</v>
      </c>
      <c r="K33" s="13">
        <f t="shared" si="3"/>
        <v>-4.349204275534442E-5</v>
      </c>
      <c r="L33" s="5">
        <f t="shared" si="4"/>
        <v>0</v>
      </c>
      <c r="M33" s="2">
        <v>0.54890000000000005</v>
      </c>
      <c r="N33" s="2">
        <v>0.50039999999999996</v>
      </c>
      <c r="O33" s="2">
        <f t="shared" si="5"/>
        <v>0.54908100000000004</v>
      </c>
      <c r="P33" s="2">
        <f t="shared" si="6"/>
        <v>0.50056099999999992</v>
      </c>
    </row>
    <row r="34" spans="1:16" x14ac:dyDescent="0.2">
      <c r="A34" s="2">
        <v>0</v>
      </c>
      <c r="B34" s="2">
        <v>32</v>
      </c>
      <c r="C34" s="2">
        <v>0.56820000000000004</v>
      </c>
      <c r="D34" s="2">
        <v>0.49209999999999998</v>
      </c>
      <c r="E34" s="2">
        <f t="shared" si="0"/>
        <v>7.6100000000000056E-2</v>
      </c>
      <c r="F34" s="29">
        <f t="shared" si="1"/>
        <v>0.6570302233902755</v>
      </c>
      <c r="G34" s="13">
        <v>-4.4310000000000001E-5</v>
      </c>
      <c r="H34" s="27">
        <f t="shared" si="2"/>
        <v>-2.9113009198423108E-5</v>
      </c>
      <c r="I34" s="13">
        <v>-4.1900000000000002E-5</v>
      </c>
      <c r="J34" s="30">
        <v>0</v>
      </c>
      <c r="K34" s="13">
        <f t="shared" si="3"/>
        <v>-4.3355650459921156E-5</v>
      </c>
      <c r="L34" s="5">
        <f t="shared" si="4"/>
        <v>0</v>
      </c>
      <c r="M34" s="2">
        <v>0.54920000000000002</v>
      </c>
      <c r="N34" s="2">
        <v>0.50090000000000001</v>
      </c>
      <c r="O34" s="2">
        <f t="shared" si="5"/>
        <v>0.54938200000000004</v>
      </c>
      <c r="P34" s="2">
        <f t="shared" si="6"/>
        <v>0.50097900000000006</v>
      </c>
    </row>
    <row r="35" spans="1:16" x14ac:dyDescent="0.2">
      <c r="A35" s="2">
        <v>0</v>
      </c>
      <c r="B35" s="2">
        <v>33</v>
      </c>
      <c r="C35" s="2">
        <v>0.56859999999999999</v>
      </c>
      <c r="D35" s="2">
        <v>0.49980000000000002</v>
      </c>
      <c r="E35" s="2">
        <f t="shared" si="0"/>
        <v>6.8799999999999972E-2</v>
      </c>
      <c r="F35" s="29">
        <f t="shared" si="1"/>
        <v>0.72674418604651192</v>
      </c>
      <c r="G35" s="13">
        <v>-3.561E-5</v>
      </c>
      <c r="H35" s="27">
        <f t="shared" si="2"/>
        <v>-2.587936046511629E-5</v>
      </c>
      <c r="I35" s="13">
        <v>-4.1900000000000002E-5</v>
      </c>
      <c r="J35" s="30">
        <v>0</v>
      </c>
      <c r="K35" s="13">
        <f t="shared" si="3"/>
        <v>-4.3193968023255817E-5</v>
      </c>
      <c r="L35" s="5">
        <f t="shared" si="4"/>
        <v>0</v>
      </c>
      <c r="M35" s="2">
        <v>0.54920000000000002</v>
      </c>
      <c r="N35" s="2">
        <v>0.50109999999999999</v>
      </c>
      <c r="O35" s="2">
        <f t="shared" si="5"/>
        <v>0.54938600000000004</v>
      </c>
      <c r="P35" s="2">
        <f t="shared" si="6"/>
        <v>0.50110199999999994</v>
      </c>
    </row>
    <row r="36" spans="1:16" x14ac:dyDescent="0.2">
      <c r="A36" s="2">
        <v>0</v>
      </c>
      <c r="B36" s="2">
        <v>34</v>
      </c>
      <c r="C36" s="2">
        <v>0.57089999999999996</v>
      </c>
      <c r="D36" s="2">
        <v>0.48849999999999999</v>
      </c>
      <c r="E36" s="2">
        <f t="shared" si="0"/>
        <v>8.2399999999999973E-2</v>
      </c>
      <c r="F36" s="29">
        <f t="shared" si="1"/>
        <v>0.60679611650485465</v>
      </c>
      <c r="G36" s="13">
        <v>-4.8210000000000001E-5</v>
      </c>
      <c r="H36" s="27">
        <f t="shared" si="2"/>
        <v>-2.9253640776699045E-5</v>
      </c>
      <c r="I36" s="13">
        <v>-4.1900000000000002E-5</v>
      </c>
      <c r="J36" s="30">
        <v>0</v>
      </c>
      <c r="K36" s="13">
        <f t="shared" si="3"/>
        <v>-4.3362682038834951E-5</v>
      </c>
      <c r="L36" s="5">
        <f t="shared" si="4"/>
        <v>0</v>
      </c>
      <c r="M36" s="2">
        <v>0.54890000000000005</v>
      </c>
      <c r="N36" s="2">
        <v>0.50080000000000002</v>
      </c>
      <c r="O36" s="2">
        <f t="shared" si="5"/>
        <v>0.54910900000000007</v>
      </c>
      <c r="P36" s="2">
        <f t="shared" si="6"/>
        <v>0.500915</v>
      </c>
    </row>
    <row r="37" spans="1:16" x14ac:dyDescent="0.2">
      <c r="A37" s="2">
        <v>0</v>
      </c>
      <c r="B37" s="2">
        <v>35</v>
      </c>
      <c r="C37" s="2">
        <v>0.57250000000000001</v>
      </c>
      <c r="D37" s="2">
        <v>0.47360000000000002</v>
      </c>
      <c r="E37" s="2">
        <f t="shared" si="0"/>
        <v>9.8899999999999988E-2</v>
      </c>
      <c r="F37" s="29">
        <f t="shared" si="1"/>
        <v>0.50556117290192126</v>
      </c>
      <c r="G37" s="13">
        <v>-7.4859999999999998E-5</v>
      </c>
      <c r="H37" s="27">
        <f t="shared" si="2"/>
        <v>-3.7846309403437824E-5</v>
      </c>
      <c r="I37" s="13">
        <v>-4.1900000000000002E-5</v>
      </c>
      <c r="J37" s="30">
        <v>0</v>
      </c>
      <c r="K37" s="13">
        <f t="shared" si="3"/>
        <v>-4.3792315470171894E-5</v>
      </c>
      <c r="L37" s="5">
        <f t="shared" si="4"/>
        <v>0</v>
      </c>
      <c r="M37" s="2">
        <v>0.54920000000000002</v>
      </c>
      <c r="N37" s="2">
        <v>0.50129999999999997</v>
      </c>
      <c r="O37" s="2">
        <f t="shared" si="5"/>
        <v>0.54942500000000005</v>
      </c>
      <c r="P37" s="2">
        <f t="shared" si="6"/>
        <v>0.50156400000000001</v>
      </c>
    </row>
    <row r="38" spans="1:16" x14ac:dyDescent="0.2">
      <c r="A38" s="2">
        <v>0</v>
      </c>
      <c r="B38" s="2">
        <v>36</v>
      </c>
      <c r="C38" s="2">
        <v>0.57520000000000004</v>
      </c>
      <c r="D38" s="2">
        <v>0.50970000000000004</v>
      </c>
      <c r="E38" s="2">
        <f t="shared" si="0"/>
        <v>6.5500000000000003E-2</v>
      </c>
      <c r="F38" s="29">
        <f t="shared" si="1"/>
        <v>0.76335877862595425</v>
      </c>
      <c r="G38" s="13">
        <v>-2.796E-5</v>
      </c>
      <c r="H38" s="27">
        <f t="shared" si="2"/>
        <v>-2.1343511450381682E-5</v>
      </c>
      <c r="I38" s="13">
        <v>-4.1900000000000002E-5</v>
      </c>
      <c r="J38" s="30">
        <v>0</v>
      </c>
      <c r="K38" s="13">
        <f t="shared" si="3"/>
        <v>-4.2967175572519085E-5</v>
      </c>
      <c r="L38" s="5">
        <f t="shared" si="4"/>
        <v>0</v>
      </c>
      <c r="M38" s="2">
        <v>0.5484</v>
      </c>
      <c r="N38" s="2">
        <v>0.50090000000000001</v>
      </c>
      <c r="O38" s="2">
        <f t="shared" si="5"/>
        <v>0.54865200000000003</v>
      </c>
      <c r="P38" s="2">
        <f t="shared" si="6"/>
        <v>0.500803</v>
      </c>
    </row>
    <row r="39" spans="1:16" x14ac:dyDescent="0.2">
      <c r="A39" s="2">
        <v>0</v>
      </c>
      <c r="B39" s="2">
        <v>37</v>
      </c>
      <c r="C39" s="2">
        <v>0.57850000000000001</v>
      </c>
      <c r="D39" s="2">
        <v>0.503</v>
      </c>
      <c r="E39" s="2">
        <f t="shared" si="0"/>
        <v>7.5500000000000012E-2</v>
      </c>
      <c r="F39" s="29">
        <f t="shared" si="1"/>
        <v>0.66225165562913901</v>
      </c>
      <c r="G39" s="13">
        <v>-3.2950000000000001E-5</v>
      </c>
      <c r="H39" s="27">
        <f t="shared" si="2"/>
        <v>-2.1821192052980131E-5</v>
      </c>
      <c r="I39" s="13">
        <v>-4.1900000000000002E-5</v>
      </c>
      <c r="J39" s="30">
        <v>0</v>
      </c>
      <c r="K39" s="13">
        <f t="shared" si="3"/>
        <v>-4.2991059602649011E-5</v>
      </c>
      <c r="L39" s="5">
        <f t="shared" si="4"/>
        <v>0</v>
      </c>
      <c r="M39" s="2">
        <v>0.54830000000000001</v>
      </c>
      <c r="N39" s="2">
        <v>0.50129999999999997</v>
      </c>
      <c r="O39" s="2">
        <f t="shared" si="5"/>
        <v>0.54858499999999999</v>
      </c>
      <c r="P39" s="2">
        <f t="shared" si="6"/>
        <v>0.50126999999999999</v>
      </c>
    </row>
    <row r="40" spans="1:16" x14ac:dyDescent="0.2">
      <c r="A40" s="2">
        <v>0</v>
      </c>
      <c r="B40" s="2">
        <v>38</v>
      </c>
      <c r="C40" s="2">
        <v>0.57909999999999995</v>
      </c>
      <c r="D40" s="2">
        <v>0.51400000000000001</v>
      </c>
      <c r="E40" s="2">
        <f t="shared" si="0"/>
        <v>6.5099999999999936E-2</v>
      </c>
      <c r="F40" s="29">
        <f t="shared" si="1"/>
        <v>0.7680491551459302</v>
      </c>
      <c r="G40" s="13">
        <v>-2.4890000000000001E-5</v>
      </c>
      <c r="H40" s="27">
        <f t="shared" si="2"/>
        <v>-1.9116743471582202E-5</v>
      </c>
      <c r="I40" s="13">
        <v>-4.1900000000000002E-5</v>
      </c>
      <c r="J40" s="30">
        <v>0</v>
      </c>
      <c r="K40" s="13">
        <f t="shared" si="3"/>
        <v>-4.2855837173579113E-5</v>
      </c>
      <c r="L40" s="5">
        <f t="shared" si="4"/>
        <v>0</v>
      </c>
      <c r="M40" s="2">
        <v>0.54849999999999999</v>
      </c>
      <c r="N40" s="2">
        <v>0.50139999999999996</v>
      </c>
      <c r="O40" s="2">
        <f t="shared" si="5"/>
        <v>0.54879100000000003</v>
      </c>
      <c r="P40" s="2">
        <f t="shared" si="6"/>
        <v>0.50125999999999993</v>
      </c>
    </row>
    <row r="41" spans="1:16" x14ac:dyDescent="0.2">
      <c r="A41" s="2">
        <v>0</v>
      </c>
      <c r="B41" s="2">
        <v>39</v>
      </c>
      <c r="C41" s="2">
        <v>0.58260000000000001</v>
      </c>
      <c r="D41" s="2">
        <v>0.54110000000000003</v>
      </c>
      <c r="E41" s="2">
        <f t="shared" si="0"/>
        <v>4.1499999999999981E-2</v>
      </c>
      <c r="F41" s="29">
        <f t="shared" si="1"/>
        <v>1.2048192771084343</v>
      </c>
      <c r="G41" s="13">
        <v>-9.8560000000000002E-6</v>
      </c>
      <c r="H41" s="27">
        <f t="shared" si="2"/>
        <v>-1.1874698795180729E-5</v>
      </c>
      <c r="I41" s="13">
        <v>-4.1900000000000002E-5</v>
      </c>
      <c r="J41" s="30">
        <v>0</v>
      </c>
      <c r="K41" s="13">
        <f t="shared" si="3"/>
        <v>-4.2493734939759036E-5</v>
      </c>
      <c r="L41" s="5">
        <f t="shared" si="4"/>
        <v>0</v>
      </c>
      <c r="M41" s="2">
        <v>0.5484</v>
      </c>
      <c r="N41" s="2">
        <v>0.50149999999999995</v>
      </c>
      <c r="O41" s="2">
        <f t="shared" si="5"/>
        <v>0.54872600000000005</v>
      </c>
      <c r="P41" s="2">
        <f t="shared" si="6"/>
        <v>0.5010889999999999</v>
      </c>
    </row>
    <row r="42" spans="1:16" x14ac:dyDescent="0.2">
      <c r="A42" s="2">
        <v>0</v>
      </c>
      <c r="B42" s="2">
        <v>40</v>
      </c>
      <c r="C42" s="2">
        <v>0.5837</v>
      </c>
      <c r="D42" s="2">
        <v>0.52370000000000005</v>
      </c>
      <c r="E42" s="2">
        <f t="shared" si="0"/>
        <v>5.9999999999999942E-2</v>
      </c>
      <c r="F42" s="29">
        <f t="shared" si="1"/>
        <v>0.83333333333333415</v>
      </c>
      <c r="G42" s="13">
        <v>-1.9349999999999999E-5</v>
      </c>
      <c r="H42" s="27">
        <f t="shared" si="2"/>
        <v>-1.6125000000000016E-5</v>
      </c>
      <c r="I42" s="13">
        <v>-4.1900000000000002E-5</v>
      </c>
      <c r="J42" s="30">
        <v>0</v>
      </c>
      <c r="K42" s="13">
        <f t="shared" si="3"/>
        <v>-4.2706250000000005E-5</v>
      </c>
      <c r="L42" s="5">
        <f t="shared" si="4"/>
        <v>0</v>
      </c>
      <c r="M42" s="2">
        <v>0.54820000000000002</v>
      </c>
      <c r="N42" s="2">
        <v>0.50170000000000003</v>
      </c>
      <c r="O42" s="2">
        <f t="shared" si="5"/>
        <v>0.54853700000000005</v>
      </c>
      <c r="P42" s="2">
        <f t="shared" si="6"/>
        <v>0.50146299999999999</v>
      </c>
    </row>
    <row r="43" spans="1:16" x14ac:dyDescent="0.2">
      <c r="A43" s="2">
        <v>0</v>
      </c>
      <c r="B43" s="2">
        <v>41</v>
      </c>
      <c r="C43" s="2">
        <v>0.58409999999999995</v>
      </c>
      <c r="D43" s="2">
        <v>0.49259999999999998</v>
      </c>
      <c r="E43" s="2">
        <f t="shared" si="0"/>
        <v>9.149999999999997E-2</v>
      </c>
      <c r="F43" s="29">
        <f t="shared" si="1"/>
        <v>0.54644808743169415</v>
      </c>
      <c r="G43" s="13">
        <v>-4.8770000000000002E-5</v>
      </c>
      <c r="H43" s="27">
        <f t="shared" si="2"/>
        <v>-2.6650273224043725E-5</v>
      </c>
      <c r="I43" s="13">
        <v>-4.1900000000000002E-5</v>
      </c>
      <c r="J43" s="30">
        <v>0</v>
      </c>
      <c r="K43" s="13">
        <f t="shared" si="3"/>
        <v>-4.3232513661202191E-5</v>
      </c>
      <c r="L43" s="5">
        <f t="shared" si="4"/>
        <v>0</v>
      </c>
      <c r="M43" s="2">
        <v>0.5484</v>
      </c>
      <c r="N43" s="2">
        <v>0.50190000000000001</v>
      </c>
      <c r="O43" s="2">
        <f t="shared" si="5"/>
        <v>0.54874100000000003</v>
      </c>
      <c r="P43" s="2">
        <f t="shared" si="6"/>
        <v>0.50197400000000003</v>
      </c>
    </row>
    <row r="44" spans="1:16" x14ac:dyDescent="0.2">
      <c r="A44" s="2">
        <v>0</v>
      </c>
      <c r="B44" s="2">
        <v>42</v>
      </c>
      <c r="C44" s="2">
        <v>0.58509999999999995</v>
      </c>
      <c r="D44" s="2">
        <v>0.4788</v>
      </c>
      <c r="E44" s="2">
        <f t="shared" si="0"/>
        <v>0.10629999999999995</v>
      </c>
      <c r="F44" s="29">
        <f t="shared" si="1"/>
        <v>0.4703668861712138</v>
      </c>
      <c r="G44" s="13">
        <v>-6.6760000000000005E-5</v>
      </c>
      <c r="H44" s="27">
        <f t="shared" si="2"/>
        <v>-3.1401693320790238E-5</v>
      </c>
      <c r="I44" s="13">
        <v>-4.1900000000000002E-5</v>
      </c>
      <c r="J44" s="30">
        <v>0</v>
      </c>
      <c r="K44" s="13">
        <f t="shared" si="3"/>
        <v>-4.3470084666039515E-5</v>
      </c>
      <c r="L44" s="5">
        <f t="shared" si="4"/>
        <v>0</v>
      </c>
      <c r="M44" s="2">
        <v>0.5484</v>
      </c>
      <c r="N44" s="2">
        <v>0.50229999999999997</v>
      </c>
      <c r="O44" s="2">
        <f t="shared" si="5"/>
        <v>0.54875099999999999</v>
      </c>
      <c r="P44" s="2">
        <f t="shared" si="6"/>
        <v>0.50251199999999996</v>
      </c>
    </row>
    <row r="45" spans="1:16" x14ac:dyDescent="0.2">
      <c r="A45" s="2">
        <v>0</v>
      </c>
      <c r="B45" s="2">
        <v>43</v>
      </c>
      <c r="C45" s="2">
        <v>0.59060000000000001</v>
      </c>
      <c r="D45" s="2">
        <v>0.44640000000000002</v>
      </c>
      <c r="E45" s="2">
        <f t="shared" si="0"/>
        <v>0.14419999999999999</v>
      </c>
      <c r="F45" s="29">
        <f t="shared" si="1"/>
        <v>0.34674063800277394</v>
      </c>
      <c r="G45" s="13">
        <v>-1.4530000000000001E-4</v>
      </c>
      <c r="H45" s="27">
        <f t="shared" si="2"/>
        <v>-5.0381414701803053E-5</v>
      </c>
      <c r="I45" s="13">
        <v>-4.1900000000000002E-5</v>
      </c>
      <c r="J45" s="30">
        <v>0</v>
      </c>
      <c r="K45" s="13">
        <f t="shared" si="3"/>
        <v>-4.4419070735090158E-5</v>
      </c>
      <c r="L45" s="5">
        <f t="shared" si="4"/>
        <v>0</v>
      </c>
      <c r="M45" s="2">
        <v>0.54800000000000004</v>
      </c>
      <c r="N45" s="2">
        <v>0.50209999999999999</v>
      </c>
      <c r="O45" s="2">
        <f t="shared" si="5"/>
        <v>0.54840600000000006</v>
      </c>
      <c r="P45" s="2">
        <f t="shared" si="6"/>
        <v>0.50263599999999997</v>
      </c>
    </row>
    <row r="46" spans="1:16" x14ac:dyDescent="0.2">
      <c r="A46" s="2">
        <v>0</v>
      </c>
      <c r="B46" s="2">
        <v>44</v>
      </c>
      <c r="C46" s="2">
        <v>0.59140000000000004</v>
      </c>
      <c r="D46" s="2">
        <v>0.54910000000000003</v>
      </c>
      <c r="E46" s="2">
        <f t="shared" si="0"/>
        <v>4.2300000000000004E-2</v>
      </c>
      <c r="F46" s="29">
        <f t="shared" si="1"/>
        <v>1.1820330969267139</v>
      </c>
      <c r="G46" s="13">
        <v>-8.2029999999999992E-6</v>
      </c>
      <c r="H46" s="27">
        <f t="shared" si="2"/>
        <v>-9.6962174940898327E-6</v>
      </c>
      <c r="I46" s="13">
        <v>-4.1900000000000002E-5</v>
      </c>
      <c r="J46" s="30">
        <v>0</v>
      </c>
      <c r="K46" s="13">
        <f t="shared" si="3"/>
        <v>-4.2384810874704492E-5</v>
      </c>
      <c r="L46" s="5">
        <f t="shared" si="4"/>
        <v>0</v>
      </c>
      <c r="M46" s="2">
        <v>0.54820000000000002</v>
      </c>
      <c r="N46" s="2">
        <v>0.50239999999999996</v>
      </c>
      <c r="O46" s="2">
        <f t="shared" si="5"/>
        <v>0.54861400000000005</v>
      </c>
      <c r="P46" s="2">
        <f t="shared" si="6"/>
        <v>0.50190899999999994</v>
      </c>
    </row>
    <row r="47" spans="1:16" x14ac:dyDescent="0.2">
      <c r="A47" s="2">
        <v>0</v>
      </c>
      <c r="B47" s="2">
        <v>45</v>
      </c>
      <c r="C47" s="2">
        <v>0.59360000000000002</v>
      </c>
      <c r="D47" s="2">
        <v>0.52159999999999995</v>
      </c>
      <c r="E47" s="2">
        <f t="shared" si="0"/>
        <v>7.2000000000000064E-2</v>
      </c>
      <c r="F47" s="29">
        <f t="shared" si="1"/>
        <v>0.69444444444444386</v>
      </c>
      <c r="G47" s="13">
        <v>-2.103E-5</v>
      </c>
      <c r="H47" s="27">
        <f t="shared" si="2"/>
        <v>-1.4604166666666655E-5</v>
      </c>
      <c r="I47" s="13">
        <v>-4.1900000000000002E-5</v>
      </c>
      <c r="J47" s="30">
        <v>0</v>
      </c>
      <c r="K47" s="13">
        <f t="shared" si="3"/>
        <v>-4.2630208333333336E-5</v>
      </c>
      <c r="L47" s="5">
        <f t="shared" si="4"/>
        <v>0</v>
      </c>
      <c r="M47" s="2">
        <v>0.54759999999999998</v>
      </c>
      <c r="N47" s="2">
        <v>0.50239999999999996</v>
      </c>
      <c r="O47" s="2">
        <f t="shared" si="5"/>
        <v>0.54803599999999997</v>
      </c>
      <c r="P47" s="2">
        <f t="shared" si="6"/>
        <v>0.50218399999999996</v>
      </c>
    </row>
    <row r="48" spans="1:16" x14ac:dyDescent="0.2">
      <c r="A48" s="2">
        <v>0</v>
      </c>
      <c r="B48" s="2">
        <v>46</v>
      </c>
      <c r="C48" s="2">
        <v>0.59830000000000005</v>
      </c>
      <c r="D48" s="2">
        <v>0.55489999999999995</v>
      </c>
      <c r="E48" s="2">
        <f t="shared" si="0"/>
        <v>4.3400000000000105E-2</v>
      </c>
      <c r="F48" s="29">
        <f t="shared" si="1"/>
        <v>1.1520737327188912</v>
      </c>
      <c r="G48" s="13">
        <v>-7.5170000000000002E-6</v>
      </c>
      <c r="H48" s="27">
        <f t="shared" si="2"/>
        <v>-8.6601382488479064E-6</v>
      </c>
      <c r="I48" s="13">
        <v>-4.1900000000000002E-5</v>
      </c>
      <c r="J48" s="30">
        <v>0</v>
      </c>
      <c r="K48" s="13">
        <f t="shared" si="3"/>
        <v>-4.2333006912442396E-5</v>
      </c>
      <c r="L48" s="5">
        <f t="shared" si="4"/>
        <v>0</v>
      </c>
      <c r="M48" s="2">
        <v>0.54749999999999999</v>
      </c>
      <c r="N48" s="2">
        <v>0.50249999999999995</v>
      </c>
      <c r="O48" s="2">
        <f t="shared" si="5"/>
        <v>0.547983</v>
      </c>
      <c r="P48" s="2">
        <f t="shared" si="6"/>
        <v>0.50195099999999993</v>
      </c>
    </row>
    <row r="49" spans="1:16" x14ac:dyDescent="0.2">
      <c r="A49" s="2">
        <v>0</v>
      </c>
      <c r="B49" s="2">
        <v>47</v>
      </c>
      <c r="C49" s="2">
        <v>0.60309999999999997</v>
      </c>
      <c r="D49" s="2">
        <v>0.45879999999999999</v>
      </c>
      <c r="E49" s="2">
        <f t="shared" si="0"/>
        <v>0.14429999999999998</v>
      </c>
      <c r="F49" s="29">
        <f t="shared" si="1"/>
        <v>0.34650034650034656</v>
      </c>
      <c r="G49" s="13">
        <v>-1.188E-4</v>
      </c>
      <c r="H49" s="27">
        <f t="shared" si="2"/>
        <v>-4.1164241164241173E-5</v>
      </c>
      <c r="I49" s="13">
        <v>-4.1900000000000002E-5</v>
      </c>
      <c r="J49" s="30">
        <v>0</v>
      </c>
      <c r="K49" s="13">
        <f t="shared" si="3"/>
        <v>-4.3958212058212063E-5</v>
      </c>
      <c r="L49" s="5">
        <f t="shared" si="4"/>
        <v>0</v>
      </c>
      <c r="M49" s="2">
        <v>0.54820000000000002</v>
      </c>
      <c r="N49" s="2">
        <v>0.50290000000000001</v>
      </c>
      <c r="O49" s="2">
        <f t="shared" si="5"/>
        <v>0.54873099999999997</v>
      </c>
      <c r="P49" s="2">
        <f t="shared" si="6"/>
        <v>0.50331199999999998</v>
      </c>
    </row>
    <row r="50" spans="1:16" x14ac:dyDescent="0.2">
      <c r="A50" s="2">
        <v>0</v>
      </c>
      <c r="B50" s="2">
        <v>48</v>
      </c>
      <c r="C50" s="2">
        <v>0.60509999999999997</v>
      </c>
      <c r="D50" s="2">
        <v>0.53129999999999999</v>
      </c>
      <c r="E50" s="2">
        <f t="shared" si="0"/>
        <v>7.3799999999999977E-2</v>
      </c>
      <c r="F50" s="29">
        <f t="shared" si="1"/>
        <v>0.67750677506775092</v>
      </c>
      <c r="G50" s="13">
        <v>-1.7059999999999999E-5</v>
      </c>
      <c r="H50" s="27">
        <f t="shared" si="2"/>
        <v>-1.1558265582655829E-5</v>
      </c>
      <c r="I50" s="13">
        <v>-4.1900000000000002E-5</v>
      </c>
      <c r="J50" s="30">
        <v>0</v>
      </c>
      <c r="K50" s="13">
        <f t="shared" si="3"/>
        <v>-4.2477913279132793E-5</v>
      </c>
      <c r="L50" s="5">
        <f t="shared" si="4"/>
        <v>0</v>
      </c>
      <c r="M50" s="2">
        <v>0.54749999999999999</v>
      </c>
      <c r="N50" s="2">
        <v>0.50270000000000004</v>
      </c>
      <c r="O50" s="2">
        <f t="shared" si="5"/>
        <v>0.54805099999999995</v>
      </c>
      <c r="P50" s="2">
        <f t="shared" si="6"/>
        <v>0.50238700000000003</v>
      </c>
    </row>
    <row r="51" spans="1:16" x14ac:dyDescent="0.2">
      <c r="A51" s="2">
        <v>0</v>
      </c>
      <c r="B51" s="2">
        <v>49</v>
      </c>
      <c r="C51" s="2">
        <v>0.60650000000000004</v>
      </c>
      <c r="D51" s="2">
        <v>0.45800000000000002</v>
      </c>
      <c r="E51" s="2">
        <f t="shared" si="0"/>
        <v>0.14850000000000002</v>
      </c>
      <c r="F51" s="29">
        <f t="shared" si="1"/>
        <v>0.33670033670033667</v>
      </c>
      <c r="G51" s="13">
        <v>-1.15E-4</v>
      </c>
      <c r="H51" s="27">
        <f t="shared" si="2"/>
        <v>-3.8720538720538721E-5</v>
      </c>
      <c r="I51" s="13">
        <v>-4.1900000000000002E-5</v>
      </c>
      <c r="J51" s="30">
        <v>0</v>
      </c>
      <c r="K51" s="13">
        <f t="shared" si="3"/>
        <v>-4.3836026936026941E-5</v>
      </c>
      <c r="L51" s="5">
        <f t="shared" si="4"/>
        <v>0</v>
      </c>
      <c r="M51" s="2">
        <v>0.5474</v>
      </c>
      <c r="N51" s="2">
        <v>0.50290000000000001</v>
      </c>
      <c r="O51" s="2">
        <f t="shared" si="5"/>
        <v>0.54796500000000004</v>
      </c>
      <c r="P51" s="2">
        <f t="shared" si="6"/>
        <v>0.50331999999999999</v>
      </c>
    </row>
    <row r="52" spans="1:16" x14ac:dyDescent="0.2">
      <c r="A52" s="2">
        <v>0</v>
      </c>
      <c r="B52" s="2">
        <v>50</v>
      </c>
      <c r="C52" s="2">
        <v>0.60899999999999999</v>
      </c>
      <c r="D52" s="2">
        <v>0.5091</v>
      </c>
      <c r="E52" s="2">
        <f t="shared" si="0"/>
        <v>9.9899999999999989E-2</v>
      </c>
      <c r="F52" s="29">
        <f t="shared" si="1"/>
        <v>0.50050050050050054</v>
      </c>
      <c r="G52" s="13">
        <v>-3.2759999999999998E-5</v>
      </c>
      <c r="H52" s="27">
        <f t="shared" si="2"/>
        <v>-1.6396396396396396E-5</v>
      </c>
      <c r="I52" s="13">
        <v>-4.1900000000000002E-5</v>
      </c>
      <c r="J52" s="30">
        <v>0</v>
      </c>
      <c r="K52" s="13">
        <f t="shared" si="3"/>
        <v>-4.2719819819819821E-5</v>
      </c>
      <c r="L52" s="5">
        <f t="shared" si="4"/>
        <v>0</v>
      </c>
      <c r="M52" s="2">
        <v>0.54730000000000001</v>
      </c>
      <c r="N52" s="2">
        <v>0.503</v>
      </c>
      <c r="O52" s="2">
        <f t="shared" si="5"/>
        <v>0.54788999999999999</v>
      </c>
      <c r="P52" s="2">
        <f t="shared" si="6"/>
        <v>0.50290900000000005</v>
      </c>
    </row>
    <row r="53" spans="1:16" x14ac:dyDescent="0.2">
      <c r="A53" s="2">
        <v>1</v>
      </c>
      <c r="B53" s="2">
        <v>0</v>
      </c>
      <c r="C53" s="2">
        <v>0.49640000000000001</v>
      </c>
      <c r="D53" s="2">
        <v>0.4909</v>
      </c>
      <c r="E53" s="2">
        <f t="shared" si="0"/>
        <v>5.5000000000000049E-3</v>
      </c>
      <c r="F53" s="29">
        <f t="shared" si="1"/>
        <v>9.0909090909090828</v>
      </c>
      <c r="G53" s="13">
        <v>-6.6660000000000002E-6</v>
      </c>
      <c r="H53" s="27">
        <f t="shared" si="2"/>
        <v>-6.0599999999999948E-5</v>
      </c>
      <c r="I53" s="13">
        <v>-4.4400000000000002E-5</v>
      </c>
      <c r="J53" s="30">
        <v>2</v>
      </c>
      <c r="K53" s="13">
        <f t="shared" si="3"/>
        <v>-4.7429999999999998E-5</v>
      </c>
      <c r="L53" s="5">
        <f t="shared" si="4"/>
        <v>2.1364864864864863</v>
      </c>
      <c r="M53" s="2">
        <v>0.54830000000000001</v>
      </c>
      <c r="N53" s="2">
        <v>0.50360000000000005</v>
      </c>
      <c r="O53" s="2">
        <f t="shared" si="5"/>
        <v>0.54776400000000003</v>
      </c>
      <c r="P53" s="2">
        <f t="shared" si="6"/>
        <v>0.503691</v>
      </c>
    </row>
    <row r="54" spans="1:16" x14ac:dyDescent="0.2">
      <c r="A54" s="2">
        <v>1</v>
      </c>
      <c r="B54" s="2">
        <v>1</v>
      </c>
      <c r="C54" s="2">
        <v>0.50129999999999997</v>
      </c>
      <c r="D54" s="2">
        <v>0.47710000000000002</v>
      </c>
      <c r="E54" s="2">
        <f t="shared" si="0"/>
        <v>2.4199999999999944E-2</v>
      </c>
      <c r="F54" s="29">
        <f t="shared" si="1"/>
        <v>2.066115702479344</v>
      </c>
      <c r="G54" s="13">
        <v>-3.1970000000000001E-5</v>
      </c>
      <c r="H54" s="27">
        <f t="shared" si="2"/>
        <v>-6.6053719008264629E-5</v>
      </c>
      <c r="I54" s="13">
        <v>-4.4400000000000002E-5</v>
      </c>
      <c r="J54" s="30">
        <v>2</v>
      </c>
      <c r="K54" s="13">
        <f t="shared" si="3"/>
        <v>-4.7702685950413236E-5</v>
      </c>
      <c r="L54" s="5">
        <f t="shared" si="4"/>
        <v>2.1487696374060015</v>
      </c>
      <c r="M54" s="2">
        <v>0.54869999999999997</v>
      </c>
      <c r="N54" s="2">
        <v>0.50390000000000001</v>
      </c>
      <c r="O54" s="2">
        <f t="shared" si="5"/>
        <v>0.54821299999999995</v>
      </c>
      <c r="P54" s="2">
        <f t="shared" si="6"/>
        <v>0.50412900000000005</v>
      </c>
    </row>
    <row r="55" spans="1:16" x14ac:dyDescent="0.2">
      <c r="A55" s="2">
        <v>1</v>
      </c>
      <c r="B55" s="2">
        <v>2</v>
      </c>
      <c r="C55" s="2">
        <v>0.50560000000000005</v>
      </c>
      <c r="D55" s="2">
        <v>0.49130000000000001</v>
      </c>
      <c r="E55" s="2">
        <f t="shared" si="0"/>
        <v>1.4300000000000035E-2</v>
      </c>
      <c r="F55" s="29">
        <f t="shared" si="1"/>
        <v>3.4965034965034882</v>
      </c>
      <c r="G55" s="13">
        <v>-1.519E-5</v>
      </c>
      <c r="H55" s="27">
        <f t="shared" si="2"/>
        <v>-5.3111888111887986E-5</v>
      </c>
      <c r="I55" s="13">
        <v>-4.4400000000000002E-5</v>
      </c>
      <c r="J55" s="30">
        <v>2</v>
      </c>
      <c r="K55" s="13">
        <f t="shared" si="3"/>
        <v>-4.7055594405594402E-5</v>
      </c>
      <c r="L55" s="5">
        <f t="shared" si="4"/>
        <v>2.1196213696213695</v>
      </c>
      <c r="M55" s="2">
        <v>0.5484</v>
      </c>
      <c r="N55" s="2">
        <v>0.50409999999999999</v>
      </c>
      <c r="O55" s="2">
        <f t="shared" si="5"/>
        <v>0.547956</v>
      </c>
      <c r="P55" s="2">
        <f t="shared" si="6"/>
        <v>0.50418699999999994</v>
      </c>
    </row>
    <row r="56" spans="1:16" x14ac:dyDescent="0.2">
      <c r="A56" s="2">
        <v>1</v>
      </c>
      <c r="B56" s="2">
        <v>3</v>
      </c>
      <c r="C56" s="2">
        <v>0.52090000000000003</v>
      </c>
      <c r="D56" s="2">
        <v>0.51719999999999999</v>
      </c>
      <c r="E56" s="2">
        <f t="shared" si="0"/>
        <v>3.7000000000000366E-3</v>
      </c>
      <c r="F56" s="29">
        <f t="shared" si="1"/>
        <v>13.513513513513381</v>
      </c>
      <c r="G56" s="13">
        <v>-2.5660000000000001E-6</v>
      </c>
      <c r="H56" s="27">
        <f t="shared" si="2"/>
        <v>-3.4675675675675338E-5</v>
      </c>
      <c r="I56" s="13">
        <v>-4.4400000000000002E-5</v>
      </c>
      <c r="J56" s="30">
        <v>2</v>
      </c>
      <c r="K56" s="13">
        <f t="shared" si="3"/>
        <v>-4.6133783783783766E-5</v>
      </c>
      <c r="L56" s="5">
        <f t="shared" si="4"/>
        <v>2.0780983686389085</v>
      </c>
      <c r="M56" s="2">
        <v>0.54800000000000004</v>
      </c>
      <c r="N56" s="2">
        <v>0.50390000000000001</v>
      </c>
      <c r="O56" s="2">
        <f t="shared" si="5"/>
        <v>0.547709</v>
      </c>
      <c r="P56" s="2">
        <f t="shared" si="6"/>
        <v>0.50372800000000006</v>
      </c>
    </row>
    <row r="57" spans="1:16" x14ac:dyDescent="0.2">
      <c r="A57" s="2">
        <v>1</v>
      </c>
      <c r="B57" s="2">
        <v>4</v>
      </c>
      <c r="C57" s="2">
        <v>0.52129999999999999</v>
      </c>
      <c r="D57" s="2">
        <v>0.47689999999999999</v>
      </c>
      <c r="E57" s="2">
        <f t="shared" si="0"/>
        <v>4.4399999999999995E-2</v>
      </c>
      <c r="F57" s="29">
        <f t="shared" si="1"/>
        <v>1.1261261261261264</v>
      </c>
      <c r="G57" s="13">
        <v>-4.9150000000000002E-5</v>
      </c>
      <c r="H57" s="27">
        <f t="shared" si="2"/>
        <v>-5.5349099099099113E-5</v>
      </c>
      <c r="I57" s="13">
        <v>-4.4400000000000002E-5</v>
      </c>
      <c r="J57" s="30">
        <v>2</v>
      </c>
      <c r="K57" s="13">
        <f t="shared" si="3"/>
        <v>-4.7167454954954959E-5</v>
      </c>
      <c r="L57" s="5">
        <f t="shared" si="4"/>
        <v>2.124660133106079</v>
      </c>
      <c r="M57" s="2">
        <v>0.54710000000000003</v>
      </c>
      <c r="N57" s="2">
        <v>0.50380000000000003</v>
      </c>
      <c r="O57" s="2">
        <f t="shared" si="5"/>
        <v>0.54681299999999999</v>
      </c>
      <c r="P57" s="2">
        <f t="shared" si="6"/>
        <v>0.50403100000000001</v>
      </c>
    </row>
    <row r="58" spans="1:16" x14ac:dyDescent="0.2">
      <c r="A58" s="2">
        <v>1</v>
      </c>
      <c r="B58" s="2">
        <v>5</v>
      </c>
      <c r="C58" s="2">
        <v>0.52370000000000005</v>
      </c>
      <c r="D58" s="2">
        <v>0.50229999999999997</v>
      </c>
      <c r="E58" s="2">
        <f t="shared" si="0"/>
        <v>2.1400000000000086E-2</v>
      </c>
      <c r="F58" s="29">
        <f t="shared" si="1"/>
        <v>2.3364485981308318</v>
      </c>
      <c r="G58" s="13">
        <v>-1.7180000000000002E-5</v>
      </c>
      <c r="H58" s="27">
        <f t="shared" si="2"/>
        <v>-4.0140186915887694E-5</v>
      </c>
      <c r="I58" s="13">
        <v>-4.4400000000000002E-5</v>
      </c>
      <c r="J58" s="30">
        <v>2</v>
      </c>
      <c r="K58" s="13">
        <f t="shared" si="3"/>
        <v>-4.6407009345794386E-5</v>
      </c>
      <c r="L58" s="5">
        <f t="shared" si="4"/>
        <v>2.0904058263871343</v>
      </c>
      <c r="M58" s="2">
        <v>0.5474</v>
      </c>
      <c r="N58" s="2">
        <v>0.504</v>
      </c>
      <c r="O58" s="2">
        <f t="shared" si="5"/>
        <v>0.54713699999999998</v>
      </c>
      <c r="P58" s="2">
        <f t="shared" si="6"/>
        <v>0.50397700000000001</v>
      </c>
    </row>
    <row r="59" spans="1:16" x14ac:dyDescent="0.2">
      <c r="A59" s="2">
        <v>1</v>
      </c>
      <c r="B59" s="2">
        <v>6</v>
      </c>
      <c r="C59" s="2">
        <v>0.52559999999999996</v>
      </c>
      <c r="D59" s="2">
        <v>0.46700000000000003</v>
      </c>
      <c r="E59" s="2">
        <f t="shared" si="0"/>
        <v>5.859999999999993E-2</v>
      </c>
      <c r="F59" s="29">
        <f t="shared" si="1"/>
        <v>0.85324232081911366</v>
      </c>
      <c r="G59" s="13">
        <v>-7.1950000000000001E-5</v>
      </c>
      <c r="H59" s="27">
        <f t="shared" si="2"/>
        <v>-6.1390784982935228E-5</v>
      </c>
      <c r="I59" s="13">
        <v>-4.4400000000000002E-5</v>
      </c>
      <c r="J59" s="30">
        <v>2</v>
      </c>
      <c r="K59" s="13">
        <f t="shared" si="3"/>
        <v>-4.7469539249146763E-5</v>
      </c>
      <c r="L59" s="5">
        <f t="shared" si="4"/>
        <v>2.1382675337453496</v>
      </c>
      <c r="M59" s="2">
        <v>0.54690000000000005</v>
      </c>
      <c r="N59" s="2">
        <v>0.50380000000000003</v>
      </c>
      <c r="O59" s="2">
        <f t="shared" si="5"/>
        <v>0.54665600000000003</v>
      </c>
      <c r="P59" s="2">
        <f t="shared" si="6"/>
        <v>0.50413000000000008</v>
      </c>
    </row>
    <row r="60" spans="1:16" x14ac:dyDescent="0.2">
      <c r="A60" s="2">
        <v>1</v>
      </c>
      <c r="B60" s="2">
        <v>7</v>
      </c>
      <c r="C60" s="2">
        <v>0.52910000000000001</v>
      </c>
      <c r="D60" s="2">
        <v>0.50309999999999999</v>
      </c>
      <c r="E60" s="2">
        <f t="shared" si="0"/>
        <v>2.6000000000000023E-2</v>
      </c>
      <c r="F60" s="29">
        <f t="shared" si="1"/>
        <v>1.9230769230769216</v>
      </c>
      <c r="G60" s="13">
        <v>-2.0060000000000001E-5</v>
      </c>
      <c r="H60" s="27">
        <f t="shared" si="2"/>
        <v>-3.8576923076923049E-5</v>
      </c>
      <c r="I60" s="13">
        <v>-4.4400000000000002E-5</v>
      </c>
      <c r="J60" s="30">
        <v>2</v>
      </c>
      <c r="K60" s="13">
        <f t="shared" si="3"/>
        <v>-4.6328846153846156E-5</v>
      </c>
      <c r="L60" s="5">
        <f t="shared" si="4"/>
        <v>2.0868849618849619</v>
      </c>
      <c r="M60" s="2">
        <v>0.54690000000000005</v>
      </c>
      <c r="N60" s="2">
        <v>0.504</v>
      </c>
      <c r="O60" s="2">
        <f t="shared" si="5"/>
        <v>0.54669100000000004</v>
      </c>
      <c r="P60" s="2">
        <f t="shared" si="6"/>
        <v>0.503969</v>
      </c>
    </row>
    <row r="61" spans="1:16" x14ac:dyDescent="0.2">
      <c r="A61" s="2">
        <v>1</v>
      </c>
      <c r="B61" s="2">
        <v>8</v>
      </c>
      <c r="C61" s="2">
        <v>0.52910000000000001</v>
      </c>
      <c r="D61" s="2">
        <v>0.51600000000000001</v>
      </c>
      <c r="E61" s="2">
        <f t="shared" si="0"/>
        <v>1.3100000000000001E-2</v>
      </c>
      <c r="F61" s="29">
        <f t="shared" si="1"/>
        <v>3.8167938931297711</v>
      </c>
      <c r="G61" s="13">
        <v>-8.3550000000000005E-6</v>
      </c>
      <c r="H61" s="27">
        <f t="shared" si="2"/>
        <v>-3.188931297709924E-5</v>
      </c>
      <c r="I61" s="13">
        <v>-4.4400000000000002E-5</v>
      </c>
      <c r="J61" s="30">
        <v>2</v>
      </c>
      <c r="K61" s="13">
        <f t="shared" si="3"/>
        <v>-4.5994465648854965E-5</v>
      </c>
      <c r="L61" s="5">
        <f t="shared" si="4"/>
        <v>2.0718227769754489</v>
      </c>
      <c r="M61" s="2">
        <v>0.54690000000000005</v>
      </c>
      <c r="N61" s="2">
        <v>0.50419999999999998</v>
      </c>
      <c r="O61" s="2">
        <f t="shared" si="5"/>
        <v>0.54669100000000004</v>
      </c>
      <c r="P61" s="2">
        <f t="shared" si="6"/>
        <v>0.50403999999999993</v>
      </c>
    </row>
    <row r="62" spans="1:16" x14ac:dyDescent="0.2">
      <c r="A62" s="2">
        <v>1</v>
      </c>
      <c r="B62" s="2">
        <v>9</v>
      </c>
      <c r="C62" s="2">
        <v>0.5333</v>
      </c>
      <c r="D62" s="2">
        <v>0.4486</v>
      </c>
      <c r="E62" s="2">
        <f t="shared" si="0"/>
        <v>8.4699999999999998E-2</v>
      </c>
      <c r="F62" s="29">
        <f t="shared" si="1"/>
        <v>0.59031877213695405</v>
      </c>
      <c r="G62" s="13">
        <v>-1.2779999999999999E-4</v>
      </c>
      <c r="H62" s="27">
        <f t="shared" si="2"/>
        <v>-7.5442739079102715E-5</v>
      </c>
      <c r="I62" s="13">
        <v>-4.4400000000000002E-5</v>
      </c>
      <c r="J62" s="30">
        <v>2</v>
      </c>
      <c r="K62" s="13">
        <f t="shared" si="3"/>
        <v>-4.817213695395514E-5</v>
      </c>
      <c r="L62" s="5">
        <f t="shared" si="4"/>
        <v>2.1699160790069882</v>
      </c>
      <c r="M62" s="2">
        <v>0.54690000000000005</v>
      </c>
      <c r="N62" s="2">
        <v>0.50439999999999996</v>
      </c>
      <c r="O62" s="2">
        <f t="shared" si="5"/>
        <v>0.54673300000000002</v>
      </c>
      <c r="P62" s="2">
        <f t="shared" si="6"/>
        <v>0.50491399999999997</v>
      </c>
    </row>
    <row r="63" spans="1:16" x14ac:dyDescent="0.2">
      <c r="A63" s="2">
        <v>1</v>
      </c>
      <c r="B63" s="2">
        <v>10</v>
      </c>
      <c r="C63" s="2">
        <v>0.53879999999999995</v>
      </c>
      <c r="D63" s="2">
        <v>0.50539999999999996</v>
      </c>
      <c r="E63" s="2">
        <f t="shared" si="0"/>
        <v>3.3399999999999985E-2</v>
      </c>
      <c r="F63" s="29">
        <f t="shared" si="1"/>
        <v>1.4970059880239528</v>
      </c>
      <c r="G63" s="13">
        <v>-2.1209999999999999E-5</v>
      </c>
      <c r="H63" s="27">
        <f t="shared" si="2"/>
        <v>-3.1751497005988036E-5</v>
      </c>
      <c r="I63" s="13">
        <v>-4.4400000000000002E-5</v>
      </c>
      <c r="J63" s="30">
        <v>2</v>
      </c>
      <c r="K63" s="13">
        <f t="shared" si="3"/>
        <v>-4.5987574850299407E-5</v>
      </c>
      <c r="L63" s="5">
        <f t="shared" si="4"/>
        <v>2.0715123806441174</v>
      </c>
      <c r="M63" s="2">
        <v>0.54649999999999999</v>
      </c>
      <c r="N63" s="2">
        <v>0.50419999999999998</v>
      </c>
      <c r="O63" s="2">
        <f t="shared" si="5"/>
        <v>0.54638799999999998</v>
      </c>
      <c r="P63" s="2">
        <f t="shared" si="6"/>
        <v>0.50414599999999998</v>
      </c>
    </row>
    <row r="64" spans="1:16" x14ac:dyDescent="0.2">
      <c r="A64" s="2">
        <v>1</v>
      </c>
      <c r="B64" s="2">
        <v>11</v>
      </c>
      <c r="C64" s="2">
        <v>0.53959999999999997</v>
      </c>
      <c r="D64" s="2">
        <v>0.49020000000000002</v>
      </c>
      <c r="E64" s="2">
        <f t="shared" si="0"/>
        <v>4.9399999999999944E-2</v>
      </c>
      <c r="F64" s="29">
        <f t="shared" si="1"/>
        <v>1.0121457489878554</v>
      </c>
      <c r="G64" s="13">
        <v>-3.9929999999999999E-5</v>
      </c>
      <c r="H64" s="27">
        <f t="shared" si="2"/>
        <v>-4.0414979757085063E-5</v>
      </c>
      <c r="I64" s="13">
        <v>-4.4400000000000002E-5</v>
      </c>
      <c r="J64" s="30">
        <v>2</v>
      </c>
      <c r="K64" s="13">
        <f t="shared" si="3"/>
        <v>-4.6420748987854254E-5</v>
      </c>
      <c r="L64" s="5">
        <f t="shared" si="4"/>
        <v>2.0910247291826241</v>
      </c>
      <c r="M64" s="2">
        <v>0.5464</v>
      </c>
      <c r="N64" s="2">
        <v>0.50449999999999995</v>
      </c>
      <c r="O64" s="2">
        <f t="shared" si="5"/>
        <v>0.546296</v>
      </c>
      <c r="P64" s="2">
        <f t="shared" si="6"/>
        <v>0.50459799999999999</v>
      </c>
    </row>
    <row r="65" spans="1:16" x14ac:dyDescent="0.2">
      <c r="A65" s="2">
        <v>1</v>
      </c>
      <c r="B65" s="2">
        <v>12</v>
      </c>
      <c r="C65" s="2">
        <v>0.53969999999999996</v>
      </c>
      <c r="D65" s="2">
        <v>0.50049999999999994</v>
      </c>
      <c r="E65" s="2">
        <f t="shared" si="0"/>
        <v>3.9200000000000013E-2</v>
      </c>
      <c r="F65" s="29">
        <f t="shared" si="1"/>
        <v>1.2755102040816324</v>
      </c>
      <c r="G65" s="13">
        <v>-2.7169999999999999E-5</v>
      </c>
      <c r="H65" s="27">
        <f t="shared" si="2"/>
        <v>-3.4655612244897954E-5</v>
      </c>
      <c r="I65" s="13">
        <v>-4.4400000000000002E-5</v>
      </c>
      <c r="J65" s="30">
        <v>2</v>
      </c>
      <c r="K65" s="13">
        <f t="shared" si="3"/>
        <v>-4.6132780612244899E-5</v>
      </c>
      <c r="L65" s="5">
        <f t="shared" si="4"/>
        <v>2.0780531807317519</v>
      </c>
      <c r="M65" s="2">
        <v>0.54630000000000001</v>
      </c>
      <c r="N65" s="2">
        <v>0.50460000000000005</v>
      </c>
      <c r="O65" s="2">
        <f t="shared" si="5"/>
        <v>0.54619700000000004</v>
      </c>
      <c r="P65" s="2">
        <f t="shared" si="6"/>
        <v>0.50459500000000002</v>
      </c>
    </row>
    <row r="66" spans="1:16" x14ac:dyDescent="0.2">
      <c r="A66" s="2">
        <v>1</v>
      </c>
      <c r="B66" s="2">
        <v>13</v>
      </c>
      <c r="C66" s="2">
        <v>0.54079999999999995</v>
      </c>
      <c r="D66" s="2">
        <v>0.48770000000000002</v>
      </c>
      <c r="E66" s="2">
        <f t="shared" ref="E66:E129" si="7">C66-D66</f>
        <v>5.3099999999999925E-2</v>
      </c>
      <c r="F66" s="29">
        <f t="shared" ref="F66:F129" si="8">0.05/E66</f>
        <v>0.94161958568738369</v>
      </c>
      <c r="G66" s="13">
        <v>-4.443E-5</v>
      </c>
      <c r="H66" s="27">
        <f t="shared" ref="H66:H129" si="9">G66*F66</f>
        <v>-4.183615819209046E-5</v>
      </c>
      <c r="I66" s="13">
        <v>-4.4400000000000002E-5</v>
      </c>
      <c r="J66" s="30">
        <v>2</v>
      </c>
      <c r="K66" s="13">
        <f t="shared" ref="K66:K129" si="10">I66+H66/20</f>
        <v>-4.6491807909604525E-5</v>
      </c>
      <c r="L66" s="5">
        <f t="shared" si="4"/>
        <v>2.0942255815137174</v>
      </c>
      <c r="M66" s="2">
        <v>0.54679999999999995</v>
      </c>
      <c r="N66" s="2">
        <v>0.505</v>
      </c>
      <c r="O66" s="2">
        <f t="shared" si="5"/>
        <v>0.54670799999999997</v>
      </c>
      <c r="P66" s="2">
        <f t="shared" si="6"/>
        <v>0.50512299999999999</v>
      </c>
    </row>
    <row r="67" spans="1:16" x14ac:dyDescent="0.2">
      <c r="A67" s="2">
        <v>1</v>
      </c>
      <c r="B67" s="2">
        <v>14</v>
      </c>
      <c r="C67" s="2">
        <v>0.54190000000000005</v>
      </c>
      <c r="D67" s="2">
        <v>0.50770000000000004</v>
      </c>
      <c r="E67" s="2">
        <f t="shared" si="7"/>
        <v>3.4200000000000008E-2</v>
      </c>
      <c r="F67" s="29">
        <f t="shared" si="8"/>
        <v>1.4619883040935671</v>
      </c>
      <c r="G67" s="13">
        <v>-2.175E-5</v>
      </c>
      <c r="H67" s="27">
        <f t="shared" si="9"/>
        <v>-3.1798245614035081E-5</v>
      </c>
      <c r="I67" s="13">
        <v>-4.4400000000000002E-5</v>
      </c>
      <c r="J67" s="30">
        <v>2</v>
      </c>
      <c r="K67" s="13">
        <f t="shared" si="10"/>
        <v>-4.5989912280701756E-5</v>
      </c>
      <c r="L67" s="5">
        <f t="shared" ref="L67:L130" si="11">K67*J67/I67</f>
        <v>2.0716176703018809</v>
      </c>
      <c r="M67" s="2">
        <v>0.55149999999999999</v>
      </c>
      <c r="N67" s="2">
        <v>0.49330000000000002</v>
      </c>
      <c r="O67" s="2">
        <f t="shared" ref="O67:O130" si="12">M67-(0.55-C67)/100</f>
        <v>0.55141899999999999</v>
      </c>
      <c r="P67" s="2">
        <f t="shared" ref="P67:P130" si="13">N67+(0.5-D67)/100</f>
        <v>0.49322300000000002</v>
      </c>
    </row>
    <row r="68" spans="1:16" x14ac:dyDescent="0.2">
      <c r="A68" s="2">
        <v>1</v>
      </c>
      <c r="B68" s="2">
        <v>15</v>
      </c>
      <c r="C68" s="2">
        <v>0.54330000000000001</v>
      </c>
      <c r="D68" s="2">
        <v>0.51680000000000004</v>
      </c>
      <c r="E68" s="2">
        <f t="shared" si="7"/>
        <v>2.6499999999999968E-2</v>
      </c>
      <c r="F68" s="29">
        <f t="shared" si="8"/>
        <v>1.8867924528301911</v>
      </c>
      <c r="G68" s="13">
        <v>-1.434E-5</v>
      </c>
      <c r="H68" s="27">
        <f t="shared" si="9"/>
        <v>-2.7056603773584941E-5</v>
      </c>
      <c r="I68" s="13">
        <v>-4.4400000000000002E-5</v>
      </c>
      <c r="J68" s="30">
        <v>2</v>
      </c>
      <c r="K68" s="13">
        <f t="shared" si="10"/>
        <v>-4.5752830188679247E-5</v>
      </c>
      <c r="L68" s="5">
        <f t="shared" si="11"/>
        <v>2.0609382967873535</v>
      </c>
      <c r="M68" s="2">
        <v>0.55189999999999995</v>
      </c>
      <c r="N68" s="2">
        <v>0.49340000000000001</v>
      </c>
      <c r="O68" s="2">
        <f t="shared" si="12"/>
        <v>0.55183299999999991</v>
      </c>
      <c r="P68" s="2">
        <f t="shared" si="13"/>
        <v>0.493232</v>
      </c>
    </row>
    <row r="69" spans="1:16" x14ac:dyDescent="0.2">
      <c r="A69" s="2">
        <v>1</v>
      </c>
      <c r="B69" s="2">
        <v>16</v>
      </c>
      <c r="C69" s="2">
        <v>0.5464</v>
      </c>
      <c r="D69" s="2">
        <v>0.54500000000000004</v>
      </c>
      <c r="E69" s="2">
        <f t="shared" si="7"/>
        <v>1.3999999999999568E-3</v>
      </c>
      <c r="F69" s="29">
        <f t="shared" si="8"/>
        <v>35.714285714286817</v>
      </c>
      <c r="G69" s="13">
        <v>-5.0149999999999998E-7</v>
      </c>
      <c r="H69" s="27">
        <f t="shared" si="9"/>
        <v>-1.7910714285714838E-5</v>
      </c>
      <c r="I69" s="13">
        <v>-4.4400000000000002E-5</v>
      </c>
      <c r="J69" s="30">
        <v>2</v>
      </c>
      <c r="K69" s="13">
        <f t="shared" si="10"/>
        <v>-4.5295535714285743E-5</v>
      </c>
      <c r="L69" s="5">
        <f t="shared" si="11"/>
        <v>2.040339446589448</v>
      </c>
      <c r="M69" s="2">
        <v>0.55330000000000001</v>
      </c>
      <c r="N69" s="2">
        <v>0.49340000000000001</v>
      </c>
      <c r="O69" s="2">
        <f t="shared" si="12"/>
        <v>0.55326399999999998</v>
      </c>
      <c r="P69" s="2">
        <f t="shared" si="13"/>
        <v>0.49295</v>
      </c>
    </row>
    <row r="70" spans="1:16" x14ac:dyDescent="0.2">
      <c r="A70" s="2">
        <v>1</v>
      </c>
      <c r="B70" s="2">
        <v>17</v>
      </c>
      <c r="C70" s="2">
        <v>0.54820000000000002</v>
      </c>
      <c r="D70" s="2">
        <v>0.46650000000000003</v>
      </c>
      <c r="E70" s="2">
        <f t="shared" si="7"/>
        <v>8.1699999999999995E-2</v>
      </c>
      <c r="F70" s="29">
        <f t="shared" si="8"/>
        <v>0.61199510403916779</v>
      </c>
      <c r="G70" s="13">
        <v>-8.3150000000000002E-5</v>
      </c>
      <c r="H70" s="27">
        <f t="shared" si="9"/>
        <v>-5.0887392900856804E-5</v>
      </c>
      <c r="I70" s="13">
        <v>-4.4400000000000002E-5</v>
      </c>
      <c r="J70" s="30">
        <v>2</v>
      </c>
      <c r="K70" s="13">
        <f t="shared" si="10"/>
        <v>-4.6944369645042843E-5</v>
      </c>
      <c r="L70" s="5">
        <f t="shared" si="11"/>
        <v>2.1146112452721999</v>
      </c>
      <c r="M70" s="2">
        <v>0.55569999999999997</v>
      </c>
      <c r="N70" s="2">
        <v>0.49419999999999997</v>
      </c>
      <c r="O70" s="2">
        <f t="shared" si="12"/>
        <v>0.55568200000000001</v>
      </c>
      <c r="P70" s="2">
        <f t="shared" si="13"/>
        <v>0.49453499999999995</v>
      </c>
    </row>
    <row r="71" spans="1:16" x14ac:dyDescent="0.2">
      <c r="A71" s="2">
        <v>1</v>
      </c>
      <c r="B71" s="2">
        <v>18</v>
      </c>
      <c r="C71" s="2">
        <v>0.5484</v>
      </c>
      <c r="D71" s="2">
        <v>0.50349999999999995</v>
      </c>
      <c r="E71" s="2">
        <f t="shared" si="7"/>
        <v>4.4900000000000051E-2</v>
      </c>
      <c r="F71" s="29">
        <f t="shared" si="8"/>
        <v>1.1135857461024488</v>
      </c>
      <c r="G71" s="13">
        <v>-2.658E-5</v>
      </c>
      <c r="H71" s="27">
        <f t="shared" si="9"/>
        <v>-2.9599109131403088E-5</v>
      </c>
      <c r="I71" s="13">
        <v>-4.4400000000000002E-5</v>
      </c>
      <c r="J71" s="30">
        <v>2</v>
      </c>
      <c r="K71" s="13">
        <f t="shared" si="10"/>
        <v>-4.5879955456570157E-5</v>
      </c>
      <c r="L71" s="5">
        <f t="shared" si="11"/>
        <v>2.0666646602058627</v>
      </c>
      <c r="M71" s="2">
        <v>0.55420000000000003</v>
      </c>
      <c r="N71" s="2">
        <v>0.49419999999999997</v>
      </c>
      <c r="O71" s="2">
        <f t="shared" si="12"/>
        <v>0.55418400000000001</v>
      </c>
      <c r="P71" s="2">
        <f t="shared" si="13"/>
        <v>0.49416499999999997</v>
      </c>
    </row>
    <row r="72" spans="1:16" x14ac:dyDescent="0.2">
      <c r="A72" s="2">
        <v>1</v>
      </c>
      <c r="B72" s="2">
        <v>19</v>
      </c>
      <c r="C72" s="2">
        <v>0.54930000000000001</v>
      </c>
      <c r="D72" s="2">
        <v>0.50029999999999997</v>
      </c>
      <c r="E72" s="2">
        <f t="shared" si="7"/>
        <v>4.9000000000000044E-2</v>
      </c>
      <c r="F72" s="29">
        <f t="shared" si="8"/>
        <v>1.0204081632653053</v>
      </c>
      <c r="G72" s="13">
        <v>-3.2339999999999999E-5</v>
      </c>
      <c r="H72" s="27">
        <f t="shared" si="9"/>
        <v>-3.2999999999999969E-5</v>
      </c>
      <c r="I72" s="13">
        <v>-4.4400000000000002E-5</v>
      </c>
      <c r="J72" s="30">
        <v>2</v>
      </c>
      <c r="K72" s="13">
        <f t="shared" si="10"/>
        <v>-4.6050000000000001E-5</v>
      </c>
      <c r="L72" s="5">
        <f t="shared" si="11"/>
        <v>2.0743243243243241</v>
      </c>
      <c r="M72" s="2">
        <v>0.55449999999999999</v>
      </c>
      <c r="N72" s="2">
        <v>0.49459999999999998</v>
      </c>
      <c r="O72" s="2">
        <f t="shared" si="12"/>
        <v>0.55449300000000001</v>
      </c>
      <c r="P72" s="2">
        <f t="shared" si="13"/>
        <v>0.49459700000000001</v>
      </c>
    </row>
    <row r="73" spans="1:16" x14ac:dyDescent="0.2">
      <c r="A73" s="2">
        <v>1</v>
      </c>
      <c r="B73" s="2">
        <v>20</v>
      </c>
      <c r="C73" s="2">
        <v>0.54969999999999997</v>
      </c>
      <c r="D73" s="2">
        <v>0.48380000000000001</v>
      </c>
      <c r="E73" s="2">
        <f t="shared" si="7"/>
        <v>6.5899999999999959E-2</v>
      </c>
      <c r="F73" s="29">
        <f t="shared" si="8"/>
        <v>0.75872534142640413</v>
      </c>
      <c r="G73" s="13">
        <v>-5.2809999999999998E-5</v>
      </c>
      <c r="H73" s="27">
        <f t="shared" si="9"/>
        <v>-4.0068285280728399E-5</v>
      </c>
      <c r="I73" s="13">
        <v>-4.4400000000000002E-5</v>
      </c>
      <c r="J73" s="30">
        <v>2</v>
      </c>
      <c r="K73" s="13">
        <f t="shared" si="10"/>
        <v>-4.6403414264036421E-5</v>
      </c>
      <c r="L73" s="5">
        <f t="shared" si="11"/>
        <v>2.0902438857674062</v>
      </c>
      <c r="M73" s="2">
        <v>0.55689999999999995</v>
      </c>
      <c r="N73" s="2">
        <v>0.49569999999999997</v>
      </c>
      <c r="O73" s="2">
        <f t="shared" si="12"/>
        <v>0.55689699999999998</v>
      </c>
      <c r="P73" s="2">
        <f t="shared" si="13"/>
        <v>0.49586199999999997</v>
      </c>
    </row>
    <row r="74" spans="1:16" x14ac:dyDescent="0.2">
      <c r="A74" s="2">
        <v>1</v>
      </c>
      <c r="B74" s="2">
        <v>21</v>
      </c>
      <c r="C74" s="2">
        <v>0.55459999999999998</v>
      </c>
      <c r="D74" s="2">
        <v>0.50319999999999998</v>
      </c>
      <c r="E74" s="2">
        <f t="shared" si="7"/>
        <v>5.1400000000000001E-2</v>
      </c>
      <c r="F74" s="29">
        <f t="shared" si="8"/>
        <v>0.97276264591439687</v>
      </c>
      <c r="G74" s="13">
        <v>-2.9309999999999999E-5</v>
      </c>
      <c r="H74" s="27">
        <f t="shared" si="9"/>
        <v>-2.851167315175097E-5</v>
      </c>
      <c r="I74" s="13">
        <v>-4.4400000000000002E-5</v>
      </c>
      <c r="J74" s="30">
        <v>2</v>
      </c>
      <c r="K74" s="13">
        <f t="shared" si="10"/>
        <v>-4.5825583657587548E-5</v>
      </c>
      <c r="L74" s="5">
        <f t="shared" si="11"/>
        <v>2.0642154800715109</v>
      </c>
      <c r="M74" s="2">
        <v>0.55600000000000005</v>
      </c>
      <c r="N74" s="2">
        <v>0.49580000000000002</v>
      </c>
      <c r="O74" s="2">
        <f t="shared" si="12"/>
        <v>0.55604600000000004</v>
      </c>
      <c r="P74" s="2">
        <f t="shared" si="13"/>
        <v>0.49576800000000004</v>
      </c>
    </row>
    <row r="75" spans="1:16" x14ac:dyDescent="0.2">
      <c r="A75" s="2">
        <v>1</v>
      </c>
      <c r="B75" s="2">
        <v>22</v>
      </c>
      <c r="C75" s="2">
        <v>0.5554</v>
      </c>
      <c r="D75" s="2">
        <v>0.50390000000000001</v>
      </c>
      <c r="E75" s="2">
        <f t="shared" si="7"/>
        <v>5.149999999999999E-2</v>
      </c>
      <c r="F75" s="29">
        <f t="shared" si="8"/>
        <v>0.97087378640776723</v>
      </c>
      <c r="G75" s="13">
        <v>-3.1130000000000002E-5</v>
      </c>
      <c r="H75" s="27">
        <f t="shared" si="9"/>
        <v>-3.0223300970873795E-5</v>
      </c>
      <c r="I75" s="13">
        <v>-4.4400000000000002E-5</v>
      </c>
      <c r="J75" s="30">
        <v>2</v>
      </c>
      <c r="K75" s="13">
        <f t="shared" si="10"/>
        <v>-4.5911165048543695E-5</v>
      </c>
      <c r="L75" s="5">
        <f t="shared" si="11"/>
        <v>2.0680704976821485</v>
      </c>
      <c r="M75" s="2">
        <v>0.55359999999999998</v>
      </c>
      <c r="N75" s="2">
        <v>0.49559999999999998</v>
      </c>
      <c r="O75" s="2">
        <f t="shared" si="12"/>
        <v>0.55365399999999998</v>
      </c>
      <c r="P75" s="2">
        <f t="shared" si="13"/>
        <v>0.49556099999999997</v>
      </c>
    </row>
    <row r="76" spans="1:16" x14ac:dyDescent="0.2">
      <c r="A76" s="2">
        <v>1</v>
      </c>
      <c r="B76" s="2">
        <v>23</v>
      </c>
      <c r="C76" s="2">
        <v>0.55569999999999997</v>
      </c>
      <c r="D76" s="2">
        <v>0.52400000000000002</v>
      </c>
      <c r="E76" s="2">
        <f t="shared" si="7"/>
        <v>3.169999999999995E-2</v>
      </c>
      <c r="F76" s="29">
        <f t="shared" si="8"/>
        <v>1.5772870662460594</v>
      </c>
      <c r="G76" s="13">
        <v>-1.434E-5</v>
      </c>
      <c r="H76" s="27">
        <f t="shared" si="9"/>
        <v>-2.261829652996849E-5</v>
      </c>
      <c r="I76" s="13">
        <v>-4.4400000000000002E-5</v>
      </c>
      <c r="J76" s="30">
        <v>2</v>
      </c>
      <c r="K76" s="13">
        <f t="shared" si="10"/>
        <v>-4.5530914826498429E-5</v>
      </c>
      <c r="L76" s="5">
        <f t="shared" si="11"/>
        <v>2.0509421093017308</v>
      </c>
      <c r="M76" s="2">
        <v>0.55610000000000004</v>
      </c>
      <c r="N76" s="2">
        <v>0.49709999999999999</v>
      </c>
      <c r="O76" s="2">
        <f t="shared" si="12"/>
        <v>0.55615700000000001</v>
      </c>
      <c r="P76" s="2">
        <f t="shared" si="13"/>
        <v>0.49685999999999997</v>
      </c>
    </row>
    <row r="77" spans="1:16" x14ac:dyDescent="0.2">
      <c r="A77" s="2">
        <v>1</v>
      </c>
      <c r="B77" s="2">
        <v>24</v>
      </c>
      <c r="C77" s="2">
        <v>0.55610000000000004</v>
      </c>
      <c r="D77" s="2">
        <v>0.53959999999999997</v>
      </c>
      <c r="E77" s="2">
        <f t="shared" si="7"/>
        <v>1.650000000000007E-2</v>
      </c>
      <c r="F77" s="29">
        <f t="shared" si="8"/>
        <v>3.0303030303030174</v>
      </c>
      <c r="G77" s="13">
        <v>-5.57E-6</v>
      </c>
      <c r="H77" s="27">
        <f t="shared" si="9"/>
        <v>-1.6878787878787805E-5</v>
      </c>
      <c r="I77" s="13">
        <v>-4.4400000000000002E-5</v>
      </c>
      <c r="J77" s="30">
        <v>2</v>
      </c>
      <c r="K77" s="13">
        <f t="shared" si="10"/>
        <v>-4.5243939393939393E-5</v>
      </c>
      <c r="L77" s="5">
        <f t="shared" si="11"/>
        <v>2.0380152880152878</v>
      </c>
      <c r="M77" s="2">
        <v>0.55610000000000004</v>
      </c>
      <c r="N77" s="2">
        <v>0.49709999999999999</v>
      </c>
      <c r="O77" s="2">
        <f t="shared" si="12"/>
        <v>0.55616100000000002</v>
      </c>
      <c r="P77" s="2">
        <f t="shared" si="13"/>
        <v>0.49670399999999998</v>
      </c>
    </row>
    <row r="78" spans="1:16" x14ac:dyDescent="0.2">
      <c r="A78" s="2">
        <v>1</v>
      </c>
      <c r="B78" s="2">
        <v>25</v>
      </c>
      <c r="C78" s="2">
        <v>0.56240000000000001</v>
      </c>
      <c r="D78" s="2">
        <v>0.49009999999999998</v>
      </c>
      <c r="E78" s="2">
        <f t="shared" si="7"/>
        <v>7.2300000000000031E-2</v>
      </c>
      <c r="F78" s="29">
        <f t="shared" si="8"/>
        <v>0.69156293222683241</v>
      </c>
      <c r="G78" s="13">
        <v>-4.8250000000000001E-5</v>
      </c>
      <c r="H78" s="27">
        <f t="shared" si="9"/>
        <v>-3.3367911479944663E-5</v>
      </c>
      <c r="I78" s="13">
        <v>-4.4400000000000002E-5</v>
      </c>
      <c r="J78" s="30">
        <v>2</v>
      </c>
      <c r="K78" s="13">
        <f t="shared" si="10"/>
        <v>-4.6068395573997237E-5</v>
      </c>
      <c r="L78" s="5">
        <f t="shared" si="11"/>
        <v>2.0751529537836593</v>
      </c>
      <c r="M78" s="2">
        <v>0.55530000000000002</v>
      </c>
      <c r="N78" s="2">
        <v>0.49709999999999999</v>
      </c>
      <c r="O78" s="2">
        <f t="shared" si="12"/>
        <v>0.55542400000000003</v>
      </c>
      <c r="P78" s="2">
        <f t="shared" si="13"/>
        <v>0.497199</v>
      </c>
    </row>
    <row r="79" spans="1:16" x14ac:dyDescent="0.2">
      <c r="A79" s="2">
        <v>1</v>
      </c>
      <c r="B79" s="2">
        <v>26</v>
      </c>
      <c r="C79" s="2">
        <v>0.5625</v>
      </c>
      <c r="D79" s="2">
        <v>0.49859999999999999</v>
      </c>
      <c r="E79" s="2">
        <f t="shared" si="7"/>
        <v>6.3900000000000012E-2</v>
      </c>
      <c r="F79" s="29">
        <f t="shared" si="8"/>
        <v>0.78247261345852881</v>
      </c>
      <c r="G79" s="13">
        <v>-4.0689999999999998E-5</v>
      </c>
      <c r="H79" s="27">
        <f t="shared" si="9"/>
        <v>-3.1838810641627537E-5</v>
      </c>
      <c r="I79" s="13">
        <v>-4.4400000000000002E-5</v>
      </c>
      <c r="J79" s="30">
        <v>2</v>
      </c>
      <c r="K79" s="13">
        <f t="shared" si="10"/>
        <v>-4.5991940532081376E-5</v>
      </c>
      <c r="L79" s="5">
        <f t="shared" si="11"/>
        <v>2.0717090329766386</v>
      </c>
      <c r="M79" s="2">
        <v>0.55520000000000003</v>
      </c>
      <c r="N79" s="2">
        <v>0.49730000000000002</v>
      </c>
      <c r="O79" s="2">
        <f t="shared" si="12"/>
        <v>0.55532500000000007</v>
      </c>
      <c r="P79" s="2">
        <f t="shared" si="13"/>
        <v>0.49731400000000003</v>
      </c>
    </row>
    <row r="80" spans="1:16" x14ac:dyDescent="0.2">
      <c r="A80" s="2">
        <v>1</v>
      </c>
      <c r="B80" s="2">
        <v>27</v>
      </c>
      <c r="C80" s="2">
        <v>0.56269999999999998</v>
      </c>
      <c r="D80" s="2">
        <v>0.52310000000000001</v>
      </c>
      <c r="E80" s="2">
        <f t="shared" si="7"/>
        <v>3.9599999999999969E-2</v>
      </c>
      <c r="F80" s="29">
        <f t="shared" si="8"/>
        <v>1.2626262626262637</v>
      </c>
      <c r="G80" s="13">
        <v>-1.7710000000000002E-5</v>
      </c>
      <c r="H80" s="27">
        <f t="shared" si="9"/>
        <v>-2.2361111111111131E-5</v>
      </c>
      <c r="I80" s="13">
        <v>-4.4400000000000002E-5</v>
      </c>
      <c r="J80" s="30">
        <v>2</v>
      </c>
      <c r="K80" s="13">
        <f t="shared" si="10"/>
        <v>-4.5518055555555558E-5</v>
      </c>
      <c r="L80" s="5">
        <f t="shared" si="11"/>
        <v>2.0503628628628627</v>
      </c>
      <c r="M80" s="2">
        <v>0.55479999999999996</v>
      </c>
      <c r="N80" s="2">
        <v>0.498</v>
      </c>
      <c r="O80" s="2">
        <f t="shared" si="12"/>
        <v>0.55492699999999995</v>
      </c>
      <c r="P80" s="2">
        <f t="shared" si="13"/>
        <v>0.49776900000000002</v>
      </c>
    </row>
    <row r="81" spans="1:16" x14ac:dyDescent="0.2">
      <c r="A81" s="2">
        <v>1</v>
      </c>
      <c r="B81" s="2">
        <v>28</v>
      </c>
      <c r="C81" s="2">
        <v>0.5635</v>
      </c>
      <c r="D81" s="2">
        <v>0.4995</v>
      </c>
      <c r="E81" s="2">
        <f t="shared" si="7"/>
        <v>6.4000000000000001E-2</v>
      </c>
      <c r="F81" s="29">
        <f t="shared" si="8"/>
        <v>0.78125</v>
      </c>
      <c r="G81" s="13">
        <v>-3.277E-5</v>
      </c>
      <c r="H81" s="27">
        <f t="shared" si="9"/>
        <v>-2.56015625E-5</v>
      </c>
      <c r="I81" s="13">
        <v>-4.4400000000000002E-5</v>
      </c>
      <c r="J81" s="30">
        <v>2</v>
      </c>
      <c r="K81" s="13">
        <f t="shared" si="10"/>
        <v>-4.5680078125000003E-5</v>
      </c>
      <c r="L81" s="5">
        <f t="shared" si="11"/>
        <v>2.057661176801802</v>
      </c>
      <c r="M81" s="2">
        <v>0.55489999999999995</v>
      </c>
      <c r="N81" s="2">
        <v>0.49790000000000001</v>
      </c>
      <c r="O81" s="2">
        <f t="shared" si="12"/>
        <v>0.55503499999999995</v>
      </c>
      <c r="P81" s="2">
        <f t="shared" si="13"/>
        <v>0.49790499999999999</v>
      </c>
    </row>
    <row r="82" spans="1:16" x14ac:dyDescent="0.2">
      <c r="A82" s="2">
        <v>1</v>
      </c>
      <c r="B82" s="2">
        <v>29</v>
      </c>
      <c r="C82" s="2">
        <v>0.56430000000000002</v>
      </c>
      <c r="D82" s="2">
        <v>0.50529999999999997</v>
      </c>
      <c r="E82" s="2">
        <f t="shared" si="7"/>
        <v>5.9000000000000052E-2</v>
      </c>
      <c r="F82" s="29">
        <f t="shared" si="8"/>
        <v>0.84745762711864336</v>
      </c>
      <c r="G82" s="13">
        <v>-3.1860000000000003E-5</v>
      </c>
      <c r="H82" s="27">
        <f t="shared" si="9"/>
        <v>-2.6999999999999982E-5</v>
      </c>
      <c r="I82" s="13">
        <v>-4.4400000000000002E-5</v>
      </c>
      <c r="J82" s="30">
        <v>2</v>
      </c>
      <c r="K82" s="13">
        <f t="shared" si="10"/>
        <v>-4.5750000000000001E-5</v>
      </c>
      <c r="L82" s="5">
        <f t="shared" si="11"/>
        <v>2.060810810810811</v>
      </c>
      <c r="M82" s="2">
        <v>0.55469999999999997</v>
      </c>
      <c r="N82" s="2">
        <v>0.49819999999999998</v>
      </c>
      <c r="O82" s="2">
        <f t="shared" si="12"/>
        <v>0.55484299999999998</v>
      </c>
      <c r="P82" s="2">
        <f t="shared" si="13"/>
        <v>0.49814699999999995</v>
      </c>
    </row>
    <row r="83" spans="1:16" x14ac:dyDescent="0.2">
      <c r="A83" s="2">
        <v>1</v>
      </c>
      <c r="B83" s="2">
        <v>30</v>
      </c>
      <c r="C83" s="2">
        <v>0.5645</v>
      </c>
      <c r="D83" s="2">
        <v>0.48699999999999999</v>
      </c>
      <c r="E83" s="2">
        <f t="shared" si="7"/>
        <v>7.7500000000000013E-2</v>
      </c>
      <c r="F83" s="29">
        <f t="shared" si="8"/>
        <v>0.64516129032258052</v>
      </c>
      <c r="G83" s="13">
        <v>-5.3470000000000001E-5</v>
      </c>
      <c r="H83" s="27">
        <f t="shared" si="9"/>
        <v>-3.4496774193548384E-5</v>
      </c>
      <c r="I83" s="13">
        <v>-4.4400000000000002E-5</v>
      </c>
      <c r="J83" s="30">
        <v>2</v>
      </c>
      <c r="K83" s="13">
        <f t="shared" si="10"/>
        <v>-4.612483870967742E-5</v>
      </c>
      <c r="L83" s="5">
        <f t="shared" si="11"/>
        <v>2.0776954373728569</v>
      </c>
      <c r="M83" s="2">
        <v>0.55449999999999999</v>
      </c>
      <c r="N83" s="2">
        <v>0.49840000000000001</v>
      </c>
      <c r="O83" s="2">
        <f t="shared" si="12"/>
        <v>0.55464499999999994</v>
      </c>
      <c r="P83" s="2">
        <f t="shared" si="13"/>
        <v>0.49853000000000003</v>
      </c>
    </row>
    <row r="84" spans="1:16" x14ac:dyDescent="0.2">
      <c r="A84" s="2">
        <v>1</v>
      </c>
      <c r="B84" s="2">
        <v>31</v>
      </c>
      <c r="C84" s="2">
        <v>0.56569999999999998</v>
      </c>
      <c r="D84" s="2">
        <v>0.51939999999999997</v>
      </c>
      <c r="E84" s="2">
        <f t="shared" si="7"/>
        <v>4.6300000000000008E-2</v>
      </c>
      <c r="F84" s="29">
        <f t="shared" si="8"/>
        <v>1.079913606911447</v>
      </c>
      <c r="G84" s="13">
        <v>-2.0210000000000001E-5</v>
      </c>
      <c r="H84" s="27">
        <f t="shared" si="9"/>
        <v>-2.1825053995680345E-5</v>
      </c>
      <c r="I84" s="13">
        <v>-4.4400000000000002E-5</v>
      </c>
      <c r="J84" s="30">
        <v>2</v>
      </c>
      <c r="K84" s="13">
        <f t="shared" si="10"/>
        <v>-4.5491252699784019E-5</v>
      </c>
      <c r="L84" s="5">
        <f t="shared" si="11"/>
        <v>2.0491555270172981</v>
      </c>
      <c r="M84" s="2">
        <v>0.55430000000000001</v>
      </c>
      <c r="N84" s="2">
        <v>0.49859999999999999</v>
      </c>
      <c r="O84" s="2">
        <f t="shared" si="12"/>
        <v>0.55445699999999998</v>
      </c>
      <c r="P84" s="2">
        <f t="shared" si="13"/>
        <v>0.49840600000000002</v>
      </c>
    </row>
    <row r="85" spans="1:16" x14ac:dyDescent="0.2">
      <c r="A85" s="2">
        <v>1</v>
      </c>
      <c r="B85" s="2">
        <v>32</v>
      </c>
      <c r="C85" s="2">
        <v>0.56599999999999995</v>
      </c>
      <c r="D85" s="2">
        <v>0.51239999999999997</v>
      </c>
      <c r="E85" s="2">
        <f t="shared" si="7"/>
        <v>5.3599999999999981E-2</v>
      </c>
      <c r="F85" s="29">
        <f t="shared" si="8"/>
        <v>0.93283582089552275</v>
      </c>
      <c r="G85" s="13">
        <v>-2.5409999999999999E-5</v>
      </c>
      <c r="H85" s="27">
        <f t="shared" si="9"/>
        <v>-2.3703358208955231E-5</v>
      </c>
      <c r="I85" s="13">
        <v>-4.4400000000000002E-5</v>
      </c>
      <c r="J85" s="30">
        <v>2</v>
      </c>
      <c r="K85" s="13">
        <f t="shared" si="10"/>
        <v>-4.5585167910447765E-5</v>
      </c>
      <c r="L85" s="5">
        <f t="shared" si="11"/>
        <v>2.0533859419120613</v>
      </c>
      <c r="M85" s="2">
        <v>0.55379999999999996</v>
      </c>
      <c r="N85" s="2">
        <v>0.49880000000000002</v>
      </c>
      <c r="O85" s="2">
        <f t="shared" si="12"/>
        <v>0.55396000000000001</v>
      </c>
      <c r="P85" s="2">
        <f t="shared" si="13"/>
        <v>0.49867600000000001</v>
      </c>
    </row>
    <row r="86" spans="1:16" x14ac:dyDescent="0.2">
      <c r="A86" s="2">
        <v>1</v>
      </c>
      <c r="B86" s="2">
        <v>33</v>
      </c>
      <c r="C86" s="2">
        <v>0.56810000000000005</v>
      </c>
      <c r="D86" s="2">
        <v>0.48110000000000003</v>
      </c>
      <c r="E86" s="2">
        <f t="shared" si="7"/>
        <v>8.7000000000000022E-2</v>
      </c>
      <c r="F86" s="29">
        <f t="shared" si="8"/>
        <v>0.57471264367816077</v>
      </c>
      <c r="G86" s="13">
        <v>-6.2479999999999998E-5</v>
      </c>
      <c r="H86" s="27">
        <f t="shared" si="9"/>
        <v>-3.5908045977011487E-5</v>
      </c>
      <c r="I86" s="13">
        <v>-4.4400000000000002E-5</v>
      </c>
      <c r="J86" s="30">
        <v>2</v>
      </c>
      <c r="K86" s="13">
        <f t="shared" si="10"/>
        <v>-4.6195402298850578E-5</v>
      </c>
      <c r="L86" s="5">
        <f t="shared" si="11"/>
        <v>2.0808739774257017</v>
      </c>
      <c r="M86" s="2">
        <v>0.55269999999999997</v>
      </c>
      <c r="N86" s="2">
        <v>0.49909999999999999</v>
      </c>
      <c r="O86" s="2">
        <f t="shared" si="12"/>
        <v>0.55288099999999996</v>
      </c>
      <c r="P86" s="2">
        <f t="shared" si="13"/>
        <v>0.49928899999999998</v>
      </c>
    </row>
    <row r="87" spans="1:16" x14ac:dyDescent="0.2">
      <c r="A87" s="2">
        <v>1</v>
      </c>
      <c r="B87" s="2">
        <v>34</v>
      </c>
      <c r="C87" s="2">
        <v>0.56950000000000001</v>
      </c>
      <c r="D87" s="2">
        <v>0.54510000000000003</v>
      </c>
      <c r="E87" s="2">
        <f t="shared" si="7"/>
        <v>2.4399999999999977E-2</v>
      </c>
      <c r="F87" s="29">
        <f t="shared" si="8"/>
        <v>2.0491803278688545</v>
      </c>
      <c r="G87" s="13">
        <v>-6.9750000000000001E-6</v>
      </c>
      <c r="H87" s="27">
        <f t="shared" si="9"/>
        <v>-1.4293032786885261E-5</v>
      </c>
      <c r="I87" s="13">
        <v>-4.4400000000000002E-5</v>
      </c>
      <c r="J87" s="30">
        <v>2</v>
      </c>
      <c r="K87" s="13">
        <f t="shared" si="10"/>
        <v>-4.5114651639344266E-5</v>
      </c>
      <c r="L87" s="5">
        <f t="shared" si="11"/>
        <v>2.0321915152857777</v>
      </c>
      <c r="M87" s="2">
        <v>0.55349999999999999</v>
      </c>
      <c r="N87" s="2">
        <v>0.499</v>
      </c>
      <c r="O87" s="2">
        <f t="shared" si="12"/>
        <v>0.55369499999999994</v>
      </c>
      <c r="P87" s="2">
        <f t="shared" si="13"/>
        <v>0.49854900000000002</v>
      </c>
    </row>
    <row r="88" spans="1:16" x14ac:dyDescent="0.2">
      <c r="A88" s="2">
        <v>1</v>
      </c>
      <c r="B88" s="2">
        <v>35</v>
      </c>
      <c r="C88" s="2">
        <v>0.57169999999999999</v>
      </c>
      <c r="D88" s="2">
        <v>0.4415</v>
      </c>
      <c r="E88" s="2">
        <f t="shared" si="7"/>
        <v>0.13019999999999998</v>
      </c>
      <c r="F88" s="29">
        <f t="shared" si="8"/>
        <v>0.38402457757296476</v>
      </c>
      <c r="G88" s="13">
        <v>-1.673E-4</v>
      </c>
      <c r="H88" s="27">
        <f t="shared" si="9"/>
        <v>-6.4247311827957007E-5</v>
      </c>
      <c r="I88" s="13">
        <v>-4.4400000000000002E-5</v>
      </c>
      <c r="J88" s="30">
        <v>2</v>
      </c>
      <c r="K88" s="13">
        <f t="shared" si="10"/>
        <v>-4.7612365591397851E-5</v>
      </c>
      <c r="L88" s="5">
        <f t="shared" si="11"/>
        <v>2.144701152765669</v>
      </c>
      <c r="M88" s="2">
        <v>0.55310000000000004</v>
      </c>
      <c r="N88" s="2">
        <v>0.49919999999999998</v>
      </c>
      <c r="O88" s="2">
        <f t="shared" si="12"/>
        <v>0.55331700000000006</v>
      </c>
      <c r="P88" s="2">
        <f t="shared" si="13"/>
        <v>0.49978499999999998</v>
      </c>
    </row>
    <row r="89" spans="1:16" x14ac:dyDescent="0.2">
      <c r="A89" s="2">
        <v>1</v>
      </c>
      <c r="B89" s="2">
        <v>36</v>
      </c>
      <c r="C89" s="2">
        <v>0.57269999999999999</v>
      </c>
      <c r="D89" s="2">
        <v>0.52</v>
      </c>
      <c r="E89" s="2">
        <f t="shared" si="7"/>
        <v>5.2699999999999969E-2</v>
      </c>
      <c r="F89" s="29">
        <f t="shared" si="8"/>
        <v>0.94876660341556041</v>
      </c>
      <c r="G89" s="13">
        <v>-2.141E-5</v>
      </c>
      <c r="H89" s="27">
        <f t="shared" si="9"/>
        <v>-2.0313092979127148E-5</v>
      </c>
      <c r="I89" s="13">
        <v>-4.4400000000000002E-5</v>
      </c>
      <c r="J89" s="30">
        <v>2</v>
      </c>
      <c r="K89" s="13">
        <f t="shared" si="10"/>
        <v>-4.541565464895636E-5</v>
      </c>
      <c r="L89" s="5">
        <f t="shared" si="11"/>
        <v>2.0457502094124487</v>
      </c>
      <c r="M89" s="2">
        <v>0.5514</v>
      </c>
      <c r="N89" s="2">
        <v>0.49919999999999998</v>
      </c>
      <c r="O89" s="2">
        <f t="shared" si="12"/>
        <v>0.55162699999999998</v>
      </c>
      <c r="P89" s="2">
        <f t="shared" si="13"/>
        <v>0.499</v>
      </c>
    </row>
    <row r="90" spans="1:16" x14ac:dyDescent="0.2">
      <c r="A90" s="2">
        <v>1</v>
      </c>
      <c r="B90" s="2">
        <v>37</v>
      </c>
      <c r="C90" s="2">
        <v>0.57289999999999996</v>
      </c>
      <c r="D90" s="2">
        <v>0.52</v>
      </c>
      <c r="E90" s="2">
        <f t="shared" si="7"/>
        <v>5.2899999999999947E-2</v>
      </c>
      <c r="F90" s="29">
        <f t="shared" si="8"/>
        <v>0.94517958412098402</v>
      </c>
      <c r="G90" s="13">
        <v>-2.1869999999999999E-5</v>
      </c>
      <c r="H90" s="27">
        <f t="shared" si="9"/>
        <v>-2.067107750472592E-5</v>
      </c>
      <c r="I90" s="13">
        <v>-4.4400000000000002E-5</v>
      </c>
      <c r="J90" s="30">
        <v>2</v>
      </c>
      <c r="K90" s="13">
        <f t="shared" si="10"/>
        <v>-4.5433553875236295E-5</v>
      </c>
      <c r="L90" s="5">
        <f t="shared" si="11"/>
        <v>2.0465564808664998</v>
      </c>
      <c r="M90" s="2">
        <v>0.55110000000000003</v>
      </c>
      <c r="N90" s="2">
        <v>0.49940000000000001</v>
      </c>
      <c r="O90" s="2">
        <f t="shared" si="12"/>
        <v>0.55132900000000007</v>
      </c>
      <c r="P90" s="2">
        <f t="shared" si="13"/>
        <v>0.49920000000000003</v>
      </c>
    </row>
    <row r="91" spans="1:16" x14ac:dyDescent="0.2">
      <c r="A91" s="2">
        <v>1</v>
      </c>
      <c r="B91" s="2">
        <v>38</v>
      </c>
      <c r="C91" s="2">
        <v>0.57389999999999997</v>
      </c>
      <c r="D91" s="2">
        <v>0.50429999999999997</v>
      </c>
      <c r="E91" s="2">
        <f t="shared" si="7"/>
        <v>6.9599999999999995E-2</v>
      </c>
      <c r="F91" s="29">
        <f t="shared" si="8"/>
        <v>0.71839080459770122</v>
      </c>
      <c r="G91" s="13">
        <v>-3.362E-5</v>
      </c>
      <c r="H91" s="27">
        <f t="shared" si="9"/>
        <v>-2.4152298850574714E-5</v>
      </c>
      <c r="I91" s="13">
        <v>-4.4400000000000002E-5</v>
      </c>
      <c r="J91" s="30">
        <v>2</v>
      </c>
      <c r="K91" s="13">
        <f t="shared" si="10"/>
        <v>-4.5607614942528734E-5</v>
      </c>
      <c r="L91" s="5">
        <f t="shared" si="11"/>
        <v>2.0543970694832763</v>
      </c>
      <c r="M91" s="2">
        <v>0.55089999999999995</v>
      </c>
      <c r="N91" s="2">
        <v>0.49980000000000002</v>
      </c>
      <c r="O91" s="2">
        <f t="shared" si="12"/>
        <v>0.55113899999999993</v>
      </c>
      <c r="P91" s="2">
        <f t="shared" si="13"/>
        <v>0.49975700000000001</v>
      </c>
    </row>
    <row r="92" spans="1:16" x14ac:dyDescent="0.2">
      <c r="A92" s="2">
        <v>1</v>
      </c>
      <c r="B92" s="2">
        <v>39</v>
      </c>
      <c r="C92" s="2">
        <v>0.57430000000000003</v>
      </c>
      <c r="D92" s="2">
        <v>0.48080000000000001</v>
      </c>
      <c r="E92" s="2">
        <f t="shared" si="7"/>
        <v>9.3500000000000028E-2</v>
      </c>
      <c r="F92" s="29">
        <f t="shared" si="8"/>
        <v>0.53475935828876997</v>
      </c>
      <c r="G92" s="13">
        <v>-6.5530000000000004E-5</v>
      </c>
      <c r="H92" s="27">
        <f t="shared" si="9"/>
        <v>-3.5042780748663096E-5</v>
      </c>
      <c r="I92" s="13">
        <v>-4.4400000000000002E-5</v>
      </c>
      <c r="J92" s="30">
        <v>2</v>
      </c>
      <c r="K92" s="13">
        <f t="shared" si="10"/>
        <v>-4.6152139037433159E-5</v>
      </c>
      <c r="L92" s="5">
        <f t="shared" si="11"/>
        <v>2.0789251818663583</v>
      </c>
      <c r="M92" s="2">
        <v>0.55089999999999995</v>
      </c>
      <c r="N92" s="2">
        <v>0.49990000000000001</v>
      </c>
      <c r="O92" s="2">
        <f t="shared" si="12"/>
        <v>0.55114299999999994</v>
      </c>
      <c r="P92" s="2">
        <f t="shared" si="13"/>
        <v>0.50009199999999998</v>
      </c>
    </row>
    <row r="93" spans="1:16" x14ac:dyDescent="0.2">
      <c r="A93" s="2">
        <v>1</v>
      </c>
      <c r="B93" s="2">
        <v>40</v>
      </c>
      <c r="C93" s="2">
        <v>0.57430000000000003</v>
      </c>
      <c r="D93" s="2">
        <v>0.50670000000000004</v>
      </c>
      <c r="E93" s="2">
        <f t="shared" si="7"/>
        <v>6.7599999999999993E-2</v>
      </c>
      <c r="F93" s="29">
        <f t="shared" si="8"/>
        <v>0.7396449704142013</v>
      </c>
      <c r="G93" s="13">
        <v>-3.1560000000000003E-5</v>
      </c>
      <c r="H93" s="27">
        <f t="shared" si="9"/>
        <v>-2.3343195266272197E-5</v>
      </c>
      <c r="I93" s="13">
        <v>-4.4400000000000002E-5</v>
      </c>
      <c r="J93" s="30">
        <v>2</v>
      </c>
      <c r="K93" s="13">
        <f t="shared" si="10"/>
        <v>-4.5567159763313614E-5</v>
      </c>
      <c r="L93" s="5">
        <f t="shared" si="11"/>
        <v>2.0525747641132259</v>
      </c>
      <c r="M93" s="2">
        <v>0.55059999999999998</v>
      </c>
      <c r="N93" s="2">
        <v>0.5</v>
      </c>
      <c r="O93" s="2">
        <f t="shared" si="12"/>
        <v>0.55084299999999997</v>
      </c>
      <c r="P93" s="2">
        <f t="shared" si="13"/>
        <v>0.49993300000000002</v>
      </c>
    </row>
    <row r="94" spans="1:16" x14ac:dyDescent="0.2">
      <c r="A94" s="2">
        <v>1</v>
      </c>
      <c r="B94" s="2">
        <v>41</v>
      </c>
      <c r="C94" s="2">
        <v>0.57509999999999994</v>
      </c>
      <c r="D94" s="2">
        <v>0.53849999999999998</v>
      </c>
      <c r="E94" s="2">
        <f t="shared" si="7"/>
        <v>3.6599999999999966E-2</v>
      </c>
      <c r="F94" s="29">
        <f t="shared" si="8"/>
        <v>1.3661202185792363</v>
      </c>
      <c r="G94" s="13">
        <v>-1.11E-5</v>
      </c>
      <c r="H94" s="27">
        <f t="shared" si="9"/>
        <v>-1.5163934426229524E-5</v>
      </c>
      <c r="I94" s="13">
        <v>-4.4400000000000002E-5</v>
      </c>
      <c r="J94" s="30">
        <v>2</v>
      </c>
      <c r="K94" s="13">
        <f t="shared" si="10"/>
        <v>-4.5158196721311479E-5</v>
      </c>
      <c r="L94" s="5">
        <f t="shared" si="11"/>
        <v>2.0341530054644807</v>
      </c>
      <c r="M94" s="2">
        <v>0.55159999999999998</v>
      </c>
      <c r="N94" s="2">
        <v>0.50049999999999994</v>
      </c>
      <c r="O94" s="2">
        <f t="shared" si="12"/>
        <v>0.55185099999999998</v>
      </c>
      <c r="P94" s="2">
        <f t="shared" si="13"/>
        <v>0.50011499999999998</v>
      </c>
    </row>
    <row r="95" spans="1:16" x14ac:dyDescent="0.2">
      <c r="A95" s="2">
        <v>1</v>
      </c>
      <c r="B95" s="2">
        <v>42</v>
      </c>
      <c r="C95" s="2">
        <v>0.57720000000000005</v>
      </c>
      <c r="D95" s="2">
        <v>0.51539999999999997</v>
      </c>
      <c r="E95" s="2">
        <f t="shared" si="7"/>
        <v>6.1800000000000077E-2</v>
      </c>
      <c r="F95" s="29">
        <f t="shared" si="8"/>
        <v>0.80906148867313821</v>
      </c>
      <c r="G95" s="13">
        <v>-2.5510000000000001E-5</v>
      </c>
      <c r="H95" s="27">
        <f t="shared" si="9"/>
        <v>-2.0639158576051758E-5</v>
      </c>
      <c r="I95" s="13">
        <v>-4.4400000000000002E-5</v>
      </c>
      <c r="J95" s="30">
        <v>2</v>
      </c>
      <c r="K95" s="13">
        <f t="shared" si="10"/>
        <v>-4.5431957928802591E-5</v>
      </c>
      <c r="L95" s="5">
        <f t="shared" si="11"/>
        <v>2.0464845913875038</v>
      </c>
      <c r="M95" s="2">
        <v>0.54990000000000006</v>
      </c>
      <c r="N95" s="2">
        <v>0.50019999999999998</v>
      </c>
      <c r="O95" s="2">
        <f t="shared" si="12"/>
        <v>0.55017200000000011</v>
      </c>
      <c r="P95" s="2">
        <f t="shared" si="13"/>
        <v>0.50004599999999999</v>
      </c>
    </row>
    <row r="96" spans="1:16" x14ac:dyDescent="0.2">
      <c r="A96" s="2">
        <v>1</v>
      </c>
      <c r="B96" s="2">
        <v>43</v>
      </c>
      <c r="C96" s="2">
        <v>0.58079999999999998</v>
      </c>
      <c r="D96" s="2">
        <v>0.56489999999999996</v>
      </c>
      <c r="E96" s="2">
        <f t="shared" si="7"/>
        <v>1.5900000000000025E-2</v>
      </c>
      <c r="F96" s="29">
        <f t="shared" si="8"/>
        <v>3.1446540880503098</v>
      </c>
      <c r="G96" s="13">
        <v>-3.208E-6</v>
      </c>
      <c r="H96" s="27">
        <f t="shared" si="9"/>
        <v>-1.0088050314465394E-5</v>
      </c>
      <c r="I96" s="13">
        <v>-4.4400000000000002E-5</v>
      </c>
      <c r="J96" s="30">
        <v>2</v>
      </c>
      <c r="K96" s="13">
        <f t="shared" si="10"/>
        <v>-4.4904402515723269E-5</v>
      </c>
      <c r="L96" s="5">
        <f t="shared" si="11"/>
        <v>2.0227208340415888</v>
      </c>
      <c r="M96" s="2">
        <v>0.54969999999999997</v>
      </c>
      <c r="N96" s="2">
        <v>0.50029999999999997</v>
      </c>
      <c r="O96" s="2">
        <f t="shared" si="12"/>
        <v>0.55000799999999994</v>
      </c>
      <c r="P96" s="2">
        <f t="shared" si="13"/>
        <v>0.49965099999999996</v>
      </c>
    </row>
    <row r="97" spans="1:16" x14ac:dyDescent="0.2">
      <c r="A97" s="2">
        <v>1</v>
      </c>
      <c r="B97" s="2">
        <v>44</v>
      </c>
      <c r="C97" s="2">
        <v>0.58330000000000004</v>
      </c>
      <c r="D97" s="2">
        <v>0.50790000000000002</v>
      </c>
      <c r="E97" s="2">
        <f t="shared" si="7"/>
        <v>7.5400000000000023E-2</v>
      </c>
      <c r="F97" s="29">
        <f t="shared" si="8"/>
        <v>0.66312997347480085</v>
      </c>
      <c r="G97" s="13">
        <v>-3.4310000000000002E-5</v>
      </c>
      <c r="H97" s="27">
        <f t="shared" si="9"/>
        <v>-2.2751989389920418E-5</v>
      </c>
      <c r="I97" s="13">
        <v>-4.4400000000000002E-5</v>
      </c>
      <c r="J97" s="30">
        <v>2</v>
      </c>
      <c r="K97" s="13">
        <f t="shared" si="10"/>
        <v>-4.5537599469496024E-5</v>
      </c>
      <c r="L97" s="5">
        <f t="shared" si="11"/>
        <v>2.0512432193466679</v>
      </c>
      <c r="M97" s="2">
        <v>0.54890000000000005</v>
      </c>
      <c r="N97" s="2">
        <v>0.50009999999999999</v>
      </c>
      <c r="O97" s="2">
        <f t="shared" si="12"/>
        <v>0.54923300000000008</v>
      </c>
      <c r="P97" s="2">
        <f t="shared" si="13"/>
        <v>0.50002099999999994</v>
      </c>
    </row>
    <row r="98" spans="1:16" x14ac:dyDescent="0.2">
      <c r="A98" s="2">
        <v>1</v>
      </c>
      <c r="B98" s="2">
        <v>45</v>
      </c>
      <c r="C98" s="2">
        <v>0.59030000000000005</v>
      </c>
      <c r="D98" s="2">
        <v>0.49399999999999999</v>
      </c>
      <c r="E98" s="2">
        <f t="shared" si="7"/>
        <v>9.6300000000000052E-2</v>
      </c>
      <c r="F98" s="29">
        <f t="shared" si="8"/>
        <v>0.51921079958463112</v>
      </c>
      <c r="G98" s="13">
        <v>-5.02E-5</v>
      </c>
      <c r="H98" s="27">
        <f t="shared" si="9"/>
        <v>-2.6064382139148484E-5</v>
      </c>
      <c r="I98" s="13">
        <v>-4.4400000000000002E-5</v>
      </c>
      <c r="J98" s="30">
        <v>2</v>
      </c>
      <c r="K98" s="13">
        <f t="shared" si="10"/>
        <v>-4.5703219106957424E-5</v>
      </c>
      <c r="L98" s="5">
        <f t="shared" si="11"/>
        <v>2.0587035633764605</v>
      </c>
      <c r="M98" s="2">
        <v>0.54890000000000005</v>
      </c>
      <c r="N98" s="2">
        <v>0.50039999999999996</v>
      </c>
      <c r="O98" s="2">
        <f t="shared" si="12"/>
        <v>0.5493030000000001</v>
      </c>
      <c r="P98" s="2">
        <f t="shared" si="13"/>
        <v>0.5004599999999999</v>
      </c>
    </row>
    <row r="99" spans="1:16" x14ac:dyDescent="0.2">
      <c r="A99" s="2">
        <v>1</v>
      </c>
      <c r="B99" s="2">
        <v>46</v>
      </c>
      <c r="C99" s="2">
        <v>0.60150000000000003</v>
      </c>
      <c r="D99" s="2">
        <v>0.53290000000000004</v>
      </c>
      <c r="E99" s="2">
        <f t="shared" si="7"/>
        <v>6.8599999999999994E-2</v>
      </c>
      <c r="F99" s="29">
        <f t="shared" si="8"/>
        <v>0.72886297376093301</v>
      </c>
      <c r="G99" s="13">
        <v>-1.683E-5</v>
      </c>
      <c r="H99" s="27">
        <f t="shared" si="9"/>
        <v>-1.2266763848396502E-5</v>
      </c>
      <c r="I99" s="13">
        <v>-4.4400000000000002E-5</v>
      </c>
      <c r="J99" s="30">
        <v>2</v>
      </c>
      <c r="K99" s="13">
        <f t="shared" si="10"/>
        <v>-4.5013338192419826E-5</v>
      </c>
      <c r="L99" s="5">
        <f t="shared" si="11"/>
        <v>2.0276278465053976</v>
      </c>
      <c r="M99" s="2">
        <v>0.54920000000000002</v>
      </c>
      <c r="N99" s="2">
        <v>0.50090000000000001</v>
      </c>
      <c r="O99" s="2">
        <f t="shared" si="12"/>
        <v>0.54971500000000006</v>
      </c>
      <c r="P99" s="2">
        <f t="shared" si="13"/>
        <v>0.50057099999999999</v>
      </c>
    </row>
    <row r="100" spans="1:16" x14ac:dyDescent="0.2">
      <c r="A100" s="2">
        <v>1</v>
      </c>
      <c r="B100" s="2">
        <v>47</v>
      </c>
      <c r="C100" s="2">
        <v>0.61019999999999996</v>
      </c>
      <c r="D100" s="2">
        <v>0.52249999999999996</v>
      </c>
      <c r="E100" s="2">
        <f t="shared" si="7"/>
        <v>8.77E-2</v>
      </c>
      <c r="F100" s="29">
        <f t="shared" si="8"/>
        <v>0.5701254275940707</v>
      </c>
      <c r="G100" s="13">
        <v>-2.5660000000000002E-5</v>
      </c>
      <c r="H100" s="27">
        <f t="shared" si="9"/>
        <v>-1.4629418472063855E-5</v>
      </c>
      <c r="I100" s="13">
        <v>-4.4400000000000002E-5</v>
      </c>
      <c r="J100" s="30">
        <v>2</v>
      </c>
      <c r="K100" s="13">
        <f t="shared" si="10"/>
        <v>-4.5131470923603192E-5</v>
      </c>
      <c r="L100" s="5">
        <f t="shared" si="11"/>
        <v>2.0329491407028466</v>
      </c>
      <c r="M100" s="2">
        <v>0.54920000000000002</v>
      </c>
      <c r="N100" s="2">
        <v>0.50109999999999999</v>
      </c>
      <c r="O100" s="2">
        <f t="shared" si="12"/>
        <v>0.54980200000000001</v>
      </c>
      <c r="P100" s="2">
        <f t="shared" si="13"/>
        <v>0.50087499999999996</v>
      </c>
    </row>
    <row r="101" spans="1:16" x14ac:dyDescent="0.2">
      <c r="A101" s="2">
        <v>1</v>
      </c>
      <c r="B101" s="2">
        <v>48</v>
      </c>
      <c r="C101" s="2">
        <v>0.61180000000000001</v>
      </c>
      <c r="D101" s="2">
        <v>0.50790000000000002</v>
      </c>
      <c r="E101" s="2">
        <f t="shared" si="7"/>
        <v>0.10389999999999999</v>
      </c>
      <c r="F101" s="29">
        <f t="shared" si="8"/>
        <v>0.4812319538017325</v>
      </c>
      <c r="G101" s="13">
        <v>-3.8689999999999997E-5</v>
      </c>
      <c r="H101" s="27">
        <f t="shared" si="9"/>
        <v>-1.8618864292589029E-5</v>
      </c>
      <c r="I101" s="13">
        <v>-4.4400000000000002E-5</v>
      </c>
      <c r="J101" s="30">
        <v>2</v>
      </c>
      <c r="K101" s="13">
        <f t="shared" si="10"/>
        <v>-4.5330943214629456E-5</v>
      </c>
      <c r="L101" s="5">
        <f t="shared" si="11"/>
        <v>2.0419343790373627</v>
      </c>
      <c r="M101" s="2">
        <v>0.54890000000000005</v>
      </c>
      <c r="N101" s="2">
        <v>0.50080000000000002</v>
      </c>
      <c r="O101" s="2">
        <f t="shared" si="12"/>
        <v>0.54951800000000006</v>
      </c>
      <c r="P101" s="2">
        <f t="shared" si="13"/>
        <v>0.50072099999999997</v>
      </c>
    </row>
    <row r="102" spans="1:16" x14ac:dyDescent="0.2">
      <c r="A102" s="2">
        <v>1</v>
      </c>
      <c r="B102" s="2">
        <v>49</v>
      </c>
      <c r="C102" s="2">
        <v>0.61850000000000005</v>
      </c>
      <c r="D102" s="2">
        <v>0.5282</v>
      </c>
      <c r="E102" s="2">
        <f t="shared" si="7"/>
        <v>9.0300000000000047E-2</v>
      </c>
      <c r="F102" s="29">
        <f t="shared" si="8"/>
        <v>0.55370985603543721</v>
      </c>
      <c r="G102" s="13">
        <v>-2.2410000000000001E-5</v>
      </c>
      <c r="H102" s="27">
        <f t="shared" si="9"/>
        <v>-1.2408637873754148E-5</v>
      </c>
      <c r="I102" s="13">
        <v>-4.4400000000000002E-5</v>
      </c>
      <c r="J102" s="30">
        <v>2</v>
      </c>
      <c r="K102" s="13">
        <f t="shared" si="10"/>
        <v>-4.502043189368771E-5</v>
      </c>
      <c r="L102" s="5">
        <f t="shared" si="11"/>
        <v>2.0279473825985455</v>
      </c>
      <c r="M102" s="2">
        <v>0.54920000000000002</v>
      </c>
      <c r="N102" s="2">
        <v>0.50129999999999997</v>
      </c>
      <c r="O102" s="2">
        <f t="shared" si="12"/>
        <v>0.54988500000000007</v>
      </c>
      <c r="P102" s="2">
        <f t="shared" si="13"/>
        <v>0.50101799999999996</v>
      </c>
    </row>
    <row r="103" spans="1:16" x14ac:dyDescent="0.2">
      <c r="A103" s="2">
        <v>1</v>
      </c>
      <c r="B103" s="2">
        <v>50</v>
      </c>
      <c r="C103" s="2">
        <v>0.62970000000000004</v>
      </c>
      <c r="D103" s="2">
        <v>0.59550000000000003</v>
      </c>
      <c r="E103" s="2">
        <f t="shared" si="7"/>
        <v>3.4200000000000008E-2</v>
      </c>
      <c r="F103" s="29">
        <f t="shared" si="8"/>
        <v>1.4619883040935671</v>
      </c>
      <c r="G103" s="13">
        <v>-2.7999999999999999E-6</v>
      </c>
      <c r="H103" s="27">
        <f t="shared" si="9"/>
        <v>-4.0935672514619878E-6</v>
      </c>
      <c r="I103" s="13">
        <v>-4.4400000000000002E-5</v>
      </c>
      <c r="J103" s="30">
        <v>2</v>
      </c>
      <c r="K103" s="13">
        <f t="shared" si="10"/>
        <v>-4.46046783625731E-5</v>
      </c>
      <c r="L103" s="5">
        <f t="shared" si="11"/>
        <v>2.0092197460618513</v>
      </c>
      <c r="M103" s="2">
        <v>0.5484</v>
      </c>
      <c r="N103" s="2">
        <v>0.50090000000000001</v>
      </c>
      <c r="O103" s="2">
        <f t="shared" si="12"/>
        <v>0.54919700000000005</v>
      </c>
      <c r="P103" s="2">
        <f t="shared" si="13"/>
        <v>0.49994500000000003</v>
      </c>
    </row>
    <row r="104" spans="1:16" x14ac:dyDescent="0.2">
      <c r="A104" s="2">
        <v>2</v>
      </c>
      <c r="B104" s="2">
        <v>0</v>
      </c>
      <c r="C104" s="2">
        <v>0.49590000000000001</v>
      </c>
      <c r="D104" s="2">
        <v>0.4929</v>
      </c>
      <c r="E104" s="2">
        <f t="shared" si="7"/>
        <v>3.0000000000000027E-3</v>
      </c>
      <c r="F104" s="29">
        <f t="shared" si="8"/>
        <v>16.666666666666654</v>
      </c>
      <c r="G104" s="13">
        <v>-3.9829999999999998E-6</v>
      </c>
      <c r="H104" s="27">
        <f t="shared" si="9"/>
        <v>-6.6383333333333284E-5</v>
      </c>
      <c r="I104" s="13">
        <v>-4.7700000000000001E-5</v>
      </c>
      <c r="J104" s="30">
        <v>3</v>
      </c>
      <c r="K104" s="13">
        <f t="shared" si="10"/>
        <v>-5.1019166666666668E-5</v>
      </c>
      <c r="L104" s="5">
        <f t="shared" si="11"/>
        <v>3.2087526205450736</v>
      </c>
      <c r="M104" s="2">
        <v>0.54830000000000001</v>
      </c>
      <c r="N104" s="2">
        <v>0.50129999999999997</v>
      </c>
      <c r="O104" s="2">
        <f t="shared" si="12"/>
        <v>0.547759</v>
      </c>
      <c r="P104" s="2">
        <f t="shared" si="13"/>
        <v>0.50137100000000001</v>
      </c>
    </row>
    <row r="105" spans="1:16" x14ac:dyDescent="0.2">
      <c r="A105" s="2">
        <v>2</v>
      </c>
      <c r="B105" s="2">
        <v>1</v>
      </c>
      <c r="C105" s="2">
        <v>0.49819999999999998</v>
      </c>
      <c r="D105" s="2">
        <v>0.48770000000000002</v>
      </c>
      <c r="E105" s="2">
        <f t="shared" si="7"/>
        <v>1.0499999999999954E-2</v>
      </c>
      <c r="F105" s="29">
        <f t="shared" si="8"/>
        <v>4.7619047619047832</v>
      </c>
      <c r="G105" s="13">
        <v>-1.343E-5</v>
      </c>
      <c r="H105" s="27">
        <f t="shared" si="9"/>
        <v>-6.395238095238124E-5</v>
      </c>
      <c r="I105" s="13">
        <v>-4.7700000000000001E-5</v>
      </c>
      <c r="J105" s="30">
        <v>3</v>
      </c>
      <c r="K105" s="13">
        <f t="shared" si="10"/>
        <v>-5.0897619047619065E-5</v>
      </c>
      <c r="L105" s="5">
        <f t="shared" si="11"/>
        <v>3.2011081162024566</v>
      </c>
      <c r="M105" s="2">
        <v>0.54849999999999999</v>
      </c>
      <c r="N105" s="2">
        <v>0.50139999999999996</v>
      </c>
      <c r="O105" s="2">
        <f t="shared" si="12"/>
        <v>0.54798199999999997</v>
      </c>
      <c r="P105" s="2">
        <f t="shared" si="13"/>
        <v>0.50152299999999994</v>
      </c>
    </row>
    <row r="106" spans="1:16" x14ac:dyDescent="0.2">
      <c r="A106" s="2">
        <v>2</v>
      </c>
      <c r="B106" s="2">
        <v>2</v>
      </c>
      <c r="C106" s="2">
        <v>0.50849999999999995</v>
      </c>
      <c r="D106" s="2">
        <v>0.4531</v>
      </c>
      <c r="E106" s="2">
        <f t="shared" si="7"/>
        <v>5.5399999999999949E-2</v>
      </c>
      <c r="F106" s="29">
        <f t="shared" si="8"/>
        <v>0.9025270758122752</v>
      </c>
      <c r="G106" s="13">
        <v>-9.4030000000000006E-5</v>
      </c>
      <c r="H106" s="27">
        <f t="shared" si="9"/>
        <v>-8.4864620938628239E-5</v>
      </c>
      <c r="I106" s="13">
        <v>-4.7700000000000001E-5</v>
      </c>
      <c r="J106" s="30">
        <v>3</v>
      </c>
      <c r="K106" s="13">
        <f t="shared" si="10"/>
        <v>-5.1943231046931411E-5</v>
      </c>
      <c r="L106" s="5">
        <f t="shared" si="11"/>
        <v>3.2668698771654974</v>
      </c>
      <c r="M106" s="2">
        <v>0.5484</v>
      </c>
      <c r="N106" s="2">
        <v>0.50149999999999995</v>
      </c>
      <c r="O106" s="2">
        <f t="shared" si="12"/>
        <v>0.54798499999999994</v>
      </c>
      <c r="P106" s="2">
        <f t="shared" si="13"/>
        <v>0.501969</v>
      </c>
    </row>
    <row r="107" spans="1:16" x14ac:dyDescent="0.2">
      <c r="A107" s="2">
        <v>2</v>
      </c>
      <c r="B107" s="2">
        <v>3</v>
      </c>
      <c r="C107" s="2">
        <v>0.51390000000000002</v>
      </c>
      <c r="D107" s="2">
        <v>0.50419999999999998</v>
      </c>
      <c r="E107" s="2">
        <f t="shared" si="7"/>
        <v>9.7000000000000419E-3</v>
      </c>
      <c r="F107" s="29">
        <f t="shared" si="8"/>
        <v>5.1546391752577101</v>
      </c>
      <c r="G107" s="13">
        <v>-8.3310000000000004E-6</v>
      </c>
      <c r="H107" s="27">
        <f t="shared" si="9"/>
        <v>-4.2943298969071984E-5</v>
      </c>
      <c r="I107" s="13">
        <v>-4.7700000000000001E-5</v>
      </c>
      <c r="J107" s="30">
        <v>3</v>
      </c>
      <c r="K107" s="13">
        <f t="shared" si="10"/>
        <v>-4.9847164948453597E-5</v>
      </c>
      <c r="L107" s="5">
        <f t="shared" si="11"/>
        <v>3.1350418206574586</v>
      </c>
      <c r="M107" s="2">
        <v>0.54820000000000002</v>
      </c>
      <c r="N107" s="2">
        <v>0.50170000000000003</v>
      </c>
      <c r="O107" s="2">
        <f t="shared" si="12"/>
        <v>0.54783899999999996</v>
      </c>
      <c r="P107" s="2">
        <f t="shared" si="13"/>
        <v>0.50165800000000005</v>
      </c>
    </row>
    <row r="108" spans="1:16" x14ac:dyDescent="0.2">
      <c r="A108" s="2">
        <v>2</v>
      </c>
      <c r="B108" s="2">
        <v>4</v>
      </c>
      <c r="C108" s="2">
        <v>0.51439999999999997</v>
      </c>
      <c r="D108" s="2">
        <v>0.47899999999999998</v>
      </c>
      <c r="E108" s="2">
        <f t="shared" si="7"/>
        <v>3.5399999999999987E-2</v>
      </c>
      <c r="F108" s="29">
        <f t="shared" si="8"/>
        <v>1.412429378531074</v>
      </c>
      <c r="G108" s="13">
        <v>-4.3930000000000001E-5</v>
      </c>
      <c r="H108" s="27">
        <f t="shared" si="9"/>
        <v>-6.2048022598870081E-5</v>
      </c>
      <c r="I108" s="13">
        <v>-4.7700000000000001E-5</v>
      </c>
      <c r="J108" s="30">
        <v>3</v>
      </c>
      <c r="K108" s="13">
        <f t="shared" si="10"/>
        <v>-5.0802401129943503E-5</v>
      </c>
      <c r="L108" s="5">
        <f t="shared" si="11"/>
        <v>3.1951195679209747</v>
      </c>
      <c r="M108" s="2">
        <v>0.5484</v>
      </c>
      <c r="N108" s="2">
        <v>0.50190000000000001</v>
      </c>
      <c r="O108" s="2">
        <f t="shared" si="12"/>
        <v>0.54804399999999998</v>
      </c>
      <c r="P108" s="2">
        <f t="shared" si="13"/>
        <v>0.50211000000000006</v>
      </c>
    </row>
    <row r="109" spans="1:16" x14ac:dyDescent="0.2">
      <c r="A109" s="2">
        <v>2</v>
      </c>
      <c r="B109" s="2">
        <v>5</v>
      </c>
      <c r="C109" s="2">
        <v>0.51629999999999998</v>
      </c>
      <c r="D109" s="2">
        <v>0.51439999999999997</v>
      </c>
      <c r="E109" s="2">
        <f t="shared" si="7"/>
        <v>1.9000000000000128E-3</v>
      </c>
      <c r="F109" s="29">
        <f t="shared" si="8"/>
        <v>26.315789473684035</v>
      </c>
      <c r="G109" s="13">
        <v>-1.437E-6</v>
      </c>
      <c r="H109" s="27">
        <f t="shared" si="9"/>
        <v>-3.781578947368396E-5</v>
      </c>
      <c r="I109" s="13">
        <v>-4.7700000000000001E-5</v>
      </c>
      <c r="J109" s="30">
        <v>3</v>
      </c>
      <c r="K109" s="13">
        <f t="shared" si="10"/>
        <v>-4.9590789473684198E-5</v>
      </c>
      <c r="L109" s="5">
        <f t="shared" si="11"/>
        <v>3.1189175769612705</v>
      </c>
      <c r="M109" s="2">
        <v>0.5484</v>
      </c>
      <c r="N109" s="2">
        <v>0.50229999999999997</v>
      </c>
      <c r="O109" s="2">
        <f t="shared" si="12"/>
        <v>0.54806299999999997</v>
      </c>
      <c r="P109" s="2">
        <f t="shared" si="13"/>
        <v>0.50215599999999994</v>
      </c>
    </row>
    <row r="110" spans="1:16" x14ac:dyDescent="0.2">
      <c r="A110" s="2">
        <v>2</v>
      </c>
      <c r="B110" s="2">
        <v>6</v>
      </c>
      <c r="C110" s="2">
        <v>0.52459999999999996</v>
      </c>
      <c r="D110" s="2">
        <v>0.50039999999999996</v>
      </c>
      <c r="E110" s="2">
        <f t="shared" si="7"/>
        <v>2.4199999999999999E-2</v>
      </c>
      <c r="F110" s="29">
        <f t="shared" si="8"/>
        <v>2.0661157024793391</v>
      </c>
      <c r="G110" s="13">
        <v>-2.1100000000000001E-5</v>
      </c>
      <c r="H110" s="27">
        <f t="shared" si="9"/>
        <v>-4.3595041322314059E-5</v>
      </c>
      <c r="I110" s="13">
        <v>-4.7700000000000001E-5</v>
      </c>
      <c r="J110" s="30">
        <v>3</v>
      </c>
      <c r="K110" s="13">
        <f t="shared" si="10"/>
        <v>-4.9879752066115704E-5</v>
      </c>
      <c r="L110" s="5">
        <f t="shared" si="11"/>
        <v>3.1370913249129373</v>
      </c>
      <c r="M110" s="2">
        <v>0.54800000000000004</v>
      </c>
      <c r="N110" s="2">
        <v>0.50209999999999999</v>
      </c>
      <c r="O110" s="2">
        <f t="shared" si="12"/>
        <v>0.54774600000000007</v>
      </c>
      <c r="P110" s="2">
        <f t="shared" si="13"/>
        <v>0.50209599999999999</v>
      </c>
    </row>
    <row r="111" spans="1:16" x14ac:dyDescent="0.2">
      <c r="A111" s="2">
        <v>2</v>
      </c>
      <c r="B111" s="2">
        <v>7</v>
      </c>
      <c r="C111" s="2">
        <v>0.53180000000000005</v>
      </c>
      <c r="D111" s="2">
        <v>0.45900000000000002</v>
      </c>
      <c r="E111" s="2">
        <f t="shared" si="7"/>
        <v>7.2800000000000031E-2</v>
      </c>
      <c r="F111" s="29">
        <f t="shared" si="8"/>
        <v>0.68681318681318659</v>
      </c>
      <c r="G111" s="13">
        <v>-9.4930000000000001E-5</v>
      </c>
      <c r="H111" s="27">
        <f t="shared" si="9"/>
        <v>-6.5199175824175799E-5</v>
      </c>
      <c r="I111" s="13">
        <v>-4.7700000000000001E-5</v>
      </c>
      <c r="J111" s="30">
        <v>3</v>
      </c>
      <c r="K111" s="13">
        <f t="shared" si="10"/>
        <v>-5.0959958791208792E-5</v>
      </c>
      <c r="L111" s="5">
        <f t="shared" si="11"/>
        <v>3.2050288547930053</v>
      </c>
      <c r="M111" s="2">
        <v>0.54820000000000002</v>
      </c>
      <c r="N111" s="2">
        <v>0.50239999999999996</v>
      </c>
      <c r="O111" s="2">
        <f t="shared" si="12"/>
        <v>0.54801800000000001</v>
      </c>
      <c r="P111" s="2">
        <f t="shared" si="13"/>
        <v>0.50280999999999998</v>
      </c>
    </row>
    <row r="112" spans="1:16" x14ac:dyDescent="0.2">
      <c r="A112" s="2">
        <v>2</v>
      </c>
      <c r="B112" s="2">
        <v>8</v>
      </c>
      <c r="C112" s="2">
        <v>0.53259999999999996</v>
      </c>
      <c r="D112" s="2">
        <v>0.50700000000000001</v>
      </c>
      <c r="E112" s="2">
        <f t="shared" si="7"/>
        <v>2.5599999999999956E-2</v>
      </c>
      <c r="F112" s="29">
        <f t="shared" si="8"/>
        <v>1.9531250000000036</v>
      </c>
      <c r="G112" s="13">
        <v>-1.8790000000000001E-5</v>
      </c>
      <c r="H112" s="27">
        <f t="shared" si="9"/>
        <v>-3.669921875000007E-5</v>
      </c>
      <c r="I112" s="13">
        <v>-4.7700000000000001E-5</v>
      </c>
      <c r="J112" s="30">
        <v>3</v>
      </c>
      <c r="K112" s="13">
        <f t="shared" si="10"/>
        <v>-4.9534960937500006E-5</v>
      </c>
      <c r="L112" s="5">
        <f t="shared" si="11"/>
        <v>3.1154063482704406</v>
      </c>
      <c r="M112" s="2">
        <v>0.54759999999999998</v>
      </c>
      <c r="N112" s="2">
        <v>0.50239999999999996</v>
      </c>
      <c r="O112" s="2">
        <f t="shared" si="12"/>
        <v>0.54742599999999997</v>
      </c>
      <c r="P112" s="2">
        <f t="shared" si="13"/>
        <v>0.50232999999999994</v>
      </c>
    </row>
    <row r="113" spans="1:16" x14ac:dyDescent="0.2">
      <c r="A113" s="2">
        <v>2</v>
      </c>
      <c r="B113" s="2">
        <v>9</v>
      </c>
      <c r="C113" s="2">
        <v>0.53410000000000002</v>
      </c>
      <c r="D113" s="2">
        <v>0.48249999999999998</v>
      </c>
      <c r="E113" s="2">
        <f t="shared" si="7"/>
        <v>5.1600000000000035E-2</v>
      </c>
      <c r="F113" s="29">
        <f t="shared" si="8"/>
        <v>0.96899224806201489</v>
      </c>
      <c r="G113" s="13">
        <v>-5.0599999999999997E-5</v>
      </c>
      <c r="H113" s="27">
        <f t="shared" si="9"/>
        <v>-4.9031007751937952E-5</v>
      </c>
      <c r="I113" s="13">
        <v>-4.7700000000000001E-5</v>
      </c>
      <c r="J113" s="30">
        <v>3</v>
      </c>
      <c r="K113" s="13">
        <f t="shared" si="10"/>
        <v>-5.0151550387596896E-5</v>
      </c>
      <c r="L113" s="5">
        <f t="shared" si="11"/>
        <v>3.1541855589683583</v>
      </c>
      <c r="M113" s="2">
        <v>0.54749999999999999</v>
      </c>
      <c r="N113" s="2">
        <v>0.50249999999999995</v>
      </c>
      <c r="O113" s="2">
        <f t="shared" si="12"/>
        <v>0.54734099999999997</v>
      </c>
      <c r="P113" s="2">
        <f t="shared" si="13"/>
        <v>0.50267499999999998</v>
      </c>
    </row>
    <row r="114" spans="1:16" x14ac:dyDescent="0.2">
      <c r="A114" s="2">
        <v>2</v>
      </c>
      <c r="B114" s="2">
        <v>10</v>
      </c>
      <c r="C114" s="2">
        <v>0.5353</v>
      </c>
      <c r="D114" s="2">
        <v>0.50519999999999998</v>
      </c>
      <c r="E114" s="2">
        <f t="shared" si="7"/>
        <v>3.0100000000000016E-2</v>
      </c>
      <c r="F114" s="29">
        <f t="shared" si="8"/>
        <v>1.6611295681063116</v>
      </c>
      <c r="G114" s="13">
        <v>-2.2650000000000002E-5</v>
      </c>
      <c r="H114" s="27">
        <f t="shared" si="9"/>
        <v>-3.7624584717607961E-5</v>
      </c>
      <c r="I114" s="13">
        <v>-4.7700000000000001E-5</v>
      </c>
      <c r="J114" s="30">
        <v>3</v>
      </c>
      <c r="K114" s="13">
        <f t="shared" si="10"/>
        <v>-4.9581229235880398E-5</v>
      </c>
      <c r="L114" s="5">
        <f t="shared" si="11"/>
        <v>3.1183163041434212</v>
      </c>
      <c r="M114" s="2">
        <v>0.54820000000000002</v>
      </c>
      <c r="N114" s="2">
        <v>0.50290000000000001</v>
      </c>
      <c r="O114" s="2">
        <f t="shared" si="12"/>
        <v>0.54805300000000001</v>
      </c>
      <c r="P114" s="2">
        <f t="shared" si="13"/>
        <v>0.50284799999999996</v>
      </c>
    </row>
    <row r="115" spans="1:16" x14ac:dyDescent="0.2">
      <c r="A115" s="2">
        <v>2</v>
      </c>
      <c r="B115" s="2">
        <v>11</v>
      </c>
      <c r="C115" s="2">
        <v>0.53639999999999999</v>
      </c>
      <c r="D115" s="2">
        <v>0.51649999999999996</v>
      </c>
      <c r="E115" s="2">
        <f t="shared" si="7"/>
        <v>1.9900000000000029E-2</v>
      </c>
      <c r="F115" s="29">
        <f t="shared" si="8"/>
        <v>2.5125628140703484</v>
      </c>
      <c r="G115" s="13">
        <v>-1.2680000000000001E-5</v>
      </c>
      <c r="H115" s="27">
        <f t="shared" si="9"/>
        <v>-3.185929648241202E-5</v>
      </c>
      <c r="I115" s="13">
        <v>-4.7700000000000001E-5</v>
      </c>
      <c r="J115" s="30">
        <v>3</v>
      </c>
      <c r="K115" s="13">
        <f t="shared" si="10"/>
        <v>-4.9292964824120603E-5</v>
      </c>
      <c r="L115" s="5">
        <f t="shared" si="11"/>
        <v>3.1001864669258241</v>
      </c>
      <c r="M115" s="2">
        <v>0.54749999999999999</v>
      </c>
      <c r="N115" s="2">
        <v>0.50270000000000004</v>
      </c>
      <c r="O115" s="2">
        <f t="shared" si="12"/>
        <v>0.54736399999999996</v>
      </c>
      <c r="P115" s="2">
        <f t="shared" si="13"/>
        <v>0.50253500000000006</v>
      </c>
    </row>
    <row r="116" spans="1:16" x14ac:dyDescent="0.2">
      <c r="A116" s="2">
        <v>2</v>
      </c>
      <c r="B116" s="2">
        <v>12</v>
      </c>
      <c r="C116" s="2">
        <v>0.53749999999999998</v>
      </c>
      <c r="D116" s="2">
        <v>0.51490000000000002</v>
      </c>
      <c r="E116" s="2">
        <f t="shared" si="7"/>
        <v>2.2599999999999953E-2</v>
      </c>
      <c r="F116" s="29">
        <f t="shared" si="8"/>
        <v>2.2123893805309782</v>
      </c>
      <c r="G116" s="13">
        <v>-1.4739999999999999E-5</v>
      </c>
      <c r="H116" s="27">
        <f t="shared" si="9"/>
        <v>-3.261061946902662E-5</v>
      </c>
      <c r="I116" s="13">
        <v>-4.7700000000000001E-5</v>
      </c>
      <c r="J116" s="30">
        <v>3</v>
      </c>
      <c r="K116" s="13">
        <f t="shared" si="10"/>
        <v>-4.9330530973451334E-5</v>
      </c>
      <c r="L116" s="5">
        <f t="shared" si="11"/>
        <v>3.1025491178271278</v>
      </c>
      <c r="M116" s="2">
        <v>0.5474</v>
      </c>
      <c r="N116" s="2">
        <v>0.50290000000000001</v>
      </c>
      <c r="O116" s="2">
        <f t="shared" si="12"/>
        <v>0.54727499999999996</v>
      </c>
      <c r="P116" s="2">
        <f t="shared" si="13"/>
        <v>0.50275100000000006</v>
      </c>
    </row>
    <row r="117" spans="1:16" x14ac:dyDescent="0.2">
      <c r="A117" s="2">
        <v>2</v>
      </c>
      <c r="B117" s="2">
        <v>13</v>
      </c>
      <c r="C117" s="2">
        <v>0.54039999999999999</v>
      </c>
      <c r="D117" s="2">
        <v>0.46550000000000002</v>
      </c>
      <c r="E117" s="2">
        <f t="shared" si="7"/>
        <v>7.4899999999999967E-2</v>
      </c>
      <c r="F117" s="29">
        <f t="shared" si="8"/>
        <v>0.66755674232309781</v>
      </c>
      <c r="G117" s="13">
        <v>-8.6119999999999995E-5</v>
      </c>
      <c r="H117" s="27">
        <f t="shared" si="9"/>
        <v>-5.748998664886518E-5</v>
      </c>
      <c r="I117" s="13">
        <v>-4.7700000000000001E-5</v>
      </c>
      <c r="J117" s="30">
        <v>3</v>
      </c>
      <c r="K117" s="13">
        <f t="shared" si="10"/>
        <v>-5.057449933244326E-5</v>
      </c>
      <c r="L117" s="5">
        <f t="shared" si="11"/>
        <v>3.1807861215373117</v>
      </c>
      <c r="M117" s="2">
        <v>0.54730000000000001</v>
      </c>
      <c r="N117" s="2">
        <v>0.503</v>
      </c>
      <c r="O117" s="2">
        <f t="shared" si="12"/>
        <v>0.54720400000000002</v>
      </c>
      <c r="P117" s="2">
        <f t="shared" si="13"/>
        <v>0.50334500000000004</v>
      </c>
    </row>
    <row r="118" spans="1:16" x14ac:dyDescent="0.2">
      <c r="A118" s="2">
        <v>2</v>
      </c>
      <c r="B118" s="2">
        <v>14</v>
      </c>
      <c r="C118" s="2">
        <v>0.54359999999999997</v>
      </c>
      <c r="D118" s="2">
        <v>0.48349999999999999</v>
      </c>
      <c r="E118" s="2">
        <f t="shared" si="7"/>
        <v>6.0099999999999987E-2</v>
      </c>
      <c r="F118" s="29">
        <f t="shared" si="8"/>
        <v>0.83194675540765417</v>
      </c>
      <c r="G118" s="13">
        <v>-5.6610000000000002E-5</v>
      </c>
      <c r="H118" s="27">
        <f t="shared" si="9"/>
        <v>-4.7096505823627305E-5</v>
      </c>
      <c r="I118" s="13">
        <v>-4.7700000000000001E-5</v>
      </c>
      <c r="J118" s="30">
        <v>3</v>
      </c>
      <c r="K118" s="13">
        <f t="shared" si="10"/>
        <v>-5.0054825291181368E-5</v>
      </c>
      <c r="L118" s="5">
        <f t="shared" si="11"/>
        <v>3.1481022195711552</v>
      </c>
      <c r="M118" s="2">
        <v>0.54830000000000001</v>
      </c>
      <c r="N118" s="2">
        <v>0.50360000000000005</v>
      </c>
      <c r="O118" s="2">
        <f t="shared" si="12"/>
        <v>0.54823600000000006</v>
      </c>
      <c r="P118" s="2">
        <f t="shared" si="13"/>
        <v>0.50376500000000002</v>
      </c>
    </row>
    <row r="119" spans="1:16" x14ac:dyDescent="0.2">
      <c r="A119" s="2">
        <v>2</v>
      </c>
      <c r="B119" s="2">
        <v>15</v>
      </c>
      <c r="C119" s="2">
        <v>0.54430000000000001</v>
      </c>
      <c r="D119" s="2">
        <v>0.5</v>
      </c>
      <c r="E119" s="2">
        <f t="shared" si="7"/>
        <v>4.4300000000000006E-2</v>
      </c>
      <c r="F119" s="29">
        <f t="shared" si="8"/>
        <v>1.1286681715575619</v>
      </c>
      <c r="G119" s="13">
        <v>-3.1989999999999997E-5</v>
      </c>
      <c r="H119" s="27">
        <f t="shared" si="9"/>
        <v>-3.61060948081264E-5</v>
      </c>
      <c r="I119" s="13">
        <v>-4.7700000000000001E-5</v>
      </c>
      <c r="J119" s="30">
        <v>3</v>
      </c>
      <c r="K119" s="13">
        <f t="shared" si="10"/>
        <v>-4.9505304740406318E-5</v>
      </c>
      <c r="L119" s="5">
        <f t="shared" si="11"/>
        <v>3.1135411786419067</v>
      </c>
      <c r="M119" s="2">
        <v>0.54869999999999997</v>
      </c>
      <c r="N119" s="2">
        <v>0.50390000000000001</v>
      </c>
      <c r="O119" s="2">
        <f t="shared" si="12"/>
        <v>0.54864299999999999</v>
      </c>
      <c r="P119" s="2">
        <f t="shared" si="13"/>
        <v>0.50390000000000001</v>
      </c>
    </row>
    <row r="120" spans="1:16" x14ac:dyDescent="0.2">
      <c r="A120" s="2">
        <v>2</v>
      </c>
      <c r="B120" s="2">
        <v>16</v>
      </c>
      <c r="C120" s="2">
        <v>0.54510000000000003</v>
      </c>
      <c r="D120" s="2">
        <v>0.45639999999999997</v>
      </c>
      <c r="E120" s="2">
        <f t="shared" si="7"/>
        <v>8.8700000000000057E-2</v>
      </c>
      <c r="F120" s="29">
        <f t="shared" si="8"/>
        <v>0.56369785794813942</v>
      </c>
      <c r="G120" s="13">
        <v>-1.1290000000000001E-4</v>
      </c>
      <c r="H120" s="27">
        <f t="shared" si="9"/>
        <v>-6.3641488162344948E-5</v>
      </c>
      <c r="I120" s="13">
        <v>-4.7700000000000001E-5</v>
      </c>
      <c r="J120" s="30">
        <v>3</v>
      </c>
      <c r="K120" s="13">
        <f t="shared" si="10"/>
        <v>-5.0882074408117246E-5</v>
      </c>
      <c r="L120" s="5">
        <f t="shared" si="11"/>
        <v>3.2001304659193237</v>
      </c>
      <c r="M120" s="2">
        <v>0.5484</v>
      </c>
      <c r="N120" s="2">
        <v>0.50409999999999999</v>
      </c>
      <c r="O120" s="2">
        <f t="shared" si="12"/>
        <v>0.54835100000000003</v>
      </c>
      <c r="P120" s="2">
        <f t="shared" si="13"/>
        <v>0.50453599999999998</v>
      </c>
    </row>
    <row r="121" spans="1:16" x14ac:dyDescent="0.2">
      <c r="A121" s="2">
        <v>2</v>
      </c>
      <c r="B121" s="2">
        <v>17</v>
      </c>
      <c r="C121" s="2">
        <v>0.54530000000000001</v>
      </c>
      <c r="D121" s="2">
        <v>0.47860000000000003</v>
      </c>
      <c r="E121" s="2">
        <f t="shared" si="7"/>
        <v>6.6699999999999982E-2</v>
      </c>
      <c r="F121" s="29">
        <f t="shared" si="8"/>
        <v>0.74962518740629713</v>
      </c>
      <c r="G121" s="13">
        <v>-6.1799999999999998E-5</v>
      </c>
      <c r="H121" s="27">
        <f t="shared" si="9"/>
        <v>-4.6326836581709164E-5</v>
      </c>
      <c r="I121" s="13">
        <v>-4.7700000000000001E-5</v>
      </c>
      <c r="J121" s="30">
        <v>3</v>
      </c>
      <c r="K121" s="13">
        <f t="shared" si="10"/>
        <v>-5.0016341829085461E-5</v>
      </c>
      <c r="L121" s="5">
        <f t="shared" si="11"/>
        <v>3.1456818760431107</v>
      </c>
      <c r="M121" s="2">
        <v>0.54800000000000004</v>
      </c>
      <c r="N121" s="2">
        <v>0.50390000000000001</v>
      </c>
      <c r="O121" s="2">
        <f t="shared" si="12"/>
        <v>0.54795300000000002</v>
      </c>
      <c r="P121" s="2">
        <f t="shared" si="13"/>
        <v>0.50411400000000006</v>
      </c>
    </row>
    <row r="122" spans="1:16" x14ac:dyDescent="0.2">
      <c r="A122" s="2">
        <v>2</v>
      </c>
      <c r="B122" s="2">
        <v>18</v>
      </c>
      <c r="C122" s="2">
        <v>0.54569999999999996</v>
      </c>
      <c r="D122" s="2">
        <v>0.497</v>
      </c>
      <c r="E122" s="2">
        <f t="shared" si="7"/>
        <v>4.8699999999999966E-2</v>
      </c>
      <c r="F122" s="29">
        <f t="shared" si="8"/>
        <v>1.0266940451745388</v>
      </c>
      <c r="G122" s="13">
        <v>-3.6510000000000001E-5</v>
      </c>
      <c r="H122" s="27">
        <f t="shared" si="9"/>
        <v>-3.7484599589322415E-5</v>
      </c>
      <c r="I122" s="13">
        <v>-4.7700000000000001E-5</v>
      </c>
      <c r="J122" s="30">
        <v>3</v>
      </c>
      <c r="K122" s="13">
        <f t="shared" si="10"/>
        <v>-4.9574229979466118E-5</v>
      </c>
      <c r="L122" s="5">
        <f t="shared" si="11"/>
        <v>3.1178760993374914</v>
      </c>
      <c r="M122" s="2">
        <v>0.54710000000000003</v>
      </c>
      <c r="N122" s="2">
        <v>0.50380000000000003</v>
      </c>
      <c r="O122" s="2">
        <f t="shared" si="12"/>
        <v>0.54705700000000002</v>
      </c>
      <c r="P122" s="2">
        <f t="shared" si="13"/>
        <v>0.50383</v>
      </c>
    </row>
    <row r="123" spans="1:16" x14ac:dyDescent="0.2">
      <c r="A123" s="2">
        <v>2</v>
      </c>
      <c r="B123" s="2">
        <v>19</v>
      </c>
      <c r="C123" s="2">
        <v>0.54710000000000003</v>
      </c>
      <c r="D123" s="2">
        <v>0.54169999999999996</v>
      </c>
      <c r="E123" s="2">
        <f t="shared" si="7"/>
        <v>5.4000000000000714E-3</v>
      </c>
      <c r="F123" s="29">
        <f t="shared" si="8"/>
        <v>9.259259259259137</v>
      </c>
      <c r="G123" s="13">
        <v>-2.2409999999999998E-6</v>
      </c>
      <c r="H123" s="27">
        <f t="shared" si="9"/>
        <v>-2.0749999999999725E-5</v>
      </c>
      <c r="I123" s="13">
        <v>-4.7700000000000001E-5</v>
      </c>
      <c r="J123" s="30">
        <v>3</v>
      </c>
      <c r="K123" s="13">
        <f t="shared" si="10"/>
        <v>-4.8737499999999985E-5</v>
      </c>
      <c r="L123" s="5">
        <f t="shared" si="11"/>
        <v>3.065251572327043</v>
      </c>
      <c r="M123" s="2">
        <v>0.5474</v>
      </c>
      <c r="N123" s="2">
        <v>0.504</v>
      </c>
      <c r="O123" s="2">
        <f t="shared" si="12"/>
        <v>0.54737100000000005</v>
      </c>
      <c r="P123" s="2">
        <f t="shared" si="13"/>
        <v>0.503583</v>
      </c>
    </row>
    <row r="124" spans="1:16" x14ac:dyDescent="0.2">
      <c r="A124" s="2">
        <v>2</v>
      </c>
      <c r="B124" s="2">
        <v>20</v>
      </c>
      <c r="C124" s="2">
        <v>0.54790000000000005</v>
      </c>
      <c r="D124" s="2">
        <v>0.45590000000000003</v>
      </c>
      <c r="E124" s="2">
        <f t="shared" si="7"/>
        <v>9.2000000000000026E-2</v>
      </c>
      <c r="F124" s="29">
        <f t="shared" si="8"/>
        <v>0.54347826086956508</v>
      </c>
      <c r="G124" s="13">
        <v>-1.1349999999999999E-4</v>
      </c>
      <c r="H124" s="27">
        <f t="shared" si="9"/>
        <v>-6.1684782608695637E-5</v>
      </c>
      <c r="I124" s="13">
        <v>-4.7700000000000001E-5</v>
      </c>
      <c r="J124" s="30">
        <v>3</v>
      </c>
      <c r="K124" s="13">
        <f t="shared" si="10"/>
        <v>-5.078423913043478E-5</v>
      </c>
      <c r="L124" s="5">
        <f t="shared" si="11"/>
        <v>3.1939773038009296</v>
      </c>
      <c r="M124" s="2">
        <v>0.54690000000000005</v>
      </c>
      <c r="N124" s="2">
        <v>0.50380000000000003</v>
      </c>
      <c r="O124" s="2">
        <f t="shared" si="12"/>
        <v>0.546879</v>
      </c>
      <c r="P124" s="2">
        <f t="shared" si="13"/>
        <v>0.50424100000000005</v>
      </c>
    </row>
    <row r="125" spans="1:16" x14ac:dyDescent="0.2">
      <c r="A125" s="2">
        <v>2</v>
      </c>
      <c r="B125" s="2">
        <v>21</v>
      </c>
      <c r="C125" s="2">
        <v>0.54869999999999997</v>
      </c>
      <c r="D125" s="2">
        <v>0.51800000000000002</v>
      </c>
      <c r="E125" s="2">
        <f t="shared" si="7"/>
        <v>3.069999999999995E-2</v>
      </c>
      <c r="F125" s="29">
        <f t="shared" si="8"/>
        <v>1.6286644951140092</v>
      </c>
      <c r="G125" s="13">
        <v>-1.696E-5</v>
      </c>
      <c r="H125" s="27">
        <f t="shared" si="9"/>
        <v>-2.7622149837133597E-5</v>
      </c>
      <c r="I125" s="13">
        <v>-4.7700000000000001E-5</v>
      </c>
      <c r="J125" s="30">
        <v>3</v>
      </c>
      <c r="K125" s="13">
        <f t="shared" si="10"/>
        <v>-4.9081107491856683E-5</v>
      </c>
      <c r="L125" s="5">
        <f t="shared" si="11"/>
        <v>3.0868621064060804</v>
      </c>
      <c r="M125" s="2">
        <v>0.54690000000000005</v>
      </c>
      <c r="N125" s="2">
        <v>0.504</v>
      </c>
      <c r="O125" s="2">
        <f t="shared" si="12"/>
        <v>0.54688700000000001</v>
      </c>
      <c r="P125" s="2">
        <f t="shared" si="13"/>
        <v>0.50382000000000005</v>
      </c>
    </row>
    <row r="126" spans="1:16" x14ac:dyDescent="0.2">
      <c r="A126" s="2">
        <v>2</v>
      </c>
      <c r="B126" s="2">
        <v>22</v>
      </c>
      <c r="C126" s="2">
        <v>0.54890000000000005</v>
      </c>
      <c r="D126" s="2">
        <v>0.47849999999999998</v>
      </c>
      <c r="E126" s="2">
        <f t="shared" si="7"/>
        <v>7.0400000000000074E-2</v>
      </c>
      <c r="F126" s="29">
        <f t="shared" si="8"/>
        <v>0.71022727272727204</v>
      </c>
      <c r="G126" s="13">
        <v>-6.1050000000000007E-5</v>
      </c>
      <c r="H126" s="27">
        <f t="shared" si="9"/>
        <v>-4.3359374999999961E-5</v>
      </c>
      <c r="I126" s="13">
        <v>-4.7700000000000001E-5</v>
      </c>
      <c r="J126" s="30">
        <v>3</v>
      </c>
      <c r="K126" s="13">
        <f t="shared" si="10"/>
        <v>-4.986796875E-5</v>
      </c>
      <c r="L126" s="5">
        <f t="shared" si="11"/>
        <v>3.1363502358490569</v>
      </c>
      <c r="M126" s="2">
        <v>0.54690000000000005</v>
      </c>
      <c r="N126" s="2">
        <v>0.50419999999999998</v>
      </c>
      <c r="O126" s="2">
        <f t="shared" si="12"/>
        <v>0.54688900000000007</v>
      </c>
      <c r="P126" s="2">
        <f t="shared" si="13"/>
        <v>0.50441499999999995</v>
      </c>
    </row>
    <row r="127" spans="1:16" x14ac:dyDescent="0.2">
      <c r="A127" s="2">
        <v>2</v>
      </c>
      <c r="B127" s="2">
        <v>23</v>
      </c>
      <c r="C127" s="2">
        <v>0.54979999999999996</v>
      </c>
      <c r="D127" s="2">
        <v>0.48280000000000001</v>
      </c>
      <c r="E127" s="2">
        <f t="shared" si="7"/>
        <v>6.6999999999999948E-2</v>
      </c>
      <c r="F127" s="29">
        <f t="shared" si="8"/>
        <v>0.74626865671641851</v>
      </c>
      <c r="G127" s="13">
        <v>-5.7070000000000001E-5</v>
      </c>
      <c r="H127" s="27">
        <f t="shared" si="9"/>
        <v>-4.2589552238806003E-5</v>
      </c>
      <c r="I127" s="13">
        <v>-4.7700000000000001E-5</v>
      </c>
      <c r="J127" s="30">
        <v>3</v>
      </c>
      <c r="K127" s="13">
        <f t="shared" si="10"/>
        <v>-4.9829477611940299E-5</v>
      </c>
      <c r="L127" s="5">
        <f t="shared" si="11"/>
        <v>3.1339294095559938</v>
      </c>
      <c r="M127" s="2">
        <v>0.54690000000000005</v>
      </c>
      <c r="N127" s="2">
        <v>0.50439999999999996</v>
      </c>
      <c r="O127" s="2">
        <f t="shared" si="12"/>
        <v>0.54689800000000011</v>
      </c>
      <c r="P127" s="2">
        <f t="shared" si="13"/>
        <v>0.50457199999999991</v>
      </c>
    </row>
    <row r="128" spans="1:16" x14ac:dyDescent="0.2">
      <c r="A128" s="2">
        <v>2</v>
      </c>
      <c r="B128" s="2">
        <v>24</v>
      </c>
      <c r="C128" s="2">
        <v>0.55149999999999999</v>
      </c>
      <c r="D128" s="2">
        <v>0.49730000000000002</v>
      </c>
      <c r="E128" s="2">
        <f t="shared" si="7"/>
        <v>5.419999999999997E-2</v>
      </c>
      <c r="F128" s="29">
        <f t="shared" si="8"/>
        <v>0.92250922509225153</v>
      </c>
      <c r="G128" s="13">
        <v>-3.7759999999999998E-5</v>
      </c>
      <c r="H128" s="27">
        <f t="shared" si="9"/>
        <v>-3.4833948339483416E-5</v>
      </c>
      <c r="I128" s="13">
        <v>-4.7700000000000001E-5</v>
      </c>
      <c r="J128" s="30">
        <v>3</v>
      </c>
      <c r="K128" s="13">
        <f t="shared" si="10"/>
        <v>-4.944169741697417E-5</v>
      </c>
      <c r="L128" s="5">
        <f t="shared" si="11"/>
        <v>3.1095407180486903</v>
      </c>
      <c r="M128" s="2">
        <v>0.54649999999999999</v>
      </c>
      <c r="N128" s="2">
        <v>0.50419999999999998</v>
      </c>
      <c r="O128" s="2">
        <f t="shared" si="12"/>
        <v>0.54651499999999997</v>
      </c>
      <c r="P128" s="2">
        <f t="shared" si="13"/>
        <v>0.50422699999999998</v>
      </c>
    </row>
    <row r="129" spans="1:16" x14ac:dyDescent="0.2">
      <c r="A129" s="2">
        <v>2</v>
      </c>
      <c r="B129" s="2">
        <v>25</v>
      </c>
      <c r="C129" s="2">
        <v>0.55200000000000005</v>
      </c>
      <c r="D129" s="2">
        <v>0.53110000000000002</v>
      </c>
      <c r="E129" s="2">
        <f t="shared" si="7"/>
        <v>2.090000000000003E-2</v>
      </c>
      <c r="F129" s="29">
        <f t="shared" si="8"/>
        <v>2.3923444976076524</v>
      </c>
      <c r="G129" s="13">
        <v>-9.5969999999999998E-6</v>
      </c>
      <c r="H129" s="27">
        <f t="shared" si="9"/>
        <v>-2.295933014354064E-5</v>
      </c>
      <c r="I129" s="13">
        <v>-4.7700000000000001E-5</v>
      </c>
      <c r="J129" s="30">
        <v>3</v>
      </c>
      <c r="K129" s="13">
        <f t="shared" si="10"/>
        <v>-4.8847966507177034E-5</v>
      </c>
      <c r="L129" s="5">
        <f t="shared" si="11"/>
        <v>3.0721991513947819</v>
      </c>
      <c r="M129" s="2">
        <v>0.5464</v>
      </c>
      <c r="N129" s="2">
        <v>0.50449999999999995</v>
      </c>
      <c r="O129" s="2">
        <f t="shared" si="12"/>
        <v>0.54642000000000002</v>
      </c>
      <c r="P129" s="2">
        <f t="shared" si="13"/>
        <v>0.504189</v>
      </c>
    </row>
    <row r="130" spans="1:16" x14ac:dyDescent="0.2">
      <c r="A130" s="2">
        <v>2</v>
      </c>
      <c r="B130" s="2">
        <v>26</v>
      </c>
      <c r="C130" s="2">
        <v>0.55330000000000001</v>
      </c>
      <c r="D130" s="2">
        <v>0.51270000000000004</v>
      </c>
      <c r="E130" s="2">
        <f t="shared" ref="E130:E193" si="14">C130-D130</f>
        <v>4.0599999999999969E-2</v>
      </c>
      <c r="F130" s="29">
        <f t="shared" ref="F130:F193" si="15">0.05/E130</f>
        <v>1.2315270935960601</v>
      </c>
      <c r="G130" s="13">
        <v>-2.2390000000000001E-5</v>
      </c>
      <c r="H130" s="27">
        <f t="shared" ref="H130:H193" si="16">G130*F130</f>
        <v>-2.7573891625615786E-5</v>
      </c>
      <c r="I130" s="13">
        <v>-4.7700000000000001E-5</v>
      </c>
      <c r="J130" s="30">
        <v>3</v>
      </c>
      <c r="K130" s="13">
        <f t="shared" ref="K130:K193" si="17">I130+H130/20</f>
        <v>-4.907869458128079E-5</v>
      </c>
      <c r="L130" s="5">
        <f t="shared" si="11"/>
        <v>3.0867103510239491</v>
      </c>
      <c r="M130" s="2">
        <v>0.54630000000000001</v>
      </c>
      <c r="N130" s="2">
        <v>0.50460000000000005</v>
      </c>
      <c r="O130" s="2">
        <f t="shared" si="12"/>
        <v>0.54633299999999996</v>
      </c>
      <c r="P130" s="2">
        <f t="shared" si="13"/>
        <v>0.50447300000000006</v>
      </c>
    </row>
    <row r="131" spans="1:16" x14ac:dyDescent="0.2">
      <c r="A131" s="2">
        <v>2</v>
      </c>
      <c r="B131" s="2">
        <v>27</v>
      </c>
      <c r="C131" s="2">
        <v>0.55359999999999998</v>
      </c>
      <c r="D131" s="2">
        <v>0.46889999999999998</v>
      </c>
      <c r="E131" s="2">
        <f t="shared" si="14"/>
        <v>8.4699999999999998E-2</v>
      </c>
      <c r="F131" s="29">
        <f t="shared" si="15"/>
        <v>0.59031877213695405</v>
      </c>
      <c r="G131" s="13">
        <v>-8.3350000000000007E-5</v>
      </c>
      <c r="H131" s="27">
        <f t="shared" si="16"/>
        <v>-4.9203069657615122E-5</v>
      </c>
      <c r="I131" s="13">
        <v>-4.7700000000000001E-5</v>
      </c>
      <c r="J131" s="30">
        <v>3</v>
      </c>
      <c r="K131" s="13">
        <f t="shared" si="17"/>
        <v>-5.0160153482880757E-5</v>
      </c>
      <c r="L131" s="5">
        <f t="shared" ref="L131:L194" si="18">K131*J131/I131</f>
        <v>3.1547266341434441</v>
      </c>
      <c r="M131" s="2">
        <v>0.54679999999999995</v>
      </c>
      <c r="N131" s="2">
        <v>0.505</v>
      </c>
      <c r="O131" s="2">
        <f t="shared" ref="O131:O194" si="19">M131-(0.55-C131)/100</f>
        <v>0.54683599999999999</v>
      </c>
      <c r="P131" s="2">
        <f t="shared" ref="P131:P194" si="20">N131+(0.5-D131)/100</f>
        <v>0.50531099999999995</v>
      </c>
    </row>
    <row r="132" spans="1:16" x14ac:dyDescent="0.2">
      <c r="A132" s="2">
        <v>2</v>
      </c>
      <c r="B132" s="2">
        <v>28</v>
      </c>
      <c r="C132" s="2">
        <v>0.55379999999999996</v>
      </c>
      <c r="D132" s="2">
        <v>0.51170000000000004</v>
      </c>
      <c r="E132" s="2">
        <f t="shared" si="14"/>
        <v>4.2099999999999915E-2</v>
      </c>
      <c r="F132" s="29">
        <f t="shared" si="15"/>
        <v>1.1876484560570095</v>
      </c>
      <c r="G132" s="13">
        <v>-2.285E-5</v>
      </c>
      <c r="H132" s="27">
        <f t="shared" si="16"/>
        <v>-2.7137767220902668E-5</v>
      </c>
      <c r="I132" s="13">
        <v>-4.7700000000000001E-5</v>
      </c>
      <c r="J132" s="30">
        <v>3</v>
      </c>
      <c r="K132" s="13">
        <f t="shared" si="17"/>
        <v>-4.9056888361045132E-5</v>
      </c>
      <c r="L132" s="5">
        <f t="shared" si="18"/>
        <v>3.0853388906317694</v>
      </c>
      <c r="M132" s="2">
        <v>0.55149999999999999</v>
      </c>
      <c r="N132" s="2">
        <v>0.49330000000000002</v>
      </c>
      <c r="O132" s="2">
        <f t="shared" si="19"/>
        <v>0.55153799999999997</v>
      </c>
      <c r="P132" s="2">
        <f t="shared" si="20"/>
        <v>0.49318300000000004</v>
      </c>
    </row>
    <row r="133" spans="1:16" x14ac:dyDescent="0.2">
      <c r="A133" s="2">
        <v>2</v>
      </c>
      <c r="B133" s="2">
        <v>29</v>
      </c>
      <c r="C133" s="2">
        <v>0.55640000000000001</v>
      </c>
      <c r="D133" s="2">
        <v>0.51039999999999996</v>
      </c>
      <c r="E133" s="2">
        <f t="shared" si="14"/>
        <v>4.6000000000000041E-2</v>
      </c>
      <c r="F133" s="29">
        <f t="shared" si="15"/>
        <v>1.0869565217391295</v>
      </c>
      <c r="G133" s="13">
        <v>-2.6319999999999999E-5</v>
      </c>
      <c r="H133" s="27">
        <f t="shared" si="16"/>
        <v>-2.8608695652173887E-5</v>
      </c>
      <c r="I133" s="13">
        <v>-4.7700000000000001E-5</v>
      </c>
      <c r="J133" s="30">
        <v>3</v>
      </c>
      <c r="K133" s="13">
        <f t="shared" si="17"/>
        <v>-4.9130434782608698E-5</v>
      </c>
      <c r="L133" s="5">
        <f t="shared" si="18"/>
        <v>3.089964451736396</v>
      </c>
      <c r="M133" s="2">
        <v>0.55189999999999995</v>
      </c>
      <c r="N133" s="2">
        <v>0.49340000000000001</v>
      </c>
      <c r="O133" s="2">
        <f t="shared" si="19"/>
        <v>0.5519639999999999</v>
      </c>
      <c r="P133" s="2">
        <f t="shared" si="20"/>
        <v>0.49329600000000001</v>
      </c>
    </row>
    <row r="134" spans="1:16" x14ac:dyDescent="0.2">
      <c r="A134" s="2">
        <v>2</v>
      </c>
      <c r="B134" s="2">
        <v>30</v>
      </c>
      <c r="C134" s="2">
        <v>0.55759999999999998</v>
      </c>
      <c r="D134" s="2">
        <v>0.48039999999999999</v>
      </c>
      <c r="E134" s="2">
        <f t="shared" si="14"/>
        <v>7.7199999999999991E-2</v>
      </c>
      <c r="F134" s="29">
        <f t="shared" si="15"/>
        <v>0.6476683937823835</v>
      </c>
      <c r="G134" s="13">
        <v>-6.3609999999999996E-5</v>
      </c>
      <c r="H134" s="27">
        <f t="shared" si="16"/>
        <v>-4.1198186528497415E-5</v>
      </c>
      <c r="I134" s="13">
        <v>-4.7700000000000001E-5</v>
      </c>
      <c r="J134" s="30">
        <v>3</v>
      </c>
      <c r="K134" s="13">
        <f t="shared" si="17"/>
        <v>-4.975990932642487E-5</v>
      </c>
      <c r="L134" s="5">
        <f t="shared" si="18"/>
        <v>3.1295540456870987</v>
      </c>
      <c r="M134" s="2">
        <v>0.55330000000000001</v>
      </c>
      <c r="N134" s="2">
        <v>0.49340000000000001</v>
      </c>
      <c r="O134" s="2">
        <f t="shared" si="19"/>
        <v>0.55337599999999998</v>
      </c>
      <c r="P134" s="2">
        <f t="shared" si="20"/>
        <v>0.49359599999999998</v>
      </c>
    </row>
    <row r="135" spans="1:16" x14ac:dyDescent="0.2">
      <c r="A135" s="2">
        <v>2</v>
      </c>
      <c r="B135" s="2">
        <v>31</v>
      </c>
      <c r="C135" s="2">
        <v>0.55769999999999997</v>
      </c>
      <c r="D135" s="2">
        <v>0.47239999999999999</v>
      </c>
      <c r="E135" s="2">
        <f t="shared" si="14"/>
        <v>8.5299999999999987E-2</v>
      </c>
      <c r="F135" s="29">
        <f t="shared" si="15"/>
        <v>0.58616647127784305</v>
      </c>
      <c r="G135" s="13">
        <v>-7.6390000000000006E-5</v>
      </c>
      <c r="H135" s="27">
        <f t="shared" si="16"/>
        <v>-4.4777256740914432E-5</v>
      </c>
      <c r="I135" s="13">
        <v>-4.7700000000000001E-5</v>
      </c>
      <c r="J135" s="30">
        <v>3</v>
      </c>
      <c r="K135" s="13">
        <f t="shared" si="17"/>
        <v>-4.9938862837045724E-5</v>
      </c>
      <c r="L135" s="5">
        <f t="shared" si="18"/>
        <v>3.1408089834619952</v>
      </c>
      <c r="M135" s="2">
        <v>0.55569999999999997</v>
      </c>
      <c r="N135" s="2">
        <v>0.49419999999999997</v>
      </c>
      <c r="O135" s="2">
        <f t="shared" si="19"/>
        <v>0.55577699999999997</v>
      </c>
      <c r="P135" s="2">
        <f t="shared" si="20"/>
        <v>0.49447599999999997</v>
      </c>
    </row>
    <row r="136" spans="1:16" x14ac:dyDescent="0.2">
      <c r="A136" s="2">
        <v>2</v>
      </c>
      <c r="B136" s="2">
        <v>32</v>
      </c>
      <c r="C136" s="2">
        <v>0.56289999999999996</v>
      </c>
      <c r="D136" s="2">
        <v>0.49709999999999999</v>
      </c>
      <c r="E136" s="2">
        <f t="shared" si="14"/>
        <v>6.579999999999997E-2</v>
      </c>
      <c r="F136" s="29">
        <f t="shared" si="15"/>
        <v>0.75987841945288792</v>
      </c>
      <c r="G136" s="13">
        <v>-4.2389999999999999E-5</v>
      </c>
      <c r="H136" s="27">
        <f t="shared" si="16"/>
        <v>-3.2211246200607915E-5</v>
      </c>
      <c r="I136" s="13">
        <v>-4.7700000000000001E-5</v>
      </c>
      <c r="J136" s="30">
        <v>3</v>
      </c>
      <c r="K136" s="13">
        <f t="shared" si="17"/>
        <v>-4.9310562310030394E-5</v>
      </c>
      <c r="L136" s="5">
        <f t="shared" si="18"/>
        <v>3.1012932270459364</v>
      </c>
      <c r="M136" s="2">
        <v>0.55420000000000003</v>
      </c>
      <c r="N136" s="2">
        <v>0.49419999999999997</v>
      </c>
      <c r="O136" s="2">
        <f t="shared" si="19"/>
        <v>0.55432900000000007</v>
      </c>
      <c r="P136" s="2">
        <f t="shared" si="20"/>
        <v>0.49422899999999997</v>
      </c>
    </row>
    <row r="137" spans="1:16" x14ac:dyDescent="0.2">
      <c r="A137" s="2">
        <v>2</v>
      </c>
      <c r="B137" s="2">
        <v>33</v>
      </c>
      <c r="C137" s="2">
        <v>0.56320000000000003</v>
      </c>
      <c r="D137" s="2">
        <v>0.49990000000000001</v>
      </c>
      <c r="E137" s="2">
        <f t="shared" si="14"/>
        <v>6.3300000000000023E-2</v>
      </c>
      <c r="F137" s="29">
        <f t="shared" si="15"/>
        <v>0.78988941548183234</v>
      </c>
      <c r="G137" s="13">
        <v>-3.4650000000000002E-5</v>
      </c>
      <c r="H137" s="27">
        <f t="shared" si="16"/>
        <v>-2.7369668246445492E-5</v>
      </c>
      <c r="I137" s="13">
        <v>-4.7700000000000001E-5</v>
      </c>
      <c r="J137" s="30">
        <v>3</v>
      </c>
      <c r="K137" s="13">
        <f t="shared" si="17"/>
        <v>-4.9068483412322276E-5</v>
      </c>
      <c r="L137" s="5">
        <f t="shared" si="18"/>
        <v>3.0860681391397655</v>
      </c>
      <c r="M137" s="2">
        <v>0.55449999999999999</v>
      </c>
      <c r="N137" s="2">
        <v>0.49459999999999998</v>
      </c>
      <c r="O137" s="2">
        <f t="shared" si="19"/>
        <v>0.55463200000000001</v>
      </c>
      <c r="P137" s="2">
        <f t="shared" si="20"/>
        <v>0.49460099999999996</v>
      </c>
    </row>
    <row r="138" spans="1:16" x14ac:dyDescent="0.2">
      <c r="A138" s="2">
        <v>2</v>
      </c>
      <c r="B138" s="2">
        <v>34</v>
      </c>
      <c r="C138" s="2">
        <v>0.56389999999999996</v>
      </c>
      <c r="D138" s="2">
        <v>0.48980000000000001</v>
      </c>
      <c r="E138" s="2">
        <f t="shared" si="14"/>
        <v>7.4099999999999944E-2</v>
      </c>
      <c r="F138" s="29">
        <f t="shared" si="15"/>
        <v>0.6747638326585701</v>
      </c>
      <c r="G138" s="13">
        <v>-5.2830000000000001E-5</v>
      </c>
      <c r="H138" s="27">
        <f t="shared" si="16"/>
        <v>-3.5647773279352259E-5</v>
      </c>
      <c r="I138" s="13">
        <v>-4.7700000000000001E-5</v>
      </c>
      <c r="J138" s="30">
        <v>3</v>
      </c>
      <c r="K138" s="13">
        <f t="shared" si="17"/>
        <v>-4.9482388663967612E-5</v>
      </c>
      <c r="L138" s="5">
        <f t="shared" si="18"/>
        <v>3.1120999159728062</v>
      </c>
      <c r="M138" s="2">
        <v>0.55689999999999995</v>
      </c>
      <c r="N138" s="2">
        <v>0.49569999999999997</v>
      </c>
      <c r="O138" s="2">
        <f t="shared" si="19"/>
        <v>0.55703899999999995</v>
      </c>
      <c r="P138" s="2">
        <f t="shared" si="20"/>
        <v>0.49580199999999996</v>
      </c>
    </row>
    <row r="139" spans="1:16" x14ac:dyDescent="0.2">
      <c r="A139" s="2">
        <v>2</v>
      </c>
      <c r="B139" s="2">
        <v>35</v>
      </c>
      <c r="C139" s="2">
        <v>0.57220000000000004</v>
      </c>
      <c r="D139" s="2">
        <v>0.47349999999999998</v>
      </c>
      <c r="E139" s="2">
        <f t="shared" si="14"/>
        <v>9.8700000000000065E-2</v>
      </c>
      <c r="F139" s="29">
        <f t="shared" si="15"/>
        <v>0.50658561296859139</v>
      </c>
      <c r="G139" s="13">
        <v>-8.6600000000000004E-5</v>
      </c>
      <c r="H139" s="27">
        <f t="shared" si="16"/>
        <v>-4.3870314083080018E-5</v>
      </c>
      <c r="I139" s="13">
        <v>-4.7700000000000001E-5</v>
      </c>
      <c r="J139" s="30">
        <v>3</v>
      </c>
      <c r="K139" s="13">
        <f t="shared" si="17"/>
        <v>-4.9893515704154E-5</v>
      </c>
      <c r="L139" s="5">
        <f t="shared" si="18"/>
        <v>3.1379569625254091</v>
      </c>
      <c r="M139" s="2">
        <v>0.55600000000000005</v>
      </c>
      <c r="N139" s="2">
        <v>0.49580000000000002</v>
      </c>
      <c r="O139" s="2">
        <f t="shared" si="19"/>
        <v>0.55622199999999999</v>
      </c>
      <c r="P139" s="2">
        <f t="shared" si="20"/>
        <v>0.49606500000000003</v>
      </c>
    </row>
    <row r="140" spans="1:16" x14ac:dyDescent="0.2">
      <c r="A140" s="2">
        <v>2</v>
      </c>
      <c r="B140" s="2">
        <v>36</v>
      </c>
      <c r="C140" s="2">
        <v>0.57379999999999998</v>
      </c>
      <c r="D140" s="2">
        <v>0.49630000000000002</v>
      </c>
      <c r="E140" s="2">
        <f t="shared" si="14"/>
        <v>7.7499999999999958E-2</v>
      </c>
      <c r="F140" s="29">
        <f t="shared" si="15"/>
        <v>0.64516129032258107</v>
      </c>
      <c r="G140" s="13">
        <v>-4.8170000000000001E-5</v>
      </c>
      <c r="H140" s="27">
        <f t="shared" si="16"/>
        <v>-3.1077419354838731E-5</v>
      </c>
      <c r="I140" s="13">
        <v>-4.7700000000000001E-5</v>
      </c>
      <c r="J140" s="30">
        <v>3</v>
      </c>
      <c r="K140" s="13">
        <f t="shared" si="17"/>
        <v>-4.9253870967741936E-5</v>
      </c>
      <c r="L140" s="5">
        <f t="shared" si="18"/>
        <v>3.0977277338202476</v>
      </c>
      <c r="M140" s="2">
        <v>0.55359999999999998</v>
      </c>
      <c r="N140" s="2">
        <v>0.49559999999999998</v>
      </c>
      <c r="O140" s="2">
        <f t="shared" si="19"/>
        <v>0.55383799999999994</v>
      </c>
      <c r="P140" s="2">
        <f t="shared" si="20"/>
        <v>0.49563699999999999</v>
      </c>
    </row>
    <row r="141" spans="1:16" x14ac:dyDescent="0.2">
      <c r="A141" s="2">
        <v>2</v>
      </c>
      <c r="B141" s="2">
        <v>37</v>
      </c>
      <c r="C141" s="2">
        <v>0.5766</v>
      </c>
      <c r="D141" s="2">
        <v>0.53059999999999996</v>
      </c>
      <c r="E141" s="2">
        <f t="shared" si="14"/>
        <v>4.6000000000000041E-2</v>
      </c>
      <c r="F141" s="29">
        <f t="shared" si="15"/>
        <v>1.0869565217391295</v>
      </c>
      <c r="G141" s="13">
        <v>-1.6589999999999999E-5</v>
      </c>
      <c r="H141" s="27">
        <f t="shared" si="16"/>
        <v>-1.8032608695652157E-5</v>
      </c>
      <c r="I141" s="13">
        <v>-4.7700000000000001E-5</v>
      </c>
      <c r="J141" s="30">
        <v>3</v>
      </c>
      <c r="K141" s="13">
        <f t="shared" si="17"/>
        <v>-4.8601630434782609E-5</v>
      </c>
      <c r="L141" s="5">
        <f t="shared" si="18"/>
        <v>3.0567063166529942</v>
      </c>
      <c r="M141" s="2">
        <v>0.55610000000000004</v>
      </c>
      <c r="N141" s="2">
        <v>0.49709999999999999</v>
      </c>
      <c r="O141" s="2">
        <f t="shared" si="19"/>
        <v>0.55636600000000003</v>
      </c>
      <c r="P141" s="2">
        <f t="shared" si="20"/>
        <v>0.49679400000000001</v>
      </c>
    </row>
    <row r="142" spans="1:16" x14ac:dyDescent="0.2">
      <c r="A142" s="2">
        <v>2</v>
      </c>
      <c r="B142" s="2">
        <v>38</v>
      </c>
      <c r="C142" s="2">
        <v>0.57850000000000001</v>
      </c>
      <c r="D142" s="2">
        <v>0.48080000000000001</v>
      </c>
      <c r="E142" s="2">
        <f t="shared" si="14"/>
        <v>9.7700000000000009E-2</v>
      </c>
      <c r="F142" s="29">
        <f t="shared" si="15"/>
        <v>0.51177072671443191</v>
      </c>
      <c r="G142" s="13">
        <v>-7.0779999999999997E-5</v>
      </c>
      <c r="H142" s="27">
        <f t="shared" si="16"/>
        <v>-3.6223132036847488E-5</v>
      </c>
      <c r="I142" s="13">
        <v>-4.7700000000000001E-5</v>
      </c>
      <c r="J142" s="30">
        <v>3</v>
      </c>
      <c r="K142" s="13">
        <f t="shared" si="17"/>
        <v>-4.9511156601842375E-5</v>
      </c>
      <c r="L142" s="5">
        <f t="shared" si="18"/>
        <v>3.1139092202416587</v>
      </c>
      <c r="M142" s="2">
        <v>0.55610000000000004</v>
      </c>
      <c r="N142" s="2">
        <v>0.49709999999999999</v>
      </c>
      <c r="O142" s="2">
        <f t="shared" si="19"/>
        <v>0.55638500000000002</v>
      </c>
      <c r="P142" s="2">
        <f t="shared" si="20"/>
        <v>0.49729200000000001</v>
      </c>
    </row>
    <row r="143" spans="1:16" x14ac:dyDescent="0.2">
      <c r="A143" s="2">
        <v>2</v>
      </c>
      <c r="B143" s="2">
        <v>39</v>
      </c>
      <c r="C143" s="2">
        <v>0.58399999999999996</v>
      </c>
      <c r="D143" s="2">
        <v>0.498</v>
      </c>
      <c r="E143" s="2">
        <f t="shared" si="14"/>
        <v>8.5999999999999965E-2</v>
      </c>
      <c r="F143" s="29">
        <f t="shared" si="15"/>
        <v>0.58139534883720956</v>
      </c>
      <c r="G143" s="13">
        <v>-5.2309999999999999E-5</v>
      </c>
      <c r="H143" s="27">
        <f t="shared" si="16"/>
        <v>-3.0412790697674432E-5</v>
      </c>
      <c r="I143" s="13">
        <v>-4.7700000000000001E-5</v>
      </c>
      <c r="J143" s="30">
        <v>3</v>
      </c>
      <c r="K143" s="13">
        <f t="shared" si="17"/>
        <v>-4.9220639534883723E-5</v>
      </c>
      <c r="L143" s="5">
        <f t="shared" si="18"/>
        <v>3.0956377065964604</v>
      </c>
      <c r="M143" s="2">
        <v>0.55530000000000002</v>
      </c>
      <c r="N143" s="2">
        <v>0.49709999999999999</v>
      </c>
      <c r="O143" s="2">
        <f t="shared" si="19"/>
        <v>0.55564000000000002</v>
      </c>
      <c r="P143" s="2">
        <f t="shared" si="20"/>
        <v>0.49712000000000001</v>
      </c>
    </row>
    <row r="144" spans="1:16" x14ac:dyDescent="0.2">
      <c r="A144" s="2">
        <v>2</v>
      </c>
      <c r="B144" s="2">
        <v>40</v>
      </c>
      <c r="C144" s="2">
        <v>0.58430000000000004</v>
      </c>
      <c r="D144" s="2">
        <v>0.49170000000000003</v>
      </c>
      <c r="E144" s="2">
        <f t="shared" si="14"/>
        <v>9.2600000000000016E-2</v>
      </c>
      <c r="F144" s="29">
        <f t="shared" si="15"/>
        <v>0.5399568034557235</v>
      </c>
      <c r="G144" s="13">
        <v>-5.3779999999999997E-5</v>
      </c>
      <c r="H144" s="27">
        <f t="shared" si="16"/>
        <v>-2.9038876889848808E-5</v>
      </c>
      <c r="I144" s="13">
        <v>-4.7700000000000001E-5</v>
      </c>
      <c r="J144" s="30">
        <v>3</v>
      </c>
      <c r="K144" s="13">
        <f t="shared" si="17"/>
        <v>-4.9151943844492442E-5</v>
      </c>
      <c r="L144" s="5">
        <f t="shared" si="18"/>
        <v>3.0913172229240531</v>
      </c>
      <c r="M144" s="2">
        <v>0.55520000000000003</v>
      </c>
      <c r="N144" s="2">
        <v>0.49730000000000002</v>
      </c>
      <c r="O144" s="2">
        <f t="shared" si="19"/>
        <v>0.55554300000000001</v>
      </c>
      <c r="P144" s="2">
        <f t="shared" si="20"/>
        <v>0.49738300000000002</v>
      </c>
    </row>
    <row r="145" spans="1:16" x14ac:dyDescent="0.2">
      <c r="A145" s="2">
        <v>2</v>
      </c>
      <c r="B145" s="2">
        <v>41</v>
      </c>
      <c r="C145" s="2">
        <v>0.58540000000000003</v>
      </c>
      <c r="D145" s="2">
        <v>0.53620000000000001</v>
      </c>
      <c r="E145" s="2">
        <f t="shared" si="14"/>
        <v>4.9200000000000021E-2</v>
      </c>
      <c r="F145" s="29">
        <f t="shared" si="15"/>
        <v>1.0162601626016257</v>
      </c>
      <c r="G145" s="13">
        <v>-1.4430000000000001E-5</v>
      </c>
      <c r="H145" s="27">
        <f t="shared" si="16"/>
        <v>-1.4664634146341459E-5</v>
      </c>
      <c r="I145" s="13">
        <v>-4.7700000000000001E-5</v>
      </c>
      <c r="J145" s="30">
        <v>3</v>
      </c>
      <c r="K145" s="13">
        <f t="shared" si="17"/>
        <v>-4.8433231707317072E-5</v>
      </c>
      <c r="L145" s="5">
        <f t="shared" si="18"/>
        <v>3.0461152017180546</v>
      </c>
      <c r="M145" s="2">
        <v>0.55479999999999996</v>
      </c>
      <c r="N145" s="2">
        <v>0.498</v>
      </c>
      <c r="O145" s="2">
        <f t="shared" si="19"/>
        <v>0.55515399999999993</v>
      </c>
      <c r="P145" s="2">
        <f t="shared" si="20"/>
        <v>0.49763800000000002</v>
      </c>
    </row>
    <row r="146" spans="1:16" x14ac:dyDescent="0.2">
      <c r="A146" s="2">
        <v>2</v>
      </c>
      <c r="B146" s="2">
        <v>42</v>
      </c>
      <c r="C146" s="2">
        <v>0.58809999999999996</v>
      </c>
      <c r="D146" s="2">
        <v>0.49580000000000002</v>
      </c>
      <c r="E146" s="2">
        <f t="shared" si="14"/>
        <v>9.2299999999999938E-2</v>
      </c>
      <c r="F146" s="29">
        <f t="shared" si="15"/>
        <v>0.54171180931744356</v>
      </c>
      <c r="G146" s="13">
        <v>-4.888E-5</v>
      </c>
      <c r="H146" s="27">
        <f t="shared" si="16"/>
        <v>-2.6478873239436642E-5</v>
      </c>
      <c r="I146" s="13">
        <v>-4.7700000000000001E-5</v>
      </c>
      <c r="J146" s="30">
        <v>3</v>
      </c>
      <c r="K146" s="13">
        <f t="shared" si="17"/>
        <v>-4.9023943661971835E-5</v>
      </c>
      <c r="L146" s="5">
        <f t="shared" si="18"/>
        <v>3.0832668969793606</v>
      </c>
      <c r="M146" s="2">
        <v>0.55489999999999995</v>
      </c>
      <c r="N146" s="2">
        <v>0.49790000000000001</v>
      </c>
      <c r="O146" s="2">
        <f t="shared" si="19"/>
        <v>0.55528099999999991</v>
      </c>
      <c r="P146" s="2">
        <f t="shared" si="20"/>
        <v>0.497942</v>
      </c>
    </row>
    <row r="147" spans="1:16" x14ac:dyDescent="0.2">
      <c r="A147" s="2">
        <v>2</v>
      </c>
      <c r="B147" s="2">
        <v>43</v>
      </c>
      <c r="C147" s="2">
        <v>0.59219999999999995</v>
      </c>
      <c r="D147" s="2">
        <v>0.5272</v>
      </c>
      <c r="E147" s="2">
        <f t="shared" si="14"/>
        <v>6.4999999999999947E-2</v>
      </c>
      <c r="F147" s="29">
        <f t="shared" si="15"/>
        <v>0.76923076923076994</v>
      </c>
      <c r="G147" s="13">
        <v>-2.0570000000000001E-5</v>
      </c>
      <c r="H147" s="27">
        <f t="shared" si="16"/>
        <v>-1.5823076923076938E-5</v>
      </c>
      <c r="I147" s="13">
        <v>-4.7700000000000001E-5</v>
      </c>
      <c r="J147" s="30">
        <v>3</v>
      </c>
      <c r="K147" s="13">
        <f t="shared" si="17"/>
        <v>-4.8491153846153848E-5</v>
      </c>
      <c r="L147" s="5">
        <f t="shared" si="18"/>
        <v>3.0497581035316887</v>
      </c>
      <c r="M147" s="2">
        <v>0.55469999999999997</v>
      </c>
      <c r="N147" s="2">
        <v>0.49819999999999998</v>
      </c>
      <c r="O147" s="2">
        <f t="shared" si="19"/>
        <v>0.555122</v>
      </c>
      <c r="P147" s="2">
        <f t="shared" si="20"/>
        <v>0.49792799999999998</v>
      </c>
    </row>
    <row r="148" spans="1:16" x14ac:dyDescent="0.2">
      <c r="A148" s="2">
        <v>2</v>
      </c>
      <c r="B148" s="2">
        <v>44</v>
      </c>
      <c r="C148" s="2">
        <v>0.59360000000000002</v>
      </c>
      <c r="D148" s="2">
        <v>0.46250000000000002</v>
      </c>
      <c r="E148" s="2">
        <f t="shared" si="14"/>
        <v>0.13109999999999999</v>
      </c>
      <c r="F148" s="29">
        <f t="shared" si="15"/>
        <v>0.3813882532418002</v>
      </c>
      <c r="G148" s="13">
        <v>-1.175E-4</v>
      </c>
      <c r="H148" s="27">
        <f t="shared" si="16"/>
        <v>-4.4813119755911519E-5</v>
      </c>
      <c r="I148" s="13">
        <v>-4.7700000000000001E-5</v>
      </c>
      <c r="J148" s="30">
        <v>3</v>
      </c>
      <c r="K148" s="13">
        <f t="shared" si="17"/>
        <v>-4.9940655987795577E-5</v>
      </c>
      <c r="L148" s="5">
        <f t="shared" si="18"/>
        <v>3.1409217602387156</v>
      </c>
      <c r="M148" s="2">
        <v>0.55449999999999999</v>
      </c>
      <c r="N148" s="2">
        <v>0.49840000000000001</v>
      </c>
      <c r="O148" s="2">
        <f t="shared" si="19"/>
        <v>0.55493599999999998</v>
      </c>
      <c r="P148" s="2">
        <f t="shared" si="20"/>
        <v>0.49877500000000002</v>
      </c>
    </row>
    <row r="149" spans="1:16" x14ac:dyDescent="0.2">
      <c r="A149" s="2">
        <v>2</v>
      </c>
      <c r="B149" s="2">
        <v>45</v>
      </c>
      <c r="C149" s="2">
        <v>0.59809999999999997</v>
      </c>
      <c r="D149" s="2">
        <v>0.47460000000000002</v>
      </c>
      <c r="E149" s="2">
        <f t="shared" si="14"/>
        <v>0.12349999999999994</v>
      </c>
      <c r="F149" s="29">
        <f t="shared" si="15"/>
        <v>0.40485829959514191</v>
      </c>
      <c r="G149" s="13">
        <v>-8.6949999999999999E-5</v>
      </c>
      <c r="H149" s="27">
        <f t="shared" si="16"/>
        <v>-3.5202429149797587E-5</v>
      </c>
      <c r="I149" s="13">
        <v>-4.7700000000000001E-5</v>
      </c>
      <c r="J149" s="30">
        <v>3</v>
      </c>
      <c r="K149" s="13">
        <f t="shared" si="17"/>
        <v>-4.9460121457489883E-5</v>
      </c>
      <c r="L149" s="5">
        <f t="shared" si="18"/>
        <v>3.1106994627352127</v>
      </c>
      <c r="M149" s="2">
        <v>0.55430000000000001</v>
      </c>
      <c r="N149" s="2">
        <v>0.49859999999999999</v>
      </c>
      <c r="O149" s="2">
        <f t="shared" si="19"/>
        <v>0.55478099999999997</v>
      </c>
      <c r="P149" s="2">
        <f t="shared" si="20"/>
        <v>0.49885399999999996</v>
      </c>
    </row>
    <row r="150" spans="1:16" x14ac:dyDescent="0.2">
      <c r="A150" s="2">
        <v>2</v>
      </c>
      <c r="B150" s="2">
        <v>46</v>
      </c>
      <c r="C150" s="2">
        <v>0.59819999999999995</v>
      </c>
      <c r="D150" s="2">
        <v>0.46850000000000003</v>
      </c>
      <c r="E150" s="2">
        <f t="shared" si="14"/>
        <v>0.12969999999999993</v>
      </c>
      <c r="F150" s="29">
        <f t="shared" si="15"/>
        <v>0.3855050115651506</v>
      </c>
      <c r="G150" s="13">
        <v>-9.8770000000000005E-5</v>
      </c>
      <c r="H150" s="27">
        <f t="shared" si="16"/>
        <v>-3.8076329992289929E-5</v>
      </c>
      <c r="I150" s="13">
        <v>-4.7700000000000001E-5</v>
      </c>
      <c r="J150" s="30">
        <v>3</v>
      </c>
      <c r="K150" s="13">
        <f t="shared" si="17"/>
        <v>-4.9603816499614494E-5</v>
      </c>
      <c r="L150" s="5">
        <f t="shared" si="18"/>
        <v>3.1197368867682069</v>
      </c>
      <c r="M150" s="2">
        <v>0.55379999999999996</v>
      </c>
      <c r="N150" s="2">
        <v>0.49880000000000002</v>
      </c>
      <c r="O150" s="2">
        <f t="shared" si="19"/>
        <v>0.55428199999999994</v>
      </c>
      <c r="P150" s="2">
        <f t="shared" si="20"/>
        <v>0.49911500000000003</v>
      </c>
    </row>
    <row r="151" spans="1:16" x14ac:dyDescent="0.2">
      <c r="A151" s="2">
        <v>2</v>
      </c>
      <c r="B151" s="2">
        <v>47</v>
      </c>
      <c r="C151" s="2">
        <v>0.59940000000000004</v>
      </c>
      <c r="D151" s="2">
        <v>0.51160000000000005</v>
      </c>
      <c r="E151" s="2">
        <f t="shared" si="14"/>
        <v>8.7799999999999989E-2</v>
      </c>
      <c r="F151" s="29">
        <f t="shared" si="15"/>
        <v>0.56947608200455591</v>
      </c>
      <c r="G151" s="13">
        <v>-3.5250000000000003E-5</v>
      </c>
      <c r="H151" s="27">
        <f t="shared" si="16"/>
        <v>-2.0074031890660598E-5</v>
      </c>
      <c r="I151" s="13">
        <v>-4.7700000000000001E-5</v>
      </c>
      <c r="J151" s="30">
        <v>3</v>
      </c>
      <c r="K151" s="13">
        <f t="shared" si="17"/>
        <v>-4.8703701594533031E-5</v>
      </c>
      <c r="L151" s="5">
        <f t="shared" si="18"/>
        <v>3.0631258864486184</v>
      </c>
      <c r="M151" s="2">
        <v>0.55269999999999997</v>
      </c>
      <c r="N151" s="2">
        <v>0.49909999999999999</v>
      </c>
      <c r="O151" s="2">
        <f t="shared" si="19"/>
        <v>0.55319399999999996</v>
      </c>
      <c r="P151" s="2">
        <f t="shared" si="20"/>
        <v>0.49898399999999998</v>
      </c>
    </row>
    <row r="152" spans="1:16" x14ac:dyDescent="0.2">
      <c r="A152" s="2">
        <v>2</v>
      </c>
      <c r="B152" s="2">
        <v>48</v>
      </c>
      <c r="C152" s="2">
        <v>0.60950000000000004</v>
      </c>
      <c r="D152" s="2">
        <v>0.48949999999999999</v>
      </c>
      <c r="E152" s="2">
        <f t="shared" si="14"/>
        <v>0.12000000000000005</v>
      </c>
      <c r="F152" s="29">
        <f t="shared" si="15"/>
        <v>0.41666666666666652</v>
      </c>
      <c r="G152" s="13">
        <v>-6.3780000000000003E-5</v>
      </c>
      <c r="H152" s="27">
        <f t="shared" si="16"/>
        <v>-2.6574999999999992E-5</v>
      </c>
      <c r="I152" s="13">
        <v>-4.7700000000000001E-5</v>
      </c>
      <c r="J152" s="30">
        <v>3</v>
      </c>
      <c r="K152" s="13">
        <f t="shared" si="17"/>
        <v>-4.9028749999999997E-5</v>
      </c>
      <c r="L152" s="5">
        <f t="shared" si="18"/>
        <v>3.0835691823899372</v>
      </c>
      <c r="M152" s="2">
        <v>0.55349999999999999</v>
      </c>
      <c r="N152" s="2">
        <v>0.499</v>
      </c>
      <c r="O152" s="2">
        <f t="shared" si="19"/>
        <v>0.554095</v>
      </c>
      <c r="P152" s="2">
        <f t="shared" si="20"/>
        <v>0.49910500000000002</v>
      </c>
    </row>
    <row r="153" spans="1:16" x14ac:dyDescent="0.2">
      <c r="A153" s="2">
        <v>2</v>
      </c>
      <c r="B153" s="2">
        <v>49</v>
      </c>
      <c r="C153" s="2">
        <v>0.62829999999999997</v>
      </c>
      <c r="D153" s="2">
        <v>0.50800000000000001</v>
      </c>
      <c r="E153" s="2">
        <f t="shared" si="14"/>
        <v>0.12029999999999996</v>
      </c>
      <c r="F153" s="29">
        <f t="shared" si="15"/>
        <v>0.41562759767248558</v>
      </c>
      <c r="G153" s="13">
        <v>-4.4669999999999998E-5</v>
      </c>
      <c r="H153" s="27">
        <f t="shared" si="16"/>
        <v>-1.8566084788029931E-5</v>
      </c>
      <c r="I153" s="13">
        <v>-4.7700000000000001E-5</v>
      </c>
      <c r="J153" s="30">
        <v>3</v>
      </c>
      <c r="K153" s="13">
        <f t="shared" si="17"/>
        <v>-4.8628304239401497E-5</v>
      </c>
      <c r="L153" s="5">
        <f t="shared" si="18"/>
        <v>3.0583839144277674</v>
      </c>
      <c r="M153" s="2">
        <v>0.55310000000000004</v>
      </c>
      <c r="N153" s="2">
        <v>0.49919999999999998</v>
      </c>
      <c r="O153" s="2">
        <f t="shared" si="19"/>
        <v>0.55388300000000001</v>
      </c>
      <c r="P153" s="2">
        <f t="shared" si="20"/>
        <v>0.49911999999999995</v>
      </c>
    </row>
    <row r="154" spans="1:16" x14ac:dyDescent="0.2">
      <c r="A154" s="2">
        <v>2</v>
      </c>
      <c r="B154" s="2">
        <v>50</v>
      </c>
      <c r="C154" s="2">
        <v>0.6331</v>
      </c>
      <c r="D154" s="2">
        <v>0.54610000000000003</v>
      </c>
      <c r="E154" s="2">
        <f t="shared" si="14"/>
        <v>8.6999999999999966E-2</v>
      </c>
      <c r="F154" s="29">
        <f t="shared" si="15"/>
        <v>0.57471264367816122</v>
      </c>
      <c r="G154" s="13">
        <v>-1.632E-5</v>
      </c>
      <c r="H154" s="27">
        <f t="shared" si="16"/>
        <v>-9.3793103448275914E-6</v>
      </c>
      <c r="I154" s="13">
        <v>-4.7700000000000001E-5</v>
      </c>
      <c r="J154" s="30">
        <v>3</v>
      </c>
      <c r="K154" s="13">
        <f t="shared" si="17"/>
        <v>-4.8168965517241377E-5</v>
      </c>
      <c r="L154" s="5">
        <f t="shared" si="18"/>
        <v>3.0294946866189547</v>
      </c>
      <c r="M154" s="2">
        <v>0.5514</v>
      </c>
      <c r="N154" s="2">
        <v>0.49919999999999998</v>
      </c>
      <c r="O154" s="2">
        <f t="shared" si="19"/>
        <v>0.55223100000000003</v>
      </c>
      <c r="P154" s="2">
        <f t="shared" si="20"/>
        <v>0.49873899999999999</v>
      </c>
    </row>
    <row r="155" spans="1:16" x14ac:dyDescent="0.2">
      <c r="A155" s="2">
        <v>3</v>
      </c>
      <c r="B155" s="2">
        <v>0</v>
      </c>
      <c r="C155" s="2">
        <v>0.48370000000000002</v>
      </c>
      <c r="D155" s="2">
        <v>0.4829</v>
      </c>
      <c r="E155" s="2">
        <f t="shared" si="14"/>
        <v>8.0000000000002292E-4</v>
      </c>
      <c r="F155" s="29">
        <f t="shared" si="15"/>
        <v>62.499999999998217</v>
      </c>
      <c r="G155" s="13">
        <v>-1.296E-6</v>
      </c>
      <c r="H155" s="27">
        <f t="shared" si="16"/>
        <v>-8.0999999999997686E-5</v>
      </c>
      <c r="I155" s="13">
        <v>-4.9100000000000001E-5</v>
      </c>
      <c r="J155" s="30">
        <v>4</v>
      </c>
      <c r="K155" s="13">
        <f t="shared" si="17"/>
        <v>-5.3149999999999882E-5</v>
      </c>
      <c r="L155" s="5">
        <f t="shared" si="18"/>
        <v>4.3299389002036559</v>
      </c>
      <c r="M155" s="2">
        <v>0.55110000000000003</v>
      </c>
      <c r="N155" s="2">
        <v>0.49940000000000001</v>
      </c>
      <c r="O155" s="2">
        <f t="shared" si="19"/>
        <v>0.55043700000000007</v>
      </c>
      <c r="P155" s="2">
        <f t="shared" si="20"/>
        <v>0.49957099999999999</v>
      </c>
    </row>
    <row r="156" spans="1:16" x14ac:dyDescent="0.2">
      <c r="A156" s="2">
        <v>3</v>
      </c>
      <c r="B156" s="2">
        <v>1</v>
      </c>
      <c r="C156" s="2">
        <v>0.50029999999999997</v>
      </c>
      <c r="D156" s="2">
        <v>0.45469999999999999</v>
      </c>
      <c r="E156" s="2">
        <f t="shared" si="14"/>
        <v>4.5599999999999974E-2</v>
      </c>
      <c r="F156" s="29">
        <f t="shared" si="15"/>
        <v>1.0964912280701762</v>
      </c>
      <c r="G156" s="13">
        <v>-8.8109999999999995E-5</v>
      </c>
      <c r="H156" s="27">
        <f t="shared" si="16"/>
        <v>-9.6611842105263221E-5</v>
      </c>
      <c r="I156" s="13">
        <v>-4.9100000000000001E-5</v>
      </c>
      <c r="J156" s="30">
        <v>4</v>
      </c>
      <c r="K156" s="13">
        <f t="shared" si="17"/>
        <v>-5.3930592105263163E-5</v>
      </c>
      <c r="L156" s="5">
        <f t="shared" si="18"/>
        <v>4.3935309250723558</v>
      </c>
      <c r="M156" s="2">
        <v>0.55089999999999995</v>
      </c>
      <c r="N156" s="2">
        <v>0.49980000000000002</v>
      </c>
      <c r="O156" s="2">
        <f t="shared" si="19"/>
        <v>0.55040299999999998</v>
      </c>
      <c r="P156" s="2">
        <f t="shared" si="20"/>
        <v>0.50025300000000006</v>
      </c>
    </row>
    <row r="157" spans="1:16" x14ac:dyDescent="0.2">
      <c r="A157" s="2">
        <v>3</v>
      </c>
      <c r="B157" s="2">
        <v>2</v>
      </c>
      <c r="C157" s="2">
        <v>0.50760000000000005</v>
      </c>
      <c r="D157" s="2">
        <v>0.50600000000000001</v>
      </c>
      <c r="E157" s="2">
        <f t="shared" si="14"/>
        <v>1.6000000000000458E-3</v>
      </c>
      <c r="F157" s="29">
        <f t="shared" si="15"/>
        <v>31.249999999999108</v>
      </c>
      <c r="G157" s="13">
        <v>-1.44E-6</v>
      </c>
      <c r="H157" s="27">
        <f t="shared" si="16"/>
        <v>-4.4999999999998715E-5</v>
      </c>
      <c r="I157" s="13">
        <v>-4.9100000000000001E-5</v>
      </c>
      <c r="J157" s="30">
        <v>4</v>
      </c>
      <c r="K157" s="13">
        <f t="shared" si="17"/>
        <v>-5.1349999999999934E-5</v>
      </c>
      <c r="L157" s="5">
        <f t="shared" si="18"/>
        <v>4.1832993890020314</v>
      </c>
      <c r="M157" s="2">
        <v>0.55089999999999995</v>
      </c>
      <c r="N157" s="2">
        <v>0.49990000000000001</v>
      </c>
      <c r="O157" s="2">
        <f t="shared" si="19"/>
        <v>0.55047599999999997</v>
      </c>
      <c r="P157" s="2">
        <f t="shared" si="20"/>
        <v>0.49984000000000001</v>
      </c>
    </row>
    <row r="158" spans="1:16" x14ac:dyDescent="0.2">
      <c r="A158" s="2">
        <v>3</v>
      </c>
      <c r="B158" s="2">
        <v>3</v>
      </c>
      <c r="C158" s="2">
        <v>0.50770000000000004</v>
      </c>
      <c r="D158" s="2">
        <v>0.48430000000000001</v>
      </c>
      <c r="E158" s="2">
        <f t="shared" si="14"/>
        <v>2.3400000000000032E-2</v>
      </c>
      <c r="F158" s="29">
        <f t="shared" si="15"/>
        <v>2.136752136752134</v>
      </c>
      <c r="G158" s="13">
        <v>-3.0159999999999999E-5</v>
      </c>
      <c r="H158" s="27">
        <f t="shared" si="16"/>
        <v>-6.4444444444444364E-5</v>
      </c>
      <c r="I158" s="13">
        <v>-4.9100000000000001E-5</v>
      </c>
      <c r="J158" s="30">
        <v>4</v>
      </c>
      <c r="K158" s="13">
        <f t="shared" si="17"/>
        <v>-5.2322222222222216E-5</v>
      </c>
      <c r="L158" s="5">
        <f t="shared" si="18"/>
        <v>4.2625028286942745</v>
      </c>
      <c r="M158" s="2">
        <v>0.55059999999999998</v>
      </c>
      <c r="N158" s="2">
        <v>0.5</v>
      </c>
      <c r="O158" s="2">
        <f t="shared" si="19"/>
        <v>0.55017700000000003</v>
      </c>
      <c r="P158" s="2">
        <f t="shared" si="20"/>
        <v>0.50015699999999996</v>
      </c>
    </row>
    <row r="159" spans="1:16" x14ac:dyDescent="0.2">
      <c r="A159" s="2">
        <v>3</v>
      </c>
      <c r="B159" s="2">
        <v>4</v>
      </c>
      <c r="C159" s="2">
        <v>0.51019999999999999</v>
      </c>
      <c r="D159" s="2">
        <v>0.44569999999999999</v>
      </c>
      <c r="E159" s="2">
        <f t="shared" si="14"/>
        <v>6.4500000000000002E-2</v>
      </c>
      <c r="F159" s="29">
        <f t="shared" si="15"/>
        <v>0.77519379844961245</v>
      </c>
      <c r="G159" s="13">
        <v>-1.2459999999999999E-4</v>
      </c>
      <c r="H159" s="27">
        <f t="shared" si="16"/>
        <v>-9.6589147286821702E-5</v>
      </c>
      <c r="I159" s="13">
        <v>-4.9100000000000001E-5</v>
      </c>
      <c r="J159" s="30">
        <v>4</v>
      </c>
      <c r="K159" s="13">
        <f t="shared" si="17"/>
        <v>-5.3929457364341087E-5</v>
      </c>
      <c r="L159" s="5">
        <f t="shared" si="18"/>
        <v>4.3934384818200476</v>
      </c>
      <c r="M159" s="2">
        <v>0.55159999999999998</v>
      </c>
      <c r="N159" s="2">
        <v>0.50049999999999994</v>
      </c>
      <c r="O159" s="2">
        <f t="shared" si="19"/>
        <v>0.55120199999999997</v>
      </c>
      <c r="P159" s="2">
        <f t="shared" si="20"/>
        <v>0.50104299999999991</v>
      </c>
    </row>
    <row r="160" spans="1:16" x14ac:dyDescent="0.2">
      <c r="A160" s="2">
        <v>3</v>
      </c>
      <c r="B160" s="2">
        <v>5</v>
      </c>
      <c r="C160" s="2">
        <v>0.51049999999999995</v>
      </c>
      <c r="D160" s="2">
        <v>0.45739999999999997</v>
      </c>
      <c r="E160" s="2">
        <f t="shared" si="14"/>
        <v>5.3099999999999981E-2</v>
      </c>
      <c r="F160" s="29">
        <f t="shared" si="15"/>
        <v>0.94161958568738269</v>
      </c>
      <c r="G160" s="13">
        <v>-8.7479999999999996E-5</v>
      </c>
      <c r="H160" s="27">
        <f t="shared" si="16"/>
        <v>-8.2372881355932237E-5</v>
      </c>
      <c r="I160" s="13">
        <v>-4.9100000000000001E-5</v>
      </c>
      <c r="J160" s="30">
        <v>4</v>
      </c>
      <c r="K160" s="13">
        <f t="shared" si="17"/>
        <v>-5.3218644067796611E-5</v>
      </c>
      <c r="L160" s="5">
        <f t="shared" si="18"/>
        <v>4.3355310849528808</v>
      </c>
      <c r="M160" s="2">
        <v>0.54990000000000006</v>
      </c>
      <c r="N160" s="2">
        <v>0.50019999999999998</v>
      </c>
      <c r="O160" s="2">
        <f t="shared" si="19"/>
        <v>0.54950500000000002</v>
      </c>
      <c r="P160" s="2">
        <f t="shared" si="20"/>
        <v>0.50062600000000002</v>
      </c>
    </row>
    <row r="161" spans="1:16" x14ac:dyDescent="0.2">
      <c r="A161" s="2">
        <v>3</v>
      </c>
      <c r="B161" s="2">
        <v>6</v>
      </c>
      <c r="C161" s="2">
        <v>0.51439999999999997</v>
      </c>
      <c r="D161" s="2">
        <v>0.4783</v>
      </c>
      <c r="E161" s="2">
        <f t="shared" si="14"/>
        <v>3.6099999999999965E-2</v>
      </c>
      <c r="F161" s="29">
        <f t="shared" si="15"/>
        <v>1.3850415512465388</v>
      </c>
      <c r="G161" s="13">
        <v>-4.6279999999999997E-5</v>
      </c>
      <c r="H161" s="27">
        <f t="shared" si="16"/>
        <v>-6.4099722991689816E-5</v>
      </c>
      <c r="I161" s="13">
        <v>-4.9100000000000001E-5</v>
      </c>
      <c r="J161" s="30">
        <v>4</v>
      </c>
      <c r="K161" s="13">
        <f t="shared" si="17"/>
        <v>-5.230498614958449E-5</v>
      </c>
      <c r="L161" s="5">
        <f t="shared" si="18"/>
        <v>4.2610986679905896</v>
      </c>
      <c r="M161" s="2">
        <v>0.54969999999999997</v>
      </c>
      <c r="N161" s="2">
        <v>0.50029999999999997</v>
      </c>
      <c r="O161" s="2">
        <f t="shared" si="19"/>
        <v>0.54934399999999994</v>
      </c>
      <c r="P161" s="2">
        <f t="shared" si="20"/>
        <v>0.50051699999999999</v>
      </c>
    </row>
    <row r="162" spans="1:16" x14ac:dyDescent="0.2">
      <c r="A162" s="2">
        <v>3</v>
      </c>
      <c r="B162" s="2">
        <v>7</v>
      </c>
      <c r="C162" s="2">
        <v>0.51649999999999996</v>
      </c>
      <c r="D162" s="2">
        <v>0.47520000000000001</v>
      </c>
      <c r="E162" s="2">
        <f t="shared" si="14"/>
        <v>4.1299999999999948E-2</v>
      </c>
      <c r="F162" s="29">
        <f t="shared" si="15"/>
        <v>1.2106537530266359</v>
      </c>
      <c r="G162" s="13">
        <v>-5.6069999999999997E-5</v>
      </c>
      <c r="H162" s="27">
        <f t="shared" si="16"/>
        <v>-6.7881355932203466E-5</v>
      </c>
      <c r="I162" s="13">
        <v>-4.9100000000000001E-5</v>
      </c>
      <c r="J162" s="30">
        <v>4</v>
      </c>
      <c r="K162" s="13">
        <f t="shared" si="17"/>
        <v>-5.2494067796610173E-5</v>
      </c>
      <c r="L162" s="5">
        <f t="shared" si="18"/>
        <v>4.2765024681556145</v>
      </c>
      <c r="M162" s="2">
        <v>0.54890000000000005</v>
      </c>
      <c r="N162" s="2">
        <v>0.50009999999999999</v>
      </c>
      <c r="O162" s="2">
        <f t="shared" si="19"/>
        <v>0.54856500000000008</v>
      </c>
      <c r="P162" s="2">
        <f t="shared" si="20"/>
        <v>0.50034800000000001</v>
      </c>
    </row>
    <row r="163" spans="1:16" x14ac:dyDescent="0.2">
      <c r="A163" s="2">
        <v>3</v>
      </c>
      <c r="B163" s="2">
        <v>8</v>
      </c>
      <c r="C163" s="2">
        <v>0.51949999999999996</v>
      </c>
      <c r="D163" s="2">
        <v>0.49209999999999998</v>
      </c>
      <c r="E163" s="2">
        <f t="shared" si="14"/>
        <v>2.739999999999998E-2</v>
      </c>
      <c r="F163" s="29">
        <f t="shared" si="15"/>
        <v>1.8248175182481767</v>
      </c>
      <c r="G163" s="13">
        <v>-3.0429999999999998E-5</v>
      </c>
      <c r="H163" s="27">
        <f t="shared" si="16"/>
        <v>-5.5529197080292017E-5</v>
      </c>
      <c r="I163" s="13">
        <v>-4.9100000000000001E-5</v>
      </c>
      <c r="J163" s="30">
        <v>4</v>
      </c>
      <c r="K163" s="13">
        <f t="shared" si="17"/>
        <v>-5.1876459854014604E-5</v>
      </c>
      <c r="L163" s="5">
        <f t="shared" si="18"/>
        <v>4.2261881754798045</v>
      </c>
      <c r="M163" s="2">
        <v>0.54890000000000005</v>
      </c>
      <c r="N163" s="2">
        <v>0.50039999999999996</v>
      </c>
      <c r="O163" s="2">
        <f t="shared" si="19"/>
        <v>0.54859500000000005</v>
      </c>
      <c r="P163" s="2">
        <f t="shared" si="20"/>
        <v>0.50047900000000001</v>
      </c>
    </row>
    <row r="164" spans="1:16" x14ac:dyDescent="0.2">
      <c r="A164" s="2">
        <v>3</v>
      </c>
      <c r="B164" s="2">
        <v>9</v>
      </c>
      <c r="C164" s="2">
        <v>0.52370000000000005</v>
      </c>
      <c r="D164" s="2">
        <v>0.44119999999999998</v>
      </c>
      <c r="E164" s="2">
        <f t="shared" si="14"/>
        <v>8.2500000000000073E-2</v>
      </c>
      <c r="F164" s="29">
        <f t="shared" si="15"/>
        <v>0.60606060606060552</v>
      </c>
      <c r="G164" s="13">
        <v>-1.4860000000000001E-4</v>
      </c>
      <c r="H164" s="27">
        <f t="shared" si="16"/>
        <v>-9.0060606060605986E-5</v>
      </c>
      <c r="I164" s="13">
        <v>-4.9100000000000001E-5</v>
      </c>
      <c r="J164" s="30">
        <v>4</v>
      </c>
      <c r="K164" s="13">
        <f t="shared" si="17"/>
        <v>-5.3603030303030303E-5</v>
      </c>
      <c r="L164" s="5">
        <f t="shared" si="18"/>
        <v>4.3668456458680494</v>
      </c>
      <c r="M164" s="2">
        <v>0.54920000000000002</v>
      </c>
      <c r="N164" s="2">
        <v>0.50090000000000001</v>
      </c>
      <c r="O164" s="2">
        <f t="shared" si="19"/>
        <v>0.54893700000000001</v>
      </c>
      <c r="P164" s="2">
        <f t="shared" si="20"/>
        <v>0.50148800000000004</v>
      </c>
    </row>
    <row r="165" spans="1:16" x14ac:dyDescent="0.2">
      <c r="A165" s="2">
        <v>3</v>
      </c>
      <c r="B165" s="2">
        <v>10</v>
      </c>
      <c r="C165" s="2">
        <v>0.53210000000000002</v>
      </c>
      <c r="D165" s="2">
        <v>0.46560000000000001</v>
      </c>
      <c r="E165" s="2">
        <f t="shared" si="14"/>
        <v>6.6500000000000004E-2</v>
      </c>
      <c r="F165" s="29">
        <f t="shared" si="15"/>
        <v>0.75187969924812026</v>
      </c>
      <c r="G165" s="13">
        <v>-8.6689999999999998E-5</v>
      </c>
      <c r="H165" s="27">
        <f t="shared" si="16"/>
        <v>-6.5180451127819545E-5</v>
      </c>
      <c r="I165" s="13">
        <v>-4.9100000000000001E-5</v>
      </c>
      <c r="J165" s="30">
        <v>4</v>
      </c>
      <c r="K165" s="13">
        <f t="shared" si="17"/>
        <v>-5.2359022556390977E-5</v>
      </c>
      <c r="L165" s="5">
        <f t="shared" si="18"/>
        <v>4.2655008192579205</v>
      </c>
      <c r="M165" s="2">
        <v>0.54920000000000002</v>
      </c>
      <c r="N165" s="2">
        <v>0.50109999999999999</v>
      </c>
      <c r="O165" s="2">
        <f t="shared" si="19"/>
        <v>0.54902099999999998</v>
      </c>
      <c r="P165" s="2">
        <f t="shared" si="20"/>
        <v>0.501444</v>
      </c>
    </row>
    <row r="166" spans="1:16" x14ac:dyDescent="0.2">
      <c r="A166" s="2">
        <v>3</v>
      </c>
      <c r="B166" s="2">
        <v>11</v>
      </c>
      <c r="C166" s="2">
        <v>0.53269999999999995</v>
      </c>
      <c r="D166" s="2">
        <v>0.50949999999999995</v>
      </c>
      <c r="E166" s="2">
        <f t="shared" si="14"/>
        <v>2.3199999999999998E-2</v>
      </c>
      <c r="F166" s="29">
        <f t="shared" si="15"/>
        <v>2.1551724137931036</v>
      </c>
      <c r="G166" s="13">
        <v>-1.7070000000000001E-5</v>
      </c>
      <c r="H166" s="27">
        <f t="shared" si="16"/>
        <v>-3.678879310344828E-5</v>
      </c>
      <c r="I166" s="13">
        <v>-4.9100000000000001E-5</v>
      </c>
      <c r="J166" s="30">
        <v>4</v>
      </c>
      <c r="K166" s="13">
        <f t="shared" si="17"/>
        <v>-5.0939439655172418E-5</v>
      </c>
      <c r="L166" s="5">
        <f t="shared" si="18"/>
        <v>4.1498525177329872</v>
      </c>
      <c r="M166" s="2">
        <v>0.54890000000000005</v>
      </c>
      <c r="N166" s="2">
        <v>0.50080000000000002</v>
      </c>
      <c r="O166" s="2">
        <f t="shared" si="19"/>
        <v>0.54872700000000008</v>
      </c>
      <c r="P166" s="2">
        <f t="shared" si="20"/>
        <v>0.50070500000000007</v>
      </c>
    </row>
    <row r="167" spans="1:16" x14ac:dyDescent="0.2">
      <c r="A167" s="2">
        <v>3</v>
      </c>
      <c r="B167" s="2">
        <v>12</v>
      </c>
      <c r="C167" s="2">
        <v>0.5383</v>
      </c>
      <c r="D167" s="2">
        <v>0.46639999999999998</v>
      </c>
      <c r="E167" s="2">
        <f t="shared" si="14"/>
        <v>7.1900000000000019E-2</v>
      </c>
      <c r="F167" s="29">
        <f t="shared" si="15"/>
        <v>0.69541029207232252</v>
      </c>
      <c r="G167" s="13">
        <v>-8.4279999999999999E-5</v>
      </c>
      <c r="H167" s="27">
        <f t="shared" si="16"/>
        <v>-5.8609179415855342E-5</v>
      </c>
      <c r="I167" s="13">
        <v>-4.9100000000000001E-5</v>
      </c>
      <c r="J167" s="30">
        <v>4</v>
      </c>
      <c r="K167" s="13">
        <f t="shared" si="17"/>
        <v>-5.203045897079277E-5</v>
      </c>
      <c r="L167" s="5">
        <f t="shared" si="18"/>
        <v>4.2387339283741561</v>
      </c>
      <c r="M167" s="2">
        <v>0.54920000000000002</v>
      </c>
      <c r="N167" s="2">
        <v>0.50129999999999997</v>
      </c>
      <c r="O167" s="2">
        <f t="shared" si="19"/>
        <v>0.54908299999999999</v>
      </c>
      <c r="P167" s="2">
        <f t="shared" si="20"/>
        <v>0.50163599999999997</v>
      </c>
    </row>
    <row r="168" spans="1:16" x14ac:dyDescent="0.2">
      <c r="A168" s="2">
        <v>3</v>
      </c>
      <c r="B168" s="2">
        <v>13</v>
      </c>
      <c r="C168" s="2">
        <v>0.53890000000000005</v>
      </c>
      <c r="D168" s="2">
        <v>0.50329999999999997</v>
      </c>
      <c r="E168" s="2">
        <f t="shared" si="14"/>
        <v>3.5600000000000076E-2</v>
      </c>
      <c r="F168" s="29">
        <f t="shared" si="15"/>
        <v>1.4044943820224689</v>
      </c>
      <c r="G168" s="13">
        <v>-2.775E-5</v>
      </c>
      <c r="H168" s="27">
        <f t="shared" si="16"/>
        <v>-3.8974719101123513E-5</v>
      </c>
      <c r="I168" s="13">
        <v>-4.9100000000000001E-5</v>
      </c>
      <c r="J168" s="30">
        <v>4</v>
      </c>
      <c r="K168" s="13">
        <f t="shared" si="17"/>
        <v>-5.1048735955056178E-5</v>
      </c>
      <c r="L168" s="5">
        <f t="shared" si="18"/>
        <v>4.1587564932835992</v>
      </c>
      <c r="M168" s="2">
        <v>0.5484</v>
      </c>
      <c r="N168" s="2">
        <v>0.50090000000000001</v>
      </c>
      <c r="O168" s="2">
        <f t="shared" si="19"/>
        <v>0.54828900000000003</v>
      </c>
      <c r="P168" s="2">
        <f t="shared" si="20"/>
        <v>0.50086700000000006</v>
      </c>
    </row>
    <row r="169" spans="1:16" x14ac:dyDescent="0.2">
      <c r="A169" s="2">
        <v>3</v>
      </c>
      <c r="B169" s="2">
        <v>14</v>
      </c>
      <c r="C169" s="2">
        <v>0.54090000000000005</v>
      </c>
      <c r="D169" s="2">
        <v>0.52769999999999995</v>
      </c>
      <c r="E169" s="2">
        <f t="shared" si="14"/>
        <v>1.3200000000000101E-2</v>
      </c>
      <c r="F169" s="29">
        <f t="shared" si="15"/>
        <v>3.7878787878787592</v>
      </c>
      <c r="G169" s="13">
        <v>-7.3660000000000003E-6</v>
      </c>
      <c r="H169" s="27">
        <f t="shared" si="16"/>
        <v>-2.7901515151514941E-5</v>
      </c>
      <c r="I169" s="13">
        <v>-4.9100000000000001E-5</v>
      </c>
      <c r="J169" s="30">
        <v>4</v>
      </c>
      <c r="K169" s="13">
        <f t="shared" si="17"/>
        <v>-5.0495075757575747E-5</v>
      </c>
      <c r="L169" s="5">
        <f t="shared" si="18"/>
        <v>4.1136517928778611</v>
      </c>
      <c r="M169" s="2">
        <v>0.54830000000000001</v>
      </c>
      <c r="N169" s="2">
        <v>0.50129999999999997</v>
      </c>
      <c r="O169" s="2">
        <f t="shared" si="19"/>
        <v>0.54820900000000006</v>
      </c>
      <c r="P169" s="2">
        <f t="shared" si="20"/>
        <v>0.501023</v>
      </c>
    </row>
    <row r="170" spans="1:16" x14ac:dyDescent="0.2">
      <c r="A170" s="2">
        <v>3</v>
      </c>
      <c r="B170" s="2">
        <v>15</v>
      </c>
      <c r="C170" s="2">
        <v>0.54310000000000003</v>
      </c>
      <c r="D170" s="2">
        <v>0.4889</v>
      </c>
      <c r="E170" s="2">
        <f t="shared" si="14"/>
        <v>5.4200000000000026E-2</v>
      </c>
      <c r="F170" s="29">
        <f t="shared" si="15"/>
        <v>0.92250922509225053</v>
      </c>
      <c r="G170" s="13">
        <v>-4.8510000000000001E-5</v>
      </c>
      <c r="H170" s="27">
        <f t="shared" si="16"/>
        <v>-4.4750922509225073E-5</v>
      </c>
      <c r="I170" s="13">
        <v>-4.9100000000000001E-5</v>
      </c>
      <c r="J170" s="30">
        <v>4</v>
      </c>
      <c r="K170" s="13">
        <f t="shared" si="17"/>
        <v>-5.1337546125461253E-5</v>
      </c>
      <c r="L170" s="5">
        <f t="shared" si="18"/>
        <v>4.1822848167381874</v>
      </c>
      <c r="M170" s="2">
        <v>0.54849999999999999</v>
      </c>
      <c r="N170" s="2">
        <v>0.50139999999999996</v>
      </c>
      <c r="O170" s="2">
        <f t="shared" si="19"/>
        <v>0.548431</v>
      </c>
      <c r="P170" s="2">
        <f t="shared" si="20"/>
        <v>0.50151099999999993</v>
      </c>
    </row>
    <row r="171" spans="1:16" x14ac:dyDescent="0.2">
      <c r="A171" s="2">
        <v>3</v>
      </c>
      <c r="B171" s="2">
        <v>16</v>
      </c>
      <c r="C171" s="2">
        <v>0.54320000000000002</v>
      </c>
      <c r="D171" s="2">
        <v>0.50880000000000003</v>
      </c>
      <c r="E171" s="2">
        <f t="shared" si="14"/>
        <v>3.4399999999999986E-2</v>
      </c>
      <c r="F171" s="29">
        <f t="shared" si="15"/>
        <v>1.4534883720930238</v>
      </c>
      <c r="G171" s="13">
        <v>-2.313E-5</v>
      </c>
      <c r="H171" s="27">
        <f t="shared" si="16"/>
        <v>-3.3619186046511643E-5</v>
      </c>
      <c r="I171" s="13">
        <v>-4.9100000000000001E-5</v>
      </c>
      <c r="J171" s="30">
        <v>4</v>
      </c>
      <c r="K171" s="13">
        <f t="shared" si="17"/>
        <v>-5.0780959302325583E-5</v>
      </c>
      <c r="L171" s="5">
        <f t="shared" si="18"/>
        <v>4.1369416946904751</v>
      </c>
      <c r="M171" s="2">
        <v>0.5484</v>
      </c>
      <c r="N171" s="2">
        <v>0.50149999999999995</v>
      </c>
      <c r="O171" s="2">
        <f t="shared" si="19"/>
        <v>0.54833200000000004</v>
      </c>
      <c r="P171" s="2">
        <f t="shared" si="20"/>
        <v>0.50141199999999997</v>
      </c>
    </row>
    <row r="172" spans="1:16" x14ac:dyDescent="0.2">
      <c r="A172" s="2">
        <v>3</v>
      </c>
      <c r="B172" s="2">
        <v>17</v>
      </c>
      <c r="C172" s="2">
        <v>0.5444</v>
      </c>
      <c r="D172" s="2">
        <v>0.49469999999999997</v>
      </c>
      <c r="E172" s="2">
        <f t="shared" si="14"/>
        <v>4.9700000000000022E-2</v>
      </c>
      <c r="F172" s="29">
        <f t="shared" si="15"/>
        <v>1.0060362173038226</v>
      </c>
      <c r="G172" s="13">
        <v>-4.0259999999999997E-5</v>
      </c>
      <c r="H172" s="27">
        <f t="shared" si="16"/>
        <v>-4.0503018108651895E-5</v>
      </c>
      <c r="I172" s="13">
        <v>-4.9100000000000001E-5</v>
      </c>
      <c r="J172" s="30">
        <v>4</v>
      </c>
      <c r="K172" s="13">
        <f t="shared" si="17"/>
        <v>-5.1125150905432596E-5</v>
      </c>
      <c r="L172" s="5">
        <f t="shared" si="18"/>
        <v>4.1649817438234296</v>
      </c>
      <c r="M172" s="2">
        <v>0.54820000000000002</v>
      </c>
      <c r="N172" s="2">
        <v>0.50170000000000003</v>
      </c>
      <c r="O172" s="2">
        <f t="shared" si="19"/>
        <v>0.54814399999999996</v>
      </c>
      <c r="P172" s="2">
        <f t="shared" si="20"/>
        <v>0.501753</v>
      </c>
    </row>
    <row r="173" spans="1:16" x14ac:dyDescent="0.2">
      <c r="A173" s="2">
        <v>3</v>
      </c>
      <c r="B173" s="2">
        <v>18</v>
      </c>
      <c r="C173" s="2">
        <v>0.54790000000000005</v>
      </c>
      <c r="D173" s="2">
        <v>0.47470000000000001</v>
      </c>
      <c r="E173" s="2">
        <f t="shared" si="14"/>
        <v>7.3200000000000043E-2</v>
      </c>
      <c r="F173" s="29">
        <f t="shared" si="15"/>
        <v>0.68306010928961713</v>
      </c>
      <c r="G173" s="13">
        <v>-7.5489999999999997E-5</v>
      </c>
      <c r="H173" s="27">
        <f t="shared" si="16"/>
        <v>-5.1564207650273193E-5</v>
      </c>
      <c r="I173" s="13">
        <v>-4.9100000000000001E-5</v>
      </c>
      <c r="J173" s="30">
        <v>4</v>
      </c>
      <c r="K173" s="13">
        <f t="shared" si="17"/>
        <v>-5.1678210382513658E-5</v>
      </c>
      <c r="L173" s="5">
        <f t="shared" si="18"/>
        <v>4.2100375057037605</v>
      </c>
      <c r="M173" s="2">
        <v>0.5484</v>
      </c>
      <c r="N173" s="2">
        <v>0.50190000000000001</v>
      </c>
      <c r="O173" s="2">
        <f t="shared" si="19"/>
        <v>0.54837899999999995</v>
      </c>
      <c r="P173" s="2">
        <f t="shared" si="20"/>
        <v>0.50215299999999996</v>
      </c>
    </row>
    <row r="174" spans="1:16" x14ac:dyDescent="0.2">
      <c r="A174" s="2">
        <v>3</v>
      </c>
      <c r="B174" s="2">
        <v>19</v>
      </c>
      <c r="C174" s="2">
        <v>0.54820000000000002</v>
      </c>
      <c r="D174" s="2">
        <v>0.48949999999999999</v>
      </c>
      <c r="E174" s="2">
        <f t="shared" si="14"/>
        <v>5.870000000000003E-2</v>
      </c>
      <c r="F174" s="29">
        <f t="shared" si="15"/>
        <v>0.85178875638841534</v>
      </c>
      <c r="G174" s="13">
        <v>-4.8180000000000003E-5</v>
      </c>
      <c r="H174" s="27">
        <f t="shared" si="16"/>
        <v>-4.1039182282793851E-5</v>
      </c>
      <c r="I174" s="13">
        <v>-4.9100000000000001E-5</v>
      </c>
      <c r="J174" s="30">
        <v>4</v>
      </c>
      <c r="K174" s="13">
        <f t="shared" si="17"/>
        <v>-5.1151959114139691E-5</v>
      </c>
      <c r="L174" s="5">
        <f t="shared" si="18"/>
        <v>4.1671657119462067</v>
      </c>
      <c r="M174" s="2">
        <v>0.5484</v>
      </c>
      <c r="N174" s="2">
        <v>0.50229999999999997</v>
      </c>
      <c r="O174" s="2">
        <f t="shared" si="19"/>
        <v>0.54838200000000004</v>
      </c>
      <c r="P174" s="2">
        <f t="shared" si="20"/>
        <v>0.50240499999999999</v>
      </c>
    </row>
    <row r="175" spans="1:16" x14ac:dyDescent="0.2">
      <c r="A175" s="2">
        <v>3</v>
      </c>
      <c r="B175" s="2">
        <v>20</v>
      </c>
      <c r="C175" s="2">
        <v>0.54979999999999996</v>
      </c>
      <c r="D175" s="2">
        <v>0.48670000000000002</v>
      </c>
      <c r="E175" s="2">
        <f t="shared" si="14"/>
        <v>6.3099999999999934E-2</v>
      </c>
      <c r="F175" s="29">
        <f t="shared" si="15"/>
        <v>0.79239302694136382</v>
      </c>
      <c r="G175" s="13">
        <v>-5.2500000000000002E-5</v>
      </c>
      <c r="H175" s="27">
        <f t="shared" si="16"/>
        <v>-4.1600633914421601E-5</v>
      </c>
      <c r="I175" s="13">
        <v>-4.9100000000000001E-5</v>
      </c>
      <c r="J175" s="30">
        <v>4</v>
      </c>
      <c r="K175" s="13">
        <f t="shared" si="17"/>
        <v>-5.1180031695721082E-5</v>
      </c>
      <c r="L175" s="5">
        <f t="shared" si="18"/>
        <v>4.1694526839691308</v>
      </c>
      <c r="M175" s="2">
        <v>0.54800000000000004</v>
      </c>
      <c r="N175" s="2">
        <v>0.50209999999999999</v>
      </c>
      <c r="O175" s="2">
        <f t="shared" si="19"/>
        <v>0.5479980000000001</v>
      </c>
      <c r="P175" s="2">
        <f t="shared" si="20"/>
        <v>0.50223300000000004</v>
      </c>
    </row>
    <row r="176" spans="1:16" x14ac:dyDescent="0.2">
      <c r="A176" s="2">
        <v>3</v>
      </c>
      <c r="B176" s="2">
        <v>21</v>
      </c>
      <c r="C176" s="2">
        <v>0.55059999999999998</v>
      </c>
      <c r="D176" s="2">
        <v>0.50070000000000003</v>
      </c>
      <c r="E176" s="2">
        <f t="shared" si="14"/>
        <v>4.9899999999999944E-2</v>
      </c>
      <c r="F176" s="29">
        <f t="shared" si="15"/>
        <v>1.0020040080160333</v>
      </c>
      <c r="G176" s="13">
        <v>-3.4959999999999997E-5</v>
      </c>
      <c r="H176" s="27">
        <f t="shared" si="16"/>
        <v>-3.5030060120240521E-5</v>
      </c>
      <c r="I176" s="13">
        <v>-4.9100000000000001E-5</v>
      </c>
      <c r="J176" s="30">
        <v>4</v>
      </c>
      <c r="K176" s="13">
        <f t="shared" si="17"/>
        <v>-5.0851503006012024E-5</v>
      </c>
      <c r="L176" s="5">
        <f t="shared" si="18"/>
        <v>4.1426886359276596</v>
      </c>
      <c r="M176" s="2">
        <v>0.54820000000000002</v>
      </c>
      <c r="N176" s="2">
        <v>0.50239999999999996</v>
      </c>
      <c r="O176" s="2">
        <f t="shared" si="19"/>
        <v>0.54820599999999997</v>
      </c>
      <c r="P176" s="2">
        <f t="shared" si="20"/>
        <v>0.50239299999999998</v>
      </c>
    </row>
    <row r="177" spans="1:16" x14ac:dyDescent="0.2">
      <c r="A177" s="2">
        <v>3</v>
      </c>
      <c r="B177" s="2">
        <v>22</v>
      </c>
      <c r="C177" s="2">
        <v>0.55130000000000001</v>
      </c>
      <c r="D177" s="2">
        <v>0.48599999999999999</v>
      </c>
      <c r="E177" s="2">
        <f t="shared" si="14"/>
        <v>6.5300000000000025E-2</v>
      </c>
      <c r="F177" s="29">
        <f t="shared" si="15"/>
        <v>0.76569678407350661</v>
      </c>
      <c r="G177" s="13">
        <v>-5.889E-5</v>
      </c>
      <c r="H177" s="27">
        <f t="shared" si="16"/>
        <v>-4.5091883614088805E-5</v>
      </c>
      <c r="I177" s="13">
        <v>-4.9100000000000001E-5</v>
      </c>
      <c r="J177" s="30">
        <v>4</v>
      </c>
      <c r="K177" s="13">
        <f t="shared" si="17"/>
        <v>-5.1354594180704438E-5</v>
      </c>
      <c r="L177" s="5">
        <f t="shared" si="18"/>
        <v>4.18367366034252</v>
      </c>
      <c r="M177" s="2">
        <v>0.54759999999999998</v>
      </c>
      <c r="N177" s="2">
        <v>0.50239999999999996</v>
      </c>
      <c r="O177" s="2">
        <f t="shared" si="19"/>
        <v>0.54761300000000002</v>
      </c>
      <c r="P177" s="2">
        <f t="shared" si="20"/>
        <v>0.50253999999999999</v>
      </c>
    </row>
    <row r="178" spans="1:16" x14ac:dyDescent="0.2">
      <c r="A178" s="2">
        <v>3</v>
      </c>
      <c r="B178" s="2">
        <v>23</v>
      </c>
      <c r="C178" s="2">
        <v>0.55500000000000005</v>
      </c>
      <c r="D178" s="2">
        <v>0.498</v>
      </c>
      <c r="E178" s="2">
        <f t="shared" si="14"/>
        <v>5.7000000000000051E-2</v>
      </c>
      <c r="F178" s="29">
        <f t="shared" si="15"/>
        <v>0.87719298245613964</v>
      </c>
      <c r="G178" s="13">
        <v>-4.0809999999999997E-5</v>
      </c>
      <c r="H178" s="27">
        <f t="shared" si="16"/>
        <v>-3.5798245614035056E-5</v>
      </c>
      <c r="I178" s="13">
        <v>-4.9100000000000001E-5</v>
      </c>
      <c r="J178" s="30">
        <v>4</v>
      </c>
      <c r="K178" s="13">
        <f t="shared" si="17"/>
        <v>-5.0889912280701753E-5</v>
      </c>
      <c r="L178" s="5">
        <f t="shared" si="18"/>
        <v>4.1458177010754991</v>
      </c>
      <c r="M178" s="2">
        <v>0.54749999999999999</v>
      </c>
      <c r="N178" s="2">
        <v>0.50249999999999995</v>
      </c>
      <c r="O178" s="2">
        <f t="shared" si="19"/>
        <v>0.54754999999999998</v>
      </c>
      <c r="P178" s="2">
        <f t="shared" si="20"/>
        <v>0.50251999999999997</v>
      </c>
    </row>
    <row r="179" spans="1:16" x14ac:dyDescent="0.2">
      <c r="A179" s="2">
        <v>3</v>
      </c>
      <c r="B179" s="2">
        <v>24</v>
      </c>
      <c r="C179" s="2">
        <v>0.56000000000000005</v>
      </c>
      <c r="D179" s="2">
        <v>0.4531</v>
      </c>
      <c r="E179" s="2">
        <f t="shared" si="14"/>
        <v>0.10690000000000005</v>
      </c>
      <c r="F179" s="29">
        <f t="shared" si="15"/>
        <v>0.46772684752104754</v>
      </c>
      <c r="G179" s="13">
        <v>-1.36E-4</v>
      </c>
      <c r="H179" s="27">
        <f t="shared" si="16"/>
        <v>-6.3610851262862469E-5</v>
      </c>
      <c r="I179" s="13">
        <v>-4.9100000000000001E-5</v>
      </c>
      <c r="J179" s="30">
        <v>4</v>
      </c>
      <c r="K179" s="13">
        <f t="shared" si="17"/>
        <v>-5.2280542563143123E-5</v>
      </c>
      <c r="L179" s="5">
        <f t="shared" si="18"/>
        <v>4.2591073371196027</v>
      </c>
      <c r="M179" s="2">
        <v>0.54820000000000002</v>
      </c>
      <c r="N179" s="2">
        <v>0.50290000000000001</v>
      </c>
      <c r="O179" s="2">
        <f t="shared" si="19"/>
        <v>0.54830000000000001</v>
      </c>
      <c r="P179" s="2">
        <f t="shared" si="20"/>
        <v>0.50336900000000007</v>
      </c>
    </row>
    <row r="180" spans="1:16" x14ac:dyDescent="0.2">
      <c r="A180" s="2">
        <v>3</v>
      </c>
      <c r="B180" s="2">
        <v>25</v>
      </c>
      <c r="C180" s="2">
        <v>0.5625</v>
      </c>
      <c r="D180" s="2">
        <v>0.48159999999999997</v>
      </c>
      <c r="E180" s="2">
        <f t="shared" si="14"/>
        <v>8.0900000000000027E-2</v>
      </c>
      <c r="F180" s="29">
        <f t="shared" si="15"/>
        <v>0.61804697156983912</v>
      </c>
      <c r="G180" s="13">
        <v>-6.6600000000000006E-5</v>
      </c>
      <c r="H180" s="27">
        <f t="shared" si="16"/>
        <v>-4.1161928306551286E-5</v>
      </c>
      <c r="I180" s="13">
        <v>-4.9100000000000001E-5</v>
      </c>
      <c r="J180" s="30">
        <v>4</v>
      </c>
      <c r="K180" s="13">
        <f t="shared" si="17"/>
        <v>-5.1158096415327565E-5</v>
      </c>
      <c r="L180" s="5">
        <f t="shared" si="18"/>
        <v>4.1676656957497</v>
      </c>
      <c r="M180" s="2">
        <v>0.54749999999999999</v>
      </c>
      <c r="N180" s="2">
        <v>0.50270000000000004</v>
      </c>
      <c r="O180" s="2">
        <f t="shared" si="19"/>
        <v>0.54762500000000003</v>
      </c>
      <c r="P180" s="2">
        <f t="shared" si="20"/>
        <v>0.502884</v>
      </c>
    </row>
    <row r="181" spans="1:16" x14ac:dyDescent="0.2">
      <c r="A181" s="2">
        <v>3</v>
      </c>
      <c r="B181" s="2">
        <v>26</v>
      </c>
      <c r="C181" s="2">
        <v>0.56269999999999998</v>
      </c>
      <c r="D181" s="2">
        <v>0.48959999999999998</v>
      </c>
      <c r="E181" s="2">
        <f t="shared" si="14"/>
        <v>7.3099999999999998E-2</v>
      </c>
      <c r="F181" s="29">
        <f t="shared" si="15"/>
        <v>0.6839945280437757</v>
      </c>
      <c r="G181" s="13">
        <v>-5.5170000000000002E-5</v>
      </c>
      <c r="H181" s="27">
        <f t="shared" si="16"/>
        <v>-3.7735978112175107E-5</v>
      </c>
      <c r="I181" s="13">
        <v>-4.9100000000000001E-5</v>
      </c>
      <c r="J181" s="30">
        <v>4</v>
      </c>
      <c r="K181" s="13">
        <f t="shared" si="17"/>
        <v>-5.0986798905608758E-5</v>
      </c>
      <c r="L181" s="5">
        <f t="shared" si="18"/>
        <v>4.1537107051412425</v>
      </c>
      <c r="M181" s="2">
        <v>0.5474</v>
      </c>
      <c r="N181" s="2">
        <v>0.50290000000000001</v>
      </c>
      <c r="O181" s="2">
        <f t="shared" si="19"/>
        <v>0.54752699999999999</v>
      </c>
      <c r="P181" s="2">
        <f t="shared" si="20"/>
        <v>0.50300400000000001</v>
      </c>
    </row>
    <row r="182" spans="1:16" x14ac:dyDescent="0.2">
      <c r="A182" s="2">
        <v>3</v>
      </c>
      <c r="B182" s="2">
        <v>27</v>
      </c>
      <c r="C182" s="2">
        <v>0.56289999999999996</v>
      </c>
      <c r="D182" s="2">
        <v>0.50029999999999997</v>
      </c>
      <c r="E182" s="2">
        <f t="shared" si="14"/>
        <v>6.2599999999999989E-2</v>
      </c>
      <c r="F182" s="29">
        <f t="shared" si="15"/>
        <v>0.79872204472843467</v>
      </c>
      <c r="G182" s="13">
        <v>-3.6449999999999998E-5</v>
      </c>
      <c r="H182" s="27">
        <f t="shared" si="16"/>
        <v>-2.9113418530351442E-5</v>
      </c>
      <c r="I182" s="13">
        <v>-4.9100000000000001E-5</v>
      </c>
      <c r="J182" s="30">
        <v>4</v>
      </c>
      <c r="K182" s="13">
        <f t="shared" si="17"/>
        <v>-5.0555670926517576E-5</v>
      </c>
      <c r="L182" s="5">
        <f t="shared" si="18"/>
        <v>4.1185882628527555</v>
      </c>
      <c r="M182" s="2">
        <v>0.54730000000000001</v>
      </c>
      <c r="N182" s="2">
        <v>0.503</v>
      </c>
      <c r="O182" s="2">
        <f t="shared" si="19"/>
        <v>0.54742900000000005</v>
      </c>
      <c r="P182" s="2">
        <f t="shared" si="20"/>
        <v>0.50299700000000003</v>
      </c>
    </row>
    <row r="183" spans="1:16" x14ac:dyDescent="0.2">
      <c r="A183" s="2">
        <v>3</v>
      </c>
      <c r="B183" s="2">
        <v>28</v>
      </c>
      <c r="C183" s="2">
        <v>0.56399999999999995</v>
      </c>
      <c r="D183" s="2">
        <v>0.47249999999999998</v>
      </c>
      <c r="E183" s="2">
        <f t="shared" si="14"/>
        <v>9.149999999999997E-2</v>
      </c>
      <c r="F183" s="29">
        <f t="shared" si="15"/>
        <v>0.54644808743169415</v>
      </c>
      <c r="G183" s="13">
        <v>-8.6940000000000004E-5</v>
      </c>
      <c r="H183" s="27">
        <f t="shared" si="16"/>
        <v>-4.7508196721311495E-5</v>
      </c>
      <c r="I183" s="13">
        <v>-4.9100000000000001E-5</v>
      </c>
      <c r="J183" s="30">
        <v>4</v>
      </c>
      <c r="K183" s="13">
        <f t="shared" si="17"/>
        <v>-5.1475409836065575E-5</v>
      </c>
      <c r="L183" s="5">
        <f t="shared" si="18"/>
        <v>4.1935160762578878</v>
      </c>
      <c r="M183" s="2">
        <v>0.54830000000000001</v>
      </c>
      <c r="N183" s="2">
        <v>0.50360000000000005</v>
      </c>
      <c r="O183" s="2">
        <f t="shared" si="19"/>
        <v>0.54844000000000004</v>
      </c>
      <c r="P183" s="2">
        <f t="shared" si="20"/>
        <v>0.50387500000000007</v>
      </c>
    </row>
    <row r="184" spans="1:16" x14ac:dyDescent="0.2">
      <c r="A184" s="2">
        <v>3</v>
      </c>
      <c r="B184" s="2">
        <v>29</v>
      </c>
      <c r="C184" s="2">
        <v>0.56520000000000004</v>
      </c>
      <c r="D184" s="2">
        <v>0.4924</v>
      </c>
      <c r="E184" s="2">
        <f t="shared" si="14"/>
        <v>7.2800000000000031E-2</v>
      </c>
      <c r="F184" s="29">
        <f t="shared" si="15"/>
        <v>0.68681318681318659</v>
      </c>
      <c r="G184" s="13">
        <v>-5.2819999999999999E-5</v>
      </c>
      <c r="H184" s="27">
        <f t="shared" si="16"/>
        <v>-3.6277472527472519E-5</v>
      </c>
      <c r="I184" s="13">
        <v>-4.9100000000000001E-5</v>
      </c>
      <c r="J184" s="30">
        <v>4</v>
      </c>
      <c r="K184" s="13">
        <f t="shared" si="17"/>
        <v>-5.0913873626373627E-5</v>
      </c>
      <c r="L184" s="5">
        <f t="shared" si="18"/>
        <v>4.1477697455294198</v>
      </c>
      <c r="M184" s="2">
        <v>0.54869999999999997</v>
      </c>
      <c r="N184" s="2">
        <v>0.50390000000000001</v>
      </c>
      <c r="O184" s="2">
        <f t="shared" si="19"/>
        <v>0.54885200000000001</v>
      </c>
      <c r="P184" s="2">
        <f t="shared" si="20"/>
        <v>0.50397599999999998</v>
      </c>
    </row>
    <row r="185" spans="1:16" x14ac:dyDescent="0.2">
      <c r="A185" s="2">
        <v>3</v>
      </c>
      <c r="B185" s="2">
        <v>30</v>
      </c>
      <c r="C185" s="2">
        <v>0.56559999999999999</v>
      </c>
      <c r="D185" s="2">
        <v>0.48570000000000002</v>
      </c>
      <c r="E185" s="2">
        <f t="shared" si="14"/>
        <v>7.9899999999999971E-2</v>
      </c>
      <c r="F185" s="29">
        <f t="shared" si="15"/>
        <v>0.62578222778473114</v>
      </c>
      <c r="G185" s="13">
        <v>-6.5530000000000004E-5</v>
      </c>
      <c r="H185" s="27">
        <f t="shared" si="16"/>
        <v>-4.1007509386733432E-5</v>
      </c>
      <c r="I185" s="13">
        <v>-4.9100000000000001E-5</v>
      </c>
      <c r="J185" s="30">
        <v>4</v>
      </c>
      <c r="K185" s="13">
        <f t="shared" si="17"/>
        <v>-5.1150375469336676E-5</v>
      </c>
      <c r="L185" s="5">
        <f t="shared" si="18"/>
        <v>4.1670366981129678</v>
      </c>
      <c r="M185" s="2">
        <v>0.5484</v>
      </c>
      <c r="N185" s="2">
        <v>0.50409999999999999</v>
      </c>
      <c r="O185" s="2">
        <f t="shared" si="19"/>
        <v>0.54855600000000004</v>
      </c>
      <c r="P185" s="2">
        <f t="shared" si="20"/>
        <v>0.504243</v>
      </c>
    </row>
    <row r="186" spans="1:16" x14ac:dyDescent="0.2">
      <c r="A186" s="2">
        <v>3</v>
      </c>
      <c r="B186" s="2">
        <v>31</v>
      </c>
      <c r="C186" s="2">
        <v>0.56769999999999998</v>
      </c>
      <c r="D186" s="2">
        <v>0.50780000000000003</v>
      </c>
      <c r="E186" s="2">
        <f t="shared" si="14"/>
        <v>5.9899999999999953E-2</v>
      </c>
      <c r="F186" s="29">
        <f t="shared" si="15"/>
        <v>0.83472454090150316</v>
      </c>
      <c r="G186" s="13">
        <v>-3.646E-5</v>
      </c>
      <c r="H186" s="27">
        <f t="shared" si="16"/>
        <v>-3.0434056761268805E-5</v>
      </c>
      <c r="I186" s="13">
        <v>-4.9100000000000001E-5</v>
      </c>
      <c r="J186" s="30">
        <v>4</v>
      </c>
      <c r="K186" s="13">
        <f t="shared" si="17"/>
        <v>-5.062170283806344E-5</v>
      </c>
      <c r="L186" s="5">
        <f t="shared" si="18"/>
        <v>4.1239676446487525</v>
      </c>
      <c r="M186" s="2">
        <v>0.54800000000000004</v>
      </c>
      <c r="N186" s="2">
        <v>0.50390000000000001</v>
      </c>
      <c r="O186" s="2">
        <f t="shared" si="19"/>
        <v>0.54817700000000003</v>
      </c>
      <c r="P186" s="2">
        <f t="shared" si="20"/>
        <v>0.50382199999999999</v>
      </c>
    </row>
    <row r="187" spans="1:16" x14ac:dyDescent="0.2">
      <c r="A187" s="2">
        <v>3</v>
      </c>
      <c r="B187" s="2">
        <v>32</v>
      </c>
      <c r="C187" s="2">
        <v>0.56830000000000003</v>
      </c>
      <c r="D187" s="2">
        <v>0.49859999999999999</v>
      </c>
      <c r="E187" s="2">
        <f t="shared" si="14"/>
        <v>6.970000000000004E-2</v>
      </c>
      <c r="F187" s="29">
        <f t="shared" si="15"/>
        <v>0.71736011477761796</v>
      </c>
      <c r="G187" s="13">
        <v>-4.392E-5</v>
      </c>
      <c r="H187" s="27">
        <f t="shared" si="16"/>
        <v>-3.1506456241032983E-5</v>
      </c>
      <c r="I187" s="13">
        <v>-4.9100000000000001E-5</v>
      </c>
      <c r="J187" s="30">
        <v>4</v>
      </c>
      <c r="K187" s="13">
        <f t="shared" si="17"/>
        <v>-5.0675322812051651E-5</v>
      </c>
      <c r="L187" s="5">
        <f t="shared" si="18"/>
        <v>4.1283358706355724</v>
      </c>
      <c r="M187" s="2">
        <v>0.54710000000000003</v>
      </c>
      <c r="N187" s="2">
        <v>0.50380000000000003</v>
      </c>
      <c r="O187" s="2">
        <f t="shared" si="19"/>
        <v>0.54728300000000007</v>
      </c>
      <c r="P187" s="2">
        <f t="shared" si="20"/>
        <v>0.50381399999999998</v>
      </c>
    </row>
    <row r="188" spans="1:16" x14ac:dyDescent="0.2">
      <c r="A188" s="2">
        <v>3</v>
      </c>
      <c r="B188" s="2">
        <v>33</v>
      </c>
      <c r="C188" s="2">
        <v>0.56859999999999999</v>
      </c>
      <c r="D188" s="2">
        <v>0.5171</v>
      </c>
      <c r="E188" s="2">
        <f t="shared" si="14"/>
        <v>5.149999999999999E-2</v>
      </c>
      <c r="F188" s="29">
        <f t="shared" si="15"/>
        <v>0.97087378640776723</v>
      </c>
      <c r="G188" s="13">
        <v>-2.495E-5</v>
      </c>
      <c r="H188" s="27">
        <f t="shared" si="16"/>
        <v>-2.4223300970873791E-5</v>
      </c>
      <c r="I188" s="13">
        <v>-4.9100000000000001E-5</v>
      </c>
      <c r="J188" s="30">
        <v>4</v>
      </c>
      <c r="K188" s="13">
        <f t="shared" si="17"/>
        <v>-5.0311165048543693E-5</v>
      </c>
      <c r="L188" s="5">
        <f t="shared" si="18"/>
        <v>4.0986692503905244</v>
      </c>
      <c r="M188" s="2">
        <v>0.5474</v>
      </c>
      <c r="N188" s="2">
        <v>0.504</v>
      </c>
      <c r="O188" s="2">
        <f t="shared" si="19"/>
        <v>0.54758600000000002</v>
      </c>
      <c r="P188" s="2">
        <f t="shared" si="20"/>
        <v>0.50382899999999997</v>
      </c>
    </row>
    <row r="189" spans="1:16" x14ac:dyDescent="0.2">
      <c r="A189" s="2">
        <v>3</v>
      </c>
      <c r="B189" s="2">
        <v>34</v>
      </c>
      <c r="C189" s="2">
        <v>0.56920000000000004</v>
      </c>
      <c r="D189" s="2">
        <v>0.49619999999999997</v>
      </c>
      <c r="E189" s="2">
        <f t="shared" si="14"/>
        <v>7.3000000000000065E-2</v>
      </c>
      <c r="F189" s="29">
        <f t="shared" si="15"/>
        <v>0.68493150684931448</v>
      </c>
      <c r="G189" s="13">
        <v>-4.9669999999999997E-5</v>
      </c>
      <c r="H189" s="27">
        <f t="shared" si="16"/>
        <v>-3.4020547945205447E-5</v>
      </c>
      <c r="I189" s="13">
        <v>-4.9100000000000001E-5</v>
      </c>
      <c r="J189" s="30">
        <v>4</v>
      </c>
      <c r="K189" s="13">
        <f t="shared" si="17"/>
        <v>-5.0801027397260273E-5</v>
      </c>
      <c r="L189" s="5">
        <f t="shared" si="18"/>
        <v>4.13857657004157</v>
      </c>
      <c r="M189" s="2">
        <v>0.54690000000000005</v>
      </c>
      <c r="N189" s="2">
        <v>0.50380000000000003</v>
      </c>
      <c r="O189" s="2">
        <f t="shared" si="19"/>
        <v>0.54709200000000002</v>
      </c>
      <c r="P189" s="2">
        <f t="shared" si="20"/>
        <v>0.50383800000000001</v>
      </c>
    </row>
    <row r="190" spans="1:16" x14ac:dyDescent="0.2">
      <c r="A190" s="2">
        <v>3</v>
      </c>
      <c r="B190" s="2">
        <v>35</v>
      </c>
      <c r="C190" s="2">
        <v>0.57240000000000002</v>
      </c>
      <c r="D190" s="2">
        <v>0.52470000000000006</v>
      </c>
      <c r="E190" s="2">
        <f t="shared" si="14"/>
        <v>4.7699999999999965E-2</v>
      </c>
      <c r="F190" s="29">
        <f t="shared" si="15"/>
        <v>1.0482180293501056</v>
      </c>
      <c r="G190" s="13">
        <v>-2.0129999999999999E-5</v>
      </c>
      <c r="H190" s="27">
        <f t="shared" si="16"/>
        <v>-2.1100628930817624E-5</v>
      </c>
      <c r="I190" s="13">
        <v>-4.9100000000000001E-5</v>
      </c>
      <c r="J190" s="30">
        <v>4</v>
      </c>
      <c r="K190" s="13">
        <f t="shared" si="17"/>
        <v>-5.0155031446540884E-5</v>
      </c>
      <c r="L190" s="5">
        <f t="shared" si="18"/>
        <v>4.0859496086795017</v>
      </c>
      <c r="M190" s="2">
        <v>0.54690000000000005</v>
      </c>
      <c r="N190" s="2">
        <v>0.504</v>
      </c>
      <c r="O190" s="2">
        <f t="shared" si="19"/>
        <v>0.54712400000000005</v>
      </c>
      <c r="P190" s="2">
        <f t="shared" si="20"/>
        <v>0.50375300000000001</v>
      </c>
    </row>
    <row r="191" spans="1:16" x14ac:dyDescent="0.2">
      <c r="A191" s="2">
        <v>3</v>
      </c>
      <c r="B191" s="2">
        <v>36</v>
      </c>
      <c r="C191" s="2">
        <v>0.57399999999999995</v>
      </c>
      <c r="D191" s="2">
        <v>0.49719999999999998</v>
      </c>
      <c r="E191" s="2">
        <f t="shared" si="14"/>
        <v>7.6799999999999979E-2</v>
      </c>
      <c r="F191" s="29">
        <f t="shared" si="15"/>
        <v>0.65104166666666685</v>
      </c>
      <c r="G191" s="13">
        <v>-4.7929999999999997E-5</v>
      </c>
      <c r="H191" s="27">
        <f t="shared" si="16"/>
        <v>-3.120442708333334E-5</v>
      </c>
      <c r="I191" s="13">
        <v>-4.9100000000000001E-5</v>
      </c>
      <c r="J191" s="30">
        <v>4</v>
      </c>
      <c r="K191" s="13">
        <f t="shared" si="17"/>
        <v>-5.0660221354166665E-5</v>
      </c>
      <c r="L191" s="5">
        <f t="shared" si="18"/>
        <v>4.127105609300747</v>
      </c>
      <c r="M191" s="2">
        <v>0.54690000000000005</v>
      </c>
      <c r="N191" s="2">
        <v>0.50419999999999998</v>
      </c>
      <c r="O191" s="2">
        <f t="shared" si="19"/>
        <v>0.54714000000000007</v>
      </c>
      <c r="P191" s="2">
        <f t="shared" si="20"/>
        <v>0.50422800000000001</v>
      </c>
    </row>
    <row r="192" spans="1:16" x14ac:dyDescent="0.2">
      <c r="A192" s="2">
        <v>3</v>
      </c>
      <c r="B192" s="2">
        <v>37</v>
      </c>
      <c r="C192" s="2">
        <v>0.57869999999999999</v>
      </c>
      <c r="D192" s="2">
        <v>0.49180000000000001</v>
      </c>
      <c r="E192" s="2">
        <f t="shared" si="14"/>
        <v>8.6899999999999977E-2</v>
      </c>
      <c r="F192" s="29">
        <f t="shared" si="15"/>
        <v>0.57537399309551229</v>
      </c>
      <c r="G192" s="13">
        <v>-5.7460000000000002E-5</v>
      </c>
      <c r="H192" s="27">
        <f t="shared" si="16"/>
        <v>-3.3060989643268137E-5</v>
      </c>
      <c r="I192" s="13">
        <v>-4.9100000000000001E-5</v>
      </c>
      <c r="J192" s="30">
        <v>4</v>
      </c>
      <c r="K192" s="13">
        <f t="shared" si="17"/>
        <v>-5.0753049482163409E-5</v>
      </c>
      <c r="L192" s="5">
        <f t="shared" si="18"/>
        <v>4.1346679822536379</v>
      </c>
      <c r="M192" s="2">
        <v>0.54690000000000005</v>
      </c>
      <c r="N192" s="2">
        <v>0.50439999999999996</v>
      </c>
      <c r="O192" s="2">
        <f t="shared" si="19"/>
        <v>0.54718700000000009</v>
      </c>
      <c r="P192" s="2">
        <f t="shared" si="20"/>
        <v>0.50448199999999999</v>
      </c>
    </row>
    <row r="193" spans="1:16" x14ac:dyDescent="0.2">
      <c r="A193" s="2">
        <v>3</v>
      </c>
      <c r="B193" s="2">
        <v>38</v>
      </c>
      <c r="C193" s="2">
        <v>0.58069999999999999</v>
      </c>
      <c r="D193" s="2">
        <v>0.48509999999999998</v>
      </c>
      <c r="E193" s="2">
        <f t="shared" si="14"/>
        <v>9.5600000000000018E-2</v>
      </c>
      <c r="F193" s="29">
        <f t="shared" si="15"/>
        <v>0.52301255230125521</v>
      </c>
      <c r="G193" s="13">
        <v>-6.8410000000000004E-5</v>
      </c>
      <c r="H193" s="27">
        <f t="shared" si="16"/>
        <v>-3.577928870292887E-5</v>
      </c>
      <c r="I193" s="13">
        <v>-4.9100000000000001E-5</v>
      </c>
      <c r="J193" s="30">
        <v>4</v>
      </c>
      <c r="K193" s="13">
        <f t="shared" si="17"/>
        <v>-5.0888964435146441E-5</v>
      </c>
      <c r="L193" s="5">
        <f t="shared" si="18"/>
        <v>4.1457404835149854</v>
      </c>
      <c r="M193" s="2">
        <v>0.54649999999999999</v>
      </c>
      <c r="N193" s="2">
        <v>0.50419999999999998</v>
      </c>
      <c r="O193" s="2">
        <f t="shared" si="19"/>
        <v>0.54680699999999993</v>
      </c>
      <c r="P193" s="2">
        <f t="shared" si="20"/>
        <v>0.50434899999999994</v>
      </c>
    </row>
    <row r="194" spans="1:16" x14ac:dyDescent="0.2">
      <c r="A194" s="2">
        <v>3</v>
      </c>
      <c r="B194" s="2">
        <v>39</v>
      </c>
      <c r="C194" s="2">
        <v>0.58230000000000004</v>
      </c>
      <c r="D194" s="2">
        <v>0.51200000000000001</v>
      </c>
      <c r="E194" s="2">
        <f t="shared" ref="E194:E257" si="21">C194-D194</f>
        <v>7.0300000000000029E-2</v>
      </c>
      <c r="F194" s="29">
        <f t="shared" ref="F194:F257" si="22">0.05/E194</f>
        <v>0.71123755334281624</v>
      </c>
      <c r="G194" s="13">
        <v>-3.2339999999999999E-5</v>
      </c>
      <c r="H194" s="27">
        <f t="shared" ref="H194:H257" si="23">G194*F194</f>
        <v>-2.3001422475106675E-5</v>
      </c>
      <c r="I194" s="13">
        <v>-4.9100000000000001E-5</v>
      </c>
      <c r="J194" s="30">
        <v>4</v>
      </c>
      <c r="K194" s="13">
        <f t="shared" ref="K194:K257" si="24">I194+H194/20</f>
        <v>-5.0250071123755338E-5</v>
      </c>
      <c r="L194" s="5">
        <f t="shared" si="18"/>
        <v>4.0936921485747728</v>
      </c>
      <c r="M194" s="2">
        <v>0.5464</v>
      </c>
      <c r="N194" s="2">
        <v>0.50449999999999995</v>
      </c>
      <c r="O194" s="2">
        <f t="shared" si="19"/>
        <v>0.54672299999999996</v>
      </c>
      <c r="P194" s="2">
        <f t="shared" si="20"/>
        <v>0.50437999999999994</v>
      </c>
    </row>
    <row r="195" spans="1:16" x14ac:dyDescent="0.2">
      <c r="A195" s="2">
        <v>3</v>
      </c>
      <c r="B195" s="2">
        <v>40</v>
      </c>
      <c r="C195" s="2">
        <v>0.58250000000000002</v>
      </c>
      <c r="D195" s="2">
        <v>0.46889999999999998</v>
      </c>
      <c r="E195" s="2">
        <f t="shared" si="21"/>
        <v>0.11360000000000003</v>
      </c>
      <c r="F195" s="29">
        <f t="shared" si="22"/>
        <v>0.44014084507042245</v>
      </c>
      <c r="G195" s="13">
        <v>-9.8270000000000006E-5</v>
      </c>
      <c r="H195" s="27">
        <f t="shared" si="23"/>
        <v>-4.3252640845070415E-5</v>
      </c>
      <c r="I195" s="13">
        <v>-4.9100000000000001E-5</v>
      </c>
      <c r="J195" s="30">
        <v>4</v>
      </c>
      <c r="K195" s="13">
        <f t="shared" si="24"/>
        <v>-5.1262632042253521E-5</v>
      </c>
      <c r="L195" s="5">
        <f t="shared" ref="L195:L258" si="25">K195*J195/I195</f>
        <v>4.1761818364361316</v>
      </c>
      <c r="M195" s="2">
        <v>0.54630000000000001</v>
      </c>
      <c r="N195" s="2">
        <v>0.50460000000000005</v>
      </c>
      <c r="O195" s="2">
        <f t="shared" ref="O195:O258" si="26">M195-(0.55-C195)/100</f>
        <v>0.54662500000000003</v>
      </c>
      <c r="P195" s="2">
        <f t="shared" ref="P195:P258" si="27">N195+(0.5-D195)/100</f>
        <v>0.504911</v>
      </c>
    </row>
    <row r="196" spans="1:16" x14ac:dyDescent="0.2">
      <c r="A196" s="2">
        <v>3</v>
      </c>
      <c r="B196" s="2">
        <v>41</v>
      </c>
      <c r="C196" s="2">
        <v>0.58309999999999995</v>
      </c>
      <c r="D196" s="2">
        <v>0.55820000000000003</v>
      </c>
      <c r="E196" s="2">
        <f t="shared" si="21"/>
        <v>2.4899999999999922E-2</v>
      </c>
      <c r="F196" s="29">
        <f t="shared" si="22"/>
        <v>2.0080321285140625</v>
      </c>
      <c r="G196" s="13">
        <v>-5.728E-6</v>
      </c>
      <c r="H196" s="27">
        <f t="shared" si="23"/>
        <v>-1.150200803212855E-5</v>
      </c>
      <c r="I196" s="13">
        <v>-4.9100000000000001E-5</v>
      </c>
      <c r="J196" s="30">
        <v>4</v>
      </c>
      <c r="K196" s="13">
        <f t="shared" si="24"/>
        <v>-4.967510040160643E-5</v>
      </c>
      <c r="L196" s="5">
        <f t="shared" si="25"/>
        <v>4.0468513565463482</v>
      </c>
      <c r="M196" s="2">
        <v>0.54679999999999995</v>
      </c>
      <c r="N196" s="2">
        <v>0.505</v>
      </c>
      <c r="O196" s="2">
        <f t="shared" si="26"/>
        <v>0.54713099999999992</v>
      </c>
      <c r="P196" s="2">
        <f t="shared" si="27"/>
        <v>0.50441800000000003</v>
      </c>
    </row>
    <row r="197" spans="1:16" x14ac:dyDescent="0.2">
      <c r="A197" s="2">
        <v>3</v>
      </c>
      <c r="B197" s="2">
        <v>42</v>
      </c>
      <c r="C197" s="2">
        <v>0.58440000000000003</v>
      </c>
      <c r="D197" s="2">
        <v>0.51019999999999999</v>
      </c>
      <c r="E197" s="2">
        <f t="shared" si="21"/>
        <v>7.4200000000000044E-2</v>
      </c>
      <c r="F197" s="29">
        <f t="shared" si="22"/>
        <v>0.67385444743935274</v>
      </c>
      <c r="G197" s="13">
        <v>-3.4279999999999997E-5</v>
      </c>
      <c r="H197" s="27">
        <f t="shared" si="23"/>
        <v>-2.309973045822101E-5</v>
      </c>
      <c r="I197" s="13">
        <v>-4.9100000000000001E-5</v>
      </c>
      <c r="J197" s="30">
        <v>4</v>
      </c>
      <c r="K197" s="13">
        <f t="shared" si="24"/>
        <v>-5.0254986522911054E-5</v>
      </c>
      <c r="L197" s="5">
        <f t="shared" si="25"/>
        <v>4.0940925884245258</v>
      </c>
      <c r="M197" s="2">
        <v>0.55149999999999999</v>
      </c>
      <c r="N197" s="2">
        <v>0.49330000000000002</v>
      </c>
      <c r="O197" s="2">
        <f t="shared" si="26"/>
        <v>0.551844</v>
      </c>
      <c r="P197" s="2">
        <f t="shared" si="27"/>
        <v>0.49319800000000003</v>
      </c>
    </row>
    <row r="198" spans="1:16" x14ac:dyDescent="0.2">
      <c r="A198" s="2">
        <v>3</v>
      </c>
      <c r="B198" s="2">
        <v>43</v>
      </c>
      <c r="C198" s="2">
        <v>0.59040000000000004</v>
      </c>
      <c r="D198" s="2">
        <v>0.54449999999999998</v>
      </c>
      <c r="E198" s="2">
        <f t="shared" si="21"/>
        <v>4.5900000000000052E-2</v>
      </c>
      <c r="F198" s="29">
        <f t="shared" si="22"/>
        <v>1.0893246187363823</v>
      </c>
      <c r="G198" s="13">
        <v>-1.326E-5</v>
      </c>
      <c r="H198" s="27">
        <f t="shared" si="23"/>
        <v>-1.4444444444444429E-5</v>
      </c>
      <c r="I198" s="13">
        <v>-4.9100000000000001E-5</v>
      </c>
      <c r="J198" s="30">
        <v>4</v>
      </c>
      <c r="K198" s="13">
        <f t="shared" si="24"/>
        <v>-4.9822222222222223E-5</v>
      </c>
      <c r="L198" s="5">
        <f t="shared" si="25"/>
        <v>4.0588368409142337</v>
      </c>
      <c r="M198" s="2">
        <v>0.55189999999999995</v>
      </c>
      <c r="N198" s="2">
        <v>0.49340000000000001</v>
      </c>
      <c r="O198" s="2">
        <f t="shared" si="26"/>
        <v>0.55230399999999991</v>
      </c>
      <c r="P198" s="2">
        <f t="shared" si="27"/>
        <v>0.49295500000000003</v>
      </c>
    </row>
    <row r="199" spans="1:16" x14ac:dyDescent="0.2">
      <c r="A199" s="2">
        <v>3</v>
      </c>
      <c r="B199" s="2">
        <v>44</v>
      </c>
      <c r="C199" s="2">
        <v>0.59209999999999996</v>
      </c>
      <c r="D199" s="2">
        <v>0.46689999999999998</v>
      </c>
      <c r="E199" s="2">
        <f t="shared" si="21"/>
        <v>0.12519999999999998</v>
      </c>
      <c r="F199" s="29">
        <f t="shared" si="22"/>
        <v>0.39936102236421733</v>
      </c>
      <c r="G199" s="13">
        <v>-1.047E-4</v>
      </c>
      <c r="H199" s="27">
        <f t="shared" si="23"/>
        <v>-4.1813099041533554E-5</v>
      </c>
      <c r="I199" s="13">
        <v>-4.9100000000000001E-5</v>
      </c>
      <c r="J199" s="30">
        <v>4</v>
      </c>
      <c r="K199" s="13">
        <f t="shared" si="24"/>
        <v>-5.119065495207668E-5</v>
      </c>
      <c r="L199" s="5">
        <f t="shared" si="25"/>
        <v>4.170318122368772</v>
      </c>
      <c r="M199" s="2">
        <v>0.55330000000000001</v>
      </c>
      <c r="N199" s="2">
        <v>0.49340000000000001</v>
      </c>
      <c r="O199" s="2">
        <f t="shared" si="26"/>
        <v>0.55372100000000002</v>
      </c>
      <c r="P199" s="2">
        <f t="shared" si="27"/>
        <v>0.49373100000000003</v>
      </c>
    </row>
    <row r="200" spans="1:16" x14ac:dyDescent="0.2">
      <c r="A200" s="2">
        <v>3</v>
      </c>
      <c r="B200" s="2">
        <v>45</v>
      </c>
      <c r="C200" s="2">
        <v>0.59560000000000002</v>
      </c>
      <c r="D200" s="2">
        <v>0.4748</v>
      </c>
      <c r="E200" s="2">
        <f t="shared" si="21"/>
        <v>0.12080000000000002</v>
      </c>
      <c r="F200" s="29">
        <f t="shared" si="22"/>
        <v>0.41390728476821187</v>
      </c>
      <c r="G200" s="13">
        <v>-9.467E-5</v>
      </c>
      <c r="H200" s="27">
        <f t="shared" si="23"/>
        <v>-3.9184602649006615E-5</v>
      </c>
      <c r="I200" s="13">
        <v>-4.9100000000000001E-5</v>
      </c>
      <c r="J200" s="30">
        <v>4</v>
      </c>
      <c r="K200" s="13">
        <f t="shared" si="24"/>
        <v>-5.1059230132450335E-5</v>
      </c>
      <c r="L200" s="5">
        <f t="shared" si="25"/>
        <v>4.1596114160855668</v>
      </c>
      <c r="M200" s="2">
        <v>0.55569999999999997</v>
      </c>
      <c r="N200" s="2">
        <v>0.49419999999999997</v>
      </c>
      <c r="O200" s="2">
        <f t="shared" si="26"/>
        <v>0.55615599999999998</v>
      </c>
      <c r="P200" s="2">
        <f t="shared" si="27"/>
        <v>0.49445199999999995</v>
      </c>
    </row>
    <row r="201" spans="1:16" x14ac:dyDescent="0.2">
      <c r="A201" s="2">
        <v>3</v>
      </c>
      <c r="B201" s="2">
        <v>46</v>
      </c>
      <c r="C201" s="2">
        <v>0.5958</v>
      </c>
      <c r="D201" s="2">
        <v>0.49959999999999999</v>
      </c>
      <c r="E201" s="2">
        <f t="shared" si="21"/>
        <v>9.6200000000000008E-2</v>
      </c>
      <c r="F201" s="29">
        <f t="shared" si="22"/>
        <v>0.51975051975051978</v>
      </c>
      <c r="G201" s="13">
        <v>-4.8520000000000003E-5</v>
      </c>
      <c r="H201" s="27">
        <f t="shared" si="23"/>
        <v>-2.5218295218295222E-5</v>
      </c>
      <c r="I201" s="13">
        <v>-4.9100000000000001E-5</v>
      </c>
      <c r="J201" s="30">
        <v>4</v>
      </c>
      <c r="K201" s="13">
        <f t="shared" si="24"/>
        <v>-5.0360914760914761E-5</v>
      </c>
      <c r="L201" s="5">
        <f t="shared" si="25"/>
        <v>4.1027221801152551</v>
      </c>
      <c r="M201" s="2">
        <v>0.55420000000000003</v>
      </c>
      <c r="N201" s="2">
        <v>0.49419999999999997</v>
      </c>
      <c r="O201" s="2">
        <f t="shared" si="26"/>
        <v>0.55465799999999998</v>
      </c>
      <c r="P201" s="2">
        <f t="shared" si="27"/>
        <v>0.49420399999999998</v>
      </c>
    </row>
    <row r="202" spans="1:16" x14ac:dyDescent="0.2">
      <c r="A202" s="2">
        <v>3</v>
      </c>
      <c r="B202" s="2">
        <v>47</v>
      </c>
      <c r="C202" s="2">
        <v>0.6109</v>
      </c>
      <c r="D202" s="2">
        <v>0.50249999999999995</v>
      </c>
      <c r="E202" s="2">
        <f t="shared" si="21"/>
        <v>0.10840000000000005</v>
      </c>
      <c r="F202" s="29">
        <f t="shared" si="22"/>
        <v>0.46125461254612526</v>
      </c>
      <c r="G202" s="13">
        <v>-4.6400000000000003E-5</v>
      </c>
      <c r="H202" s="27">
        <f t="shared" si="23"/>
        <v>-2.1402214022140213E-5</v>
      </c>
      <c r="I202" s="13">
        <v>-4.9100000000000001E-5</v>
      </c>
      <c r="J202" s="30">
        <v>4</v>
      </c>
      <c r="K202" s="13">
        <f t="shared" si="24"/>
        <v>-5.0170110701107009E-5</v>
      </c>
      <c r="L202" s="5">
        <f t="shared" si="25"/>
        <v>4.0871780611899799</v>
      </c>
      <c r="M202" s="2">
        <v>0.55449999999999999</v>
      </c>
      <c r="N202" s="2">
        <v>0.49459999999999998</v>
      </c>
      <c r="O202" s="2">
        <f t="shared" si="26"/>
        <v>0.55510899999999996</v>
      </c>
      <c r="P202" s="2">
        <f t="shared" si="27"/>
        <v>0.49457499999999999</v>
      </c>
    </row>
    <row r="203" spans="1:16" x14ac:dyDescent="0.2">
      <c r="A203" s="2">
        <v>3</v>
      </c>
      <c r="B203" s="2">
        <v>48</v>
      </c>
      <c r="C203" s="2">
        <v>0.61339999999999995</v>
      </c>
      <c r="D203" s="2">
        <v>0.48699999999999999</v>
      </c>
      <c r="E203" s="2">
        <f t="shared" si="21"/>
        <v>0.12639999999999996</v>
      </c>
      <c r="F203" s="29">
        <f t="shared" si="22"/>
        <v>0.39556962025316472</v>
      </c>
      <c r="G203" s="13">
        <v>-7.2009999999999997E-5</v>
      </c>
      <c r="H203" s="27">
        <f t="shared" si="23"/>
        <v>-2.8484968354430391E-5</v>
      </c>
      <c r="I203" s="13">
        <v>-4.9100000000000001E-5</v>
      </c>
      <c r="J203" s="30">
        <v>4</v>
      </c>
      <c r="K203" s="13">
        <f t="shared" si="24"/>
        <v>-5.0524248417721519E-5</v>
      </c>
      <c r="L203" s="5">
        <f t="shared" si="25"/>
        <v>4.116028384335765</v>
      </c>
      <c r="M203" s="2">
        <v>0.55689999999999995</v>
      </c>
      <c r="N203" s="2">
        <v>0.49569999999999997</v>
      </c>
      <c r="O203" s="2">
        <f t="shared" si="26"/>
        <v>0.55753399999999997</v>
      </c>
      <c r="P203" s="2">
        <f t="shared" si="27"/>
        <v>0.49582999999999999</v>
      </c>
    </row>
    <row r="204" spans="1:16" x14ac:dyDescent="0.2">
      <c r="A204" s="2">
        <v>3</v>
      </c>
      <c r="B204" s="2">
        <v>49</v>
      </c>
      <c r="C204" s="2">
        <v>0.6159</v>
      </c>
      <c r="D204" s="2">
        <v>0.46610000000000001</v>
      </c>
      <c r="E204" s="2">
        <f t="shared" si="21"/>
        <v>0.14979999999999999</v>
      </c>
      <c r="F204" s="29">
        <f t="shared" si="22"/>
        <v>0.33377837116154879</v>
      </c>
      <c r="G204" s="13">
        <v>-1.182E-4</v>
      </c>
      <c r="H204" s="27">
        <f t="shared" si="23"/>
        <v>-3.9452603471295065E-5</v>
      </c>
      <c r="I204" s="13">
        <v>-4.9100000000000001E-5</v>
      </c>
      <c r="J204" s="30">
        <v>4</v>
      </c>
      <c r="K204" s="13">
        <f t="shared" si="24"/>
        <v>-5.1072630173564754E-5</v>
      </c>
      <c r="L204" s="5">
        <f t="shared" si="25"/>
        <v>4.1607030691295117</v>
      </c>
      <c r="M204" s="2">
        <v>0.55600000000000005</v>
      </c>
      <c r="N204" s="2">
        <v>0.49580000000000002</v>
      </c>
      <c r="O204" s="2">
        <f t="shared" si="26"/>
        <v>0.55665900000000001</v>
      </c>
      <c r="P204" s="2">
        <f t="shared" si="27"/>
        <v>0.496139</v>
      </c>
    </row>
    <row r="205" spans="1:16" x14ac:dyDescent="0.2">
      <c r="A205" s="2">
        <v>3</v>
      </c>
      <c r="B205" s="2">
        <v>50</v>
      </c>
      <c r="C205" s="2">
        <v>0.62170000000000003</v>
      </c>
      <c r="D205" s="2">
        <v>0.53839999999999999</v>
      </c>
      <c r="E205" s="2">
        <f t="shared" si="21"/>
        <v>8.3300000000000041E-2</v>
      </c>
      <c r="F205" s="29">
        <f t="shared" si="22"/>
        <v>0.60024009603841511</v>
      </c>
      <c r="G205" s="13">
        <v>-1.9870000000000001E-5</v>
      </c>
      <c r="H205" s="27">
        <f t="shared" si="23"/>
        <v>-1.192677070828331E-5</v>
      </c>
      <c r="I205" s="13">
        <v>-4.9100000000000001E-5</v>
      </c>
      <c r="J205" s="30">
        <v>4</v>
      </c>
      <c r="K205" s="13">
        <f t="shared" si="24"/>
        <v>-4.9696338535414165E-5</v>
      </c>
      <c r="L205" s="5">
        <f t="shared" si="25"/>
        <v>4.0485815507465714</v>
      </c>
      <c r="M205" s="2">
        <v>0.55359999999999998</v>
      </c>
      <c r="N205" s="2">
        <v>0.49559999999999998</v>
      </c>
      <c r="O205" s="2">
        <f t="shared" si="26"/>
        <v>0.55431699999999995</v>
      </c>
      <c r="P205" s="2">
        <f t="shared" si="27"/>
        <v>0.49521599999999999</v>
      </c>
    </row>
    <row r="206" spans="1:16" x14ac:dyDescent="0.2">
      <c r="A206" s="2">
        <v>4</v>
      </c>
      <c r="B206" s="2">
        <v>0</v>
      </c>
      <c r="C206" s="2">
        <v>0.50049999999999994</v>
      </c>
      <c r="D206" s="2">
        <v>0.46810000000000002</v>
      </c>
      <c r="E206" s="2">
        <f t="shared" si="21"/>
        <v>3.2399999999999929E-2</v>
      </c>
      <c r="F206" s="29">
        <f t="shared" si="22"/>
        <v>1.5432098765432134</v>
      </c>
      <c r="G206" s="13">
        <v>-5.3159999999999999E-5</v>
      </c>
      <c r="H206" s="27">
        <f t="shared" si="23"/>
        <v>-8.2037037037037229E-5</v>
      </c>
      <c r="I206" s="13">
        <v>-5.1100000000000002E-5</v>
      </c>
      <c r="J206" s="30">
        <v>5</v>
      </c>
      <c r="K206" s="13">
        <f t="shared" si="24"/>
        <v>-5.5201851851851863E-5</v>
      </c>
      <c r="L206" s="5">
        <f t="shared" si="25"/>
        <v>5.4013553671087928</v>
      </c>
      <c r="M206" s="2">
        <v>0.55610000000000004</v>
      </c>
      <c r="N206" s="2">
        <v>0.49709999999999999</v>
      </c>
      <c r="O206" s="2">
        <f t="shared" si="26"/>
        <v>0.55560500000000002</v>
      </c>
      <c r="P206" s="2">
        <f t="shared" si="27"/>
        <v>0.497419</v>
      </c>
    </row>
    <row r="207" spans="1:16" x14ac:dyDescent="0.2">
      <c r="A207" s="2">
        <v>4</v>
      </c>
      <c r="B207" s="2">
        <v>1</v>
      </c>
      <c r="C207" s="2">
        <v>0.51270000000000004</v>
      </c>
      <c r="D207" s="2">
        <v>0.45319999999999999</v>
      </c>
      <c r="E207" s="2">
        <f t="shared" si="21"/>
        <v>5.9500000000000053E-2</v>
      </c>
      <c r="F207" s="29">
        <f t="shared" si="22"/>
        <v>0.84033613445378086</v>
      </c>
      <c r="G207" s="13">
        <v>-1.059E-4</v>
      </c>
      <c r="H207" s="27">
        <f t="shared" si="23"/>
        <v>-8.8991596638655394E-5</v>
      </c>
      <c r="I207" s="13">
        <v>-5.1100000000000002E-5</v>
      </c>
      <c r="J207" s="30">
        <v>5</v>
      </c>
      <c r="K207" s="13">
        <f t="shared" si="24"/>
        <v>-5.5549579831932772E-5</v>
      </c>
      <c r="L207" s="5">
        <f t="shared" si="25"/>
        <v>5.4353796313045768</v>
      </c>
      <c r="M207" s="2">
        <v>0.55610000000000004</v>
      </c>
      <c r="N207" s="2">
        <v>0.49709999999999999</v>
      </c>
      <c r="O207" s="2">
        <f t="shared" si="26"/>
        <v>0.55572700000000008</v>
      </c>
      <c r="P207" s="2">
        <f t="shared" si="27"/>
        <v>0.49756800000000001</v>
      </c>
    </row>
    <row r="208" spans="1:16" x14ac:dyDescent="0.2">
      <c r="A208" s="2">
        <v>4</v>
      </c>
      <c r="B208" s="2">
        <v>2</v>
      </c>
      <c r="C208" s="2">
        <v>0.52680000000000005</v>
      </c>
      <c r="D208" s="2">
        <v>0.48409999999999997</v>
      </c>
      <c r="E208" s="2">
        <f t="shared" si="21"/>
        <v>4.2700000000000071E-2</v>
      </c>
      <c r="F208" s="29">
        <f t="shared" si="22"/>
        <v>1.1709601873536282</v>
      </c>
      <c r="G208" s="13">
        <v>-4.7410000000000002E-5</v>
      </c>
      <c r="H208" s="27">
        <f t="shared" si="23"/>
        <v>-5.5515222482435516E-5</v>
      </c>
      <c r="I208" s="13">
        <v>-5.1100000000000002E-5</v>
      </c>
      <c r="J208" s="30">
        <v>5</v>
      </c>
      <c r="K208" s="13">
        <f t="shared" si="24"/>
        <v>-5.3875761124121779E-5</v>
      </c>
      <c r="L208" s="5">
        <f t="shared" si="25"/>
        <v>5.271600892771211</v>
      </c>
      <c r="M208" s="2">
        <v>0.55530000000000002</v>
      </c>
      <c r="N208" s="2">
        <v>0.49709999999999999</v>
      </c>
      <c r="O208" s="2">
        <f t="shared" si="26"/>
        <v>0.55506800000000001</v>
      </c>
      <c r="P208" s="2">
        <f t="shared" si="27"/>
        <v>0.49725900000000001</v>
      </c>
    </row>
    <row r="209" spans="1:16" x14ac:dyDescent="0.2">
      <c r="A209" s="2">
        <v>4</v>
      </c>
      <c r="B209" s="2">
        <v>3</v>
      </c>
      <c r="C209" s="2">
        <v>0.53200000000000003</v>
      </c>
      <c r="D209" s="2">
        <v>0.51590000000000003</v>
      </c>
      <c r="E209" s="2">
        <f t="shared" si="21"/>
        <v>1.6100000000000003E-2</v>
      </c>
      <c r="F209" s="29">
        <f t="shared" si="22"/>
        <v>3.1055900621118009</v>
      </c>
      <c r="G209" s="13">
        <v>-1.1919999999999999E-5</v>
      </c>
      <c r="H209" s="27">
        <f t="shared" si="23"/>
        <v>-3.7018633540372667E-5</v>
      </c>
      <c r="I209" s="13">
        <v>-5.1100000000000002E-5</v>
      </c>
      <c r="J209" s="30">
        <v>5</v>
      </c>
      <c r="K209" s="13">
        <f t="shared" si="24"/>
        <v>-5.2950931677018635E-5</v>
      </c>
      <c r="L209" s="5">
        <f t="shared" si="25"/>
        <v>5.1811087746593572</v>
      </c>
      <c r="M209" s="2">
        <v>0.55520000000000003</v>
      </c>
      <c r="N209" s="2">
        <v>0.49730000000000002</v>
      </c>
      <c r="O209" s="2">
        <f t="shared" si="26"/>
        <v>0.55502000000000007</v>
      </c>
      <c r="P209" s="2">
        <f t="shared" si="27"/>
        <v>0.497141</v>
      </c>
    </row>
    <row r="210" spans="1:16" x14ac:dyDescent="0.2">
      <c r="A210" s="2">
        <v>4</v>
      </c>
      <c r="B210" s="2">
        <v>4</v>
      </c>
      <c r="C210" s="2">
        <v>0.53269999999999995</v>
      </c>
      <c r="D210" s="2">
        <v>0.45319999999999999</v>
      </c>
      <c r="E210" s="2">
        <f t="shared" si="21"/>
        <v>7.949999999999996E-2</v>
      </c>
      <c r="F210" s="29">
        <f t="shared" si="22"/>
        <v>0.6289308176100632</v>
      </c>
      <c r="G210" s="13">
        <v>-1.2420000000000001E-4</v>
      </c>
      <c r="H210" s="27">
        <f t="shared" si="23"/>
        <v>-7.8113207547169855E-5</v>
      </c>
      <c r="I210" s="13">
        <v>-5.1100000000000002E-5</v>
      </c>
      <c r="J210" s="30">
        <v>5</v>
      </c>
      <c r="K210" s="13">
        <f t="shared" si="24"/>
        <v>-5.5005660377358495E-5</v>
      </c>
      <c r="L210" s="5">
        <f t="shared" si="25"/>
        <v>5.3821585496436883</v>
      </c>
      <c r="M210" s="2">
        <v>0.55479999999999996</v>
      </c>
      <c r="N210" s="2">
        <v>0.498</v>
      </c>
      <c r="O210" s="2">
        <f t="shared" si="26"/>
        <v>0.55462699999999998</v>
      </c>
      <c r="P210" s="2">
        <f t="shared" si="27"/>
        <v>0.49846800000000002</v>
      </c>
    </row>
    <row r="211" spans="1:16" x14ac:dyDescent="0.2">
      <c r="A211" s="2">
        <v>4</v>
      </c>
      <c r="B211" s="2">
        <v>5</v>
      </c>
      <c r="C211" s="2">
        <v>0.53400000000000003</v>
      </c>
      <c r="D211" s="2">
        <v>0.51539999999999997</v>
      </c>
      <c r="E211" s="2">
        <f t="shared" si="21"/>
        <v>1.8600000000000061E-2</v>
      </c>
      <c r="F211" s="29">
        <f t="shared" si="22"/>
        <v>2.6881720430107441</v>
      </c>
      <c r="G211" s="13">
        <v>-1.3879999999999999E-5</v>
      </c>
      <c r="H211" s="27">
        <f t="shared" si="23"/>
        <v>-3.7311827956989125E-5</v>
      </c>
      <c r="I211" s="13">
        <v>-5.1100000000000002E-5</v>
      </c>
      <c r="J211" s="30">
        <v>5</v>
      </c>
      <c r="K211" s="13">
        <f t="shared" si="24"/>
        <v>-5.296559139784946E-5</v>
      </c>
      <c r="L211" s="5">
        <f t="shared" si="25"/>
        <v>5.1825431896134502</v>
      </c>
      <c r="M211" s="2">
        <v>0.55489999999999995</v>
      </c>
      <c r="N211" s="2">
        <v>0.49790000000000001</v>
      </c>
      <c r="O211" s="2">
        <f t="shared" si="26"/>
        <v>0.5547399999999999</v>
      </c>
      <c r="P211" s="2">
        <f t="shared" si="27"/>
        <v>0.49774600000000002</v>
      </c>
    </row>
    <row r="212" spans="1:16" x14ac:dyDescent="0.2">
      <c r="A212" s="2">
        <v>4</v>
      </c>
      <c r="B212" s="2">
        <v>6</v>
      </c>
      <c r="C212" s="2">
        <v>0.53580000000000005</v>
      </c>
      <c r="D212" s="2">
        <v>0.46439999999999998</v>
      </c>
      <c r="E212" s="2">
        <f t="shared" si="21"/>
        <v>7.1400000000000075E-2</v>
      </c>
      <c r="F212" s="29">
        <f t="shared" si="22"/>
        <v>0.70028011204481722</v>
      </c>
      <c r="G212" s="13">
        <v>-9.7969999999999999E-5</v>
      </c>
      <c r="H212" s="27">
        <f t="shared" si="23"/>
        <v>-6.8606442577030742E-5</v>
      </c>
      <c r="I212" s="13">
        <v>-5.1100000000000002E-5</v>
      </c>
      <c r="J212" s="30">
        <v>5</v>
      </c>
      <c r="K212" s="13">
        <f t="shared" si="24"/>
        <v>-5.4530322128851542E-5</v>
      </c>
      <c r="L212" s="5">
        <f t="shared" si="25"/>
        <v>5.3356479578132623</v>
      </c>
      <c r="M212" s="2">
        <v>0.55469999999999997</v>
      </c>
      <c r="N212" s="2">
        <v>0.49819999999999998</v>
      </c>
      <c r="O212" s="2">
        <f t="shared" si="26"/>
        <v>0.554558</v>
      </c>
      <c r="P212" s="2">
        <f t="shared" si="27"/>
        <v>0.498556</v>
      </c>
    </row>
    <row r="213" spans="1:16" x14ac:dyDescent="0.2">
      <c r="A213" s="2">
        <v>4</v>
      </c>
      <c r="B213" s="2">
        <v>7</v>
      </c>
      <c r="C213" s="2">
        <v>0.53969999999999996</v>
      </c>
      <c r="D213" s="2">
        <v>0.50639999999999996</v>
      </c>
      <c r="E213" s="2">
        <f t="shared" si="21"/>
        <v>3.3299999999999996E-2</v>
      </c>
      <c r="F213" s="29">
        <f t="shared" si="22"/>
        <v>1.5015015015015019</v>
      </c>
      <c r="G213" s="13">
        <v>-2.5910000000000001E-5</v>
      </c>
      <c r="H213" s="27">
        <f t="shared" si="23"/>
        <v>-3.8903903903903912E-5</v>
      </c>
      <c r="I213" s="13">
        <v>-5.1100000000000002E-5</v>
      </c>
      <c r="J213" s="30">
        <v>5</v>
      </c>
      <c r="K213" s="13">
        <f t="shared" si="24"/>
        <v>-5.3045195195195197E-5</v>
      </c>
      <c r="L213" s="5">
        <f t="shared" si="25"/>
        <v>5.1903322108801557</v>
      </c>
      <c r="M213" s="2">
        <v>0.55449999999999999</v>
      </c>
      <c r="N213" s="2">
        <v>0.49840000000000001</v>
      </c>
      <c r="O213" s="2">
        <f t="shared" si="26"/>
        <v>0.55439700000000003</v>
      </c>
      <c r="P213" s="2">
        <f t="shared" si="27"/>
        <v>0.498336</v>
      </c>
    </row>
    <row r="214" spans="1:16" x14ac:dyDescent="0.2">
      <c r="A214" s="2">
        <v>4</v>
      </c>
      <c r="B214" s="2">
        <v>8</v>
      </c>
      <c r="C214" s="2">
        <v>0.54</v>
      </c>
      <c r="D214" s="2">
        <v>0.50960000000000005</v>
      </c>
      <c r="E214" s="2">
        <f t="shared" si="21"/>
        <v>3.0399999999999983E-2</v>
      </c>
      <c r="F214" s="29">
        <f t="shared" si="22"/>
        <v>1.6447368421052642</v>
      </c>
      <c r="G214" s="13">
        <v>-2.357E-5</v>
      </c>
      <c r="H214" s="27">
        <f t="shared" si="23"/>
        <v>-3.8766447368421077E-5</v>
      </c>
      <c r="I214" s="13">
        <v>-5.1100000000000002E-5</v>
      </c>
      <c r="J214" s="30">
        <v>5</v>
      </c>
      <c r="K214" s="13">
        <f t="shared" si="24"/>
        <v>-5.3038322368421057E-5</v>
      </c>
      <c r="L214" s="5">
        <f t="shared" si="25"/>
        <v>5.1896597229374803</v>
      </c>
      <c r="M214" s="2">
        <v>0.55430000000000001</v>
      </c>
      <c r="N214" s="2">
        <v>0.49859999999999999</v>
      </c>
      <c r="O214" s="2">
        <f t="shared" si="26"/>
        <v>0.55420000000000003</v>
      </c>
      <c r="P214" s="2">
        <f t="shared" si="27"/>
        <v>0.498504</v>
      </c>
    </row>
    <row r="215" spans="1:16" x14ac:dyDescent="0.2">
      <c r="A215" s="2">
        <v>4</v>
      </c>
      <c r="B215" s="2">
        <v>9</v>
      </c>
      <c r="C215" s="2">
        <v>0.54239999999999999</v>
      </c>
      <c r="D215" s="2">
        <v>0.47549999999999998</v>
      </c>
      <c r="E215" s="2">
        <f t="shared" si="21"/>
        <v>6.6900000000000015E-2</v>
      </c>
      <c r="F215" s="29">
        <f t="shared" si="22"/>
        <v>0.7473841554559042</v>
      </c>
      <c r="G215" s="13">
        <v>-7.292E-5</v>
      </c>
      <c r="H215" s="27">
        <f t="shared" si="23"/>
        <v>-5.4499252615844531E-5</v>
      </c>
      <c r="I215" s="13">
        <v>-5.1100000000000002E-5</v>
      </c>
      <c r="J215" s="30">
        <v>5</v>
      </c>
      <c r="K215" s="13">
        <f t="shared" si="24"/>
        <v>-5.3824962630792229E-5</v>
      </c>
      <c r="L215" s="5">
        <f t="shared" si="25"/>
        <v>5.2666303944023705</v>
      </c>
      <c r="M215" s="2">
        <v>0.55379999999999996</v>
      </c>
      <c r="N215" s="2">
        <v>0.49880000000000002</v>
      </c>
      <c r="O215" s="2">
        <f t="shared" si="26"/>
        <v>0.55372399999999999</v>
      </c>
      <c r="P215" s="2">
        <f t="shared" si="27"/>
        <v>0.49904500000000002</v>
      </c>
    </row>
    <row r="216" spans="1:16" x14ac:dyDescent="0.2">
      <c r="A216" s="2">
        <v>4</v>
      </c>
      <c r="B216" s="2">
        <v>10</v>
      </c>
      <c r="C216" s="2">
        <v>0.54600000000000004</v>
      </c>
      <c r="D216" s="2">
        <v>0.53680000000000005</v>
      </c>
      <c r="E216" s="2">
        <f t="shared" si="21"/>
        <v>9.199999999999986E-3</v>
      </c>
      <c r="F216" s="29">
        <f t="shared" si="22"/>
        <v>5.4347826086956603</v>
      </c>
      <c r="G216" s="13">
        <v>-4.5390000000000001E-6</v>
      </c>
      <c r="H216" s="27">
        <f t="shared" si="23"/>
        <v>-2.4668478260869603E-5</v>
      </c>
      <c r="I216" s="13">
        <v>-5.1100000000000002E-5</v>
      </c>
      <c r="J216" s="30">
        <v>5</v>
      </c>
      <c r="K216" s="13">
        <f t="shared" si="24"/>
        <v>-5.2333423913043484E-5</v>
      </c>
      <c r="L216" s="5">
        <f t="shared" si="25"/>
        <v>5.1206872713349787</v>
      </c>
      <c r="M216" s="2">
        <v>0.55269999999999997</v>
      </c>
      <c r="N216" s="2">
        <v>0.49909999999999999</v>
      </c>
      <c r="O216" s="2">
        <f t="shared" si="26"/>
        <v>0.55265999999999993</v>
      </c>
      <c r="P216" s="2">
        <f t="shared" si="27"/>
        <v>0.49873200000000001</v>
      </c>
    </row>
    <row r="217" spans="1:16" x14ac:dyDescent="0.2">
      <c r="A217" s="2">
        <v>4</v>
      </c>
      <c r="B217" s="2">
        <v>11</v>
      </c>
      <c r="C217" s="2">
        <v>0.54679999999999995</v>
      </c>
      <c r="D217" s="2">
        <v>0.52059999999999995</v>
      </c>
      <c r="E217" s="2">
        <f t="shared" si="21"/>
        <v>2.6200000000000001E-2</v>
      </c>
      <c r="F217" s="29">
        <f t="shared" si="22"/>
        <v>1.9083969465648856</v>
      </c>
      <c r="G217" s="13">
        <v>-1.6549999999999999E-5</v>
      </c>
      <c r="H217" s="27">
        <f t="shared" si="23"/>
        <v>-3.1583969465648858E-5</v>
      </c>
      <c r="I217" s="13">
        <v>-5.1100000000000002E-5</v>
      </c>
      <c r="J217" s="30">
        <v>5</v>
      </c>
      <c r="K217" s="13">
        <f t="shared" si="24"/>
        <v>-5.2679198473282448E-5</v>
      </c>
      <c r="L217" s="5">
        <f t="shared" si="25"/>
        <v>5.1545203985599262</v>
      </c>
      <c r="M217" s="2">
        <v>0.55349999999999999</v>
      </c>
      <c r="N217" s="2">
        <v>0.499</v>
      </c>
      <c r="O217" s="2">
        <f t="shared" si="26"/>
        <v>0.55346799999999996</v>
      </c>
      <c r="P217" s="2">
        <f t="shared" si="27"/>
        <v>0.49879400000000002</v>
      </c>
    </row>
    <row r="218" spans="1:16" x14ac:dyDescent="0.2">
      <c r="A218" s="2">
        <v>4</v>
      </c>
      <c r="B218" s="2">
        <v>12</v>
      </c>
      <c r="C218" s="2">
        <v>0.55649999999999999</v>
      </c>
      <c r="D218" s="2">
        <v>0.48780000000000001</v>
      </c>
      <c r="E218" s="2">
        <f t="shared" si="21"/>
        <v>6.8699999999999983E-2</v>
      </c>
      <c r="F218" s="29">
        <f t="shared" si="22"/>
        <v>0.72780203784570618</v>
      </c>
      <c r="G218" s="13">
        <v>-6.2039999999999996E-5</v>
      </c>
      <c r="H218" s="27">
        <f t="shared" si="23"/>
        <v>-4.5152838427947611E-5</v>
      </c>
      <c r="I218" s="13">
        <v>-5.1100000000000002E-5</v>
      </c>
      <c r="J218" s="30">
        <v>5</v>
      </c>
      <c r="K218" s="13">
        <f t="shared" si="24"/>
        <v>-5.3357641921397383E-5</v>
      </c>
      <c r="L218" s="5">
        <f t="shared" si="25"/>
        <v>5.2209042975926989</v>
      </c>
      <c r="M218" s="2">
        <v>0.55310000000000004</v>
      </c>
      <c r="N218" s="2">
        <v>0.49919999999999998</v>
      </c>
      <c r="O218" s="2">
        <f t="shared" si="26"/>
        <v>0.55316500000000002</v>
      </c>
      <c r="P218" s="2">
        <f t="shared" si="27"/>
        <v>0.49932199999999999</v>
      </c>
    </row>
    <row r="219" spans="1:16" x14ac:dyDescent="0.2">
      <c r="A219" s="2">
        <v>4</v>
      </c>
      <c r="B219" s="2">
        <v>13</v>
      </c>
      <c r="C219" s="2">
        <v>0.55730000000000002</v>
      </c>
      <c r="D219" s="2">
        <v>0.5161</v>
      </c>
      <c r="E219" s="2">
        <f t="shared" si="21"/>
        <v>4.1200000000000014E-2</v>
      </c>
      <c r="F219" s="29">
        <f t="shared" si="22"/>
        <v>1.2135922330097084</v>
      </c>
      <c r="G219" s="13">
        <v>-2.3980000000000001E-5</v>
      </c>
      <c r="H219" s="27">
        <f t="shared" si="23"/>
        <v>-2.9101941747572809E-5</v>
      </c>
      <c r="I219" s="13">
        <v>-5.1100000000000002E-5</v>
      </c>
      <c r="J219" s="30">
        <v>5</v>
      </c>
      <c r="K219" s="13">
        <f t="shared" si="24"/>
        <v>-5.2555097087378644E-5</v>
      </c>
      <c r="L219" s="5">
        <f t="shared" si="25"/>
        <v>5.142377405810044</v>
      </c>
      <c r="M219" s="2">
        <v>0.5514</v>
      </c>
      <c r="N219" s="2">
        <v>0.49919999999999998</v>
      </c>
      <c r="O219" s="2">
        <f t="shared" si="26"/>
        <v>0.55147299999999999</v>
      </c>
      <c r="P219" s="2">
        <f t="shared" si="27"/>
        <v>0.49903899999999995</v>
      </c>
    </row>
    <row r="220" spans="1:16" x14ac:dyDescent="0.2">
      <c r="A220" s="2">
        <v>4</v>
      </c>
      <c r="B220" s="2">
        <v>14</v>
      </c>
      <c r="C220" s="2">
        <v>0.56120000000000003</v>
      </c>
      <c r="D220" s="2">
        <v>0.499</v>
      </c>
      <c r="E220" s="2">
        <f t="shared" si="21"/>
        <v>6.2200000000000033E-2</v>
      </c>
      <c r="F220" s="29">
        <f t="shared" si="22"/>
        <v>0.80385852090032117</v>
      </c>
      <c r="G220" s="13">
        <v>-4.4180000000000001E-5</v>
      </c>
      <c r="H220" s="27">
        <f t="shared" si="23"/>
        <v>-3.551446945337619E-5</v>
      </c>
      <c r="I220" s="13">
        <v>-5.1100000000000002E-5</v>
      </c>
      <c r="J220" s="30">
        <v>5</v>
      </c>
      <c r="K220" s="13">
        <f t="shared" si="24"/>
        <v>-5.2875723472668808E-5</v>
      </c>
      <c r="L220" s="5">
        <f t="shared" si="25"/>
        <v>5.1737498505546782</v>
      </c>
      <c r="M220" s="2">
        <v>0.55110000000000003</v>
      </c>
      <c r="N220" s="2">
        <v>0.49940000000000001</v>
      </c>
      <c r="O220" s="2">
        <f t="shared" si="26"/>
        <v>0.55121200000000004</v>
      </c>
      <c r="P220" s="2">
        <f t="shared" si="27"/>
        <v>0.49941000000000002</v>
      </c>
    </row>
    <row r="221" spans="1:16" x14ac:dyDescent="0.2">
      <c r="A221" s="2">
        <v>4</v>
      </c>
      <c r="B221" s="2">
        <v>15</v>
      </c>
      <c r="C221" s="2">
        <v>0.5625</v>
      </c>
      <c r="D221" s="2">
        <v>0.50060000000000004</v>
      </c>
      <c r="E221" s="2">
        <f t="shared" si="21"/>
        <v>6.1899999999999955E-2</v>
      </c>
      <c r="F221" s="29">
        <f t="shared" si="22"/>
        <v>0.80775444264943519</v>
      </c>
      <c r="G221" s="13">
        <v>-3.8210000000000002E-5</v>
      </c>
      <c r="H221" s="27">
        <f t="shared" si="23"/>
        <v>-3.0864297253634923E-5</v>
      </c>
      <c r="I221" s="13">
        <v>-5.1100000000000002E-5</v>
      </c>
      <c r="J221" s="30">
        <v>5</v>
      </c>
      <c r="K221" s="13">
        <f t="shared" si="24"/>
        <v>-5.2643214862681748E-5</v>
      </c>
      <c r="L221" s="5">
        <f t="shared" si="25"/>
        <v>5.150999497326981</v>
      </c>
      <c r="M221" s="2">
        <v>0.55089999999999995</v>
      </c>
      <c r="N221" s="2">
        <v>0.49980000000000002</v>
      </c>
      <c r="O221" s="2">
        <f t="shared" si="26"/>
        <v>0.55102499999999999</v>
      </c>
      <c r="P221" s="2">
        <f t="shared" si="27"/>
        <v>0.49979400000000002</v>
      </c>
    </row>
    <row r="222" spans="1:16" x14ac:dyDescent="0.2">
      <c r="A222" s="2">
        <v>4</v>
      </c>
      <c r="B222" s="2">
        <v>16</v>
      </c>
      <c r="C222" s="2">
        <v>0.56320000000000003</v>
      </c>
      <c r="D222" s="2">
        <v>0.49830000000000002</v>
      </c>
      <c r="E222" s="2">
        <f t="shared" si="21"/>
        <v>6.4900000000000013E-2</v>
      </c>
      <c r="F222" s="29">
        <f t="shared" si="22"/>
        <v>0.77041602465331271</v>
      </c>
      <c r="G222" s="13">
        <v>-4.7339999999999997E-5</v>
      </c>
      <c r="H222" s="27">
        <f t="shared" si="23"/>
        <v>-3.6471494607087821E-5</v>
      </c>
      <c r="I222" s="13">
        <v>-5.1100000000000002E-5</v>
      </c>
      <c r="J222" s="30">
        <v>5</v>
      </c>
      <c r="K222" s="13">
        <f t="shared" si="24"/>
        <v>-5.2923574730354394E-5</v>
      </c>
      <c r="L222" s="5">
        <f t="shared" si="25"/>
        <v>5.1784319697019958</v>
      </c>
      <c r="M222" s="2">
        <v>0.55089999999999995</v>
      </c>
      <c r="N222" s="2">
        <v>0.49990000000000001</v>
      </c>
      <c r="O222" s="2">
        <f t="shared" si="26"/>
        <v>0.55103199999999997</v>
      </c>
      <c r="P222" s="2">
        <f t="shared" si="27"/>
        <v>0.499917</v>
      </c>
    </row>
    <row r="223" spans="1:16" x14ac:dyDescent="0.2">
      <c r="A223" s="2">
        <v>4</v>
      </c>
      <c r="B223" s="2">
        <v>17</v>
      </c>
      <c r="C223" s="2">
        <v>0.56510000000000005</v>
      </c>
      <c r="D223" s="2">
        <v>0.44579999999999997</v>
      </c>
      <c r="E223" s="2">
        <f t="shared" si="21"/>
        <v>0.11930000000000007</v>
      </c>
      <c r="F223" s="29">
        <f t="shared" si="22"/>
        <v>0.4191114836546519</v>
      </c>
      <c r="G223" s="13">
        <v>-1.6420000000000001E-4</v>
      </c>
      <c r="H223" s="27">
        <f t="shared" si="23"/>
        <v>-6.8818105616093851E-5</v>
      </c>
      <c r="I223" s="13">
        <v>-5.1100000000000002E-5</v>
      </c>
      <c r="J223" s="30">
        <v>5</v>
      </c>
      <c r="K223" s="13">
        <f t="shared" si="24"/>
        <v>-5.4540905280804695E-5</v>
      </c>
      <c r="L223" s="5">
        <f t="shared" si="25"/>
        <v>5.336683491272475</v>
      </c>
      <c r="M223" s="2">
        <v>0.55059999999999998</v>
      </c>
      <c r="N223" s="2">
        <v>0.5</v>
      </c>
      <c r="O223" s="2">
        <f t="shared" si="26"/>
        <v>0.55075099999999999</v>
      </c>
      <c r="P223" s="2">
        <f t="shared" si="27"/>
        <v>0.50054200000000004</v>
      </c>
    </row>
    <row r="224" spans="1:16" x14ac:dyDescent="0.2">
      <c r="A224" s="2">
        <v>4</v>
      </c>
      <c r="B224" s="2">
        <v>18</v>
      </c>
      <c r="C224" s="2">
        <v>0.56540000000000001</v>
      </c>
      <c r="D224" s="2">
        <v>0.51970000000000005</v>
      </c>
      <c r="E224" s="2">
        <f t="shared" si="21"/>
        <v>4.5699999999999963E-2</v>
      </c>
      <c r="F224" s="29">
        <f t="shared" si="22"/>
        <v>1.0940919037199135</v>
      </c>
      <c r="G224" s="13">
        <v>-2.4369999999999999E-5</v>
      </c>
      <c r="H224" s="27">
        <f t="shared" si="23"/>
        <v>-2.6663019693654292E-5</v>
      </c>
      <c r="I224" s="13">
        <v>-5.1100000000000002E-5</v>
      </c>
      <c r="J224" s="30">
        <v>5</v>
      </c>
      <c r="K224" s="13">
        <f t="shared" si="24"/>
        <v>-5.2433150984682714E-5</v>
      </c>
      <c r="L224" s="5">
        <f t="shared" si="25"/>
        <v>5.130445301828054</v>
      </c>
      <c r="M224" s="2">
        <v>0.55159999999999998</v>
      </c>
      <c r="N224" s="2">
        <v>0.50049999999999994</v>
      </c>
      <c r="O224" s="2">
        <f t="shared" si="26"/>
        <v>0.55175399999999997</v>
      </c>
      <c r="P224" s="2">
        <f t="shared" si="27"/>
        <v>0.50030299999999994</v>
      </c>
    </row>
    <row r="225" spans="1:16" x14ac:dyDescent="0.2">
      <c r="A225" s="2">
        <v>4</v>
      </c>
      <c r="B225" s="2">
        <v>19</v>
      </c>
      <c r="C225" s="2">
        <v>0.56720000000000004</v>
      </c>
      <c r="D225" s="2">
        <v>0.51570000000000005</v>
      </c>
      <c r="E225" s="2">
        <f t="shared" si="21"/>
        <v>5.149999999999999E-2</v>
      </c>
      <c r="F225" s="29">
        <f t="shared" si="22"/>
        <v>0.97087378640776723</v>
      </c>
      <c r="G225" s="13">
        <v>-3.0589999999999997E-5</v>
      </c>
      <c r="H225" s="27">
        <f t="shared" si="23"/>
        <v>-2.9699029126213595E-5</v>
      </c>
      <c r="I225" s="13">
        <v>-5.1100000000000002E-5</v>
      </c>
      <c r="J225" s="30">
        <v>5</v>
      </c>
      <c r="K225" s="13">
        <f t="shared" si="24"/>
        <v>-5.258495145631068E-5</v>
      </c>
      <c r="L225" s="5">
        <f t="shared" si="25"/>
        <v>5.1452985769384227</v>
      </c>
      <c r="M225" s="2">
        <v>0.54990000000000006</v>
      </c>
      <c r="N225" s="2">
        <v>0.50019999999999998</v>
      </c>
      <c r="O225" s="2">
        <f t="shared" si="26"/>
        <v>0.55007200000000001</v>
      </c>
      <c r="P225" s="2">
        <f t="shared" si="27"/>
        <v>0.50004300000000002</v>
      </c>
    </row>
    <row r="226" spans="1:16" x14ac:dyDescent="0.2">
      <c r="A226" s="2">
        <v>4</v>
      </c>
      <c r="B226" s="2">
        <v>20</v>
      </c>
      <c r="C226" s="2">
        <v>0.5675</v>
      </c>
      <c r="D226" s="2">
        <v>0.44190000000000002</v>
      </c>
      <c r="E226" s="2">
        <f t="shared" si="21"/>
        <v>0.12559999999999999</v>
      </c>
      <c r="F226" s="29">
        <f t="shared" si="22"/>
        <v>0.39808917197452237</v>
      </c>
      <c r="G226" s="13">
        <v>-1.7689999999999999E-4</v>
      </c>
      <c r="H226" s="27">
        <f t="shared" si="23"/>
        <v>-7.0421974522293004E-5</v>
      </c>
      <c r="I226" s="13">
        <v>-5.1100000000000002E-5</v>
      </c>
      <c r="J226" s="30">
        <v>5</v>
      </c>
      <c r="K226" s="13">
        <f t="shared" si="24"/>
        <v>-5.462109872611465E-5</v>
      </c>
      <c r="L226" s="5">
        <f t="shared" si="25"/>
        <v>5.3445302080347012</v>
      </c>
      <c r="M226" s="2">
        <v>0.54969999999999997</v>
      </c>
      <c r="N226" s="2">
        <v>0.50029999999999997</v>
      </c>
      <c r="O226" s="2">
        <f t="shared" si="26"/>
        <v>0.549875</v>
      </c>
      <c r="P226" s="2">
        <f t="shared" si="27"/>
        <v>0.50088100000000002</v>
      </c>
    </row>
    <row r="227" spans="1:16" x14ac:dyDescent="0.2">
      <c r="A227" s="2">
        <v>4</v>
      </c>
      <c r="B227" s="2">
        <v>21</v>
      </c>
      <c r="C227" s="2">
        <v>0.56789999999999996</v>
      </c>
      <c r="D227" s="2">
        <v>0.50480000000000003</v>
      </c>
      <c r="E227" s="2">
        <f t="shared" si="21"/>
        <v>6.3099999999999934E-2</v>
      </c>
      <c r="F227" s="29">
        <f t="shared" si="22"/>
        <v>0.79239302694136382</v>
      </c>
      <c r="G227" s="13">
        <v>-3.9379999999999999E-5</v>
      </c>
      <c r="H227" s="27">
        <f t="shared" si="23"/>
        <v>-3.120443740095091E-5</v>
      </c>
      <c r="I227" s="13">
        <v>-5.1100000000000002E-5</v>
      </c>
      <c r="J227" s="30">
        <v>5</v>
      </c>
      <c r="K227" s="13">
        <f t="shared" si="24"/>
        <v>-5.2660221870047549E-5</v>
      </c>
      <c r="L227" s="5">
        <f t="shared" si="25"/>
        <v>5.1526635880672753</v>
      </c>
      <c r="M227" s="2">
        <v>0.54890000000000005</v>
      </c>
      <c r="N227" s="2">
        <v>0.50009999999999999</v>
      </c>
      <c r="O227" s="2">
        <f t="shared" si="26"/>
        <v>0.54907900000000009</v>
      </c>
      <c r="P227" s="2">
        <f t="shared" si="27"/>
        <v>0.50005199999999994</v>
      </c>
    </row>
    <row r="228" spans="1:16" x14ac:dyDescent="0.2">
      <c r="A228" s="2">
        <v>4</v>
      </c>
      <c r="B228" s="2">
        <v>22</v>
      </c>
      <c r="C228" s="2">
        <v>0.56989999999999996</v>
      </c>
      <c r="D228" s="2">
        <v>0.46350000000000002</v>
      </c>
      <c r="E228" s="2">
        <f t="shared" si="21"/>
        <v>0.10639999999999994</v>
      </c>
      <c r="F228" s="29">
        <f t="shared" si="22"/>
        <v>0.46992481203007547</v>
      </c>
      <c r="G228" s="13">
        <v>-1.1510000000000001E-4</v>
      </c>
      <c r="H228" s="27">
        <f t="shared" si="23"/>
        <v>-5.4088345864661687E-5</v>
      </c>
      <c r="I228" s="13">
        <v>-5.1100000000000002E-5</v>
      </c>
      <c r="J228" s="30">
        <v>5</v>
      </c>
      <c r="K228" s="13">
        <f t="shared" si="24"/>
        <v>-5.3804417293233085E-5</v>
      </c>
      <c r="L228" s="5">
        <f t="shared" si="25"/>
        <v>5.2646200874004974</v>
      </c>
      <c r="M228" s="2">
        <v>0.54890000000000005</v>
      </c>
      <c r="N228" s="2">
        <v>0.50039999999999996</v>
      </c>
      <c r="O228" s="2">
        <f t="shared" si="26"/>
        <v>0.549099</v>
      </c>
      <c r="P228" s="2">
        <f t="shared" si="27"/>
        <v>0.5007649999999999</v>
      </c>
    </row>
    <row r="229" spans="1:16" x14ac:dyDescent="0.2">
      <c r="A229" s="2">
        <v>4</v>
      </c>
      <c r="B229" s="2">
        <v>23</v>
      </c>
      <c r="C229" s="2">
        <v>0.57079999999999997</v>
      </c>
      <c r="D229" s="2">
        <v>0.46600000000000003</v>
      </c>
      <c r="E229" s="2">
        <f t="shared" si="21"/>
        <v>0.10479999999999995</v>
      </c>
      <c r="F229" s="29">
        <f t="shared" si="22"/>
        <v>0.47709923664122161</v>
      </c>
      <c r="G229" s="13">
        <v>-1.0679999999999999E-4</v>
      </c>
      <c r="H229" s="27">
        <f t="shared" si="23"/>
        <v>-5.0954198473282467E-5</v>
      </c>
      <c r="I229" s="13">
        <v>-5.1100000000000002E-5</v>
      </c>
      <c r="J229" s="30">
        <v>5</v>
      </c>
      <c r="K229" s="13">
        <f t="shared" si="24"/>
        <v>-5.3647709923664122E-5</v>
      </c>
      <c r="L229" s="5">
        <f t="shared" si="25"/>
        <v>5.2492866852900315</v>
      </c>
      <c r="M229" s="2">
        <v>0.54920000000000002</v>
      </c>
      <c r="N229" s="2">
        <v>0.50090000000000001</v>
      </c>
      <c r="O229" s="2">
        <f t="shared" si="26"/>
        <v>0.54940800000000001</v>
      </c>
      <c r="P229" s="2">
        <f t="shared" si="27"/>
        <v>0.50124000000000002</v>
      </c>
    </row>
    <row r="230" spans="1:16" x14ac:dyDescent="0.2">
      <c r="A230" s="2">
        <v>4</v>
      </c>
      <c r="B230" s="2">
        <v>24</v>
      </c>
      <c r="C230" s="2">
        <v>0.57279999999999998</v>
      </c>
      <c r="D230" s="2">
        <v>0.51470000000000005</v>
      </c>
      <c r="E230" s="2">
        <f t="shared" si="21"/>
        <v>5.8099999999999929E-2</v>
      </c>
      <c r="F230" s="29">
        <f t="shared" si="22"/>
        <v>0.86058519793459665</v>
      </c>
      <c r="G230" s="13">
        <v>-2.851E-5</v>
      </c>
      <c r="H230" s="27">
        <f t="shared" si="23"/>
        <v>-2.4535283993115352E-5</v>
      </c>
      <c r="I230" s="13">
        <v>-5.1100000000000002E-5</v>
      </c>
      <c r="J230" s="30">
        <v>5</v>
      </c>
      <c r="K230" s="13">
        <f t="shared" si="24"/>
        <v>-5.2326764199655772E-5</v>
      </c>
      <c r="L230" s="5">
        <f t="shared" si="25"/>
        <v>5.1200356359741459</v>
      </c>
      <c r="M230" s="2">
        <v>0.54920000000000002</v>
      </c>
      <c r="N230" s="2">
        <v>0.50109999999999999</v>
      </c>
      <c r="O230" s="2">
        <f t="shared" si="26"/>
        <v>0.54942800000000003</v>
      </c>
      <c r="P230" s="2">
        <f t="shared" si="27"/>
        <v>0.50095299999999998</v>
      </c>
    </row>
    <row r="231" spans="1:16" x14ac:dyDescent="0.2">
      <c r="A231" s="2">
        <v>4</v>
      </c>
      <c r="B231" s="2">
        <v>25</v>
      </c>
      <c r="C231" s="2">
        <v>0.57350000000000001</v>
      </c>
      <c r="D231" s="2">
        <v>0.48060000000000003</v>
      </c>
      <c r="E231" s="2">
        <f t="shared" si="21"/>
        <v>9.2899999999999983E-2</v>
      </c>
      <c r="F231" s="29">
        <f t="shared" si="22"/>
        <v>0.53821313240043067</v>
      </c>
      <c r="G231" s="13">
        <v>-7.6979999999999998E-5</v>
      </c>
      <c r="H231" s="27">
        <f t="shared" si="23"/>
        <v>-4.1431646932185153E-5</v>
      </c>
      <c r="I231" s="13">
        <v>-5.1100000000000002E-5</v>
      </c>
      <c r="J231" s="30">
        <v>5</v>
      </c>
      <c r="K231" s="13">
        <f t="shared" si="24"/>
        <v>-5.3171582346609258E-5</v>
      </c>
      <c r="L231" s="5">
        <f t="shared" si="25"/>
        <v>5.2026988597465031</v>
      </c>
      <c r="M231" s="2">
        <v>0.54890000000000005</v>
      </c>
      <c r="N231" s="2">
        <v>0.50080000000000002</v>
      </c>
      <c r="O231" s="2">
        <f t="shared" si="26"/>
        <v>0.54913500000000004</v>
      </c>
      <c r="P231" s="2">
        <f t="shared" si="27"/>
        <v>0.50099400000000005</v>
      </c>
    </row>
    <row r="232" spans="1:16" x14ac:dyDescent="0.2">
      <c r="A232" s="2">
        <v>4</v>
      </c>
      <c r="B232" s="2">
        <v>26</v>
      </c>
      <c r="C232" s="2">
        <v>0.57420000000000004</v>
      </c>
      <c r="D232" s="2">
        <v>0.49490000000000001</v>
      </c>
      <c r="E232" s="2">
        <f t="shared" si="21"/>
        <v>7.9300000000000037E-2</v>
      </c>
      <c r="F232" s="29">
        <f t="shared" si="22"/>
        <v>0.63051702395964671</v>
      </c>
      <c r="G232" s="13">
        <v>-5.5399999999999998E-5</v>
      </c>
      <c r="H232" s="27">
        <f t="shared" si="23"/>
        <v>-3.4930643127364426E-5</v>
      </c>
      <c r="I232" s="13">
        <v>-5.1100000000000002E-5</v>
      </c>
      <c r="J232" s="30">
        <v>5</v>
      </c>
      <c r="K232" s="13">
        <f t="shared" si="24"/>
        <v>-5.2846532156368222E-5</v>
      </c>
      <c r="L232" s="5">
        <f t="shared" si="25"/>
        <v>5.1708935573745816</v>
      </c>
      <c r="M232" s="2">
        <v>0.54920000000000002</v>
      </c>
      <c r="N232" s="2">
        <v>0.50129999999999997</v>
      </c>
      <c r="O232" s="2">
        <f t="shared" si="26"/>
        <v>0.54944199999999999</v>
      </c>
      <c r="P232" s="2">
        <f t="shared" si="27"/>
        <v>0.50135099999999999</v>
      </c>
    </row>
    <row r="233" spans="1:16" x14ac:dyDescent="0.2">
      <c r="A233" s="2">
        <v>4</v>
      </c>
      <c r="B233" s="2">
        <v>27</v>
      </c>
      <c r="C233" s="2">
        <v>0.57430000000000003</v>
      </c>
      <c r="D233" s="2">
        <v>0.51429999999999998</v>
      </c>
      <c r="E233" s="2">
        <f t="shared" si="21"/>
        <v>6.0000000000000053E-2</v>
      </c>
      <c r="F233" s="29">
        <f t="shared" si="22"/>
        <v>0.83333333333333259</v>
      </c>
      <c r="G233" s="13">
        <v>-3.0889999999999997E-5</v>
      </c>
      <c r="H233" s="27">
        <f t="shared" si="23"/>
        <v>-2.5741666666666641E-5</v>
      </c>
      <c r="I233" s="13">
        <v>-5.1100000000000002E-5</v>
      </c>
      <c r="J233" s="30">
        <v>5</v>
      </c>
      <c r="K233" s="13">
        <f t="shared" si="24"/>
        <v>-5.2387083333333335E-5</v>
      </c>
      <c r="L233" s="5">
        <f t="shared" si="25"/>
        <v>5.1259377038486633</v>
      </c>
      <c r="M233" s="2">
        <v>0.5484</v>
      </c>
      <c r="N233" s="2">
        <v>0.50090000000000001</v>
      </c>
      <c r="O233" s="2">
        <f t="shared" si="26"/>
        <v>0.54864299999999999</v>
      </c>
      <c r="P233" s="2">
        <f t="shared" si="27"/>
        <v>0.50075700000000001</v>
      </c>
    </row>
    <row r="234" spans="1:16" x14ac:dyDescent="0.2">
      <c r="A234" s="2">
        <v>4</v>
      </c>
      <c r="B234" s="2">
        <v>28</v>
      </c>
      <c r="C234" s="2">
        <v>0.57679999999999998</v>
      </c>
      <c r="D234" s="2">
        <v>0.52380000000000004</v>
      </c>
      <c r="E234" s="2">
        <f t="shared" si="21"/>
        <v>5.2999999999999936E-2</v>
      </c>
      <c r="F234" s="29">
        <f t="shared" si="22"/>
        <v>0.94339622641509557</v>
      </c>
      <c r="G234" s="13">
        <v>-2.463E-5</v>
      </c>
      <c r="H234" s="27">
        <f t="shared" si="23"/>
        <v>-2.3235849056603803E-5</v>
      </c>
      <c r="I234" s="13">
        <v>-5.1100000000000002E-5</v>
      </c>
      <c r="J234" s="30">
        <v>5</v>
      </c>
      <c r="K234" s="13">
        <f t="shared" si="24"/>
        <v>-5.226179245283019E-5</v>
      </c>
      <c r="L234" s="5">
        <f t="shared" si="25"/>
        <v>5.1136783221947342</v>
      </c>
      <c r="M234" s="2">
        <v>0.54830000000000001</v>
      </c>
      <c r="N234" s="2">
        <v>0.50129999999999997</v>
      </c>
      <c r="O234" s="2">
        <f t="shared" si="26"/>
        <v>0.54856800000000006</v>
      </c>
      <c r="P234" s="2">
        <f t="shared" si="27"/>
        <v>0.50106200000000001</v>
      </c>
    </row>
    <row r="235" spans="1:16" x14ac:dyDescent="0.2">
      <c r="A235" s="2">
        <v>4</v>
      </c>
      <c r="B235" s="2">
        <v>29</v>
      </c>
      <c r="C235" s="2">
        <v>0.57750000000000001</v>
      </c>
      <c r="D235" s="2">
        <v>0.54390000000000005</v>
      </c>
      <c r="E235" s="2">
        <f t="shared" si="21"/>
        <v>3.3599999999999963E-2</v>
      </c>
      <c r="F235" s="29">
        <f t="shared" si="22"/>
        <v>1.4880952380952399</v>
      </c>
      <c r="G235" s="13">
        <v>-1.153E-5</v>
      </c>
      <c r="H235" s="27">
        <f t="shared" si="23"/>
        <v>-1.7157738095238115E-5</v>
      </c>
      <c r="I235" s="13">
        <v>-5.1100000000000002E-5</v>
      </c>
      <c r="J235" s="30">
        <v>5</v>
      </c>
      <c r="K235" s="13">
        <f t="shared" si="24"/>
        <v>-5.195788690476191E-5</v>
      </c>
      <c r="L235" s="5">
        <f t="shared" si="25"/>
        <v>5.0839419671978376</v>
      </c>
      <c r="M235" s="2">
        <v>0.54849999999999999</v>
      </c>
      <c r="N235" s="2">
        <v>0.50139999999999996</v>
      </c>
      <c r="O235" s="2">
        <f t="shared" si="26"/>
        <v>0.54877500000000001</v>
      </c>
      <c r="P235" s="2">
        <f t="shared" si="27"/>
        <v>0.50096099999999999</v>
      </c>
    </row>
    <row r="236" spans="1:16" x14ac:dyDescent="0.2">
      <c r="A236" s="2">
        <v>4</v>
      </c>
      <c r="B236" s="2">
        <v>30</v>
      </c>
      <c r="C236" s="2">
        <v>0.57879999999999998</v>
      </c>
      <c r="D236" s="2">
        <v>0.54379999999999995</v>
      </c>
      <c r="E236" s="2">
        <f t="shared" si="21"/>
        <v>3.5000000000000031E-2</v>
      </c>
      <c r="F236" s="29">
        <f t="shared" si="22"/>
        <v>1.4285714285714275</v>
      </c>
      <c r="G236" s="13">
        <v>-1.167E-5</v>
      </c>
      <c r="H236" s="27">
        <f t="shared" si="23"/>
        <v>-1.6671428571428559E-5</v>
      </c>
      <c r="I236" s="13">
        <v>-5.1100000000000002E-5</v>
      </c>
      <c r="J236" s="30">
        <v>5</v>
      </c>
      <c r="K236" s="13">
        <f t="shared" si="24"/>
        <v>-5.1933571428571432E-5</v>
      </c>
      <c r="L236" s="5">
        <f t="shared" si="25"/>
        <v>5.0815627620911386</v>
      </c>
      <c r="M236" s="2">
        <v>0.5484</v>
      </c>
      <c r="N236" s="2">
        <v>0.50149999999999995</v>
      </c>
      <c r="O236" s="2">
        <f t="shared" si="26"/>
        <v>0.54868799999999995</v>
      </c>
      <c r="P236" s="2">
        <f t="shared" si="27"/>
        <v>0.5010619999999999</v>
      </c>
    </row>
    <row r="237" spans="1:16" x14ac:dyDescent="0.2">
      <c r="A237" s="2">
        <v>4</v>
      </c>
      <c r="B237" s="2">
        <v>31</v>
      </c>
      <c r="C237" s="2">
        <v>0.58450000000000002</v>
      </c>
      <c r="D237" s="2">
        <v>0.51790000000000003</v>
      </c>
      <c r="E237" s="2">
        <f t="shared" si="21"/>
        <v>6.6599999999999993E-2</v>
      </c>
      <c r="F237" s="29">
        <f t="shared" si="22"/>
        <v>0.75075075075075093</v>
      </c>
      <c r="G237" s="13">
        <v>-3.0899999999999999E-5</v>
      </c>
      <c r="H237" s="27">
        <f t="shared" si="23"/>
        <v>-2.3198198198198204E-5</v>
      </c>
      <c r="I237" s="13">
        <v>-5.1100000000000002E-5</v>
      </c>
      <c r="J237" s="30">
        <v>5</v>
      </c>
      <c r="K237" s="13">
        <f t="shared" si="24"/>
        <v>-5.2259909909909913E-5</v>
      </c>
      <c r="L237" s="5">
        <f t="shared" si="25"/>
        <v>5.1134941203434359</v>
      </c>
      <c r="M237" s="2">
        <v>0.54820000000000002</v>
      </c>
      <c r="N237" s="2">
        <v>0.50170000000000003</v>
      </c>
      <c r="O237" s="2">
        <f t="shared" si="26"/>
        <v>0.54854500000000006</v>
      </c>
      <c r="P237" s="2">
        <f t="shared" si="27"/>
        <v>0.50152099999999999</v>
      </c>
    </row>
    <row r="238" spans="1:16" x14ac:dyDescent="0.2">
      <c r="A238" s="2">
        <v>4</v>
      </c>
      <c r="B238" s="2">
        <v>32</v>
      </c>
      <c r="C238" s="2">
        <v>0.58520000000000005</v>
      </c>
      <c r="D238" s="2">
        <v>0.501</v>
      </c>
      <c r="E238" s="2">
        <f t="shared" si="21"/>
        <v>8.4200000000000053E-2</v>
      </c>
      <c r="F238" s="29">
        <f t="shared" si="22"/>
        <v>0.59382422802850321</v>
      </c>
      <c r="G238" s="13">
        <v>-4.8369999999999999E-5</v>
      </c>
      <c r="H238" s="27">
        <f t="shared" si="23"/>
        <v>-2.8723277909738698E-5</v>
      </c>
      <c r="I238" s="13">
        <v>-5.1100000000000002E-5</v>
      </c>
      <c r="J238" s="30">
        <v>5</v>
      </c>
      <c r="K238" s="13">
        <f t="shared" si="24"/>
        <v>-5.2536163895486937E-5</v>
      </c>
      <c r="L238" s="5">
        <f t="shared" si="25"/>
        <v>5.1405248430026358</v>
      </c>
      <c r="M238" s="2">
        <v>0.5484</v>
      </c>
      <c r="N238" s="2">
        <v>0.50190000000000001</v>
      </c>
      <c r="O238" s="2">
        <f t="shared" si="26"/>
        <v>0.54875200000000002</v>
      </c>
      <c r="P238" s="2">
        <f t="shared" si="27"/>
        <v>0.50189000000000006</v>
      </c>
    </row>
    <row r="239" spans="1:16" x14ac:dyDescent="0.2">
      <c r="A239" s="2">
        <v>4</v>
      </c>
      <c r="B239" s="2">
        <v>33</v>
      </c>
      <c r="C239" s="2">
        <v>0.58579999999999999</v>
      </c>
      <c r="D239" s="2">
        <v>0.52129999999999999</v>
      </c>
      <c r="E239" s="2">
        <f t="shared" si="21"/>
        <v>6.4500000000000002E-2</v>
      </c>
      <c r="F239" s="29">
        <f t="shared" si="22"/>
        <v>0.77519379844961245</v>
      </c>
      <c r="G239" s="13">
        <v>-2.7180000000000001E-5</v>
      </c>
      <c r="H239" s="27">
        <f t="shared" si="23"/>
        <v>-2.1069767441860465E-5</v>
      </c>
      <c r="I239" s="13">
        <v>-5.1100000000000002E-5</v>
      </c>
      <c r="J239" s="30">
        <v>5</v>
      </c>
      <c r="K239" s="13">
        <f t="shared" si="24"/>
        <v>-5.2153488372093024E-5</v>
      </c>
      <c r="L239" s="5">
        <f t="shared" si="25"/>
        <v>5.1030810540208433</v>
      </c>
      <c r="M239" s="2">
        <v>0.5484</v>
      </c>
      <c r="N239" s="2">
        <v>0.50229999999999997</v>
      </c>
      <c r="O239" s="2">
        <f t="shared" si="26"/>
        <v>0.54875799999999997</v>
      </c>
      <c r="P239" s="2">
        <f t="shared" si="27"/>
        <v>0.50208699999999995</v>
      </c>
    </row>
    <row r="240" spans="1:16" x14ac:dyDescent="0.2">
      <c r="A240" s="2">
        <v>4</v>
      </c>
      <c r="B240" s="2">
        <v>34</v>
      </c>
      <c r="C240" s="2">
        <v>0.58830000000000005</v>
      </c>
      <c r="D240" s="2">
        <v>0.49769999999999998</v>
      </c>
      <c r="E240" s="2">
        <f t="shared" si="21"/>
        <v>9.0600000000000069E-2</v>
      </c>
      <c r="F240" s="29">
        <f t="shared" si="22"/>
        <v>0.55187637969094883</v>
      </c>
      <c r="G240" s="13">
        <v>-5.4599999999999999E-5</v>
      </c>
      <c r="H240" s="27">
        <f t="shared" si="23"/>
        <v>-3.0132450331125806E-5</v>
      </c>
      <c r="I240" s="13">
        <v>-5.1100000000000002E-5</v>
      </c>
      <c r="J240" s="30">
        <v>5</v>
      </c>
      <c r="K240" s="13">
        <f t="shared" si="24"/>
        <v>-5.2606622516556293E-5</v>
      </c>
      <c r="L240" s="5">
        <f t="shared" si="25"/>
        <v>5.1474190329311433</v>
      </c>
      <c r="M240" s="2">
        <v>0.54800000000000004</v>
      </c>
      <c r="N240" s="2">
        <v>0.50209999999999999</v>
      </c>
      <c r="O240" s="2">
        <f t="shared" si="26"/>
        <v>0.54838300000000006</v>
      </c>
      <c r="P240" s="2">
        <f t="shared" si="27"/>
        <v>0.50212299999999999</v>
      </c>
    </row>
    <row r="241" spans="1:16" x14ac:dyDescent="0.2">
      <c r="A241" s="2">
        <v>4</v>
      </c>
      <c r="B241" s="2">
        <v>35</v>
      </c>
      <c r="C241" s="2">
        <v>0.58860000000000001</v>
      </c>
      <c r="D241" s="2">
        <v>0.55159999999999998</v>
      </c>
      <c r="E241" s="2">
        <f t="shared" si="21"/>
        <v>3.7000000000000033E-2</v>
      </c>
      <c r="F241" s="29">
        <f t="shared" si="22"/>
        <v>1.3513513513513502</v>
      </c>
      <c r="G241" s="13">
        <v>-1.094E-5</v>
      </c>
      <c r="H241" s="27">
        <f t="shared" si="23"/>
        <v>-1.4783783783783771E-5</v>
      </c>
      <c r="I241" s="13">
        <v>-5.1100000000000002E-5</v>
      </c>
      <c r="J241" s="30">
        <v>5</v>
      </c>
      <c r="K241" s="13">
        <f t="shared" si="24"/>
        <v>-5.1839189189189193E-5</v>
      </c>
      <c r="L241" s="5">
        <f t="shared" si="25"/>
        <v>5.0723277093140107</v>
      </c>
      <c r="M241" s="2">
        <v>0.54820000000000002</v>
      </c>
      <c r="N241" s="2">
        <v>0.50239999999999996</v>
      </c>
      <c r="O241" s="2">
        <f t="shared" si="26"/>
        <v>0.54858600000000002</v>
      </c>
      <c r="P241" s="2">
        <f t="shared" si="27"/>
        <v>0.501884</v>
      </c>
    </row>
    <row r="242" spans="1:16" x14ac:dyDescent="0.2">
      <c r="A242" s="2">
        <v>4</v>
      </c>
      <c r="B242" s="2">
        <v>36</v>
      </c>
      <c r="C242" s="2">
        <v>0.59089999999999998</v>
      </c>
      <c r="D242" s="2">
        <v>0.46600000000000003</v>
      </c>
      <c r="E242" s="2">
        <f t="shared" si="21"/>
        <v>0.12489999999999996</v>
      </c>
      <c r="F242" s="29">
        <f t="shared" si="22"/>
        <v>0.40032025620496414</v>
      </c>
      <c r="G242" s="13">
        <v>-1.192E-4</v>
      </c>
      <c r="H242" s="27">
        <f t="shared" si="23"/>
        <v>-4.7718174539631723E-5</v>
      </c>
      <c r="I242" s="13">
        <v>-5.1100000000000002E-5</v>
      </c>
      <c r="J242" s="30">
        <v>5</v>
      </c>
      <c r="K242" s="13">
        <f t="shared" si="24"/>
        <v>-5.348590872698159E-5</v>
      </c>
      <c r="L242" s="5">
        <f t="shared" si="25"/>
        <v>5.2334548656537754</v>
      </c>
      <c r="M242" s="2">
        <v>0.54759999999999998</v>
      </c>
      <c r="N242" s="2">
        <v>0.50239999999999996</v>
      </c>
      <c r="O242" s="2">
        <f t="shared" si="26"/>
        <v>0.54800899999999997</v>
      </c>
      <c r="P242" s="2">
        <f t="shared" si="27"/>
        <v>0.50273999999999996</v>
      </c>
    </row>
    <row r="243" spans="1:16" x14ac:dyDescent="0.2">
      <c r="A243" s="2">
        <v>4</v>
      </c>
      <c r="B243" s="2">
        <v>37</v>
      </c>
      <c r="C243" s="2">
        <v>0.59089999999999998</v>
      </c>
      <c r="D243" s="2">
        <v>0.51890000000000003</v>
      </c>
      <c r="E243" s="2">
        <f t="shared" si="21"/>
        <v>7.1999999999999953E-2</v>
      </c>
      <c r="F243" s="29">
        <f t="shared" si="22"/>
        <v>0.69444444444444497</v>
      </c>
      <c r="G243" s="13">
        <v>-2.976E-5</v>
      </c>
      <c r="H243" s="27">
        <f t="shared" si="23"/>
        <v>-2.0666666666666683E-5</v>
      </c>
      <c r="I243" s="13">
        <v>-5.1100000000000002E-5</v>
      </c>
      <c r="J243" s="30">
        <v>5</v>
      </c>
      <c r="K243" s="13">
        <f t="shared" si="24"/>
        <v>-5.2133333333333338E-5</v>
      </c>
      <c r="L243" s="5">
        <f t="shared" si="25"/>
        <v>5.1011089367253755</v>
      </c>
      <c r="M243" s="2">
        <v>0.54749999999999999</v>
      </c>
      <c r="N243" s="2">
        <v>0.50249999999999995</v>
      </c>
      <c r="O243" s="2">
        <f t="shared" si="26"/>
        <v>0.54790899999999998</v>
      </c>
      <c r="P243" s="2">
        <f t="shared" si="27"/>
        <v>0.50231099999999995</v>
      </c>
    </row>
    <row r="244" spans="1:16" x14ac:dyDescent="0.2">
      <c r="A244" s="2">
        <v>4</v>
      </c>
      <c r="B244" s="2">
        <v>38</v>
      </c>
      <c r="C244" s="2">
        <v>0.59130000000000005</v>
      </c>
      <c r="D244" s="2">
        <v>0.50919999999999999</v>
      </c>
      <c r="E244" s="2">
        <f t="shared" si="21"/>
        <v>8.2100000000000062E-2</v>
      </c>
      <c r="F244" s="29">
        <f t="shared" si="22"/>
        <v>0.60901339829476209</v>
      </c>
      <c r="G244" s="13">
        <v>-4.0710000000000002E-5</v>
      </c>
      <c r="H244" s="27">
        <f t="shared" si="23"/>
        <v>-2.4792935444579764E-5</v>
      </c>
      <c r="I244" s="13">
        <v>-5.1100000000000002E-5</v>
      </c>
      <c r="J244" s="30">
        <v>5</v>
      </c>
      <c r="K244" s="13">
        <f t="shared" si="24"/>
        <v>-5.233964677222899E-5</v>
      </c>
      <c r="L244" s="5">
        <f t="shared" si="25"/>
        <v>5.1212961616662414</v>
      </c>
      <c r="M244" s="2">
        <v>0.54820000000000002</v>
      </c>
      <c r="N244" s="2">
        <v>0.50290000000000001</v>
      </c>
      <c r="O244" s="2">
        <f t="shared" si="26"/>
        <v>0.54861300000000002</v>
      </c>
      <c r="P244" s="2">
        <f t="shared" si="27"/>
        <v>0.50280800000000003</v>
      </c>
    </row>
    <row r="245" spans="1:16" x14ac:dyDescent="0.2">
      <c r="A245" s="2">
        <v>4</v>
      </c>
      <c r="B245" s="2">
        <v>39</v>
      </c>
      <c r="C245" s="2">
        <v>0.59199999999999997</v>
      </c>
      <c r="D245" s="2">
        <v>0.47789999999999999</v>
      </c>
      <c r="E245" s="2">
        <f t="shared" si="21"/>
        <v>0.11409999999999998</v>
      </c>
      <c r="F245" s="29">
        <f t="shared" si="22"/>
        <v>0.43821209465381256</v>
      </c>
      <c r="G245" s="13">
        <v>-8.9430000000000003E-5</v>
      </c>
      <c r="H245" s="27">
        <f t="shared" si="23"/>
        <v>-3.9189307624890459E-5</v>
      </c>
      <c r="I245" s="13">
        <v>-5.1100000000000002E-5</v>
      </c>
      <c r="J245" s="30">
        <v>5</v>
      </c>
      <c r="K245" s="13">
        <f t="shared" si="24"/>
        <v>-5.3059465381244522E-5</v>
      </c>
      <c r="L245" s="5">
        <f t="shared" si="25"/>
        <v>5.1917285108849827</v>
      </c>
      <c r="M245" s="2">
        <v>0.54749999999999999</v>
      </c>
      <c r="N245" s="2">
        <v>0.50270000000000004</v>
      </c>
      <c r="O245" s="2">
        <f t="shared" si="26"/>
        <v>0.54791999999999996</v>
      </c>
      <c r="P245" s="2">
        <f t="shared" si="27"/>
        <v>0.50292100000000006</v>
      </c>
    </row>
    <row r="246" spans="1:16" x14ac:dyDescent="0.2">
      <c r="A246" s="2">
        <v>4</v>
      </c>
      <c r="B246" s="2">
        <v>40</v>
      </c>
      <c r="C246" s="2">
        <v>0.59209999999999996</v>
      </c>
      <c r="D246" s="2">
        <v>0.48759999999999998</v>
      </c>
      <c r="E246" s="2">
        <f t="shared" si="21"/>
        <v>0.10449999999999998</v>
      </c>
      <c r="F246" s="29">
        <f t="shared" si="22"/>
        <v>0.47846889952153121</v>
      </c>
      <c r="G246" s="13">
        <v>-6.7739999999999999E-5</v>
      </c>
      <c r="H246" s="27">
        <f t="shared" si="23"/>
        <v>-3.2411483253588525E-5</v>
      </c>
      <c r="I246" s="13">
        <v>-5.1100000000000002E-5</v>
      </c>
      <c r="J246" s="30">
        <v>5</v>
      </c>
      <c r="K246" s="13">
        <f t="shared" si="24"/>
        <v>-5.2720574162679427E-5</v>
      </c>
      <c r="L246" s="5">
        <f t="shared" si="25"/>
        <v>5.158568900457869</v>
      </c>
      <c r="M246" s="2">
        <v>0.5474</v>
      </c>
      <c r="N246" s="2">
        <v>0.50290000000000001</v>
      </c>
      <c r="O246" s="2">
        <f t="shared" si="26"/>
        <v>0.547821</v>
      </c>
      <c r="P246" s="2">
        <f t="shared" si="27"/>
        <v>0.50302400000000003</v>
      </c>
    </row>
    <row r="247" spans="1:16" x14ac:dyDescent="0.2">
      <c r="A247" s="2">
        <v>4</v>
      </c>
      <c r="B247" s="2">
        <v>41</v>
      </c>
      <c r="C247" s="2">
        <v>0.59619999999999995</v>
      </c>
      <c r="D247" s="2">
        <v>0.54290000000000005</v>
      </c>
      <c r="E247" s="2">
        <f t="shared" si="21"/>
        <v>5.3299999999999903E-2</v>
      </c>
      <c r="F247" s="29">
        <f t="shared" si="22"/>
        <v>0.93808630393996428</v>
      </c>
      <c r="G247" s="13">
        <v>-1.628E-5</v>
      </c>
      <c r="H247" s="27">
        <f t="shared" si="23"/>
        <v>-1.5272045028142617E-5</v>
      </c>
      <c r="I247" s="13">
        <v>-5.1100000000000002E-5</v>
      </c>
      <c r="J247" s="30">
        <v>5</v>
      </c>
      <c r="K247" s="13">
        <f t="shared" si="24"/>
        <v>-5.1863602251407132E-5</v>
      </c>
      <c r="L247" s="5">
        <f t="shared" si="25"/>
        <v>5.0747164629556876</v>
      </c>
      <c r="M247" s="2">
        <v>0.54730000000000001</v>
      </c>
      <c r="N247" s="2">
        <v>0.503</v>
      </c>
      <c r="O247" s="2">
        <f t="shared" si="26"/>
        <v>0.54776199999999997</v>
      </c>
      <c r="P247" s="2">
        <f t="shared" si="27"/>
        <v>0.50257099999999999</v>
      </c>
    </row>
    <row r="248" spans="1:16" x14ac:dyDescent="0.2">
      <c r="A248" s="2">
        <v>4</v>
      </c>
      <c r="B248" s="2">
        <v>42</v>
      </c>
      <c r="C248" s="2">
        <v>0.59619999999999995</v>
      </c>
      <c r="D248" s="2">
        <v>0.55989999999999995</v>
      </c>
      <c r="E248" s="2">
        <f t="shared" si="21"/>
        <v>3.6299999999999999E-2</v>
      </c>
      <c r="F248" s="29">
        <f t="shared" si="22"/>
        <v>1.3774104683195594</v>
      </c>
      <c r="G248" s="13">
        <v>-7.8059999999999995E-6</v>
      </c>
      <c r="H248" s="27">
        <f t="shared" si="23"/>
        <v>-1.075206611570248E-5</v>
      </c>
      <c r="I248" s="13">
        <v>-5.1100000000000002E-5</v>
      </c>
      <c r="J248" s="30">
        <v>5</v>
      </c>
      <c r="K248" s="13">
        <f t="shared" si="24"/>
        <v>-5.1637603305785125E-5</v>
      </c>
      <c r="L248" s="5">
        <f t="shared" si="25"/>
        <v>5.0526030631883678</v>
      </c>
      <c r="M248" s="2">
        <v>0.54830000000000001</v>
      </c>
      <c r="N248" s="2">
        <v>0.50360000000000005</v>
      </c>
      <c r="O248" s="2">
        <f t="shared" si="26"/>
        <v>0.54876199999999997</v>
      </c>
      <c r="P248" s="2">
        <f t="shared" si="27"/>
        <v>0.50300100000000003</v>
      </c>
    </row>
    <row r="249" spans="1:16" x14ac:dyDescent="0.2">
      <c r="A249" s="2">
        <v>4</v>
      </c>
      <c r="B249" s="2">
        <v>43</v>
      </c>
      <c r="C249" s="2">
        <v>0.60019999999999996</v>
      </c>
      <c r="D249" s="2">
        <v>0.48060000000000003</v>
      </c>
      <c r="E249" s="2">
        <f t="shared" si="21"/>
        <v>0.11959999999999993</v>
      </c>
      <c r="F249" s="29">
        <f t="shared" si="22"/>
        <v>0.4180602006688966</v>
      </c>
      <c r="G249" s="13">
        <v>-8.7399999999999997E-5</v>
      </c>
      <c r="H249" s="27">
        <f t="shared" si="23"/>
        <v>-3.6538461538461564E-5</v>
      </c>
      <c r="I249" s="13">
        <v>-5.1100000000000002E-5</v>
      </c>
      <c r="J249" s="30">
        <v>5</v>
      </c>
      <c r="K249" s="13">
        <f t="shared" si="24"/>
        <v>-5.292692307692308E-5</v>
      </c>
      <c r="L249" s="5">
        <f t="shared" si="25"/>
        <v>5.1787595965678159</v>
      </c>
      <c r="M249" s="2">
        <v>0.54869999999999997</v>
      </c>
      <c r="N249" s="2">
        <v>0.50390000000000001</v>
      </c>
      <c r="O249" s="2">
        <f t="shared" si="26"/>
        <v>0.54920199999999997</v>
      </c>
      <c r="P249" s="2">
        <f t="shared" si="27"/>
        <v>0.50409400000000004</v>
      </c>
    </row>
    <row r="250" spans="1:16" x14ac:dyDescent="0.2">
      <c r="A250" s="2">
        <v>4</v>
      </c>
      <c r="B250" s="2">
        <v>44</v>
      </c>
      <c r="C250" s="2">
        <v>0.60619999999999996</v>
      </c>
      <c r="D250" s="2">
        <v>0.50919999999999999</v>
      </c>
      <c r="E250" s="2">
        <f t="shared" si="21"/>
        <v>9.6999999999999975E-2</v>
      </c>
      <c r="F250" s="29">
        <f t="shared" si="22"/>
        <v>0.51546391752577336</v>
      </c>
      <c r="G250" s="13">
        <v>-4.5300000000000003E-5</v>
      </c>
      <c r="H250" s="27">
        <f t="shared" si="23"/>
        <v>-2.3350515463917537E-5</v>
      </c>
      <c r="I250" s="13">
        <v>-5.1100000000000002E-5</v>
      </c>
      <c r="J250" s="30">
        <v>5</v>
      </c>
      <c r="K250" s="13">
        <f t="shared" si="24"/>
        <v>-5.2267525773195881E-5</v>
      </c>
      <c r="L250" s="5">
        <f t="shared" si="25"/>
        <v>5.1142393124457808</v>
      </c>
      <c r="M250" s="2">
        <v>0.5484</v>
      </c>
      <c r="N250" s="2">
        <v>0.50409999999999999</v>
      </c>
      <c r="O250" s="2">
        <f t="shared" si="26"/>
        <v>0.54896199999999995</v>
      </c>
      <c r="P250" s="2">
        <f t="shared" si="27"/>
        <v>0.50400800000000001</v>
      </c>
    </row>
    <row r="251" spans="1:16" x14ac:dyDescent="0.2">
      <c r="A251" s="2">
        <v>4</v>
      </c>
      <c r="B251" s="2">
        <v>45</v>
      </c>
      <c r="C251" s="2">
        <v>0.60950000000000004</v>
      </c>
      <c r="D251" s="2">
        <v>0.51359999999999995</v>
      </c>
      <c r="E251" s="2">
        <f t="shared" si="21"/>
        <v>9.5900000000000096E-2</v>
      </c>
      <c r="F251" s="29">
        <f t="shared" si="22"/>
        <v>0.52137643378519238</v>
      </c>
      <c r="G251" s="13">
        <v>-3.7759999999999998E-5</v>
      </c>
      <c r="H251" s="27">
        <f t="shared" si="23"/>
        <v>-1.9687174139728865E-5</v>
      </c>
      <c r="I251" s="13">
        <v>-5.1100000000000002E-5</v>
      </c>
      <c r="J251" s="30">
        <v>5</v>
      </c>
      <c r="K251" s="13">
        <f t="shared" si="24"/>
        <v>-5.2084358706986448E-5</v>
      </c>
      <c r="L251" s="5">
        <f t="shared" si="25"/>
        <v>5.0963168989223533</v>
      </c>
      <c r="M251" s="2">
        <v>0.54800000000000004</v>
      </c>
      <c r="N251" s="2">
        <v>0.50390000000000001</v>
      </c>
      <c r="O251" s="2">
        <f t="shared" si="26"/>
        <v>0.54859500000000005</v>
      </c>
      <c r="P251" s="2">
        <f t="shared" si="27"/>
        <v>0.50376399999999999</v>
      </c>
    </row>
    <row r="252" spans="1:16" x14ac:dyDescent="0.2">
      <c r="A252" s="2">
        <v>4</v>
      </c>
      <c r="B252" s="2">
        <v>46</v>
      </c>
      <c r="C252" s="2">
        <v>0.61109999999999998</v>
      </c>
      <c r="D252" s="2">
        <v>0.52859999999999996</v>
      </c>
      <c r="E252" s="2">
        <f t="shared" si="21"/>
        <v>8.2500000000000018E-2</v>
      </c>
      <c r="F252" s="29">
        <f t="shared" si="22"/>
        <v>0.60606060606060597</v>
      </c>
      <c r="G252" s="13">
        <v>-2.6659999999999999E-5</v>
      </c>
      <c r="H252" s="27">
        <f t="shared" si="23"/>
        <v>-1.6157575757575756E-5</v>
      </c>
      <c r="I252" s="13">
        <v>-5.1100000000000002E-5</v>
      </c>
      <c r="J252" s="30">
        <v>5</v>
      </c>
      <c r="K252" s="13">
        <f t="shared" si="24"/>
        <v>-5.1907878787878787E-5</v>
      </c>
      <c r="L252" s="5">
        <f t="shared" si="25"/>
        <v>5.0790488050762024</v>
      </c>
      <c r="M252" s="2">
        <v>0.54710000000000003</v>
      </c>
      <c r="N252" s="2">
        <v>0.50380000000000003</v>
      </c>
      <c r="O252" s="2">
        <f t="shared" si="26"/>
        <v>0.54771100000000006</v>
      </c>
      <c r="P252" s="2">
        <f t="shared" si="27"/>
        <v>0.50351400000000002</v>
      </c>
    </row>
    <row r="253" spans="1:16" x14ac:dyDescent="0.2">
      <c r="A253" s="2">
        <v>4</v>
      </c>
      <c r="B253" s="2">
        <v>47</v>
      </c>
      <c r="C253" s="2">
        <v>0.61180000000000001</v>
      </c>
      <c r="D253" s="2">
        <v>0.52270000000000005</v>
      </c>
      <c r="E253" s="2">
        <f t="shared" si="21"/>
        <v>8.9099999999999957E-2</v>
      </c>
      <c r="F253" s="29">
        <f t="shared" si="22"/>
        <v>0.56116722783389483</v>
      </c>
      <c r="G253" s="13">
        <v>-3.1890000000000001E-5</v>
      </c>
      <c r="H253" s="27">
        <f t="shared" si="23"/>
        <v>-1.7895622895622906E-5</v>
      </c>
      <c r="I253" s="13">
        <v>-5.1100000000000002E-5</v>
      </c>
      <c r="J253" s="30">
        <v>5</v>
      </c>
      <c r="K253" s="13">
        <f t="shared" si="24"/>
        <v>-5.1994781144781146E-5</v>
      </c>
      <c r="L253" s="5">
        <f t="shared" si="25"/>
        <v>5.0875519711136148</v>
      </c>
      <c r="M253" s="2">
        <v>0.5474</v>
      </c>
      <c r="N253" s="2">
        <v>0.504</v>
      </c>
      <c r="O253" s="2">
        <f t="shared" si="26"/>
        <v>0.54801800000000001</v>
      </c>
      <c r="P253" s="2">
        <f t="shared" si="27"/>
        <v>0.50377300000000003</v>
      </c>
    </row>
    <row r="254" spans="1:16" x14ac:dyDescent="0.2">
      <c r="A254" s="2">
        <v>4</v>
      </c>
      <c r="B254" s="2">
        <v>48</v>
      </c>
      <c r="C254" s="2">
        <v>0.62039999999999995</v>
      </c>
      <c r="D254" s="2">
        <v>0.49120000000000003</v>
      </c>
      <c r="E254" s="2">
        <f t="shared" si="21"/>
        <v>0.12919999999999993</v>
      </c>
      <c r="F254" s="29">
        <f t="shared" si="22"/>
        <v>0.38699690402476805</v>
      </c>
      <c r="G254" s="13">
        <v>-7.0850000000000001E-5</v>
      </c>
      <c r="H254" s="27">
        <f t="shared" si="23"/>
        <v>-2.7418730650154817E-5</v>
      </c>
      <c r="I254" s="13">
        <v>-5.1100000000000002E-5</v>
      </c>
      <c r="J254" s="30">
        <v>5</v>
      </c>
      <c r="K254" s="13">
        <f t="shared" si="24"/>
        <v>-5.2470936532507745E-5</v>
      </c>
      <c r="L254" s="5">
        <f t="shared" si="25"/>
        <v>5.1341425178579003</v>
      </c>
      <c r="M254" s="2">
        <v>0.54690000000000005</v>
      </c>
      <c r="N254" s="2">
        <v>0.50380000000000003</v>
      </c>
      <c r="O254" s="2">
        <f t="shared" si="26"/>
        <v>0.54760400000000009</v>
      </c>
      <c r="P254" s="2">
        <f t="shared" si="27"/>
        <v>0.503888</v>
      </c>
    </row>
    <row r="255" spans="1:16" x14ac:dyDescent="0.2">
      <c r="A255" s="2">
        <v>4</v>
      </c>
      <c r="B255" s="2">
        <v>49</v>
      </c>
      <c r="C255" s="2">
        <v>0.62050000000000005</v>
      </c>
      <c r="D255" s="2">
        <v>0.48049999999999998</v>
      </c>
      <c r="E255" s="2">
        <f t="shared" si="21"/>
        <v>0.14000000000000007</v>
      </c>
      <c r="F255" s="29">
        <f t="shared" si="22"/>
        <v>0.35714285714285698</v>
      </c>
      <c r="G255" s="13">
        <v>-8.9400000000000005E-5</v>
      </c>
      <c r="H255" s="27">
        <f t="shared" si="23"/>
        <v>-3.1928571428571416E-5</v>
      </c>
      <c r="I255" s="13">
        <v>-5.1100000000000002E-5</v>
      </c>
      <c r="J255" s="30">
        <v>5</v>
      </c>
      <c r="K255" s="13">
        <f t="shared" si="24"/>
        <v>-5.2696428571428575E-5</v>
      </c>
      <c r="L255" s="5">
        <f t="shared" si="25"/>
        <v>5.1562063181436963</v>
      </c>
      <c r="M255" s="2">
        <v>0.54690000000000005</v>
      </c>
      <c r="N255" s="2">
        <v>0.504</v>
      </c>
      <c r="O255" s="2">
        <f t="shared" si="26"/>
        <v>0.54760500000000001</v>
      </c>
      <c r="P255" s="2">
        <f t="shared" si="27"/>
        <v>0.50419499999999995</v>
      </c>
    </row>
    <row r="256" spans="1:16" x14ac:dyDescent="0.2">
      <c r="A256" s="2">
        <v>4</v>
      </c>
      <c r="B256" s="2">
        <v>50</v>
      </c>
      <c r="C256" s="2">
        <v>0.62139999999999995</v>
      </c>
      <c r="D256" s="2">
        <v>0.54049999999999998</v>
      </c>
      <c r="E256" s="2">
        <f t="shared" si="21"/>
        <v>8.0899999999999972E-2</v>
      </c>
      <c r="F256" s="29">
        <f t="shared" si="22"/>
        <v>0.61804697156983956</v>
      </c>
      <c r="G256" s="13">
        <v>-1.9409999999999999E-5</v>
      </c>
      <c r="H256" s="27">
        <f t="shared" si="23"/>
        <v>-1.1996291718170585E-5</v>
      </c>
      <c r="I256" s="13">
        <v>-5.1100000000000002E-5</v>
      </c>
      <c r="J256" s="30">
        <v>5</v>
      </c>
      <c r="K256" s="13">
        <f t="shared" si="24"/>
        <v>-5.1699814585908533E-5</v>
      </c>
      <c r="L256" s="5">
        <f t="shared" si="25"/>
        <v>5.0586902725937897</v>
      </c>
      <c r="M256" s="2">
        <v>0.54690000000000005</v>
      </c>
      <c r="N256" s="2">
        <v>0.50419999999999998</v>
      </c>
      <c r="O256" s="2">
        <f t="shared" si="26"/>
        <v>0.54761400000000005</v>
      </c>
      <c r="P256" s="2">
        <f t="shared" si="27"/>
        <v>0.50379499999999999</v>
      </c>
    </row>
    <row r="257" spans="1:16" x14ac:dyDescent="0.2">
      <c r="A257" s="2">
        <v>5</v>
      </c>
      <c r="B257" s="2">
        <v>0</v>
      </c>
      <c r="C257" s="2">
        <v>0.50370000000000004</v>
      </c>
      <c r="D257" s="2">
        <v>0.50009999999999999</v>
      </c>
      <c r="E257" s="2">
        <f t="shared" si="21"/>
        <v>3.6000000000000476E-3</v>
      </c>
      <c r="F257" s="29">
        <f t="shared" si="22"/>
        <v>13.888888888888706</v>
      </c>
      <c r="G257" s="13">
        <v>-4.2950000000000004E-6</v>
      </c>
      <c r="H257" s="27">
        <f t="shared" si="23"/>
        <v>-5.9652777777777002E-5</v>
      </c>
      <c r="I257" s="13">
        <v>-5.2899999999999998E-5</v>
      </c>
      <c r="J257" s="30">
        <v>6</v>
      </c>
      <c r="K257" s="13">
        <f t="shared" si="24"/>
        <v>-5.5882638888888846E-5</v>
      </c>
      <c r="L257" s="5">
        <f t="shared" si="25"/>
        <v>6.3382955261499641</v>
      </c>
      <c r="M257" s="2">
        <v>0.54690000000000005</v>
      </c>
      <c r="N257" s="2">
        <v>0.50439999999999996</v>
      </c>
      <c r="O257" s="2">
        <f t="shared" si="26"/>
        <v>0.54643700000000006</v>
      </c>
      <c r="P257" s="2">
        <f t="shared" si="27"/>
        <v>0.50439899999999993</v>
      </c>
    </row>
    <row r="258" spans="1:16" x14ac:dyDescent="0.2">
      <c r="A258" s="2">
        <v>5</v>
      </c>
      <c r="B258" s="2">
        <v>1</v>
      </c>
      <c r="C258" s="2">
        <v>0.50690000000000002</v>
      </c>
      <c r="D258" s="2">
        <v>0.4884</v>
      </c>
      <c r="E258" s="2">
        <f t="shared" ref="E258:E321" si="28">C258-D258</f>
        <v>1.8500000000000016E-2</v>
      </c>
      <c r="F258" s="29">
        <f t="shared" ref="F258:F321" si="29">0.05/E258</f>
        <v>2.7027027027027004</v>
      </c>
      <c r="G258" s="13">
        <v>-2.44E-5</v>
      </c>
      <c r="H258" s="27">
        <f t="shared" ref="H258:H321" si="30">G258*F258</f>
        <v>-6.5945945945945889E-5</v>
      </c>
      <c r="I258" s="13">
        <v>-5.2899999999999998E-5</v>
      </c>
      <c r="J258" s="30">
        <v>6</v>
      </c>
      <c r="K258" s="13">
        <f t="shared" ref="K258:K321" si="31">I258+H258/20</f>
        <v>-5.6197297297297292E-5</v>
      </c>
      <c r="L258" s="5">
        <f t="shared" si="25"/>
        <v>6.373984570581924</v>
      </c>
      <c r="M258" s="2">
        <v>0.54649999999999999</v>
      </c>
      <c r="N258" s="2">
        <v>0.50419999999999998</v>
      </c>
      <c r="O258" s="2">
        <f t="shared" si="26"/>
        <v>0.54606900000000003</v>
      </c>
      <c r="P258" s="2">
        <f t="shared" si="27"/>
        <v>0.50431599999999999</v>
      </c>
    </row>
    <row r="259" spans="1:16" x14ac:dyDescent="0.2">
      <c r="A259" s="2">
        <v>5</v>
      </c>
      <c r="B259" s="2">
        <v>2</v>
      </c>
      <c r="C259" s="2">
        <v>0.51090000000000002</v>
      </c>
      <c r="D259" s="2">
        <v>0.44069999999999998</v>
      </c>
      <c r="E259" s="2">
        <f t="shared" si="28"/>
        <v>7.020000000000004E-2</v>
      </c>
      <c r="F259" s="29">
        <f t="shared" si="29"/>
        <v>0.7122507122507119</v>
      </c>
      <c r="G259" s="13">
        <v>-1.4899999999999999E-4</v>
      </c>
      <c r="H259" s="27">
        <f t="shared" si="30"/>
        <v>-1.0612535612535607E-4</v>
      </c>
      <c r="I259" s="13">
        <v>-5.2899999999999998E-5</v>
      </c>
      <c r="J259" s="30">
        <v>6</v>
      </c>
      <c r="K259" s="13">
        <f t="shared" si="31"/>
        <v>-5.8206267806267801E-5</v>
      </c>
      <c r="L259" s="5">
        <f t="shared" ref="L259:L322" si="32">K259*J259/I259</f>
        <v>6.6018451198035315</v>
      </c>
      <c r="M259" s="2">
        <v>0.5464</v>
      </c>
      <c r="N259" s="2">
        <v>0.50449999999999995</v>
      </c>
      <c r="O259" s="2">
        <f t="shared" ref="O259:O322" si="33">M259-(0.55-C259)/100</f>
        <v>0.54600899999999997</v>
      </c>
      <c r="P259" s="2">
        <f t="shared" ref="P259:P322" si="34">N259+(0.5-D259)/100</f>
        <v>0.5050929999999999</v>
      </c>
    </row>
    <row r="260" spans="1:16" x14ac:dyDescent="0.2">
      <c r="A260" s="2">
        <v>5</v>
      </c>
      <c r="B260" s="2">
        <v>3</v>
      </c>
      <c r="C260" s="2">
        <v>0.51300000000000001</v>
      </c>
      <c r="D260" s="2">
        <v>0.4713</v>
      </c>
      <c r="E260" s="2">
        <f t="shared" si="28"/>
        <v>4.1700000000000015E-2</v>
      </c>
      <c r="F260" s="29">
        <f t="shared" si="29"/>
        <v>1.1990407673860908</v>
      </c>
      <c r="G260" s="13">
        <v>-6.4930000000000003E-5</v>
      </c>
      <c r="H260" s="27">
        <f t="shared" si="30"/>
        <v>-7.7853717026378879E-5</v>
      </c>
      <c r="I260" s="13">
        <v>-5.2899999999999998E-5</v>
      </c>
      <c r="J260" s="30">
        <v>6</v>
      </c>
      <c r="K260" s="13">
        <f t="shared" si="31"/>
        <v>-5.6792685851318942E-5</v>
      </c>
      <c r="L260" s="5">
        <f t="shared" si="32"/>
        <v>6.4415144632875929</v>
      </c>
      <c r="M260" s="2">
        <v>0.54630000000000001</v>
      </c>
      <c r="N260" s="2">
        <v>0.50460000000000005</v>
      </c>
      <c r="O260" s="2">
        <f t="shared" si="33"/>
        <v>0.54593000000000003</v>
      </c>
      <c r="P260" s="2">
        <f t="shared" si="34"/>
        <v>0.50488700000000009</v>
      </c>
    </row>
    <row r="261" spans="1:16" x14ac:dyDescent="0.2">
      <c r="A261" s="2">
        <v>5</v>
      </c>
      <c r="B261" s="2">
        <v>4</v>
      </c>
      <c r="C261" s="2">
        <v>0.52300000000000002</v>
      </c>
      <c r="D261" s="2">
        <v>0.48299999999999998</v>
      </c>
      <c r="E261" s="2">
        <f t="shared" si="28"/>
        <v>4.0000000000000036E-2</v>
      </c>
      <c r="F261" s="29">
        <f t="shared" si="29"/>
        <v>1.2499999999999989</v>
      </c>
      <c r="G261" s="13">
        <v>-4.9799999999999998E-5</v>
      </c>
      <c r="H261" s="27">
        <f t="shared" si="30"/>
        <v>-6.2249999999999941E-5</v>
      </c>
      <c r="I261" s="13">
        <v>-5.2899999999999998E-5</v>
      </c>
      <c r="J261" s="30">
        <v>6</v>
      </c>
      <c r="K261" s="13">
        <f t="shared" si="31"/>
        <v>-5.6012499999999993E-5</v>
      </c>
      <c r="L261" s="5">
        <f t="shared" si="32"/>
        <v>6.3530245746691865</v>
      </c>
      <c r="M261" s="2">
        <v>0.54679999999999995</v>
      </c>
      <c r="N261" s="2">
        <v>0.505</v>
      </c>
      <c r="O261" s="2">
        <f t="shared" si="33"/>
        <v>0.54652999999999996</v>
      </c>
      <c r="P261" s="2">
        <f t="shared" si="34"/>
        <v>0.50517000000000001</v>
      </c>
    </row>
    <row r="262" spans="1:16" x14ac:dyDescent="0.2">
      <c r="A262" s="2">
        <v>5</v>
      </c>
      <c r="B262" s="2">
        <v>5</v>
      </c>
      <c r="C262" s="2">
        <v>0.5242</v>
      </c>
      <c r="D262" s="2">
        <v>0.48649999999999999</v>
      </c>
      <c r="E262" s="2">
        <f t="shared" si="28"/>
        <v>3.7700000000000011E-2</v>
      </c>
      <c r="F262" s="29">
        <f t="shared" si="29"/>
        <v>1.3262599469496017</v>
      </c>
      <c r="G262" s="13">
        <v>-4.3409999999999999E-5</v>
      </c>
      <c r="H262" s="27">
        <f t="shared" si="30"/>
        <v>-5.757294429708221E-5</v>
      </c>
      <c r="I262" s="13">
        <v>-5.2899999999999998E-5</v>
      </c>
      <c r="J262" s="30">
        <v>6</v>
      </c>
      <c r="K262" s="13">
        <f t="shared" si="31"/>
        <v>-5.5778647214854112E-5</v>
      </c>
      <c r="L262" s="5">
        <f t="shared" si="32"/>
        <v>6.3265006292840198</v>
      </c>
      <c r="M262" s="2">
        <v>0.55149999999999999</v>
      </c>
      <c r="N262" s="2">
        <v>0.49330000000000002</v>
      </c>
      <c r="O262" s="2">
        <f t="shared" si="33"/>
        <v>0.55124200000000001</v>
      </c>
      <c r="P262" s="2">
        <f t="shared" si="34"/>
        <v>0.49343500000000001</v>
      </c>
    </row>
    <row r="263" spans="1:16" x14ac:dyDescent="0.2">
      <c r="A263" s="2">
        <v>5</v>
      </c>
      <c r="B263" s="2">
        <v>6</v>
      </c>
      <c r="C263" s="2">
        <v>0.52490000000000003</v>
      </c>
      <c r="D263" s="2">
        <v>0.45729999999999998</v>
      </c>
      <c r="E263" s="2">
        <f t="shared" si="28"/>
        <v>6.7600000000000049E-2</v>
      </c>
      <c r="F263" s="29">
        <f t="shared" si="29"/>
        <v>0.73964497041420074</v>
      </c>
      <c r="G263" s="13">
        <v>-1.086E-4</v>
      </c>
      <c r="H263" s="27">
        <f t="shared" si="30"/>
        <v>-8.0325443786982193E-5</v>
      </c>
      <c r="I263" s="13">
        <v>-5.2899999999999998E-5</v>
      </c>
      <c r="J263" s="30">
        <v>6</v>
      </c>
      <c r="K263" s="13">
        <f t="shared" si="31"/>
        <v>-5.6916272189349105E-5</v>
      </c>
      <c r="L263" s="5">
        <f t="shared" si="32"/>
        <v>6.4555318173174792</v>
      </c>
      <c r="M263" s="2">
        <v>0.55189999999999995</v>
      </c>
      <c r="N263" s="2">
        <v>0.49340000000000001</v>
      </c>
      <c r="O263" s="2">
        <f t="shared" si="33"/>
        <v>0.55164899999999994</v>
      </c>
      <c r="P263" s="2">
        <f t="shared" si="34"/>
        <v>0.49382700000000002</v>
      </c>
    </row>
    <row r="264" spans="1:16" x14ac:dyDescent="0.2">
      <c r="A264" s="2">
        <v>5</v>
      </c>
      <c r="B264" s="2">
        <v>7</v>
      </c>
      <c r="C264" s="2">
        <v>0.52539999999999998</v>
      </c>
      <c r="D264" s="2">
        <v>0.4929</v>
      </c>
      <c r="E264" s="2">
        <f t="shared" si="28"/>
        <v>3.2499999999999973E-2</v>
      </c>
      <c r="F264" s="29">
        <f t="shared" si="29"/>
        <v>1.5384615384615399</v>
      </c>
      <c r="G264" s="13">
        <v>-3.3439999999999998E-5</v>
      </c>
      <c r="H264" s="27">
        <f t="shared" si="30"/>
        <v>-5.144615384615389E-5</v>
      </c>
      <c r="I264" s="13">
        <v>-5.2899999999999998E-5</v>
      </c>
      <c r="J264" s="30">
        <v>6</v>
      </c>
      <c r="K264" s="13">
        <f t="shared" si="31"/>
        <v>-5.5472307692307695E-5</v>
      </c>
      <c r="L264" s="5">
        <f t="shared" si="32"/>
        <v>6.2917551257815907</v>
      </c>
      <c r="M264" s="2">
        <v>0.55330000000000001</v>
      </c>
      <c r="N264" s="2">
        <v>0.49340000000000001</v>
      </c>
      <c r="O264" s="2">
        <f t="shared" si="33"/>
        <v>0.55305400000000005</v>
      </c>
      <c r="P264" s="2">
        <f t="shared" si="34"/>
        <v>0.49347099999999999</v>
      </c>
    </row>
    <row r="265" spans="1:16" x14ac:dyDescent="0.2">
      <c r="A265" s="2">
        <v>5</v>
      </c>
      <c r="B265" s="2">
        <v>8</v>
      </c>
      <c r="C265" s="2">
        <v>0.52700000000000002</v>
      </c>
      <c r="D265" s="2">
        <v>0.51039999999999996</v>
      </c>
      <c r="E265" s="2">
        <f t="shared" si="28"/>
        <v>1.6600000000000059E-2</v>
      </c>
      <c r="F265" s="29">
        <f t="shared" si="29"/>
        <v>3.0120481927710738</v>
      </c>
      <c r="G265" s="13">
        <v>-1.433E-5</v>
      </c>
      <c r="H265" s="27">
        <f t="shared" si="30"/>
        <v>-4.3162650602409489E-5</v>
      </c>
      <c r="I265" s="13">
        <v>-5.2899999999999998E-5</v>
      </c>
      <c r="J265" s="30">
        <v>6</v>
      </c>
      <c r="K265" s="13">
        <f t="shared" si="31"/>
        <v>-5.5058132530120471E-5</v>
      </c>
      <c r="L265" s="5">
        <f t="shared" si="32"/>
        <v>6.2447787368756673</v>
      </c>
      <c r="M265" s="2">
        <v>0.55569999999999997</v>
      </c>
      <c r="N265" s="2">
        <v>0.49419999999999997</v>
      </c>
      <c r="O265" s="2">
        <f t="shared" si="33"/>
        <v>0.55547000000000002</v>
      </c>
      <c r="P265" s="2">
        <f t="shared" si="34"/>
        <v>0.49409599999999998</v>
      </c>
    </row>
    <row r="266" spans="1:16" x14ac:dyDescent="0.2">
      <c r="A266" s="2">
        <v>5</v>
      </c>
      <c r="B266" s="2">
        <v>9</v>
      </c>
      <c r="C266" s="2">
        <v>0.52849999999999997</v>
      </c>
      <c r="D266" s="2">
        <v>0.44629999999999997</v>
      </c>
      <c r="E266" s="2">
        <f t="shared" si="28"/>
        <v>8.2199999999999995E-2</v>
      </c>
      <c r="F266" s="29">
        <f t="shared" si="29"/>
        <v>0.6082725060827251</v>
      </c>
      <c r="G266" s="13">
        <v>-1.4880000000000001E-4</v>
      </c>
      <c r="H266" s="27">
        <f t="shared" si="30"/>
        <v>-9.0510948905109503E-5</v>
      </c>
      <c r="I266" s="13">
        <v>-5.2899999999999998E-5</v>
      </c>
      <c r="J266" s="30">
        <v>6</v>
      </c>
      <c r="K266" s="13">
        <f t="shared" si="31"/>
        <v>-5.7425547445255476E-5</v>
      </c>
      <c r="L266" s="5">
        <f t="shared" si="32"/>
        <v>6.5132946062671619</v>
      </c>
      <c r="M266" s="2">
        <v>0.55420000000000003</v>
      </c>
      <c r="N266" s="2">
        <v>0.49419999999999997</v>
      </c>
      <c r="O266" s="2">
        <f t="shared" si="33"/>
        <v>0.55398500000000006</v>
      </c>
      <c r="P266" s="2">
        <f t="shared" si="34"/>
        <v>0.49473699999999998</v>
      </c>
    </row>
    <row r="267" spans="1:16" x14ac:dyDescent="0.2">
      <c r="A267" s="2">
        <v>5</v>
      </c>
      <c r="B267" s="2">
        <v>10</v>
      </c>
      <c r="C267" s="2">
        <v>0.52910000000000001</v>
      </c>
      <c r="D267" s="2">
        <v>0.501</v>
      </c>
      <c r="E267" s="2">
        <f t="shared" si="28"/>
        <v>2.8100000000000014E-2</v>
      </c>
      <c r="F267" s="29">
        <f t="shared" si="29"/>
        <v>1.7793594306049814</v>
      </c>
      <c r="G267" s="13">
        <v>-2.6080000000000001E-5</v>
      </c>
      <c r="H267" s="27">
        <f t="shared" si="30"/>
        <v>-4.6405693950177914E-5</v>
      </c>
      <c r="I267" s="13">
        <v>-5.2899999999999998E-5</v>
      </c>
      <c r="J267" s="30">
        <v>6</v>
      </c>
      <c r="K267" s="13">
        <f t="shared" si="31"/>
        <v>-5.5220284697508891E-5</v>
      </c>
      <c r="L267" s="5">
        <f t="shared" si="32"/>
        <v>6.2631702870520485</v>
      </c>
      <c r="M267" s="2">
        <v>0.55449999999999999</v>
      </c>
      <c r="N267" s="2">
        <v>0.49459999999999998</v>
      </c>
      <c r="O267" s="2">
        <f t="shared" si="33"/>
        <v>0.55429099999999998</v>
      </c>
      <c r="P267" s="2">
        <f t="shared" si="34"/>
        <v>0.49458999999999997</v>
      </c>
    </row>
    <row r="268" spans="1:16" x14ac:dyDescent="0.2">
      <c r="A268" s="2">
        <v>5</v>
      </c>
      <c r="B268" s="2">
        <v>11</v>
      </c>
      <c r="C268" s="2">
        <v>0.53039999999999998</v>
      </c>
      <c r="D268" s="2">
        <v>0.49109999999999998</v>
      </c>
      <c r="E268" s="2">
        <f t="shared" si="28"/>
        <v>3.9300000000000002E-2</v>
      </c>
      <c r="F268" s="29">
        <f t="shared" si="29"/>
        <v>1.272264631043257</v>
      </c>
      <c r="G268" s="13">
        <v>-4.3170000000000002E-5</v>
      </c>
      <c r="H268" s="27">
        <f t="shared" si="30"/>
        <v>-5.4923664122137406E-5</v>
      </c>
      <c r="I268" s="13">
        <v>-5.2899999999999998E-5</v>
      </c>
      <c r="J268" s="30">
        <v>6</v>
      </c>
      <c r="K268" s="13">
        <f t="shared" si="31"/>
        <v>-5.564618320610687E-5</v>
      </c>
      <c r="L268" s="5">
        <f t="shared" si="32"/>
        <v>6.3114763560801741</v>
      </c>
      <c r="M268" s="2">
        <v>0.55689999999999995</v>
      </c>
      <c r="N268" s="2">
        <v>0.49569999999999997</v>
      </c>
      <c r="O268" s="2">
        <f t="shared" si="33"/>
        <v>0.55670399999999998</v>
      </c>
      <c r="P268" s="2">
        <f t="shared" si="34"/>
        <v>0.49578899999999998</v>
      </c>
    </row>
    <row r="269" spans="1:16" x14ac:dyDescent="0.2">
      <c r="A269" s="2">
        <v>5</v>
      </c>
      <c r="B269" s="2">
        <v>12</v>
      </c>
      <c r="C269" s="2">
        <v>0.53069999999999995</v>
      </c>
      <c r="D269" s="2">
        <v>0.51670000000000005</v>
      </c>
      <c r="E269" s="2">
        <f t="shared" si="28"/>
        <v>1.3999999999999901E-2</v>
      </c>
      <c r="F269" s="29">
        <f t="shared" si="29"/>
        <v>3.5714285714285969</v>
      </c>
      <c r="G269" s="13">
        <v>-1.029E-5</v>
      </c>
      <c r="H269" s="27">
        <f t="shared" si="30"/>
        <v>-3.6750000000000263E-5</v>
      </c>
      <c r="I269" s="13">
        <v>-5.2899999999999998E-5</v>
      </c>
      <c r="J269" s="30">
        <v>6</v>
      </c>
      <c r="K269" s="13">
        <f t="shared" si="31"/>
        <v>-5.4737500000000009E-5</v>
      </c>
      <c r="L269" s="5">
        <f t="shared" si="32"/>
        <v>6.2084120982986777</v>
      </c>
      <c r="M269" s="2">
        <v>0.55600000000000005</v>
      </c>
      <c r="N269" s="2">
        <v>0.49580000000000002</v>
      </c>
      <c r="O269" s="2">
        <f t="shared" si="33"/>
        <v>0.55580700000000005</v>
      </c>
      <c r="P269" s="2">
        <f t="shared" si="34"/>
        <v>0.49563299999999999</v>
      </c>
    </row>
    <row r="270" spans="1:16" x14ac:dyDescent="0.2">
      <c r="A270" s="2">
        <v>5</v>
      </c>
      <c r="B270" s="2">
        <v>13</v>
      </c>
      <c r="C270" s="2">
        <v>0.53500000000000003</v>
      </c>
      <c r="D270" s="2">
        <v>0.46829999999999999</v>
      </c>
      <c r="E270" s="2">
        <f t="shared" si="28"/>
        <v>6.6700000000000037E-2</v>
      </c>
      <c r="F270" s="29">
        <f t="shared" si="29"/>
        <v>0.74962518740629647</v>
      </c>
      <c r="G270" s="13">
        <v>-8.5550000000000006E-5</v>
      </c>
      <c r="H270" s="27">
        <f t="shared" si="30"/>
        <v>-6.4130434782608663E-5</v>
      </c>
      <c r="I270" s="13">
        <v>-5.2899999999999998E-5</v>
      </c>
      <c r="J270" s="30">
        <v>6</v>
      </c>
      <c r="K270" s="13">
        <f t="shared" si="31"/>
        <v>-5.6106521739130429E-5</v>
      </c>
      <c r="L270" s="5">
        <f t="shared" si="32"/>
        <v>6.3636886660639425</v>
      </c>
      <c r="M270" s="2">
        <v>0.55359999999999998</v>
      </c>
      <c r="N270" s="2">
        <v>0.49559999999999998</v>
      </c>
      <c r="O270" s="2">
        <f t="shared" si="33"/>
        <v>0.55345</v>
      </c>
      <c r="P270" s="2">
        <f t="shared" si="34"/>
        <v>0.495917</v>
      </c>
    </row>
    <row r="271" spans="1:16" x14ac:dyDescent="0.2">
      <c r="A271" s="2">
        <v>5</v>
      </c>
      <c r="B271" s="2">
        <v>14</v>
      </c>
      <c r="C271" s="2">
        <v>0.54079999999999995</v>
      </c>
      <c r="D271" s="2">
        <v>0.49969999999999998</v>
      </c>
      <c r="E271" s="2">
        <f t="shared" si="28"/>
        <v>4.109999999999997E-2</v>
      </c>
      <c r="F271" s="29">
        <f t="shared" si="29"/>
        <v>1.2165450121654511</v>
      </c>
      <c r="G271" s="13">
        <v>-3.5920000000000002E-5</v>
      </c>
      <c r="H271" s="27">
        <f t="shared" si="30"/>
        <v>-4.3698296836983007E-5</v>
      </c>
      <c r="I271" s="13">
        <v>-5.2899999999999998E-5</v>
      </c>
      <c r="J271" s="30">
        <v>6</v>
      </c>
      <c r="K271" s="13">
        <f t="shared" si="31"/>
        <v>-5.508491484184915E-5</v>
      </c>
      <c r="L271" s="5">
        <f t="shared" si="32"/>
        <v>6.2478164281870496</v>
      </c>
      <c r="M271" s="2">
        <v>0.55610000000000004</v>
      </c>
      <c r="N271" s="2">
        <v>0.49709999999999999</v>
      </c>
      <c r="O271" s="2">
        <f t="shared" si="33"/>
        <v>0.55600800000000006</v>
      </c>
      <c r="P271" s="2">
        <f t="shared" si="34"/>
        <v>0.49710299999999996</v>
      </c>
    </row>
    <row r="272" spans="1:16" x14ac:dyDescent="0.2">
      <c r="A272" s="2">
        <v>5</v>
      </c>
      <c r="B272" s="2">
        <v>15</v>
      </c>
      <c r="C272" s="2">
        <v>0.54200000000000004</v>
      </c>
      <c r="D272" s="2">
        <v>0.52890000000000004</v>
      </c>
      <c r="E272" s="2">
        <f t="shared" si="28"/>
        <v>1.3100000000000001E-2</v>
      </c>
      <c r="F272" s="29">
        <f t="shared" si="29"/>
        <v>3.8167938931297711</v>
      </c>
      <c r="G272" s="13">
        <v>-8.1340000000000004E-6</v>
      </c>
      <c r="H272" s="27">
        <f t="shared" si="30"/>
        <v>-3.1045801526717561E-5</v>
      </c>
      <c r="I272" s="13">
        <v>-5.2899999999999998E-5</v>
      </c>
      <c r="J272" s="30">
        <v>6</v>
      </c>
      <c r="K272" s="13">
        <f t="shared" si="31"/>
        <v>-5.4452290076335876E-5</v>
      </c>
      <c r="L272" s="5">
        <f t="shared" si="32"/>
        <v>6.1760631466543536</v>
      </c>
      <c r="M272" s="2">
        <v>0.55610000000000004</v>
      </c>
      <c r="N272" s="2">
        <v>0.49709999999999999</v>
      </c>
      <c r="O272" s="2">
        <f t="shared" si="33"/>
        <v>0.55602000000000007</v>
      </c>
      <c r="P272" s="2">
        <f t="shared" si="34"/>
        <v>0.496811</v>
      </c>
    </row>
    <row r="273" spans="1:16" x14ac:dyDescent="0.2">
      <c r="A273" s="2">
        <v>5</v>
      </c>
      <c r="B273" s="2">
        <v>16</v>
      </c>
      <c r="C273" s="2">
        <v>0.54620000000000002</v>
      </c>
      <c r="D273" s="2">
        <v>0.45329999999999998</v>
      </c>
      <c r="E273" s="2">
        <f t="shared" si="28"/>
        <v>9.2900000000000038E-2</v>
      </c>
      <c r="F273" s="29">
        <f t="shared" si="29"/>
        <v>0.53821313240043034</v>
      </c>
      <c r="G273" s="13">
        <v>-1.4009999999999999E-4</v>
      </c>
      <c r="H273" s="27">
        <f t="shared" si="30"/>
        <v>-7.5403659849300291E-5</v>
      </c>
      <c r="I273" s="13">
        <v>-5.2899999999999998E-5</v>
      </c>
      <c r="J273" s="30">
        <v>6</v>
      </c>
      <c r="K273" s="13">
        <f t="shared" si="31"/>
        <v>-5.667018299246501E-5</v>
      </c>
      <c r="L273" s="5">
        <f t="shared" si="32"/>
        <v>6.4276199991453691</v>
      </c>
      <c r="M273" s="2">
        <v>0.55530000000000002</v>
      </c>
      <c r="N273" s="2">
        <v>0.49709999999999999</v>
      </c>
      <c r="O273" s="2">
        <f t="shared" si="33"/>
        <v>0.55526200000000003</v>
      </c>
      <c r="P273" s="2">
        <f t="shared" si="34"/>
        <v>0.49756699999999998</v>
      </c>
    </row>
    <row r="274" spans="1:16" x14ac:dyDescent="0.2">
      <c r="A274" s="2">
        <v>5</v>
      </c>
      <c r="B274" s="2">
        <v>17</v>
      </c>
      <c r="C274" s="2">
        <v>0.54890000000000005</v>
      </c>
      <c r="D274" s="2">
        <v>0.51880000000000004</v>
      </c>
      <c r="E274" s="2">
        <f t="shared" si="28"/>
        <v>3.0100000000000016E-2</v>
      </c>
      <c r="F274" s="29">
        <f t="shared" si="29"/>
        <v>1.6611295681063116</v>
      </c>
      <c r="G274" s="13">
        <v>-1.9830000000000002E-5</v>
      </c>
      <c r="H274" s="27">
        <f t="shared" si="30"/>
        <v>-3.2940199335548162E-5</v>
      </c>
      <c r="I274" s="13">
        <v>-5.2899999999999998E-5</v>
      </c>
      <c r="J274" s="30">
        <v>6</v>
      </c>
      <c r="K274" s="13">
        <f t="shared" si="31"/>
        <v>-5.4547009966777408E-5</v>
      </c>
      <c r="L274" s="5">
        <f t="shared" si="32"/>
        <v>6.1868064234530147</v>
      </c>
      <c r="M274" s="2">
        <v>0.55520000000000003</v>
      </c>
      <c r="N274" s="2">
        <v>0.49730000000000002</v>
      </c>
      <c r="O274" s="2">
        <f t="shared" si="33"/>
        <v>0.55518900000000004</v>
      </c>
      <c r="P274" s="2">
        <f t="shared" si="34"/>
        <v>0.497112</v>
      </c>
    </row>
    <row r="275" spans="1:16" x14ac:dyDescent="0.2">
      <c r="A275" s="2">
        <v>5</v>
      </c>
      <c r="B275" s="2">
        <v>18</v>
      </c>
      <c r="C275" s="2">
        <v>0.55230000000000001</v>
      </c>
      <c r="D275" s="2">
        <v>0.48920000000000002</v>
      </c>
      <c r="E275" s="2">
        <f t="shared" si="28"/>
        <v>6.3099999999999989E-2</v>
      </c>
      <c r="F275" s="29">
        <f t="shared" si="29"/>
        <v>0.79239302694136304</v>
      </c>
      <c r="G275" s="13">
        <v>-5.7049999999999998E-5</v>
      </c>
      <c r="H275" s="27">
        <f t="shared" si="30"/>
        <v>-4.5206022187004757E-5</v>
      </c>
      <c r="I275" s="13">
        <v>-5.2899999999999998E-5</v>
      </c>
      <c r="J275" s="30">
        <v>6</v>
      </c>
      <c r="K275" s="13">
        <f t="shared" si="31"/>
        <v>-5.5160301109350236E-5</v>
      </c>
      <c r="L275" s="5">
        <f t="shared" si="32"/>
        <v>6.2563668555028622</v>
      </c>
      <c r="M275" s="2">
        <v>0.55479999999999996</v>
      </c>
      <c r="N275" s="2">
        <v>0.498</v>
      </c>
      <c r="O275" s="2">
        <f t="shared" si="33"/>
        <v>0.55482299999999996</v>
      </c>
      <c r="P275" s="2">
        <f t="shared" si="34"/>
        <v>0.498108</v>
      </c>
    </row>
    <row r="276" spans="1:16" x14ac:dyDescent="0.2">
      <c r="A276" s="2">
        <v>5</v>
      </c>
      <c r="B276" s="2">
        <v>19</v>
      </c>
      <c r="C276" s="2">
        <v>0.55330000000000001</v>
      </c>
      <c r="D276" s="2">
        <v>0.51529999999999998</v>
      </c>
      <c r="E276" s="2">
        <f t="shared" si="28"/>
        <v>3.8000000000000034E-2</v>
      </c>
      <c r="F276" s="29">
        <f t="shared" si="29"/>
        <v>1.3157894736842095</v>
      </c>
      <c r="G276" s="13">
        <v>-2.5570000000000001E-5</v>
      </c>
      <c r="H276" s="27">
        <f t="shared" si="30"/>
        <v>-3.364473684210524E-5</v>
      </c>
      <c r="I276" s="13">
        <v>-5.2899999999999998E-5</v>
      </c>
      <c r="J276" s="30">
        <v>6</v>
      </c>
      <c r="K276" s="13">
        <f t="shared" si="31"/>
        <v>-5.4582236842105261E-5</v>
      </c>
      <c r="L276" s="5">
        <f t="shared" si="32"/>
        <v>6.1908019102576857</v>
      </c>
      <c r="M276" s="2">
        <v>0.55489999999999995</v>
      </c>
      <c r="N276" s="2">
        <v>0.49790000000000001</v>
      </c>
      <c r="O276" s="2">
        <f t="shared" si="33"/>
        <v>0.5549329999999999</v>
      </c>
      <c r="P276" s="2">
        <f t="shared" si="34"/>
        <v>0.497747</v>
      </c>
    </row>
    <row r="277" spans="1:16" x14ac:dyDescent="0.2">
      <c r="A277" s="2">
        <v>5</v>
      </c>
      <c r="B277" s="2">
        <v>20</v>
      </c>
      <c r="C277" s="2">
        <v>0.55349999999999999</v>
      </c>
      <c r="D277" s="2">
        <v>0.49909999999999999</v>
      </c>
      <c r="E277" s="2">
        <f t="shared" si="28"/>
        <v>5.4400000000000004E-2</v>
      </c>
      <c r="F277" s="29">
        <f t="shared" si="29"/>
        <v>0.91911764705882348</v>
      </c>
      <c r="G277" s="13">
        <v>-4.2979999999999998E-5</v>
      </c>
      <c r="H277" s="27">
        <f t="shared" si="30"/>
        <v>-3.9503676470588229E-5</v>
      </c>
      <c r="I277" s="13">
        <v>-5.2899999999999998E-5</v>
      </c>
      <c r="J277" s="30">
        <v>6</v>
      </c>
      <c r="K277" s="13">
        <f t="shared" si="31"/>
        <v>-5.4875183823529409E-5</v>
      </c>
      <c r="L277" s="5">
        <f t="shared" si="32"/>
        <v>6.224028410986322</v>
      </c>
      <c r="M277" s="2">
        <v>0.55469999999999997</v>
      </c>
      <c r="N277" s="2">
        <v>0.49819999999999998</v>
      </c>
      <c r="O277" s="2">
        <f t="shared" si="33"/>
        <v>0.55473499999999998</v>
      </c>
      <c r="P277" s="2">
        <f t="shared" si="34"/>
        <v>0.49820899999999996</v>
      </c>
    </row>
    <row r="278" spans="1:16" x14ac:dyDescent="0.2">
      <c r="A278" s="2">
        <v>5</v>
      </c>
      <c r="B278" s="2">
        <v>21</v>
      </c>
      <c r="C278" s="2">
        <v>0.55449999999999999</v>
      </c>
      <c r="D278" s="2">
        <v>0.54179999999999995</v>
      </c>
      <c r="E278" s="2">
        <f t="shared" si="28"/>
        <v>1.2700000000000045E-2</v>
      </c>
      <c r="F278" s="29">
        <f t="shared" si="29"/>
        <v>3.9370078740157344</v>
      </c>
      <c r="G278" s="13">
        <v>-6.0809999999999999E-6</v>
      </c>
      <c r="H278" s="27">
        <f t="shared" si="30"/>
        <v>-2.3940944881889681E-5</v>
      </c>
      <c r="I278" s="13">
        <v>-5.2899999999999998E-5</v>
      </c>
      <c r="J278" s="30">
        <v>6</v>
      </c>
      <c r="K278" s="13">
        <f t="shared" si="31"/>
        <v>-5.4097047244094481E-5</v>
      </c>
      <c r="L278" s="5">
        <f t="shared" si="32"/>
        <v>6.1357709539615675</v>
      </c>
      <c r="M278" s="2">
        <v>0.55449999999999999</v>
      </c>
      <c r="N278" s="2">
        <v>0.49840000000000001</v>
      </c>
      <c r="O278" s="2">
        <f t="shared" si="33"/>
        <v>0.55454499999999995</v>
      </c>
      <c r="P278" s="2">
        <f t="shared" si="34"/>
        <v>0.49798200000000004</v>
      </c>
    </row>
    <row r="279" spans="1:16" x14ac:dyDescent="0.2">
      <c r="A279" s="2">
        <v>5</v>
      </c>
      <c r="B279" s="2">
        <v>22</v>
      </c>
      <c r="C279" s="2">
        <v>0.55520000000000003</v>
      </c>
      <c r="D279" s="2">
        <v>0.54690000000000005</v>
      </c>
      <c r="E279" s="2">
        <f t="shared" si="28"/>
        <v>8.2999999999999741E-3</v>
      </c>
      <c r="F279" s="29">
        <f t="shared" si="29"/>
        <v>6.0240963855421876</v>
      </c>
      <c r="G279" s="13">
        <v>-3.45E-6</v>
      </c>
      <c r="H279" s="27">
        <f t="shared" si="30"/>
        <v>-2.0783132530120546E-5</v>
      </c>
      <c r="I279" s="13">
        <v>-5.2899999999999998E-5</v>
      </c>
      <c r="J279" s="30">
        <v>6</v>
      </c>
      <c r="K279" s="13">
        <f t="shared" si="31"/>
        <v>-5.3939156626506029E-5</v>
      </c>
      <c r="L279" s="5">
        <f t="shared" si="32"/>
        <v>6.1178627553693037</v>
      </c>
      <c r="M279" s="2">
        <v>0.55430000000000001</v>
      </c>
      <c r="N279" s="2">
        <v>0.49859999999999999</v>
      </c>
      <c r="O279" s="2">
        <f t="shared" si="33"/>
        <v>0.55435200000000007</v>
      </c>
      <c r="P279" s="2">
        <f t="shared" si="34"/>
        <v>0.49813099999999999</v>
      </c>
    </row>
    <row r="280" spans="1:16" x14ac:dyDescent="0.2">
      <c r="A280" s="2">
        <v>5</v>
      </c>
      <c r="B280" s="2">
        <v>23</v>
      </c>
      <c r="C280" s="2">
        <v>0.55630000000000002</v>
      </c>
      <c r="D280" s="2">
        <v>0.49559999999999998</v>
      </c>
      <c r="E280" s="2">
        <f t="shared" si="28"/>
        <v>6.0700000000000032E-2</v>
      </c>
      <c r="F280" s="29">
        <f t="shared" si="29"/>
        <v>0.82372322899505723</v>
      </c>
      <c r="G280" s="13">
        <v>-5.126E-5</v>
      </c>
      <c r="H280" s="27">
        <f t="shared" si="30"/>
        <v>-4.2224052718286633E-5</v>
      </c>
      <c r="I280" s="13">
        <v>-5.2899999999999998E-5</v>
      </c>
      <c r="J280" s="30">
        <v>6</v>
      </c>
      <c r="K280" s="13">
        <f t="shared" si="31"/>
        <v>-5.5011202635914327E-5</v>
      </c>
      <c r="L280" s="5">
        <f t="shared" si="32"/>
        <v>6.2394558755290355</v>
      </c>
      <c r="M280" s="2">
        <v>0.55379999999999996</v>
      </c>
      <c r="N280" s="2">
        <v>0.49880000000000002</v>
      </c>
      <c r="O280" s="2">
        <f t="shared" si="33"/>
        <v>0.55386299999999999</v>
      </c>
      <c r="P280" s="2">
        <f t="shared" si="34"/>
        <v>0.49884400000000001</v>
      </c>
    </row>
    <row r="281" spans="1:16" x14ac:dyDescent="0.2">
      <c r="A281" s="2">
        <v>5</v>
      </c>
      <c r="B281" s="2">
        <v>24</v>
      </c>
      <c r="C281" s="2">
        <v>0.55769999999999997</v>
      </c>
      <c r="D281" s="2">
        <v>0.51380000000000003</v>
      </c>
      <c r="E281" s="2">
        <f t="shared" si="28"/>
        <v>4.3899999999999939E-2</v>
      </c>
      <c r="F281" s="29">
        <f t="shared" si="29"/>
        <v>1.1389521640091134</v>
      </c>
      <c r="G281" s="13">
        <v>-2.8399999999999999E-5</v>
      </c>
      <c r="H281" s="27">
        <f t="shared" si="30"/>
        <v>-3.2346241457858819E-5</v>
      </c>
      <c r="I281" s="13">
        <v>-5.2899999999999998E-5</v>
      </c>
      <c r="J281" s="30">
        <v>6</v>
      </c>
      <c r="K281" s="13">
        <f t="shared" si="31"/>
        <v>-5.4517312072892938E-5</v>
      </c>
      <c r="L281" s="5">
        <f t="shared" si="32"/>
        <v>6.1834380422940951</v>
      </c>
      <c r="M281" s="2">
        <v>0.55269999999999997</v>
      </c>
      <c r="N281" s="2">
        <v>0.49909999999999999</v>
      </c>
      <c r="O281" s="2">
        <f t="shared" si="33"/>
        <v>0.55277699999999996</v>
      </c>
      <c r="P281" s="2">
        <f t="shared" si="34"/>
        <v>0.49896199999999996</v>
      </c>
    </row>
    <row r="282" spans="1:16" x14ac:dyDescent="0.2">
      <c r="A282" s="2">
        <v>5</v>
      </c>
      <c r="B282" s="2">
        <v>25</v>
      </c>
      <c r="C282" s="2">
        <v>0.5585</v>
      </c>
      <c r="D282" s="2">
        <v>0.48449999999999999</v>
      </c>
      <c r="E282" s="2">
        <f t="shared" si="28"/>
        <v>7.400000000000001E-2</v>
      </c>
      <c r="F282" s="29">
        <f t="shared" si="29"/>
        <v>0.67567567567567566</v>
      </c>
      <c r="G282" s="13">
        <v>-6.7020000000000005E-5</v>
      </c>
      <c r="H282" s="27">
        <f t="shared" si="30"/>
        <v>-4.5283783783783786E-5</v>
      </c>
      <c r="I282" s="13">
        <v>-5.2899999999999998E-5</v>
      </c>
      <c r="J282" s="30">
        <v>6</v>
      </c>
      <c r="K282" s="13">
        <f t="shared" si="31"/>
        <v>-5.5164189189189186E-5</v>
      </c>
      <c r="L282" s="5">
        <f t="shared" si="32"/>
        <v>6.2568078475450877</v>
      </c>
      <c r="M282" s="2">
        <v>0.55349999999999999</v>
      </c>
      <c r="N282" s="2">
        <v>0.499</v>
      </c>
      <c r="O282" s="2">
        <f t="shared" si="33"/>
        <v>0.55358499999999999</v>
      </c>
      <c r="P282" s="2">
        <f t="shared" si="34"/>
        <v>0.49915500000000002</v>
      </c>
    </row>
    <row r="283" spans="1:16" x14ac:dyDescent="0.2">
      <c r="A283" s="2">
        <v>5</v>
      </c>
      <c r="B283" s="2">
        <v>26</v>
      </c>
      <c r="C283" s="2">
        <v>0.55940000000000001</v>
      </c>
      <c r="D283" s="2">
        <v>0.51080000000000003</v>
      </c>
      <c r="E283" s="2">
        <f t="shared" si="28"/>
        <v>4.8599999999999977E-2</v>
      </c>
      <c r="F283" s="29">
        <f t="shared" si="29"/>
        <v>1.0288065843621406</v>
      </c>
      <c r="G283" s="13">
        <v>-3.1739999999999998E-5</v>
      </c>
      <c r="H283" s="27">
        <f t="shared" si="30"/>
        <v>-3.265432098765434E-5</v>
      </c>
      <c r="I283" s="13">
        <v>-5.2899999999999998E-5</v>
      </c>
      <c r="J283" s="30">
        <v>6</v>
      </c>
      <c r="K283" s="13">
        <f t="shared" si="31"/>
        <v>-5.4532716049382716E-5</v>
      </c>
      <c r="L283" s="5">
        <f t="shared" si="32"/>
        <v>6.1851851851851851</v>
      </c>
      <c r="M283" s="2">
        <v>0.55310000000000004</v>
      </c>
      <c r="N283" s="2">
        <v>0.49919999999999998</v>
      </c>
      <c r="O283" s="2">
        <f t="shared" si="33"/>
        <v>0.55319400000000007</v>
      </c>
      <c r="P283" s="2">
        <f t="shared" si="34"/>
        <v>0.49909199999999998</v>
      </c>
    </row>
    <row r="284" spans="1:16" x14ac:dyDescent="0.2">
      <c r="A284" s="2">
        <v>5</v>
      </c>
      <c r="B284" s="2">
        <v>27</v>
      </c>
      <c r="C284" s="2">
        <v>0.56230000000000002</v>
      </c>
      <c r="D284" s="2">
        <v>0.501</v>
      </c>
      <c r="E284" s="2">
        <f t="shared" si="28"/>
        <v>6.1300000000000021E-2</v>
      </c>
      <c r="F284" s="29">
        <f t="shared" si="29"/>
        <v>0.81566068515497525</v>
      </c>
      <c r="G284" s="13">
        <v>-3.9950000000000002E-5</v>
      </c>
      <c r="H284" s="27">
        <f t="shared" si="30"/>
        <v>-3.2585644371941263E-5</v>
      </c>
      <c r="I284" s="13">
        <v>-5.2899999999999998E-5</v>
      </c>
      <c r="J284" s="30">
        <v>6</v>
      </c>
      <c r="K284" s="13">
        <f t="shared" si="31"/>
        <v>-5.4529282218597063E-5</v>
      </c>
      <c r="L284" s="5">
        <f t="shared" si="32"/>
        <v>6.1847957147747143</v>
      </c>
      <c r="M284" s="2">
        <v>0.5514</v>
      </c>
      <c r="N284" s="2">
        <v>0.49919999999999998</v>
      </c>
      <c r="O284" s="2">
        <f t="shared" si="33"/>
        <v>0.55152299999999999</v>
      </c>
      <c r="P284" s="2">
        <f t="shared" si="34"/>
        <v>0.49918999999999997</v>
      </c>
    </row>
    <row r="285" spans="1:16" x14ac:dyDescent="0.2">
      <c r="A285" s="2">
        <v>5</v>
      </c>
      <c r="B285" s="2">
        <v>28</v>
      </c>
      <c r="C285" s="2">
        <v>0.56259999999999999</v>
      </c>
      <c r="D285" s="2">
        <v>0.48120000000000002</v>
      </c>
      <c r="E285" s="2">
        <f t="shared" si="28"/>
        <v>8.1399999999999972E-2</v>
      </c>
      <c r="F285" s="29">
        <f t="shared" si="29"/>
        <v>0.61425061425061445</v>
      </c>
      <c r="G285" s="13">
        <v>-7.5270000000000003E-5</v>
      </c>
      <c r="H285" s="27">
        <f t="shared" si="30"/>
        <v>-4.6234643734643754E-5</v>
      </c>
      <c r="I285" s="13">
        <v>-5.2899999999999998E-5</v>
      </c>
      <c r="J285" s="30">
        <v>6</v>
      </c>
      <c r="K285" s="13">
        <f t="shared" si="31"/>
        <v>-5.5211732186732187E-5</v>
      </c>
      <c r="L285" s="5">
        <f t="shared" si="32"/>
        <v>6.2622002480225545</v>
      </c>
      <c r="M285" s="2">
        <v>0.55110000000000003</v>
      </c>
      <c r="N285" s="2">
        <v>0.49940000000000001</v>
      </c>
      <c r="O285" s="2">
        <f t="shared" si="33"/>
        <v>0.55122599999999999</v>
      </c>
      <c r="P285" s="2">
        <f t="shared" si="34"/>
        <v>0.49958800000000003</v>
      </c>
    </row>
    <row r="286" spans="1:16" x14ac:dyDescent="0.2">
      <c r="A286" s="2">
        <v>5</v>
      </c>
      <c r="B286" s="2">
        <v>29</v>
      </c>
      <c r="C286" s="2">
        <v>0.56430000000000002</v>
      </c>
      <c r="D286" s="2">
        <v>0.52229999999999999</v>
      </c>
      <c r="E286" s="2">
        <f t="shared" si="28"/>
        <v>4.2000000000000037E-2</v>
      </c>
      <c r="F286" s="29">
        <f t="shared" si="29"/>
        <v>1.1904761904761896</v>
      </c>
      <c r="G286" s="13">
        <v>-2.3649999999999999E-5</v>
      </c>
      <c r="H286" s="27">
        <f t="shared" si="30"/>
        <v>-2.8154761904761882E-5</v>
      </c>
      <c r="I286" s="13">
        <v>-5.2899999999999998E-5</v>
      </c>
      <c r="J286" s="30">
        <v>6</v>
      </c>
      <c r="K286" s="13">
        <f t="shared" si="31"/>
        <v>-5.4307738095238093E-5</v>
      </c>
      <c r="L286" s="5">
        <f t="shared" si="32"/>
        <v>6.1596678368890085</v>
      </c>
      <c r="M286" s="2">
        <v>0.55089999999999995</v>
      </c>
      <c r="N286" s="2">
        <v>0.49980000000000002</v>
      </c>
      <c r="O286" s="2">
        <f t="shared" si="33"/>
        <v>0.55104299999999995</v>
      </c>
      <c r="P286" s="2">
        <f t="shared" si="34"/>
        <v>0.49957700000000005</v>
      </c>
    </row>
    <row r="287" spans="1:16" x14ac:dyDescent="0.2">
      <c r="A287" s="2">
        <v>5</v>
      </c>
      <c r="B287" s="2">
        <v>30</v>
      </c>
      <c r="C287" s="2">
        <v>0.56689999999999996</v>
      </c>
      <c r="D287" s="2">
        <v>0.4869</v>
      </c>
      <c r="E287" s="2">
        <f t="shared" si="28"/>
        <v>7.999999999999996E-2</v>
      </c>
      <c r="F287" s="29">
        <f t="shared" si="29"/>
        <v>0.62500000000000033</v>
      </c>
      <c r="G287" s="13">
        <v>-6.847E-5</v>
      </c>
      <c r="H287" s="27">
        <f t="shared" si="30"/>
        <v>-4.279375000000002E-5</v>
      </c>
      <c r="I287" s="13">
        <v>-5.2899999999999998E-5</v>
      </c>
      <c r="J287" s="30">
        <v>6</v>
      </c>
      <c r="K287" s="13">
        <f t="shared" si="31"/>
        <v>-5.5039687499999997E-5</v>
      </c>
      <c r="L287" s="5">
        <f t="shared" si="32"/>
        <v>6.2426866729678636</v>
      </c>
      <c r="M287" s="2">
        <v>0.55089999999999995</v>
      </c>
      <c r="N287" s="2">
        <v>0.49990000000000001</v>
      </c>
      <c r="O287" s="2">
        <f t="shared" si="33"/>
        <v>0.55106899999999992</v>
      </c>
      <c r="P287" s="2">
        <f t="shared" si="34"/>
        <v>0.500031</v>
      </c>
    </row>
    <row r="288" spans="1:16" x14ac:dyDescent="0.2">
      <c r="A288" s="2">
        <v>5</v>
      </c>
      <c r="B288" s="2">
        <v>31</v>
      </c>
      <c r="C288" s="2">
        <v>0.56830000000000003</v>
      </c>
      <c r="D288" s="2">
        <v>0.46850000000000003</v>
      </c>
      <c r="E288" s="2">
        <f t="shared" si="28"/>
        <v>9.98E-2</v>
      </c>
      <c r="F288" s="29">
        <f t="shared" si="29"/>
        <v>0.50100200400801609</v>
      </c>
      <c r="G288" s="13">
        <v>-1.053E-4</v>
      </c>
      <c r="H288" s="27">
        <f t="shared" si="30"/>
        <v>-5.275551102204409E-5</v>
      </c>
      <c r="I288" s="13">
        <v>-5.2899999999999998E-5</v>
      </c>
      <c r="J288" s="30">
        <v>6</v>
      </c>
      <c r="K288" s="13">
        <f t="shared" si="31"/>
        <v>-5.5537775551102201E-5</v>
      </c>
      <c r="L288" s="5">
        <f t="shared" si="32"/>
        <v>6.2991805918074331</v>
      </c>
      <c r="M288" s="2">
        <v>0.55059999999999998</v>
      </c>
      <c r="N288" s="2">
        <v>0.5</v>
      </c>
      <c r="O288" s="2">
        <f t="shared" si="33"/>
        <v>0.55078300000000002</v>
      </c>
      <c r="P288" s="2">
        <f t="shared" si="34"/>
        <v>0.50031499999999995</v>
      </c>
    </row>
    <row r="289" spans="1:16" x14ac:dyDescent="0.2">
      <c r="A289" s="2">
        <v>5</v>
      </c>
      <c r="B289" s="2">
        <v>32</v>
      </c>
      <c r="C289" s="2">
        <v>0.56850000000000001</v>
      </c>
      <c r="D289" s="2">
        <v>0.47510000000000002</v>
      </c>
      <c r="E289" s="2">
        <f t="shared" si="28"/>
        <v>9.3399999999999983E-2</v>
      </c>
      <c r="F289" s="29">
        <f t="shared" si="29"/>
        <v>0.53533190578158474</v>
      </c>
      <c r="G289" s="13">
        <v>-9.0320000000000003E-5</v>
      </c>
      <c r="H289" s="27">
        <f t="shared" si="30"/>
        <v>-4.8351177730192737E-5</v>
      </c>
      <c r="I289" s="13">
        <v>-5.2899999999999998E-5</v>
      </c>
      <c r="J289" s="30">
        <v>6</v>
      </c>
      <c r="K289" s="13">
        <f t="shared" si="31"/>
        <v>-5.5317558886509635E-5</v>
      </c>
      <c r="L289" s="5">
        <f t="shared" si="32"/>
        <v>6.2742032763526989</v>
      </c>
      <c r="M289" s="2">
        <v>0.55159999999999998</v>
      </c>
      <c r="N289" s="2">
        <v>0.50049999999999994</v>
      </c>
      <c r="O289" s="2">
        <f t="shared" si="33"/>
        <v>0.55178499999999997</v>
      </c>
      <c r="P289" s="2">
        <f t="shared" si="34"/>
        <v>0.500749</v>
      </c>
    </row>
    <row r="290" spans="1:16" x14ac:dyDescent="0.2">
      <c r="A290" s="2">
        <v>5</v>
      </c>
      <c r="B290" s="2">
        <v>33</v>
      </c>
      <c r="C290" s="2">
        <v>0.56940000000000002</v>
      </c>
      <c r="D290" s="2">
        <v>0.52690000000000003</v>
      </c>
      <c r="E290" s="2">
        <f t="shared" si="28"/>
        <v>4.2499999999999982E-2</v>
      </c>
      <c r="F290" s="29">
        <f t="shared" si="29"/>
        <v>1.1764705882352946</v>
      </c>
      <c r="G290" s="13">
        <v>-2.056E-5</v>
      </c>
      <c r="H290" s="27">
        <f t="shared" si="30"/>
        <v>-2.4188235294117658E-5</v>
      </c>
      <c r="I290" s="13">
        <v>-5.2899999999999998E-5</v>
      </c>
      <c r="J290" s="30">
        <v>6</v>
      </c>
      <c r="K290" s="13">
        <f t="shared" si="31"/>
        <v>-5.4109411764705882E-5</v>
      </c>
      <c r="L290" s="5">
        <f t="shared" si="32"/>
        <v>6.1371733570554881</v>
      </c>
      <c r="M290" s="2">
        <v>0.54990000000000006</v>
      </c>
      <c r="N290" s="2">
        <v>0.50019999999999998</v>
      </c>
      <c r="O290" s="2">
        <f t="shared" si="33"/>
        <v>0.55009400000000008</v>
      </c>
      <c r="P290" s="2">
        <f t="shared" si="34"/>
        <v>0.49993099999999996</v>
      </c>
    </row>
    <row r="291" spans="1:16" x14ac:dyDescent="0.2">
      <c r="A291" s="2">
        <v>5</v>
      </c>
      <c r="B291" s="2">
        <v>34</v>
      </c>
      <c r="C291" s="2">
        <v>0.57279999999999998</v>
      </c>
      <c r="D291" s="2">
        <v>0.54239999999999999</v>
      </c>
      <c r="E291" s="2">
        <f t="shared" si="28"/>
        <v>3.0399999999999983E-2</v>
      </c>
      <c r="F291" s="29">
        <f t="shared" si="29"/>
        <v>1.6447368421052642</v>
      </c>
      <c r="G291" s="13">
        <v>-1.151E-5</v>
      </c>
      <c r="H291" s="27">
        <f t="shared" si="30"/>
        <v>-1.8930921052631591E-5</v>
      </c>
      <c r="I291" s="13">
        <v>-5.2899999999999998E-5</v>
      </c>
      <c r="J291" s="30">
        <v>6</v>
      </c>
      <c r="K291" s="13">
        <f t="shared" si="31"/>
        <v>-5.3846546052631577E-5</v>
      </c>
      <c r="L291" s="5">
        <f t="shared" si="32"/>
        <v>6.1073587205253208</v>
      </c>
      <c r="M291" s="2">
        <v>0.54969999999999997</v>
      </c>
      <c r="N291" s="2">
        <v>0.50029999999999997</v>
      </c>
      <c r="O291" s="2">
        <f t="shared" si="33"/>
        <v>0.54992799999999997</v>
      </c>
      <c r="P291" s="2">
        <f t="shared" si="34"/>
        <v>0.49987599999999999</v>
      </c>
    </row>
    <row r="292" spans="1:16" x14ac:dyDescent="0.2">
      <c r="A292" s="2">
        <v>5</v>
      </c>
      <c r="B292" s="2">
        <v>35</v>
      </c>
      <c r="C292" s="2">
        <v>0.57420000000000004</v>
      </c>
      <c r="D292" s="2">
        <v>0.48959999999999998</v>
      </c>
      <c r="E292" s="2">
        <f t="shared" si="28"/>
        <v>8.4600000000000064E-2</v>
      </c>
      <c r="F292" s="29">
        <f t="shared" si="29"/>
        <v>0.59101654846335661</v>
      </c>
      <c r="G292" s="13">
        <v>-6.7020000000000005E-5</v>
      </c>
      <c r="H292" s="27">
        <f t="shared" si="30"/>
        <v>-3.9609929078014161E-5</v>
      </c>
      <c r="I292" s="13">
        <v>-5.2899999999999998E-5</v>
      </c>
      <c r="J292" s="30">
        <v>6</v>
      </c>
      <c r="K292" s="13">
        <f t="shared" si="31"/>
        <v>-5.4880496453900704E-5</v>
      </c>
      <c r="L292" s="5">
        <f t="shared" si="32"/>
        <v>6.2246309777581139</v>
      </c>
      <c r="M292" s="2">
        <v>0.54890000000000005</v>
      </c>
      <c r="N292" s="2">
        <v>0.50009999999999999</v>
      </c>
      <c r="O292" s="2">
        <f t="shared" si="33"/>
        <v>0.54914200000000002</v>
      </c>
      <c r="P292" s="2">
        <f t="shared" si="34"/>
        <v>0.50020399999999998</v>
      </c>
    </row>
    <row r="293" spans="1:16" x14ac:dyDescent="0.2">
      <c r="A293" s="2">
        <v>5</v>
      </c>
      <c r="B293" s="2">
        <v>36</v>
      </c>
      <c r="C293" s="2">
        <v>0.57540000000000002</v>
      </c>
      <c r="D293" s="2">
        <v>0.51749999999999996</v>
      </c>
      <c r="E293" s="2">
        <f t="shared" si="28"/>
        <v>5.7900000000000063E-2</v>
      </c>
      <c r="F293" s="29">
        <f t="shared" si="29"/>
        <v>0.86355785837651033</v>
      </c>
      <c r="G293" s="13">
        <v>-3.0660000000000001E-5</v>
      </c>
      <c r="H293" s="27">
        <f t="shared" si="30"/>
        <v>-2.6476683937823807E-5</v>
      </c>
      <c r="I293" s="13">
        <v>-5.2899999999999998E-5</v>
      </c>
      <c r="J293" s="30">
        <v>6</v>
      </c>
      <c r="K293" s="13">
        <f t="shared" si="31"/>
        <v>-5.422383419689119E-5</v>
      </c>
      <c r="L293" s="5">
        <f t="shared" si="32"/>
        <v>6.1501513266795298</v>
      </c>
      <c r="M293" s="2">
        <v>0.54890000000000005</v>
      </c>
      <c r="N293" s="2">
        <v>0.50039999999999996</v>
      </c>
      <c r="O293" s="2">
        <f t="shared" si="33"/>
        <v>0.54915400000000003</v>
      </c>
      <c r="P293" s="2">
        <f t="shared" si="34"/>
        <v>0.50022499999999992</v>
      </c>
    </row>
    <row r="294" spans="1:16" x14ac:dyDescent="0.2">
      <c r="A294" s="2">
        <v>5</v>
      </c>
      <c r="B294" s="2">
        <v>37</v>
      </c>
      <c r="C294" s="2">
        <v>0.57550000000000001</v>
      </c>
      <c r="D294" s="2">
        <v>0.501</v>
      </c>
      <c r="E294" s="2">
        <f t="shared" si="28"/>
        <v>7.4500000000000011E-2</v>
      </c>
      <c r="F294" s="29">
        <f t="shared" si="29"/>
        <v>0.67114093959731536</v>
      </c>
      <c r="G294" s="13">
        <v>-4.7589999999999997E-5</v>
      </c>
      <c r="H294" s="27">
        <f t="shared" si="30"/>
        <v>-3.1939597315436235E-5</v>
      </c>
      <c r="I294" s="13">
        <v>-5.2899999999999998E-5</v>
      </c>
      <c r="J294" s="30">
        <v>6</v>
      </c>
      <c r="K294" s="13">
        <f t="shared" si="31"/>
        <v>-5.4496979865771809E-5</v>
      </c>
      <c r="L294" s="5">
        <f t="shared" si="32"/>
        <v>6.1811319318455737</v>
      </c>
      <c r="M294" s="2">
        <v>0.54920000000000002</v>
      </c>
      <c r="N294" s="2">
        <v>0.50090000000000001</v>
      </c>
      <c r="O294" s="2">
        <f t="shared" si="33"/>
        <v>0.54945500000000003</v>
      </c>
      <c r="P294" s="2">
        <f t="shared" si="34"/>
        <v>0.50089000000000006</v>
      </c>
    </row>
    <row r="295" spans="1:16" x14ac:dyDescent="0.2">
      <c r="A295" s="2">
        <v>5</v>
      </c>
      <c r="B295" s="2">
        <v>38</v>
      </c>
      <c r="C295" s="2">
        <v>0.5806</v>
      </c>
      <c r="D295" s="2">
        <v>0.46660000000000001</v>
      </c>
      <c r="E295" s="2">
        <f t="shared" si="28"/>
        <v>0.11399999999999999</v>
      </c>
      <c r="F295" s="29">
        <f t="shared" si="29"/>
        <v>0.43859649122807026</v>
      </c>
      <c r="G295" s="13">
        <v>-1.099E-4</v>
      </c>
      <c r="H295" s="27">
        <f t="shared" si="30"/>
        <v>-4.8201754385964925E-5</v>
      </c>
      <c r="I295" s="13">
        <v>-5.2899999999999998E-5</v>
      </c>
      <c r="J295" s="30">
        <v>6</v>
      </c>
      <c r="K295" s="13">
        <f t="shared" si="31"/>
        <v>-5.5310087719298246E-5</v>
      </c>
      <c r="L295" s="5">
        <f t="shared" si="32"/>
        <v>6.2733558849865689</v>
      </c>
      <c r="M295" s="2">
        <v>0.54920000000000002</v>
      </c>
      <c r="N295" s="2">
        <v>0.50109999999999999</v>
      </c>
      <c r="O295" s="2">
        <f t="shared" si="33"/>
        <v>0.54950600000000005</v>
      </c>
      <c r="P295" s="2">
        <f t="shared" si="34"/>
        <v>0.50143399999999994</v>
      </c>
    </row>
    <row r="296" spans="1:16" x14ac:dyDescent="0.2">
      <c r="A296" s="2">
        <v>5</v>
      </c>
      <c r="B296" s="2">
        <v>39</v>
      </c>
      <c r="C296" s="2">
        <v>0.58250000000000002</v>
      </c>
      <c r="D296" s="2">
        <v>0.50239999999999996</v>
      </c>
      <c r="E296" s="2">
        <f t="shared" si="28"/>
        <v>8.010000000000006E-2</v>
      </c>
      <c r="F296" s="29">
        <f t="shared" si="29"/>
        <v>0.62421972534332038</v>
      </c>
      <c r="G296" s="13">
        <v>-4.952E-5</v>
      </c>
      <c r="H296" s="27">
        <f t="shared" si="30"/>
        <v>-3.0911360799001226E-5</v>
      </c>
      <c r="I296" s="13">
        <v>-5.2899999999999998E-5</v>
      </c>
      <c r="J296" s="30">
        <v>6</v>
      </c>
      <c r="K296" s="13">
        <f t="shared" si="31"/>
        <v>-5.4445568039950057E-5</v>
      </c>
      <c r="L296" s="5">
        <f t="shared" si="32"/>
        <v>6.1753007228676813</v>
      </c>
      <c r="M296" s="2">
        <v>0.54890000000000005</v>
      </c>
      <c r="N296" s="2">
        <v>0.50080000000000002</v>
      </c>
      <c r="O296" s="2">
        <f t="shared" si="33"/>
        <v>0.54922500000000007</v>
      </c>
      <c r="P296" s="2">
        <f t="shared" si="34"/>
        <v>0.500776</v>
      </c>
    </row>
    <row r="297" spans="1:16" x14ac:dyDescent="0.2">
      <c r="A297" s="2">
        <v>5</v>
      </c>
      <c r="B297" s="2">
        <v>40</v>
      </c>
      <c r="C297" s="2">
        <v>0.58289999999999997</v>
      </c>
      <c r="D297" s="2">
        <v>0.49730000000000002</v>
      </c>
      <c r="E297" s="2">
        <f t="shared" si="28"/>
        <v>8.5599999999999954E-2</v>
      </c>
      <c r="F297" s="29">
        <f t="shared" si="29"/>
        <v>0.58411214953271062</v>
      </c>
      <c r="G297" s="13">
        <v>-5.3159999999999999E-5</v>
      </c>
      <c r="H297" s="27">
        <f t="shared" si="30"/>
        <v>-3.10514018691589E-5</v>
      </c>
      <c r="I297" s="13">
        <v>-5.2899999999999998E-5</v>
      </c>
      <c r="J297" s="30">
        <v>6</v>
      </c>
      <c r="K297" s="13">
        <f t="shared" si="31"/>
        <v>-5.4452570093457942E-5</v>
      </c>
      <c r="L297" s="5">
        <f t="shared" si="32"/>
        <v>6.1760949066303912</v>
      </c>
      <c r="M297" s="2">
        <v>0.54920000000000002</v>
      </c>
      <c r="N297" s="2">
        <v>0.50129999999999997</v>
      </c>
      <c r="O297" s="2">
        <f t="shared" si="33"/>
        <v>0.54952900000000005</v>
      </c>
      <c r="P297" s="2">
        <f t="shared" si="34"/>
        <v>0.50132699999999997</v>
      </c>
    </row>
    <row r="298" spans="1:16" x14ac:dyDescent="0.2">
      <c r="A298" s="2">
        <v>5</v>
      </c>
      <c r="B298" s="2">
        <v>41</v>
      </c>
      <c r="C298" s="2">
        <v>0.5867</v>
      </c>
      <c r="D298" s="2">
        <v>0.5121</v>
      </c>
      <c r="E298" s="2">
        <f t="shared" si="28"/>
        <v>7.46E-2</v>
      </c>
      <c r="F298" s="29">
        <f t="shared" si="29"/>
        <v>0.67024128686327078</v>
      </c>
      <c r="G298" s="13">
        <v>-3.5450000000000001E-5</v>
      </c>
      <c r="H298" s="27">
        <f t="shared" si="30"/>
        <v>-2.376005361930295E-5</v>
      </c>
      <c r="I298" s="13">
        <v>-5.2899999999999998E-5</v>
      </c>
      <c r="J298" s="30">
        <v>6</v>
      </c>
      <c r="K298" s="13">
        <f t="shared" si="31"/>
        <v>-5.4088002680965145E-5</v>
      </c>
      <c r="L298" s="5">
        <f t="shared" si="32"/>
        <v>6.1347451055915103</v>
      </c>
      <c r="M298" s="2">
        <v>0.5484</v>
      </c>
      <c r="N298" s="2">
        <v>0.50090000000000001</v>
      </c>
      <c r="O298" s="2">
        <f t="shared" si="33"/>
        <v>0.548767</v>
      </c>
      <c r="P298" s="2">
        <f t="shared" si="34"/>
        <v>0.50077899999999997</v>
      </c>
    </row>
    <row r="299" spans="1:16" x14ac:dyDescent="0.2">
      <c r="A299" s="2">
        <v>5</v>
      </c>
      <c r="B299" s="2">
        <v>42</v>
      </c>
      <c r="C299" s="2">
        <v>0.58740000000000003</v>
      </c>
      <c r="D299" s="2">
        <v>0.52190000000000003</v>
      </c>
      <c r="E299" s="2">
        <f t="shared" si="28"/>
        <v>6.5500000000000003E-2</v>
      </c>
      <c r="F299" s="29">
        <f t="shared" si="29"/>
        <v>0.76335877862595425</v>
      </c>
      <c r="G299" s="13">
        <v>-3.078E-5</v>
      </c>
      <c r="H299" s="27">
        <f t="shared" si="30"/>
        <v>-2.3496183206106871E-5</v>
      </c>
      <c r="I299" s="13">
        <v>-5.2899999999999998E-5</v>
      </c>
      <c r="J299" s="30">
        <v>6</v>
      </c>
      <c r="K299" s="13">
        <f t="shared" si="31"/>
        <v>-5.407480916030534E-5</v>
      </c>
      <c r="L299" s="5">
        <f t="shared" si="32"/>
        <v>6.1332486760270708</v>
      </c>
      <c r="M299" s="2">
        <v>0.54830000000000001</v>
      </c>
      <c r="N299" s="2">
        <v>0.50129999999999997</v>
      </c>
      <c r="O299" s="2">
        <f t="shared" si="33"/>
        <v>0.548674</v>
      </c>
      <c r="P299" s="2">
        <f t="shared" si="34"/>
        <v>0.501081</v>
      </c>
    </row>
    <row r="300" spans="1:16" x14ac:dyDescent="0.2">
      <c r="A300" s="2">
        <v>5</v>
      </c>
      <c r="B300" s="2">
        <v>43</v>
      </c>
      <c r="C300" s="2">
        <v>0.58819999999999995</v>
      </c>
      <c r="D300" s="2">
        <v>0.52100000000000002</v>
      </c>
      <c r="E300" s="2">
        <f t="shared" si="28"/>
        <v>6.7199999999999926E-2</v>
      </c>
      <c r="F300" s="29">
        <f t="shared" si="29"/>
        <v>0.74404761904761996</v>
      </c>
      <c r="G300" s="13">
        <v>-3.1019999999999998E-5</v>
      </c>
      <c r="H300" s="27">
        <f t="shared" si="30"/>
        <v>-2.3080357142857171E-5</v>
      </c>
      <c r="I300" s="13">
        <v>-5.2899999999999998E-5</v>
      </c>
      <c r="J300" s="30">
        <v>6</v>
      </c>
      <c r="K300" s="13">
        <f t="shared" si="31"/>
        <v>-5.4054017857142856E-5</v>
      </c>
      <c r="L300" s="5">
        <f t="shared" si="32"/>
        <v>6.1308904941938973</v>
      </c>
      <c r="M300" s="2">
        <v>0.54849999999999999</v>
      </c>
      <c r="N300" s="2">
        <v>0.50139999999999996</v>
      </c>
      <c r="O300" s="2">
        <f t="shared" si="33"/>
        <v>0.54888199999999998</v>
      </c>
      <c r="P300" s="2">
        <f t="shared" si="34"/>
        <v>0.50118999999999991</v>
      </c>
    </row>
    <row r="301" spans="1:16" x14ac:dyDescent="0.2">
      <c r="A301" s="2">
        <v>5</v>
      </c>
      <c r="B301" s="2">
        <v>44</v>
      </c>
      <c r="C301" s="2">
        <v>0.58979999999999999</v>
      </c>
      <c r="D301" s="2">
        <v>0.505</v>
      </c>
      <c r="E301" s="2">
        <f t="shared" si="28"/>
        <v>8.4799999999999986E-2</v>
      </c>
      <c r="F301" s="29">
        <f t="shared" si="29"/>
        <v>0.58962264150943411</v>
      </c>
      <c r="G301" s="13">
        <v>-4.6600000000000001E-5</v>
      </c>
      <c r="H301" s="27">
        <f t="shared" si="30"/>
        <v>-2.7476415094339631E-5</v>
      </c>
      <c r="I301" s="13">
        <v>-5.2899999999999998E-5</v>
      </c>
      <c r="J301" s="30">
        <v>6</v>
      </c>
      <c r="K301" s="13">
        <f t="shared" si="31"/>
        <v>-5.4273820754716978E-5</v>
      </c>
      <c r="L301" s="5">
        <f t="shared" si="32"/>
        <v>6.15582087955202</v>
      </c>
      <c r="M301" s="2">
        <v>0.5484</v>
      </c>
      <c r="N301" s="2">
        <v>0.50149999999999995</v>
      </c>
      <c r="O301" s="2">
        <f t="shared" si="33"/>
        <v>0.54879800000000001</v>
      </c>
      <c r="P301" s="2">
        <f t="shared" si="34"/>
        <v>0.50144999999999995</v>
      </c>
    </row>
    <row r="302" spans="1:16" x14ac:dyDescent="0.2">
      <c r="A302" s="2">
        <v>5</v>
      </c>
      <c r="B302" s="2">
        <v>45</v>
      </c>
      <c r="C302" s="2">
        <v>0.59340000000000004</v>
      </c>
      <c r="D302" s="2">
        <v>0.47289999999999999</v>
      </c>
      <c r="E302" s="2">
        <f t="shared" si="28"/>
        <v>0.12050000000000005</v>
      </c>
      <c r="F302" s="29">
        <f t="shared" si="29"/>
        <v>0.41493775933609944</v>
      </c>
      <c r="G302" s="13">
        <v>-1.052E-4</v>
      </c>
      <c r="H302" s="27">
        <f t="shared" si="30"/>
        <v>-4.3651452282157662E-5</v>
      </c>
      <c r="I302" s="13">
        <v>-5.2899999999999998E-5</v>
      </c>
      <c r="J302" s="30">
        <v>6</v>
      </c>
      <c r="K302" s="13">
        <f t="shared" si="31"/>
        <v>-5.5082572614107882E-5</v>
      </c>
      <c r="L302" s="5">
        <f t="shared" si="32"/>
        <v>6.2475507690859606</v>
      </c>
      <c r="M302" s="2">
        <v>0.54820000000000002</v>
      </c>
      <c r="N302" s="2">
        <v>0.50170000000000003</v>
      </c>
      <c r="O302" s="2">
        <f t="shared" si="33"/>
        <v>0.54863400000000007</v>
      </c>
      <c r="P302" s="2">
        <f t="shared" si="34"/>
        <v>0.50197100000000006</v>
      </c>
    </row>
    <row r="303" spans="1:16" x14ac:dyDescent="0.2">
      <c r="A303" s="2">
        <v>5</v>
      </c>
      <c r="B303" s="2">
        <v>46</v>
      </c>
      <c r="C303" s="2">
        <v>0.59499999999999997</v>
      </c>
      <c r="D303" s="2">
        <v>0.52280000000000004</v>
      </c>
      <c r="E303" s="2">
        <f t="shared" si="28"/>
        <v>7.2199999999999931E-2</v>
      </c>
      <c r="F303" s="29">
        <f t="shared" si="29"/>
        <v>0.69252077562326941</v>
      </c>
      <c r="G303" s="13">
        <v>-3.0960000000000002E-5</v>
      </c>
      <c r="H303" s="27">
        <f t="shared" si="30"/>
        <v>-2.1440443213296421E-5</v>
      </c>
      <c r="I303" s="13">
        <v>-5.2899999999999998E-5</v>
      </c>
      <c r="J303" s="30">
        <v>6</v>
      </c>
      <c r="K303" s="13">
        <f t="shared" si="31"/>
        <v>-5.3972022160664821E-5</v>
      </c>
      <c r="L303" s="5">
        <f t="shared" si="32"/>
        <v>6.1215904151982787</v>
      </c>
      <c r="M303" s="2">
        <v>0.5484</v>
      </c>
      <c r="N303" s="2">
        <v>0.50190000000000001</v>
      </c>
      <c r="O303" s="2">
        <f t="shared" si="33"/>
        <v>0.54884999999999995</v>
      </c>
      <c r="P303" s="2">
        <f t="shared" si="34"/>
        <v>0.50167200000000001</v>
      </c>
    </row>
    <row r="304" spans="1:16" x14ac:dyDescent="0.2">
      <c r="A304" s="2">
        <v>5</v>
      </c>
      <c r="B304" s="2">
        <v>47</v>
      </c>
      <c r="C304" s="2">
        <v>0.6008</v>
      </c>
      <c r="D304" s="2">
        <v>0.4829</v>
      </c>
      <c r="E304" s="2">
        <f t="shared" si="28"/>
        <v>0.1179</v>
      </c>
      <c r="F304" s="29">
        <f t="shared" si="29"/>
        <v>0.42408821034775235</v>
      </c>
      <c r="G304" s="13">
        <v>-8.6050000000000005E-5</v>
      </c>
      <c r="H304" s="27">
        <f t="shared" si="30"/>
        <v>-3.6492790500424094E-5</v>
      </c>
      <c r="I304" s="13">
        <v>-5.2899999999999998E-5</v>
      </c>
      <c r="J304" s="30">
        <v>6</v>
      </c>
      <c r="K304" s="13">
        <f t="shared" si="31"/>
        <v>-5.4724639525021203E-5</v>
      </c>
      <c r="L304" s="5">
        <f t="shared" si="32"/>
        <v>6.2069534432916296</v>
      </c>
      <c r="M304" s="2">
        <v>0.5484</v>
      </c>
      <c r="N304" s="2">
        <v>0.50229999999999997</v>
      </c>
      <c r="O304" s="2">
        <f t="shared" si="33"/>
        <v>0.54890799999999995</v>
      </c>
      <c r="P304" s="2">
        <f t="shared" si="34"/>
        <v>0.502471</v>
      </c>
    </row>
    <row r="305" spans="1:16" x14ac:dyDescent="0.2">
      <c r="A305" s="2">
        <v>5</v>
      </c>
      <c r="B305" s="2">
        <v>48</v>
      </c>
      <c r="C305" s="2">
        <v>0.60880000000000001</v>
      </c>
      <c r="D305" s="2">
        <v>0.5575</v>
      </c>
      <c r="E305" s="2">
        <f t="shared" si="28"/>
        <v>5.1300000000000012E-2</v>
      </c>
      <c r="F305" s="29">
        <f t="shared" si="29"/>
        <v>0.97465886939571134</v>
      </c>
      <c r="G305" s="13">
        <v>-1.1800000000000001E-5</v>
      </c>
      <c r="H305" s="27">
        <f t="shared" si="30"/>
        <v>-1.1500974658869394E-5</v>
      </c>
      <c r="I305" s="13">
        <v>-5.2899999999999998E-5</v>
      </c>
      <c r="J305" s="30">
        <v>6</v>
      </c>
      <c r="K305" s="13">
        <f t="shared" si="31"/>
        <v>-5.3475048732943467E-5</v>
      </c>
      <c r="L305" s="5">
        <f t="shared" si="32"/>
        <v>6.0652229186703366</v>
      </c>
      <c r="M305" s="2">
        <v>0.54800000000000004</v>
      </c>
      <c r="N305" s="2">
        <v>0.50209999999999999</v>
      </c>
      <c r="O305" s="2">
        <f t="shared" si="33"/>
        <v>0.54858800000000008</v>
      </c>
      <c r="P305" s="2">
        <f t="shared" si="34"/>
        <v>0.501525</v>
      </c>
    </row>
    <row r="306" spans="1:16" x14ac:dyDescent="0.2">
      <c r="A306" s="2">
        <v>5</v>
      </c>
      <c r="B306" s="2">
        <v>49</v>
      </c>
      <c r="C306" s="2">
        <v>0.62629999999999997</v>
      </c>
      <c r="D306" s="2">
        <v>0.50790000000000002</v>
      </c>
      <c r="E306" s="2">
        <f t="shared" si="28"/>
        <v>0.11839999999999995</v>
      </c>
      <c r="F306" s="29">
        <f t="shared" si="29"/>
        <v>0.42229729729729748</v>
      </c>
      <c r="G306" s="13">
        <v>-5.2139999999999999E-5</v>
      </c>
      <c r="H306" s="27">
        <f t="shared" si="30"/>
        <v>-2.2018581081081091E-5</v>
      </c>
      <c r="I306" s="13">
        <v>-5.2899999999999998E-5</v>
      </c>
      <c r="J306" s="30">
        <v>6</v>
      </c>
      <c r="K306" s="13">
        <f t="shared" si="31"/>
        <v>-5.4000929054054051E-5</v>
      </c>
      <c r="L306" s="5">
        <f t="shared" si="32"/>
        <v>6.1248690798549017</v>
      </c>
      <c r="M306" s="2">
        <v>0.54820000000000002</v>
      </c>
      <c r="N306" s="2">
        <v>0.50239999999999996</v>
      </c>
      <c r="O306" s="2">
        <f t="shared" si="33"/>
        <v>0.54896299999999998</v>
      </c>
      <c r="P306" s="2">
        <f t="shared" si="34"/>
        <v>0.50232099999999991</v>
      </c>
    </row>
    <row r="307" spans="1:16" x14ac:dyDescent="0.2">
      <c r="A307" s="2">
        <v>5</v>
      </c>
      <c r="B307" s="2">
        <v>50</v>
      </c>
      <c r="C307" s="2">
        <v>0.62649999999999995</v>
      </c>
      <c r="D307" s="2">
        <v>0.52780000000000005</v>
      </c>
      <c r="E307" s="2">
        <f t="shared" si="28"/>
        <v>9.8699999999999899E-2</v>
      </c>
      <c r="F307" s="29">
        <f t="shared" si="29"/>
        <v>0.50658561296859228</v>
      </c>
      <c r="G307" s="13">
        <v>-3.1560000000000003E-5</v>
      </c>
      <c r="H307" s="27">
        <f t="shared" si="30"/>
        <v>-1.5987841945288774E-5</v>
      </c>
      <c r="I307" s="13">
        <v>-5.2899999999999998E-5</v>
      </c>
      <c r="J307" s="30">
        <v>6</v>
      </c>
      <c r="K307" s="13">
        <f t="shared" si="31"/>
        <v>-5.3699392097264435E-5</v>
      </c>
      <c r="L307" s="5">
        <f t="shared" si="32"/>
        <v>6.0906682908050405</v>
      </c>
      <c r="M307" s="2">
        <v>0.54759999999999998</v>
      </c>
      <c r="N307" s="2">
        <v>0.50239999999999996</v>
      </c>
      <c r="O307" s="2">
        <f t="shared" si="33"/>
        <v>0.54836499999999999</v>
      </c>
      <c r="P307" s="2">
        <f t="shared" si="34"/>
        <v>0.50212199999999996</v>
      </c>
    </row>
    <row r="308" spans="1:16" x14ac:dyDescent="0.2">
      <c r="A308" s="2">
        <v>6</v>
      </c>
      <c r="B308" s="2">
        <v>0</v>
      </c>
      <c r="C308" s="2">
        <v>0.48620000000000002</v>
      </c>
      <c r="D308" s="2">
        <v>0.48020000000000002</v>
      </c>
      <c r="E308" s="2">
        <f t="shared" si="28"/>
        <v>6.0000000000000053E-3</v>
      </c>
      <c r="F308" s="29">
        <f t="shared" si="29"/>
        <v>8.3333333333333268</v>
      </c>
      <c r="G308" s="13">
        <v>-1.114E-5</v>
      </c>
      <c r="H308" s="27">
        <f t="shared" si="30"/>
        <v>-9.2833333333333263E-5</v>
      </c>
      <c r="I308" s="13">
        <v>-5.3000000000000001E-5</v>
      </c>
      <c r="J308" s="30">
        <v>8</v>
      </c>
      <c r="K308" s="13">
        <f t="shared" si="31"/>
        <v>-5.7641666666666667E-5</v>
      </c>
      <c r="L308" s="5">
        <f t="shared" si="32"/>
        <v>8.7006289308176097</v>
      </c>
      <c r="M308" s="2">
        <v>0.54749999999999999</v>
      </c>
      <c r="N308" s="2">
        <v>0.50249999999999995</v>
      </c>
      <c r="O308" s="2">
        <f t="shared" si="33"/>
        <v>0.54686199999999996</v>
      </c>
      <c r="P308" s="2">
        <f t="shared" si="34"/>
        <v>0.50269799999999998</v>
      </c>
    </row>
    <row r="309" spans="1:16" x14ac:dyDescent="0.2">
      <c r="A309" s="2">
        <v>6</v>
      </c>
      <c r="B309" s="2">
        <v>1</v>
      </c>
      <c r="C309" s="2">
        <v>0.51329999999999998</v>
      </c>
      <c r="D309" s="2">
        <v>0.49059999999999998</v>
      </c>
      <c r="E309" s="2">
        <f t="shared" si="28"/>
        <v>2.2699999999999998E-2</v>
      </c>
      <c r="F309" s="29">
        <f t="shared" si="29"/>
        <v>2.2026431718061676</v>
      </c>
      <c r="G309" s="13">
        <v>-3.0110000000000001E-5</v>
      </c>
      <c r="H309" s="27">
        <f t="shared" si="30"/>
        <v>-6.6321585903083717E-5</v>
      </c>
      <c r="I309" s="13">
        <v>-5.3000000000000001E-5</v>
      </c>
      <c r="J309" s="30">
        <v>8</v>
      </c>
      <c r="K309" s="13">
        <f t="shared" si="31"/>
        <v>-5.6316079295154184E-5</v>
      </c>
      <c r="L309" s="5">
        <f t="shared" si="32"/>
        <v>8.5005402709666686</v>
      </c>
      <c r="M309" s="2">
        <v>0.54820000000000002</v>
      </c>
      <c r="N309" s="2">
        <v>0.50290000000000001</v>
      </c>
      <c r="O309" s="2">
        <f t="shared" si="33"/>
        <v>0.54783300000000001</v>
      </c>
      <c r="P309" s="2">
        <f t="shared" si="34"/>
        <v>0.50299400000000005</v>
      </c>
    </row>
    <row r="310" spans="1:16" x14ac:dyDescent="0.2">
      <c r="A310" s="2">
        <v>6</v>
      </c>
      <c r="B310" s="2">
        <v>2</v>
      </c>
      <c r="C310" s="2">
        <v>0.51719999999999999</v>
      </c>
      <c r="D310" s="2">
        <v>0.50770000000000004</v>
      </c>
      <c r="E310" s="2">
        <f t="shared" si="28"/>
        <v>9.4999999999999529E-3</v>
      </c>
      <c r="F310" s="29">
        <f t="shared" si="29"/>
        <v>5.2631578947368682</v>
      </c>
      <c r="G310" s="13">
        <v>-9.5219999999999996E-6</v>
      </c>
      <c r="H310" s="27">
        <f t="shared" si="30"/>
        <v>-5.0115789473684455E-5</v>
      </c>
      <c r="I310" s="13">
        <v>-5.3000000000000001E-5</v>
      </c>
      <c r="J310" s="30">
        <v>8</v>
      </c>
      <c r="K310" s="13">
        <f t="shared" si="31"/>
        <v>-5.5505789473684226E-5</v>
      </c>
      <c r="L310" s="5">
        <f t="shared" si="32"/>
        <v>8.3782323733862984</v>
      </c>
      <c r="M310" s="2">
        <v>0.54749999999999999</v>
      </c>
      <c r="N310" s="2">
        <v>0.50270000000000004</v>
      </c>
      <c r="O310" s="2">
        <f t="shared" si="33"/>
        <v>0.54717199999999999</v>
      </c>
      <c r="P310" s="2">
        <f t="shared" si="34"/>
        <v>0.50262300000000004</v>
      </c>
    </row>
    <row r="311" spans="1:16" x14ac:dyDescent="0.2">
      <c r="A311" s="2">
        <v>6</v>
      </c>
      <c r="B311" s="2">
        <v>3</v>
      </c>
      <c r="C311" s="2">
        <v>0.51900000000000002</v>
      </c>
      <c r="D311" s="2">
        <v>0.49990000000000001</v>
      </c>
      <c r="E311" s="2">
        <f t="shared" si="28"/>
        <v>1.9100000000000006E-2</v>
      </c>
      <c r="F311" s="29">
        <f t="shared" si="29"/>
        <v>2.6178010471204183</v>
      </c>
      <c r="G311" s="13">
        <v>-2.283E-5</v>
      </c>
      <c r="H311" s="27">
        <f t="shared" si="30"/>
        <v>-5.9764397905759149E-5</v>
      </c>
      <c r="I311" s="13">
        <v>-5.3000000000000001E-5</v>
      </c>
      <c r="J311" s="30">
        <v>8</v>
      </c>
      <c r="K311" s="13">
        <f t="shared" si="31"/>
        <v>-5.5988219895287959E-5</v>
      </c>
      <c r="L311" s="5">
        <f t="shared" si="32"/>
        <v>8.4510520596661074</v>
      </c>
      <c r="M311" s="2">
        <v>0.5474</v>
      </c>
      <c r="N311" s="2">
        <v>0.50290000000000001</v>
      </c>
      <c r="O311" s="2">
        <f t="shared" si="33"/>
        <v>0.54708999999999997</v>
      </c>
      <c r="P311" s="2">
        <f t="shared" si="34"/>
        <v>0.50290100000000004</v>
      </c>
    </row>
    <row r="312" spans="1:16" x14ac:dyDescent="0.2">
      <c r="A312" s="2">
        <v>6</v>
      </c>
      <c r="B312" s="2">
        <v>4</v>
      </c>
      <c r="C312" s="2">
        <v>0.52339999999999998</v>
      </c>
      <c r="D312" s="2">
        <v>0.4849</v>
      </c>
      <c r="E312" s="2">
        <f t="shared" si="28"/>
        <v>3.8499999999999979E-2</v>
      </c>
      <c r="F312" s="29">
        <f t="shared" si="29"/>
        <v>1.2987012987012996</v>
      </c>
      <c r="G312" s="13">
        <v>-4.693E-5</v>
      </c>
      <c r="H312" s="27">
        <f t="shared" si="30"/>
        <v>-6.0948051948051987E-5</v>
      </c>
      <c r="I312" s="13">
        <v>-5.3000000000000001E-5</v>
      </c>
      <c r="J312" s="30">
        <v>8</v>
      </c>
      <c r="K312" s="13">
        <f t="shared" si="31"/>
        <v>-5.60474025974026E-5</v>
      </c>
      <c r="L312" s="5">
        <f t="shared" si="32"/>
        <v>8.4599852977211469</v>
      </c>
      <c r="M312" s="2">
        <v>0.54730000000000001</v>
      </c>
      <c r="N312" s="2">
        <v>0.503</v>
      </c>
      <c r="O312" s="2">
        <f t="shared" si="33"/>
        <v>0.54703400000000002</v>
      </c>
      <c r="P312" s="2">
        <f t="shared" si="34"/>
        <v>0.50315100000000001</v>
      </c>
    </row>
    <row r="313" spans="1:16" x14ac:dyDescent="0.2">
      <c r="A313" s="2">
        <v>6</v>
      </c>
      <c r="B313" s="2">
        <v>5</v>
      </c>
      <c r="C313" s="2">
        <v>0.52759999999999996</v>
      </c>
      <c r="D313" s="2">
        <v>0.4884</v>
      </c>
      <c r="E313" s="2">
        <f t="shared" si="28"/>
        <v>3.9199999999999957E-2</v>
      </c>
      <c r="F313" s="29">
        <f t="shared" si="29"/>
        <v>1.2755102040816342</v>
      </c>
      <c r="G313" s="13">
        <v>-4.85E-5</v>
      </c>
      <c r="H313" s="27">
        <f t="shared" si="30"/>
        <v>-6.1862244897959264E-5</v>
      </c>
      <c r="I313" s="13">
        <v>-5.3000000000000001E-5</v>
      </c>
      <c r="J313" s="30">
        <v>8</v>
      </c>
      <c r="K313" s="13">
        <f t="shared" si="31"/>
        <v>-5.6093112244897967E-5</v>
      </c>
      <c r="L313" s="5">
        <f t="shared" si="32"/>
        <v>8.4668848671544108</v>
      </c>
      <c r="M313" s="2">
        <v>0.54830000000000001</v>
      </c>
      <c r="N313" s="2">
        <v>0.50360000000000005</v>
      </c>
      <c r="O313" s="2">
        <f t="shared" si="33"/>
        <v>0.54807600000000001</v>
      </c>
      <c r="P313" s="2">
        <f t="shared" si="34"/>
        <v>0.50371600000000005</v>
      </c>
    </row>
    <row r="314" spans="1:16" x14ac:dyDescent="0.2">
      <c r="A314" s="2">
        <v>6</v>
      </c>
      <c r="B314" s="2">
        <v>6</v>
      </c>
      <c r="C314" s="2">
        <v>0.5282</v>
      </c>
      <c r="D314" s="2">
        <v>0.48420000000000002</v>
      </c>
      <c r="E314" s="2">
        <f t="shared" si="28"/>
        <v>4.3999999999999984E-2</v>
      </c>
      <c r="F314" s="29">
        <f t="shared" si="29"/>
        <v>1.1363636363636369</v>
      </c>
      <c r="G314" s="13">
        <v>-5.3529999999999997E-5</v>
      </c>
      <c r="H314" s="27">
        <f t="shared" si="30"/>
        <v>-6.082954545454548E-5</v>
      </c>
      <c r="I314" s="13">
        <v>-5.3000000000000001E-5</v>
      </c>
      <c r="J314" s="30">
        <v>8</v>
      </c>
      <c r="K314" s="13">
        <f t="shared" si="31"/>
        <v>-5.6041477272727274E-5</v>
      </c>
      <c r="L314" s="5">
        <f t="shared" si="32"/>
        <v>8.459090909090909</v>
      </c>
      <c r="M314" s="2">
        <v>0.54869999999999997</v>
      </c>
      <c r="N314" s="2">
        <v>0.50390000000000001</v>
      </c>
      <c r="O314" s="2">
        <f t="shared" si="33"/>
        <v>0.54848199999999991</v>
      </c>
      <c r="P314" s="2">
        <f t="shared" si="34"/>
        <v>0.50405800000000001</v>
      </c>
    </row>
    <row r="315" spans="1:16" x14ac:dyDescent="0.2">
      <c r="A315" s="2">
        <v>6</v>
      </c>
      <c r="B315" s="2">
        <v>7</v>
      </c>
      <c r="C315" s="2">
        <v>0.53200000000000003</v>
      </c>
      <c r="D315" s="2">
        <v>0.50180000000000002</v>
      </c>
      <c r="E315" s="2">
        <f t="shared" si="28"/>
        <v>3.0200000000000005E-2</v>
      </c>
      <c r="F315" s="29">
        <f t="shared" si="29"/>
        <v>1.6556291390728475</v>
      </c>
      <c r="G315" s="13">
        <v>-3.1050000000000003E-5</v>
      </c>
      <c r="H315" s="27">
        <f t="shared" si="30"/>
        <v>-5.1407284768211918E-5</v>
      </c>
      <c r="I315" s="13">
        <v>-5.3000000000000001E-5</v>
      </c>
      <c r="J315" s="30">
        <v>8</v>
      </c>
      <c r="K315" s="13">
        <f t="shared" si="31"/>
        <v>-5.5570364238410597E-5</v>
      </c>
      <c r="L315" s="5">
        <f t="shared" si="32"/>
        <v>8.3879795076846175</v>
      </c>
      <c r="M315" s="2">
        <v>0.5484</v>
      </c>
      <c r="N315" s="2">
        <v>0.50409999999999999</v>
      </c>
      <c r="O315" s="2">
        <f t="shared" si="33"/>
        <v>0.54822000000000004</v>
      </c>
      <c r="P315" s="2">
        <f t="shared" si="34"/>
        <v>0.50408200000000003</v>
      </c>
    </row>
    <row r="316" spans="1:16" x14ac:dyDescent="0.2">
      <c r="A316" s="2">
        <v>6</v>
      </c>
      <c r="B316" s="2">
        <v>8</v>
      </c>
      <c r="C316" s="2">
        <v>0.53400000000000003</v>
      </c>
      <c r="D316" s="2">
        <v>0.48559999999999998</v>
      </c>
      <c r="E316" s="2">
        <f t="shared" si="28"/>
        <v>4.8400000000000054E-2</v>
      </c>
      <c r="F316" s="29">
        <f t="shared" si="29"/>
        <v>1.0330578512396684</v>
      </c>
      <c r="G316" s="13">
        <v>-5.7580000000000001E-5</v>
      </c>
      <c r="H316" s="27">
        <f t="shared" si="30"/>
        <v>-5.9483471074380106E-5</v>
      </c>
      <c r="I316" s="13">
        <v>-5.3000000000000001E-5</v>
      </c>
      <c r="J316" s="30">
        <v>8</v>
      </c>
      <c r="K316" s="13">
        <f t="shared" si="31"/>
        <v>-5.5974173553719007E-5</v>
      </c>
      <c r="L316" s="5">
        <f t="shared" si="32"/>
        <v>8.4489318571651335</v>
      </c>
      <c r="M316" s="2">
        <v>0.54800000000000004</v>
      </c>
      <c r="N316" s="2">
        <v>0.50390000000000001</v>
      </c>
      <c r="O316" s="2">
        <f t="shared" si="33"/>
        <v>0.54783999999999999</v>
      </c>
      <c r="P316" s="2">
        <f t="shared" si="34"/>
        <v>0.50404400000000005</v>
      </c>
    </row>
    <row r="317" spans="1:16" x14ac:dyDescent="0.2">
      <c r="A317" s="2">
        <v>6</v>
      </c>
      <c r="B317" s="2">
        <v>9</v>
      </c>
      <c r="C317" s="2">
        <v>0.53520000000000001</v>
      </c>
      <c r="D317" s="2">
        <v>0.50180000000000002</v>
      </c>
      <c r="E317" s="2">
        <f t="shared" si="28"/>
        <v>3.3399999999999985E-2</v>
      </c>
      <c r="F317" s="29">
        <f t="shared" si="29"/>
        <v>1.4970059880239528</v>
      </c>
      <c r="G317" s="13">
        <v>-3.1439999999999997E-5</v>
      </c>
      <c r="H317" s="27">
        <f t="shared" si="30"/>
        <v>-4.7065868263473073E-5</v>
      </c>
      <c r="I317" s="13">
        <v>-5.3000000000000001E-5</v>
      </c>
      <c r="J317" s="30">
        <v>8</v>
      </c>
      <c r="K317" s="13">
        <f t="shared" si="31"/>
        <v>-5.5353293413173657E-5</v>
      </c>
      <c r="L317" s="5">
        <f t="shared" si="32"/>
        <v>8.3552141001016835</v>
      </c>
      <c r="M317" s="2">
        <v>0.54710000000000003</v>
      </c>
      <c r="N317" s="2">
        <v>0.50380000000000003</v>
      </c>
      <c r="O317" s="2">
        <f t="shared" si="33"/>
        <v>0.54695199999999999</v>
      </c>
      <c r="P317" s="2">
        <f t="shared" si="34"/>
        <v>0.50378200000000006</v>
      </c>
    </row>
    <row r="318" spans="1:16" x14ac:dyDescent="0.2">
      <c r="A318" s="2">
        <v>6</v>
      </c>
      <c r="B318" s="2">
        <v>10</v>
      </c>
      <c r="C318" s="2">
        <v>0.53859999999999997</v>
      </c>
      <c r="D318" s="2">
        <v>0.51580000000000004</v>
      </c>
      <c r="E318" s="2">
        <f t="shared" si="28"/>
        <v>2.2799999999999931E-2</v>
      </c>
      <c r="F318" s="29">
        <f t="shared" si="29"/>
        <v>2.1929824561403577</v>
      </c>
      <c r="G318" s="13">
        <v>-1.853E-5</v>
      </c>
      <c r="H318" s="27">
        <f t="shared" si="30"/>
        <v>-4.0635964912280827E-5</v>
      </c>
      <c r="I318" s="13">
        <v>-5.3000000000000001E-5</v>
      </c>
      <c r="J318" s="30">
        <v>8</v>
      </c>
      <c r="K318" s="13">
        <f t="shared" si="31"/>
        <v>-5.503179824561404E-5</v>
      </c>
      <c r="L318" s="5">
        <f t="shared" si="32"/>
        <v>8.3066865276398545</v>
      </c>
      <c r="M318" s="2">
        <v>0.5474</v>
      </c>
      <c r="N318" s="2">
        <v>0.504</v>
      </c>
      <c r="O318" s="2">
        <f t="shared" si="33"/>
        <v>0.54728600000000005</v>
      </c>
      <c r="P318" s="2">
        <f t="shared" si="34"/>
        <v>0.50384200000000001</v>
      </c>
    </row>
    <row r="319" spans="1:16" x14ac:dyDescent="0.2">
      <c r="A319" s="2">
        <v>6</v>
      </c>
      <c r="B319" s="2">
        <v>11</v>
      </c>
      <c r="C319" s="2">
        <v>0.53900000000000003</v>
      </c>
      <c r="D319" s="2">
        <v>0.53459999999999996</v>
      </c>
      <c r="E319" s="2">
        <f t="shared" si="28"/>
        <v>4.4000000000000705E-3</v>
      </c>
      <c r="F319" s="29">
        <f t="shared" si="29"/>
        <v>11.363636363636182</v>
      </c>
      <c r="G319" s="13">
        <v>-2.8059999999999999E-6</v>
      </c>
      <c r="H319" s="27">
        <f t="shared" si="30"/>
        <v>-3.1886363636363126E-5</v>
      </c>
      <c r="I319" s="13">
        <v>-5.3000000000000001E-5</v>
      </c>
      <c r="J319" s="30">
        <v>8</v>
      </c>
      <c r="K319" s="13">
        <f t="shared" si="31"/>
        <v>-5.4594318181818159E-5</v>
      </c>
      <c r="L319" s="5">
        <f t="shared" si="32"/>
        <v>8.2406518010291556</v>
      </c>
      <c r="M319" s="2">
        <v>0.54690000000000005</v>
      </c>
      <c r="N319" s="2">
        <v>0.50380000000000003</v>
      </c>
      <c r="O319" s="2">
        <f t="shared" si="33"/>
        <v>0.54679</v>
      </c>
      <c r="P319" s="2">
        <f t="shared" si="34"/>
        <v>0.50345400000000007</v>
      </c>
    </row>
    <row r="320" spans="1:16" x14ac:dyDescent="0.2">
      <c r="A320" s="2">
        <v>6</v>
      </c>
      <c r="B320" s="2">
        <v>12</v>
      </c>
      <c r="C320" s="2">
        <v>0.54330000000000001</v>
      </c>
      <c r="D320" s="2">
        <v>0.53</v>
      </c>
      <c r="E320" s="2">
        <f t="shared" si="28"/>
        <v>1.3299999999999979E-2</v>
      </c>
      <c r="F320" s="29">
        <f t="shared" si="29"/>
        <v>3.7593984962406077</v>
      </c>
      <c r="G320" s="13">
        <v>-8.3110000000000006E-6</v>
      </c>
      <c r="H320" s="27">
        <f t="shared" si="30"/>
        <v>-3.1244360902255693E-5</v>
      </c>
      <c r="I320" s="13">
        <v>-5.3000000000000001E-5</v>
      </c>
      <c r="J320" s="30">
        <v>8</v>
      </c>
      <c r="K320" s="13">
        <f t="shared" si="31"/>
        <v>-5.4562218045112785E-5</v>
      </c>
      <c r="L320" s="5">
        <f t="shared" si="32"/>
        <v>8.2358064973755152</v>
      </c>
      <c r="M320" s="2">
        <v>0.54690000000000005</v>
      </c>
      <c r="N320" s="2">
        <v>0.504</v>
      </c>
      <c r="O320" s="2">
        <f t="shared" si="33"/>
        <v>0.54683300000000001</v>
      </c>
      <c r="P320" s="2">
        <f t="shared" si="34"/>
        <v>0.50370000000000004</v>
      </c>
    </row>
    <row r="321" spans="1:16" x14ac:dyDescent="0.2">
      <c r="A321" s="2">
        <v>6</v>
      </c>
      <c r="B321" s="2">
        <v>13</v>
      </c>
      <c r="C321" s="2">
        <v>0.54500000000000004</v>
      </c>
      <c r="D321" s="2">
        <v>0.46350000000000002</v>
      </c>
      <c r="E321" s="2">
        <f t="shared" si="28"/>
        <v>8.1500000000000017E-2</v>
      </c>
      <c r="F321" s="29">
        <f t="shared" si="29"/>
        <v>0.61349693251533732</v>
      </c>
      <c r="G321" s="13">
        <v>-1.069E-4</v>
      </c>
      <c r="H321" s="27">
        <f t="shared" si="30"/>
        <v>-6.5582822085889553E-5</v>
      </c>
      <c r="I321" s="13">
        <v>-5.3000000000000001E-5</v>
      </c>
      <c r="J321" s="30">
        <v>8</v>
      </c>
      <c r="K321" s="13">
        <f t="shared" si="31"/>
        <v>-5.6279141104294476E-5</v>
      </c>
      <c r="L321" s="5">
        <f t="shared" si="32"/>
        <v>8.4949646949878446</v>
      </c>
      <c r="M321" s="2">
        <v>0.54690000000000005</v>
      </c>
      <c r="N321" s="2">
        <v>0.50419999999999998</v>
      </c>
      <c r="O321" s="2">
        <f t="shared" si="33"/>
        <v>0.54685000000000006</v>
      </c>
      <c r="P321" s="2">
        <f t="shared" si="34"/>
        <v>0.50456499999999993</v>
      </c>
    </row>
    <row r="322" spans="1:16" x14ac:dyDescent="0.2">
      <c r="A322" s="2">
        <v>6</v>
      </c>
      <c r="B322" s="2">
        <v>14</v>
      </c>
      <c r="C322" s="2">
        <v>0.54500000000000004</v>
      </c>
      <c r="D322" s="2">
        <v>0.51780000000000004</v>
      </c>
      <c r="E322" s="2">
        <f t="shared" ref="E322:E385" si="35">C322-D322</f>
        <v>2.7200000000000002E-2</v>
      </c>
      <c r="F322" s="29">
        <f t="shared" ref="F322:F385" si="36">0.05/E322</f>
        <v>1.838235294117647</v>
      </c>
      <c r="G322" s="13">
        <v>-2.012E-5</v>
      </c>
      <c r="H322" s="27">
        <f t="shared" ref="H322:H385" si="37">G322*F322</f>
        <v>-3.6985294117647059E-5</v>
      </c>
      <c r="I322" s="13">
        <v>-5.3000000000000001E-5</v>
      </c>
      <c r="J322" s="30">
        <v>8</v>
      </c>
      <c r="K322" s="13">
        <f t="shared" ref="K322:K385" si="38">I322+H322/20</f>
        <v>-5.4849264705882352E-5</v>
      </c>
      <c r="L322" s="5">
        <f t="shared" si="32"/>
        <v>8.2791342952275251</v>
      </c>
      <c r="M322" s="2">
        <v>0.54690000000000005</v>
      </c>
      <c r="N322" s="2">
        <v>0.50439999999999996</v>
      </c>
      <c r="O322" s="2">
        <f t="shared" si="33"/>
        <v>0.54685000000000006</v>
      </c>
      <c r="P322" s="2">
        <f t="shared" si="34"/>
        <v>0.50422199999999995</v>
      </c>
    </row>
    <row r="323" spans="1:16" x14ac:dyDescent="0.2">
      <c r="A323" s="2">
        <v>6</v>
      </c>
      <c r="B323" s="2">
        <v>15</v>
      </c>
      <c r="C323" s="2">
        <v>0.54630000000000001</v>
      </c>
      <c r="D323" s="2">
        <v>0.50360000000000005</v>
      </c>
      <c r="E323" s="2">
        <f t="shared" si="35"/>
        <v>4.269999999999996E-2</v>
      </c>
      <c r="F323" s="29">
        <f t="shared" si="36"/>
        <v>1.1709601873536311</v>
      </c>
      <c r="G323" s="13">
        <v>-3.5819999999999999E-5</v>
      </c>
      <c r="H323" s="27">
        <f t="shared" si="37"/>
        <v>-4.1943793911007066E-5</v>
      </c>
      <c r="I323" s="13">
        <v>-5.3000000000000001E-5</v>
      </c>
      <c r="J323" s="30">
        <v>8</v>
      </c>
      <c r="K323" s="13">
        <f t="shared" si="38"/>
        <v>-5.5097189695550356E-5</v>
      </c>
      <c r="L323" s="5">
        <f t="shared" ref="L323:L386" si="39">K323*J323/I323</f>
        <v>8.3165569351774113</v>
      </c>
      <c r="M323" s="2">
        <v>0.54649999999999999</v>
      </c>
      <c r="N323" s="2">
        <v>0.50419999999999998</v>
      </c>
      <c r="O323" s="2">
        <f t="shared" ref="O323:O386" si="40">M323-(0.55-C323)/100</f>
        <v>0.54646300000000003</v>
      </c>
      <c r="P323" s="2">
        <f t="shared" ref="P323:P386" si="41">N323+(0.5-D323)/100</f>
        <v>0.50416399999999995</v>
      </c>
    </row>
    <row r="324" spans="1:16" x14ac:dyDescent="0.2">
      <c r="A324" s="2">
        <v>6</v>
      </c>
      <c r="B324" s="2">
        <v>16</v>
      </c>
      <c r="C324" s="2">
        <v>0.54730000000000001</v>
      </c>
      <c r="D324" s="2">
        <v>0.48060000000000003</v>
      </c>
      <c r="E324" s="2">
        <f t="shared" si="35"/>
        <v>6.6699999999999982E-2</v>
      </c>
      <c r="F324" s="29">
        <f t="shared" si="36"/>
        <v>0.74962518740629713</v>
      </c>
      <c r="G324" s="13">
        <v>-7.394E-5</v>
      </c>
      <c r="H324" s="27">
        <f t="shared" si="37"/>
        <v>-5.5427286356821613E-5</v>
      </c>
      <c r="I324" s="13">
        <v>-5.3000000000000001E-5</v>
      </c>
      <c r="J324" s="30">
        <v>8</v>
      </c>
      <c r="K324" s="13">
        <f t="shared" si="38"/>
        <v>-5.5771364317841084E-5</v>
      </c>
      <c r="L324" s="5">
        <f t="shared" si="39"/>
        <v>8.4183191423156352</v>
      </c>
      <c r="M324" s="2">
        <v>0.5464</v>
      </c>
      <c r="N324" s="2">
        <v>0.50449999999999995</v>
      </c>
      <c r="O324" s="2">
        <f t="shared" si="40"/>
        <v>0.546373</v>
      </c>
      <c r="P324" s="2">
        <f t="shared" si="41"/>
        <v>0.50469399999999998</v>
      </c>
    </row>
    <row r="325" spans="1:16" x14ac:dyDescent="0.2">
      <c r="A325" s="2">
        <v>6</v>
      </c>
      <c r="B325" s="2">
        <v>17</v>
      </c>
      <c r="C325" s="2">
        <v>0.54849999999999999</v>
      </c>
      <c r="D325" s="2">
        <v>0.51129999999999998</v>
      </c>
      <c r="E325" s="2">
        <f t="shared" si="35"/>
        <v>3.7200000000000011E-2</v>
      </c>
      <c r="F325" s="29">
        <f t="shared" si="36"/>
        <v>1.344086021505376</v>
      </c>
      <c r="G325" s="13">
        <v>-2.7889999999999999E-5</v>
      </c>
      <c r="H325" s="27">
        <f t="shared" si="37"/>
        <v>-3.7486559139784935E-5</v>
      </c>
      <c r="I325" s="13">
        <v>-5.3000000000000001E-5</v>
      </c>
      <c r="J325" s="30">
        <v>8</v>
      </c>
      <c r="K325" s="13">
        <f t="shared" si="38"/>
        <v>-5.4874327956989247E-5</v>
      </c>
      <c r="L325" s="5">
        <f t="shared" si="39"/>
        <v>8.2829174274700748</v>
      </c>
      <c r="M325" s="2">
        <v>0.54630000000000001</v>
      </c>
      <c r="N325" s="2">
        <v>0.50460000000000005</v>
      </c>
      <c r="O325" s="2">
        <f t="shared" si="40"/>
        <v>0.54628500000000002</v>
      </c>
      <c r="P325" s="2">
        <f t="shared" si="41"/>
        <v>0.50448700000000002</v>
      </c>
    </row>
    <row r="326" spans="1:16" x14ac:dyDescent="0.2">
      <c r="A326" s="2">
        <v>6</v>
      </c>
      <c r="B326" s="2">
        <v>18</v>
      </c>
      <c r="C326" s="2">
        <v>0.55110000000000003</v>
      </c>
      <c r="D326" s="2">
        <v>0.48230000000000001</v>
      </c>
      <c r="E326" s="2">
        <f t="shared" si="35"/>
        <v>6.8800000000000028E-2</v>
      </c>
      <c r="F326" s="29">
        <f t="shared" si="36"/>
        <v>0.72674418604651136</v>
      </c>
      <c r="G326" s="13">
        <v>-7.6139999999999999E-5</v>
      </c>
      <c r="H326" s="27">
        <f t="shared" si="37"/>
        <v>-5.5334302325581374E-5</v>
      </c>
      <c r="I326" s="13">
        <v>-5.3000000000000001E-5</v>
      </c>
      <c r="J326" s="30">
        <v>8</v>
      </c>
      <c r="K326" s="13">
        <f t="shared" si="38"/>
        <v>-5.5766715116279067E-5</v>
      </c>
      <c r="L326" s="5">
        <f t="shared" si="39"/>
        <v>8.4176173760421236</v>
      </c>
      <c r="M326" s="2">
        <v>0.54679999999999995</v>
      </c>
      <c r="N326" s="2">
        <v>0.505</v>
      </c>
      <c r="O326" s="2">
        <f t="shared" si="40"/>
        <v>0.54681099999999994</v>
      </c>
      <c r="P326" s="2">
        <f t="shared" si="41"/>
        <v>0.50517699999999999</v>
      </c>
    </row>
    <row r="327" spans="1:16" x14ac:dyDescent="0.2">
      <c r="A327" s="2">
        <v>6</v>
      </c>
      <c r="B327" s="2">
        <v>19</v>
      </c>
      <c r="C327" s="2">
        <v>0.55500000000000005</v>
      </c>
      <c r="D327" s="2">
        <v>0.47860000000000003</v>
      </c>
      <c r="E327" s="2">
        <f t="shared" si="35"/>
        <v>7.6400000000000023E-2</v>
      </c>
      <c r="F327" s="29">
        <f t="shared" si="36"/>
        <v>0.65445026178010457</v>
      </c>
      <c r="G327" s="13">
        <v>-8.3789999999999996E-5</v>
      </c>
      <c r="H327" s="27">
        <f t="shared" si="37"/>
        <v>-5.483638743455496E-5</v>
      </c>
      <c r="I327" s="13">
        <v>-5.3000000000000001E-5</v>
      </c>
      <c r="J327" s="30">
        <v>8</v>
      </c>
      <c r="K327" s="13">
        <f t="shared" si="38"/>
        <v>-5.5741819371727748E-5</v>
      </c>
      <c r="L327" s="5">
        <f t="shared" si="39"/>
        <v>8.4138595278079613</v>
      </c>
      <c r="M327" s="2">
        <v>0.55149999999999999</v>
      </c>
      <c r="N327" s="2">
        <v>0.49330000000000002</v>
      </c>
      <c r="O327" s="2">
        <f t="shared" si="40"/>
        <v>0.55154999999999998</v>
      </c>
      <c r="P327" s="2">
        <f t="shared" si="41"/>
        <v>0.49351400000000001</v>
      </c>
    </row>
    <row r="328" spans="1:16" x14ac:dyDescent="0.2">
      <c r="A328" s="2">
        <v>6</v>
      </c>
      <c r="B328" s="2">
        <v>20</v>
      </c>
      <c r="C328" s="2">
        <v>0.55520000000000003</v>
      </c>
      <c r="D328" s="2">
        <v>0.50549999999999995</v>
      </c>
      <c r="E328" s="2">
        <f t="shared" si="35"/>
        <v>4.9700000000000077E-2</v>
      </c>
      <c r="F328" s="29">
        <f t="shared" si="36"/>
        <v>1.0060362173038215</v>
      </c>
      <c r="G328" s="13">
        <v>-3.8139999999999997E-5</v>
      </c>
      <c r="H328" s="27">
        <f t="shared" si="37"/>
        <v>-3.8370221327967754E-5</v>
      </c>
      <c r="I328" s="13">
        <v>-5.3000000000000001E-5</v>
      </c>
      <c r="J328" s="30">
        <v>8</v>
      </c>
      <c r="K328" s="13">
        <f t="shared" si="38"/>
        <v>-5.4918511066398387E-5</v>
      </c>
      <c r="L328" s="5">
        <f t="shared" si="39"/>
        <v>8.2895865760601346</v>
      </c>
      <c r="M328" s="2">
        <v>0.55189999999999995</v>
      </c>
      <c r="N328" s="2">
        <v>0.49340000000000001</v>
      </c>
      <c r="O328" s="2">
        <f t="shared" si="40"/>
        <v>0.551952</v>
      </c>
      <c r="P328" s="2">
        <f t="shared" si="41"/>
        <v>0.49334500000000003</v>
      </c>
    </row>
    <row r="329" spans="1:16" x14ac:dyDescent="0.2">
      <c r="A329" s="2">
        <v>6</v>
      </c>
      <c r="B329" s="2">
        <v>21</v>
      </c>
      <c r="C329" s="2">
        <v>0.55620000000000003</v>
      </c>
      <c r="D329" s="2">
        <v>0.52310000000000001</v>
      </c>
      <c r="E329" s="2">
        <f t="shared" si="35"/>
        <v>3.3100000000000018E-2</v>
      </c>
      <c r="F329" s="29">
        <f t="shared" si="36"/>
        <v>1.5105740181268874</v>
      </c>
      <c r="G329" s="13">
        <v>-1.9740000000000001E-5</v>
      </c>
      <c r="H329" s="27">
        <f t="shared" si="37"/>
        <v>-2.9818731117824757E-5</v>
      </c>
      <c r="I329" s="13">
        <v>-5.3000000000000001E-5</v>
      </c>
      <c r="J329" s="30">
        <v>8</v>
      </c>
      <c r="K329" s="13">
        <f t="shared" si="38"/>
        <v>-5.4490936555891239E-5</v>
      </c>
      <c r="L329" s="5">
        <f t="shared" si="39"/>
        <v>8.2250470273043383</v>
      </c>
      <c r="M329" s="2">
        <v>0.55330000000000001</v>
      </c>
      <c r="N329" s="2">
        <v>0.49340000000000001</v>
      </c>
      <c r="O329" s="2">
        <f t="shared" si="40"/>
        <v>0.55336200000000002</v>
      </c>
      <c r="P329" s="2">
        <f t="shared" si="41"/>
        <v>0.49316900000000002</v>
      </c>
    </row>
    <row r="330" spans="1:16" x14ac:dyDescent="0.2">
      <c r="A330" s="2">
        <v>6</v>
      </c>
      <c r="B330" s="2">
        <v>22</v>
      </c>
      <c r="C330" s="2">
        <v>0.5575</v>
      </c>
      <c r="D330" s="2">
        <v>0.46920000000000001</v>
      </c>
      <c r="E330" s="2">
        <f t="shared" si="35"/>
        <v>8.829999999999999E-2</v>
      </c>
      <c r="F330" s="29">
        <f t="shared" si="36"/>
        <v>0.5662514156285392</v>
      </c>
      <c r="G330" s="13">
        <v>-1.038E-4</v>
      </c>
      <c r="H330" s="27">
        <f t="shared" si="37"/>
        <v>-5.877689694224237E-5</v>
      </c>
      <c r="I330" s="13">
        <v>-5.3000000000000001E-5</v>
      </c>
      <c r="J330" s="30">
        <v>8</v>
      </c>
      <c r="K330" s="13">
        <f t="shared" si="38"/>
        <v>-5.5938844847112122E-5</v>
      </c>
      <c r="L330" s="5">
        <f t="shared" si="39"/>
        <v>8.443599222205604</v>
      </c>
      <c r="M330" s="2">
        <v>0.55569999999999997</v>
      </c>
      <c r="N330" s="2">
        <v>0.49419999999999997</v>
      </c>
      <c r="O330" s="2">
        <f t="shared" si="40"/>
        <v>0.55577500000000002</v>
      </c>
      <c r="P330" s="2">
        <f t="shared" si="41"/>
        <v>0.49450799999999995</v>
      </c>
    </row>
    <row r="331" spans="1:16" x14ac:dyDescent="0.2">
      <c r="A331" s="2">
        <v>6</v>
      </c>
      <c r="B331" s="2">
        <v>23</v>
      </c>
      <c r="C331" s="2">
        <v>0.5585</v>
      </c>
      <c r="D331" s="2">
        <v>0.50939999999999996</v>
      </c>
      <c r="E331" s="2">
        <f t="shared" si="35"/>
        <v>4.9100000000000033E-2</v>
      </c>
      <c r="F331" s="29">
        <f t="shared" si="36"/>
        <v>1.018329938900203</v>
      </c>
      <c r="G331" s="13">
        <v>-3.6180000000000003E-5</v>
      </c>
      <c r="H331" s="27">
        <f t="shared" si="37"/>
        <v>-3.6843177189409344E-5</v>
      </c>
      <c r="I331" s="13">
        <v>-5.3000000000000001E-5</v>
      </c>
      <c r="J331" s="30">
        <v>8</v>
      </c>
      <c r="K331" s="13">
        <f t="shared" si="38"/>
        <v>-5.4842158859470467E-5</v>
      </c>
      <c r="L331" s="5">
        <f t="shared" si="39"/>
        <v>8.278061714637051</v>
      </c>
      <c r="M331" s="2">
        <v>0.55420000000000003</v>
      </c>
      <c r="N331" s="2">
        <v>0.49419999999999997</v>
      </c>
      <c r="O331" s="2">
        <f t="shared" si="40"/>
        <v>0.55428500000000003</v>
      </c>
      <c r="P331" s="2">
        <f t="shared" si="41"/>
        <v>0.49410599999999999</v>
      </c>
    </row>
    <row r="332" spans="1:16" x14ac:dyDescent="0.2">
      <c r="A332" s="2">
        <v>6</v>
      </c>
      <c r="B332" s="2">
        <v>24</v>
      </c>
      <c r="C332" s="2">
        <v>0.56089999999999995</v>
      </c>
      <c r="D332" s="2">
        <v>0.4723</v>
      </c>
      <c r="E332" s="2">
        <f t="shared" si="35"/>
        <v>8.8599999999999957E-2</v>
      </c>
      <c r="F332" s="29">
        <f t="shared" si="36"/>
        <v>0.5643340857787813</v>
      </c>
      <c r="G332" s="13">
        <v>-9.7510000000000007E-5</v>
      </c>
      <c r="H332" s="27">
        <f t="shared" si="37"/>
        <v>-5.5028216704288969E-5</v>
      </c>
      <c r="I332" s="13">
        <v>-5.3000000000000001E-5</v>
      </c>
      <c r="J332" s="30">
        <v>8</v>
      </c>
      <c r="K332" s="13">
        <f t="shared" si="38"/>
        <v>-5.5751410835214449E-5</v>
      </c>
      <c r="L332" s="5">
        <f t="shared" si="39"/>
        <v>8.4153072958814263</v>
      </c>
      <c r="M332" s="2">
        <v>0.55449999999999999</v>
      </c>
      <c r="N332" s="2">
        <v>0.49459999999999998</v>
      </c>
      <c r="O332" s="2">
        <f t="shared" si="40"/>
        <v>0.55460900000000002</v>
      </c>
      <c r="P332" s="2">
        <f t="shared" si="41"/>
        <v>0.49487700000000001</v>
      </c>
    </row>
    <row r="333" spans="1:16" x14ac:dyDescent="0.2">
      <c r="A333" s="2">
        <v>6</v>
      </c>
      <c r="B333" s="2">
        <v>25</v>
      </c>
      <c r="C333" s="2">
        <v>0.56089999999999995</v>
      </c>
      <c r="D333" s="2">
        <v>0.49440000000000001</v>
      </c>
      <c r="E333" s="2">
        <f t="shared" si="35"/>
        <v>6.6499999999999948E-2</v>
      </c>
      <c r="F333" s="29">
        <f t="shared" si="36"/>
        <v>0.75187969924812093</v>
      </c>
      <c r="G333" s="13">
        <v>-5.6780000000000002E-5</v>
      </c>
      <c r="H333" s="27">
        <f t="shared" si="37"/>
        <v>-4.2691729323308304E-5</v>
      </c>
      <c r="I333" s="13">
        <v>-5.3000000000000001E-5</v>
      </c>
      <c r="J333" s="30">
        <v>8</v>
      </c>
      <c r="K333" s="13">
        <f t="shared" si="38"/>
        <v>-5.5134586466165417E-5</v>
      </c>
      <c r="L333" s="5">
        <f t="shared" si="39"/>
        <v>8.3222017307419502</v>
      </c>
      <c r="M333" s="2">
        <v>0.55689999999999995</v>
      </c>
      <c r="N333" s="2">
        <v>0.49569999999999997</v>
      </c>
      <c r="O333" s="2">
        <f t="shared" si="40"/>
        <v>0.55700899999999998</v>
      </c>
      <c r="P333" s="2">
        <f t="shared" si="41"/>
        <v>0.49575599999999997</v>
      </c>
    </row>
    <row r="334" spans="1:16" x14ac:dyDescent="0.2">
      <c r="A334" s="2">
        <v>6</v>
      </c>
      <c r="B334" s="2">
        <v>26</v>
      </c>
      <c r="C334" s="2">
        <v>0.56200000000000006</v>
      </c>
      <c r="D334" s="2">
        <v>0.50129999999999997</v>
      </c>
      <c r="E334" s="2">
        <f t="shared" si="35"/>
        <v>6.0700000000000087E-2</v>
      </c>
      <c r="F334" s="29">
        <f t="shared" si="36"/>
        <v>0.82372322899505657</v>
      </c>
      <c r="G334" s="13">
        <v>-4.1669999999999999E-5</v>
      </c>
      <c r="H334" s="27">
        <f t="shared" si="37"/>
        <v>-3.432454695222401E-5</v>
      </c>
      <c r="I334" s="13">
        <v>-5.3000000000000001E-5</v>
      </c>
      <c r="J334" s="30">
        <v>8</v>
      </c>
      <c r="K334" s="13">
        <f t="shared" si="38"/>
        <v>-5.4716227347611199E-5</v>
      </c>
      <c r="L334" s="5">
        <f t="shared" si="39"/>
        <v>8.2590531845450865</v>
      </c>
      <c r="M334" s="2">
        <v>0.55600000000000005</v>
      </c>
      <c r="N334" s="2">
        <v>0.49580000000000002</v>
      </c>
      <c r="O334" s="2">
        <f t="shared" si="40"/>
        <v>0.55612000000000006</v>
      </c>
      <c r="P334" s="2">
        <f t="shared" si="41"/>
        <v>0.49578700000000003</v>
      </c>
    </row>
    <row r="335" spans="1:16" x14ac:dyDescent="0.2">
      <c r="A335" s="2">
        <v>6</v>
      </c>
      <c r="B335" s="2">
        <v>27</v>
      </c>
      <c r="C335" s="2">
        <v>0.56230000000000002</v>
      </c>
      <c r="D335" s="2">
        <v>0.50960000000000005</v>
      </c>
      <c r="E335" s="2">
        <f t="shared" si="35"/>
        <v>5.2699999999999969E-2</v>
      </c>
      <c r="F335" s="29">
        <f t="shared" si="36"/>
        <v>0.94876660341556041</v>
      </c>
      <c r="G335" s="13">
        <v>-3.676E-5</v>
      </c>
      <c r="H335" s="27">
        <f t="shared" si="37"/>
        <v>-3.4876660341556002E-5</v>
      </c>
      <c r="I335" s="13">
        <v>-5.3000000000000001E-5</v>
      </c>
      <c r="J335" s="30">
        <v>8</v>
      </c>
      <c r="K335" s="13">
        <f t="shared" si="38"/>
        <v>-5.4743833017077803E-5</v>
      </c>
      <c r="L335" s="5">
        <f t="shared" si="39"/>
        <v>8.2632200780494802</v>
      </c>
      <c r="M335" s="2">
        <v>0.55359999999999998</v>
      </c>
      <c r="N335" s="2">
        <v>0.49559999999999998</v>
      </c>
      <c r="O335" s="2">
        <f t="shared" si="40"/>
        <v>0.55372299999999997</v>
      </c>
      <c r="P335" s="2">
        <f t="shared" si="41"/>
        <v>0.495504</v>
      </c>
    </row>
    <row r="336" spans="1:16" x14ac:dyDescent="0.2">
      <c r="A336" s="2">
        <v>6</v>
      </c>
      <c r="B336" s="2">
        <v>28</v>
      </c>
      <c r="C336" s="2">
        <v>0.56310000000000004</v>
      </c>
      <c r="D336" s="2">
        <v>0.46139999999999998</v>
      </c>
      <c r="E336" s="2">
        <f t="shared" si="35"/>
        <v>0.10170000000000007</v>
      </c>
      <c r="F336" s="29">
        <f t="shared" si="36"/>
        <v>0.49164208456243824</v>
      </c>
      <c r="G336" s="13">
        <v>-1.295E-4</v>
      </c>
      <c r="H336" s="27">
        <f t="shared" si="37"/>
        <v>-6.3667649950835758E-5</v>
      </c>
      <c r="I336" s="13">
        <v>-5.3000000000000001E-5</v>
      </c>
      <c r="J336" s="30">
        <v>8</v>
      </c>
      <c r="K336" s="13">
        <f t="shared" si="38"/>
        <v>-5.6183382497541792E-5</v>
      </c>
      <c r="L336" s="5">
        <f t="shared" si="39"/>
        <v>8.4805105656666857</v>
      </c>
      <c r="M336" s="2">
        <v>0.55610000000000004</v>
      </c>
      <c r="N336" s="2">
        <v>0.49709999999999999</v>
      </c>
      <c r="O336" s="2">
        <f t="shared" si="40"/>
        <v>0.55623100000000003</v>
      </c>
      <c r="P336" s="2">
        <f t="shared" si="41"/>
        <v>0.49748599999999998</v>
      </c>
    </row>
    <row r="337" spans="1:16" x14ac:dyDescent="0.2">
      <c r="A337" s="2">
        <v>6</v>
      </c>
      <c r="B337" s="2">
        <v>29</v>
      </c>
      <c r="C337" s="2">
        <v>0.56320000000000003</v>
      </c>
      <c r="D337" s="2">
        <v>0.48899999999999999</v>
      </c>
      <c r="E337" s="2">
        <f t="shared" si="35"/>
        <v>7.4200000000000044E-2</v>
      </c>
      <c r="F337" s="29">
        <f t="shared" si="36"/>
        <v>0.67385444743935274</v>
      </c>
      <c r="G337" s="13">
        <v>-6.457E-5</v>
      </c>
      <c r="H337" s="27">
        <f t="shared" si="37"/>
        <v>-4.3510781671159009E-5</v>
      </c>
      <c r="I337" s="13">
        <v>-5.3000000000000001E-5</v>
      </c>
      <c r="J337" s="30">
        <v>8</v>
      </c>
      <c r="K337" s="13">
        <f t="shared" si="38"/>
        <v>-5.5175539083557951E-5</v>
      </c>
      <c r="L337" s="5">
        <f t="shared" si="39"/>
        <v>8.3283832578955401</v>
      </c>
      <c r="M337" s="2">
        <v>0.55610000000000004</v>
      </c>
      <c r="N337" s="2">
        <v>0.49709999999999999</v>
      </c>
      <c r="O337" s="2">
        <f t="shared" si="40"/>
        <v>0.55623200000000006</v>
      </c>
      <c r="P337" s="2">
        <f t="shared" si="41"/>
        <v>0.49720999999999999</v>
      </c>
    </row>
    <row r="338" spans="1:16" x14ac:dyDescent="0.2">
      <c r="A338" s="2">
        <v>6</v>
      </c>
      <c r="B338" s="2">
        <v>30</v>
      </c>
      <c r="C338" s="2">
        <v>0.56679999999999997</v>
      </c>
      <c r="D338" s="2">
        <v>0.50170000000000003</v>
      </c>
      <c r="E338" s="2">
        <f t="shared" si="35"/>
        <v>6.5099999999999936E-2</v>
      </c>
      <c r="F338" s="29">
        <f t="shared" si="36"/>
        <v>0.7680491551459302</v>
      </c>
      <c r="G338" s="13">
        <v>-4.8909999999999998E-5</v>
      </c>
      <c r="H338" s="27">
        <f t="shared" si="37"/>
        <v>-3.7565284178187442E-5</v>
      </c>
      <c r="I338" s="13">
        <v>-5.3000000000000001E-5</v>
      </c>
      <c r="J338" s="30">
        <v>8</v>
      </c>
      <c r="K338" s="13">
        <f t="shared" si="38"/>
        <v>-5.4878264208909375E-5</v>
      </c>
      <c r="L338" s="5">
        <f t="shared" si="39"/>
        <v>8.2835115787033011</v>
      </c>
      <c r="M338" s="2">
        <v>0.55530000000000002</v>
      </c>
      <c r="N338" s="2">
        <v>0.49709999999999999</v>
      </c>
      <c r="O338" s="2">
        <f t="shared" si="40"/>
        <v>0.55546799999999996</v>
      </c>
      <c r="P338" s="2">
        <f t="shared" si="41"/>
        <v>0.497083</v>
      </c>
    </row>
    <row r="339" spans="1:16" x14ac:dyDescent="0.2">
      <c r="A339" s="2">
        <v>6</v>
      </c>
      <c r="B339" s="2">
        <v>31</v>
      </c>
      <c r="C339" s="2">
        <v>0.56769999999999998</v>
      </c>
      <c r="D339" s="2">
        <v>0.51280000000000003</v>
      </c>
      <c r="E339" s="2">
        <f t="shared" si="35"/>
        <v>5.4899999999999949E-2</v>
      </c>
      <c r="F339" s="29">
        <f t="shared" si="36"/>
        <v>0.91074681238615751</v>
      </c>
      <c r="G339" s="13">
        <v>-3.5280000000000001E-5</v>
      </c>
      <c r="H339" s="27">
        <f t="shared" si="37"/>
        <v>-3.2131147540983636E-5</v>
      </c>
      <c r="I339" s="13">
        <v>-5.3000000000000001E-5</v>
      </c>
      <c r="J339" s="30">
        <v>8</v>
      </c>
      <c r="K339" s="13">
        <f t="shared" si="38"/>
        <v>-5.4606557377049184E-5</v>
      </c>
      <c r="L339" s="5">
        <f t="shared" si="39"/>
        <v>8.242499226724405</v>
      </c>
      <c r="M339" s="2">
        <v>0.55520000000000003</v>
      </c>
      <c r="N339" s="2">
        <v>0.49730000000000002</v>
      </c>
      <c r="O339" s="2">
        <f t="shared" si="40"/>
        <v>0.55537700000000001</v>
      </c>
      <c r="P339" s="2">
        <f t="shared" si="41"/>
        <v>0.497172</v>
      </c>
    </row>
    <row r="340" spans="1:16" x14ac:dyDescent="0.2">
      <c r="A340" s="2">
        <v>6</v>
      </c>
      <c r="B340" s="2">
        <v>32</v>
      </c>
      <c r="C340" s="2">
        <v>0.56789999999999996</v>
      </c>
      <c r="D340" s="2">
        <v>0.50649999999999995</v>
      </c>
      <c r="E340" s="2">
        <f t="shared" si="35"/>
        <v>6.140000000000001E-2</v>
      </c>
      <c r="F340" s="29">
        <f t="shared" si="36"/>
        <v>0.81433224755700317</v>
      </c>
      <c r="G340" s="13">
        <v>-4.0609999999999999E-5</v>
      </c>
      <c r="H340" s="27">
        <f t="shared" si="37"/>
        <v>-3.3070032573289898E-5</v>
      </c>
      <c r="I340" s="13">
        <v>-5.3000000000000001E-5</v>
      </c>
      <c r="J340" s="30">
        <v>8</v>
      </c>
      <c r="K340" s="13">
        <f t="shared" si="38"/>
        <v>-5.4653501628664496E-5</v>
      </c>
      <c r="L340" s="5">
        <f t="shared" si="39"/>
        <v>8.249585151496527</v>
      </c>
      <c r="M340" s="2">
        <v>0.55479999999999996</v>
      </c>
      <c r="N340" s="2">
        <v>0.498</v>
      </c>
      <c r="O340" s="2">
        <f t="shared" si="40"/>
        <v>0.554979</v>
      </c>
      <c r="P340" s="2">
        <f t="shared" si="41"/>
        <v>0.49793500000000002</v>
      </c>
    </row>
    <row r="341" spans="1:16" x14ac:dyDescent="0.2">
      <c r="A341" s="2">
        <v>6</v>
      </c>
      <c r="B341" s="2">
        <v>33</v>
      </c>
      <c r="C341" s="2">
        <v>0.57130000000000003</v>
      </c>
      <c r="D341" s="2">
        <v>0.53049999999999997</v>
      </c>
      <c r="E341" s="2">
        <f t="shared" si="35"/>
        <v>4.0800000000000058E-2</v>
      </c>
      <c r="F341" s="29">
        <f t="shared" si="36"/>
        <v>1.2254901960784297</v>
      </c>
      <c r="G341" s="13">
        <v>-1.948E-5</v>
      </c>
      <c r="H341" s="27">
        <f t="shared" si="37"/>
        <v>-2.3872549019607809E-5</v>
      </c>
      <c r="I341" s="13">
        <v>-5.3000000000000001E-5</v>
      </c>
      <c r="J341" s="30">
        <v>8</v>
      </c>
      <c r="K341" s="13">
        <f t="shared" si="38"/>
        <v>-5.4193627450980388E-5</v>
      </c>
      <c r="L341" s="5">
        <f t="shared" si="39"/>
        <v>8.180170181280058</v>
      </c>
      <c r="M341" s="2">
        <v>0.55489999999999995</v>
      </c>
      <c r="N341" s="2">
        <v>0.49790000000000001</v>
      </c>
      <c r="O341" s="2">
        <f t="shared" si="40"/>
        <v>0.55511299999999997</v>
      </c>
      <c r="P341" s="2">
        <f t="shared" si="41"/>
        <v>0.49759500000000001</v>
      </c>
    </row>
    <row r="342" spans="1:16" x14ac:dyDescent="0.2">
      <c r="A342" s="2">
        <v>6</v>
      </c>
      <c r="B342" s="2">
        <v>34</v>
      </c>
      <c r="C342" s="2">
        <v>0.57210000000000005</v>
      </c>
      <c r="D342" s="2">
        <v>0.52339999999999998</v>
      </c>
      <c r="E342" s="2">
        <f t="shared" si="35"/>
        <v>4.8700000000000077E-2</v>
      </c>
      <c r="F342" s="29">
        <f t="shared" si="36"/>
        <v>1.0266940451745363</v>
      </c>
      <c r="G342" s="13">
        <v>-2.514E-5</v>
      </c>
      <c r="H342" s="27">
        <f t="shared" si="37"/>
        <v>-2.5811088295687843E-5</v>
      </c>
      <c r="I342" s="13">
        <v>-5.3000000000000001E-5</v>
      </c>
      <c r="J342" s="30">
        <v>8</v>
      </c>
      <c r="K342" s="13">
        <f t="shared" si="38"/>
        <v>-5.429055441478439E-5</v>
      </c>
      <c r="L342" s="5">
        <f t="shared" si="39"/>
        <v>8.1948006663825499</v>
      </c>
      <c r="M342" s="2">
        <v>0.55469999999999997</v>
      </c>
      <c r="N342" s="2">
        <v>0.49819999999999998</v>
      </c>
      <c r="O342" s="2">
        <f t="shared" si="40"/>
        <v>0.554921</v>
      </c>
      <c r="P342" s="2">
        <f t="shared" si="41"/>
        <v>0.49796599999999996</v>
      </c>
    </row>
    <row r="343" spans="1:16" x14ac:dyDescent="0.2">
      <c r="A343" s="2">
        <v>6</v>
      </c>
      <c r="B343" s="2">
        <v>35</v>
      </c>
      <c r="C343" s="2">
        <v>0.57220000000000004</v>
      </c>
      <c r="D343" s="2">
        <v>0.48330000000000001</v>
      </c>
      <c r="E343" s="2">
        <f t="shared" si="35"/>
        <v>8.8900000000000035E-2</v>
      </c>
      <c r="F343" s="29">
        <f t="shared" si="36"/>
        <v>0.5624296962879638</v>
      </c>
      <c r="G343" s="13">
        <v>-7.7529999999999998E-5</v>
      </c>
      <c r="H343" s="27">
        <f t="shared" si="37"/>
        <v>-4.360517435320583E-5</v>
      </c>
      <c r="I343" s="13">
        <v>-5.3000000000000001E-5</v>
      </c>
      <c r="J343" s="30">
        <v>8</v>
      </c>
      <c r="K343" s="13">
        <f t="shared" si="38"/>
        <v>-5.5180258717660295E-5</v>
      </c>
      <c r="L343" s="5">
        <f t="shared" si="39"/>
        <v>8.3290956554958928</v>
      </c>
      <c r="M343" s="2">
        <v>0.55449999999999999</v>
      </c>
      <c r="N343" s="2">
        <v>0.49840000000000001</v>
      </c>
      <c r="O343" s="2">
        <f t="shared" si="40"/>
        <v>0.55472199999999994</v>
      </c>
      <c r="P343" s="2">
        <f t="shared" si="41"/>
        <v>0.49856699999999998</v>
      </c>
    </row>
    <row r="344" spans="1:16" x14ac:dyDescent="0.2">
      <c r="A344" s="2">
        <v>6</v>
      </c>
      <c r="B344" s="2">
        <v>36</v>
      </c>
      <c r="C344" s="2">
        <v>0.57540000000000002</v>
      </c>
      <c r="D344" s="2">
        <v>0.49680000000000002</v>
      </c>
      <c r="E344" s="2">
        <f t="shared" si="35"/>
        <v>7.8600000000000003E-2</v>
      </c>
      <c r="F344" s="29">
        <f t="shared" si="36"/>
        <v>0.63613231552162852</v>
      </c>
      <c r="G344" s="13">
        <v>-6.2370000000000001E-5</v>
      </c>
      <c r="H344" s="27">
        <f t="shared" si="37"/>
        <v>-3.9675572519083969E-5</v>
      </c>
      <c r="I344" s="13">
        <v>-5.3000000000000001E-5</v>
      </c>
      <c r="J344" s="30">
        <v>8</v>
      </c>
      <c r="K344" s="13">
        <f t="shared" si="38"/>
        <v>-5.4983778625954197E-5</v>
      </c>
      <c r="L344" s="5">
        <f t="shared" si="39"/>
        <v>8.2994382831628979</v>
      </c>
      <c r="M344" s="2">
        <v>0.55430000000000001</v>
      </c>
      <c r="N344" s="2">
        <v>0.49859999999999999</v>
      </c>
      <c r="O344" s="2">
        <f t="shared" si="40"/>
        <v>0.55455399999999999</v>
      </c>
      <c r="P344" s="2">
        <f t="shared" si="41"/>
        <v>0.49863199999999996</v>
      </c>
    </row>
    <row r="345" spans="1:16" x14ac:dyDescent="0.2">
      <c r="A345" s="2">
        <v>6</v>
      </c>
      <c r="B345" s="2">
        <v>37</v>
      </c>
      <c r="C345" s="2">
        <v>0.57820000000000005</v>
      </c>
      <c r="D345" s="2">
        <v>0.55110000000000003</v>
      </c>
      <c r="E345" s="2">
        <f t="shared" si="35"/>
        <v>2.7100000000000013E-2</v>
      </c>
      <c r="F345" s="29">
        <f t="shared" si="36"/>
        <v>1.8450184501845011</v>
      </c>
      <c r="G345" s="13">
        <v>-9.8330000000000006E-6</v>
      </c>
      <c r="H345" s="27">
        <f t="shared" si="37"/>
        <v>-1.8142066420664199E-5</v>
      </c>
      <c r="I345" s="13">
        <v>-5.3000000000000001E-5</v>
      </c>
      <c r="J345" s="30">
        <v>8</v>
      </c>
      <c r="K345" s="13">
        <f t="shared" si="38"/>
        <v>-5.3907103321033211E-5</v>
      </c>
      <c r="L345" s="5">
        <f t="shared" si="39"/>
        <v>8.1369212560050137</v>
      </c>
      <c r="M345" s="2">
        <v>0.55379999999999996</v>
      </c>
      <c r="N345" s="2">
        <v>0.49880000000000002</v>
      </c>
      <c r="O345" s="2">
        <f t="shared" si="40"/>
        <v>0.55408199999999996</v>
      </c>
      <c r="P345" s="2">
        <f t="shared" si="41"/>
        <v>0.49828900000000004</v>
      </c>
    </row>
    <row r="346" spans="1:16" x14ac:dyDescent="0.2">
      <c r="A346" s="2">
        <v>6</v>
      </c>
      <c r="B346" s="2">
        <v>38</v>
      </c>
      <c r="C346" s="2">
        <v>0.58289999999999997</v>
      </c>
      <c r="D346" s="2">
        <v>0.50119999999999998</v>
      </c>
      <c r="E346" s="2">
        <f t="shared" si="35"/>
        <v>8.1699999999999995E-2</v>
      </c>
      <c r="F346" s="29">
        <f t="shared" si="36"/>
        <v>0.61199510403916779</v>
      </c>
      <c r="G346" s="13">
        <v>-5.13E-5</v>
      </c>
      <c r="H346" s="27">
        <f t="shared" si="37"/>
        <v>-3.1395348837209309E-5</v>
      </c>
      <c r="I346" s="13">
        <v>-5.3000000000000001E-5</v>
      </c>
      <c r="J346" s="30">
        <v>8</v>
      </c>
      <c r="K346" s="13">
        <f t="shared" si="38"/>
        <v>-5.4569767441860467E-5</v>
      </c>
      <c r="L346" s="5">
        <f t="shared" si="39"/>
        <v>8.2369460289600696</v>
      </c>
      <c r="M346" s="2">
        <v>0.55269999999999997</v>
      </c>
      <c r="N346" s="2">
        <v>0.49909999999999999</v>
      </c>
      <c r="O346" s="2">
        <f t="shared" si="40"/>
        <v>0.55302899999999999</v>
      </c>
      <c r="P346" s="2">
        <f t="shared" si="41"/>
        <v>0.49908799999999998</v>
      </c>
    </row>
    <row r="347" spans="1:16" x14ac:dyDescent="0.2">
      <c r="A347" s="2">
        <v>6</v>
      </c>
      <c r="B347" s="2">
        <v>39</v>
      </c>
      <c r="C347" s="2">
        <v>0.58399999999999996</v>
      </c>
      <c r="D347" s="2">
        <v>0.47870000000000001</v>
      </c>
      <c r="E347" s="2">
        <f t="shared" si="35"/>
        <v>0.10529999999999995</v>
      </c>
      <c r="F347" s="29">
        <f t="shared" si="36"/>
        <v>0.47483380816714177</v>
      </c>
      <c r="G347" s="13">
        <v>-9.1910000000000006E-5</v>
      </c>
      <c r="H347" s="27">
        <f t="shared" si="37"/>
        <v>-4.3641975308642006E-5</v>
      </c>
      <c r="I347" s="13">
        <v>-5.3000000000000001E-5</v>
      </c>
      <c r="J347" s="30">
        <v>8</v>
      </c>
      <c r="K347" s="13">
        <f t="shared" si="38"/>
        <v>-5.51820987654321E-5</v>
      </c>
      <c r="L347" s="5">
        <f t="shared" si="39"/>
        <v>8.3293733985557878</v>
      </c>
      <c r="M347" s="2">
        <v>0.55349999999999999</v>
      </c>
      <c r="N347" s="2">
        <v>0.499</v>
      </c>
      <c r="O347" s="2">
        <f t="shared" si="40"/>
        <v>0.55384</v>
      </c>
      <c r="P347" s="2">
        <f t="shared" si="41"/>
        <v>0.49921300000000002</v>
      </c>
    </row>
    <row r="348" spans="1:16" x14ac:dyDescent="0.2">
      <c r="A348" s="2">
        <v>6</v>
      </c>
      <c r="B348" s="2">
        <v>40</v>
      </c>
      <c r="C348" s="2">
        <v>0.58520000000000005</v>
      </c>
      <c r="D348" s="2">
        <v>0.5373</v>
      </c>
      <c r="E348" s="2">
        <f t="shared" si="35"/>
        <v>4.7900000000000054E-2</v>
      </c>
      <c r="F348" s="29">
        <f t="shared" si="36"/>
        <v>1.0438413361169092</v>
      </c>
      <c r="G348" s="13">
        <v>-2.001E-5</v>
      </c>
      <c r="H348" s="27">
        <f t="shared" si="37"/>
        <v>-2.0887265135699354E-5</v>
      </c>
      <c r="I348" s="13">
        <v>-5.3000000000000001E-5</v>
      </c>
      <c r="J348" s="30">
        <v>8</v>
      </c>
      <c r="K348" s="13">
        <f t="shared" si="38"/>
        <v>-5.4044363256784969E-5</v>
      </c>
      <c r="L348" s="5">
        <f t="shared" si="39"/>
        <v>8.1576397368732021</v>
      </c>
      <c r="M348" s="2">
        <v>0.55310000000000004</v>
      </c>
      <c r="N348" s="2">
        <v>0.49919999999999998</v>
      </c>
      <c r="O348" s="2">
        <f t="shared" si="40"/>
        <v>0.55345200000000006</v>
      </c>
      <c r="P348" s="2">
        <f t="shared" si="41"/>
        <v>0.49882699999999996</v>
      </c>
    </row>
    <row r="349" spans="1:16" x14ac:dyDescent="0.2">
      <c r="A349" s="2">
        <v>6</v>
      </c>
      <c r="B349" s="2">
        <v>41</v>
      </c>
      <c r="C349" s="2">
        <v>0.58919999999999995</v>
      </c>
      <c r="D349" s="2">
        <v>0.50370000000000004</v>
      </c>
      <c r="E349" s="2">
        <f t="shared" si="35"/>
        <v>8.5499999999999909E-2</v>
      </c>
      <c r="F349" s="29">
        <f t="shared" si="36"/>
        <v>0.58479532163742753</v>
      </c>
      <c r="G349" s="13">
        <v>-4.9280000000000003E-5</v>
      </c>
      <c r="H349" s="27">
        <f t="shared" si="37"/>
        <v>-2.881871345029243E-5</v>
      </c>
      <c r="I349" s="13">
        <v>-5.3000000000000001E-5</v>
      </c>
      <c r="J349" s="30">
        <v>8</v>
      </c>
      <c r="K349" s="13">
        <f t="shared" si="38"/>
        <v>-5.4440935672514621E-5</v>
      </c>
      <c r="L349" s="5">
        <f t="shared" si="39"/>
        <v>8.21749972415315</v>
      </c>
      <c r="M349" s="2">
        <v>0.5514</v>
      </c>
      <c r="N349" s="2">
        <v>0.49919999999999998</v>
      </c>
      <c r="O349" s="2">
        <f t="shared" si="40"/>
        <v>0.55179199999999995</v>
      </c>
      <c r="P349" s="2">
        <f t="shared" si="41"/>
        <v>0.49916299999999997</v>
      </c>
    </row>
    <row r="350" spans="1:16" x14ac:dyDescent="0.2">
      <c r="A350" s="2">
        <v>6</v>
      </c>
      <c r="B350" s="2">
        <v>42</v>
      </c>
      <c r="C350" s="2">
        <v>0.59040000000000004</v>
      </c>
      <c r="D350" s="2">
        <v>0.50160000000000005</v>
      </c>
      <c r="E350" s="2">
        <f t="shared" si="35"/>
        <v>8.879999999999999E-2</v>
      </c>
      <c r="F350" s="29">
        <f t="shared" si="36"/>
        <v>0.5630630630630632</v>
      </c>
      <c r="G350" s="13">
        <v>-5.4160000000000003E-5</v>
      </c>
      <c r="H350" s="27">
        <f t="shared" si="37"/>
        <v>-3.0495495495495503E-5</v>
      </c>
      <c r="I350" s="13">
        <v>-5.3000000000000001E-5</v>
      </c>
      <c r="J350" s="30">
        <v>8</v>
      </c>
      <c r="K350" s="13">
        <f t="shared" si="38"/>
        <v>-5.4524774774774775E-5</v>
      </c>
      <c r="L350" s="5">
        <f t="shared" si="39"/>
        <v>8.2301546829848711</v>
      </c>
      <c r="M350" s="2">
        <v>0.55110000000000003</v>
      </c>
      <c r="N350" s="2">
        <v>0.49940000000000001</v>
      </c>
      <c r="O350" s="2">
        <f t="shared" si="40"/>
        <v>0.55150399999999999</v>
      </c>
      <c r="P350" s="2">
        <f t="shared" si="41"/>
        <v>0.49938399999999999</v>
      </c>
    </row>
    <row r="351" spans="1:16" x14ac:dyDescent="0.2">
      <c r="A351" s="2">
        <v>6</v>
      </c>
      <c r="B351" s="2">
        <v>43</v>
      </c>
      <c r="C351" s="2">
        <v>0.5948</v>
      </c>
      <c r="D351" s="2">
        <v>0.5474</v>
      </c>
      <c r="E351" s="2">
        <f t="shared" si="35"/>
        <v>4.7399999999999998E-2</v>
      </c>
      <c r="F351" s="29">
        <f t="shared" si="36"/>
        <v>1.0548523206751057</v>
      </c>
      <c r="G351" s="13">
        <v>-1.419E-5</v>
      </c>
      <c r="H351" s="27">
        <f t="shared" si="37"/>
        <v>-1.4968354430379749E-5</v>
      </c>
      <c r="I351" s="13">
        <v>-5.3000000000000001E-5</v>
      </c>
      <c r="J351" s="30">
        <v>8</v>
      </c>
      <c r="K351" s="13">
        <f t="shared" si="38"/>
        <v>-5.374841772151899E-5</v>
      </c>
      <c r="L351" s="5">
        <f t="shared" si="39"/>
        <v>8.1129687126821111</v>
      </c>
      <c r="M351" s="2">
        <v>0.55089999999999995</v>
      </c>
      <c r="N351" s="2">
        <v>0.49980000000000002</v>
      </c>
      <c r="O351" s="2">
        <f t="shared" si="40"/>
        <v>0.55134799999999995</v>
      </c>
      <c r="P351" s="2">
        <f t="shared" si="41"/>
        <v>0.49932600000000005</v>
      </c>
    </row>
    <row r="352" spans="1:16" x14ac:dyDescent="0.2">
      <c r="A352" s="2">
        <v>6</v>
      </c>
      <c r="B352" s="2">
        <v>44</v>
      </c>
      <c r="C352" s="2">
        <v>0.5968</v>
      </c>
      <c r="D352" s="2">
        <v>0.51970000000000005</v>
      </c>
      <c r="E352" s="2">
        <f t="shared" si="35"/>
        <v>7.7099999999999946E-2</v>
      </c>
      <c r="F352" s="29">
        <f t="shared" si="36"/>
        <v>0.6485084306095984</v>
      </c>
      <c r="G352" s="13">
        <v>-3.6510000000000001E-5</v>
      </c>
      <c r="H352" s="27">
        <f t="shared" si="37"/>
        <v>-2.3677042801556438E-5</v>
      </c>
      <c r="I352" s="13">
        <v>-5.3000000000000001E-5</v>
      </c>
      <c r="J352" s="30">
        <v>8</v>
      </c>
      <c r="K352" s="13">
        <f t="shared" si="38"/>
        <v>-5.418385214007782E-5</v>
      </c>
      <c r="L352" s="5">
        <f t="shared" si="39"/>
        <v>8.1786946626532551</v>
      </c>
      <c r="M352" s="2">
        <v>0.55089999999999995</v>
      </c>
      <c r="N352" s="2">
        <v>0.49990000000000001</v>
      </c>
      <c r="O352" s="2">
        <f t="shared" si="40"/>
        <v>0.55136799999999997</v>
      </c>
      <c r="P352" s="2">
        <f t="shared" si="41"/>
        <v>0.49970300000000001</v>
      </c>
    </row>
    <row r="353" spans="1:16" x14ac:dyDescent="0.2">
      <c r="A353" s="2">
        <v>6</v>
      </c>
      <c r="B353" s="2">
        <v>45</v>
      </c>
      <c r="C353" s="2">
        <v>0.60060000000000002</v>
      </c>
      <c r="D353" s="2">
        <v>0.56269999999999998</v>
      </c>
      <c r="E353" s="2">
        <f t="shared" si="35"/>
        <v>3.7900000000000045E-2</v>
      </c>
      <c r="F353" s="29">
        <f t="shared" si="36"/>
        <v>1.3192612137203152</v>
      </c>
      <c r="G353" s="13">
        <v>-1.0180000000000001E-5</v>
      </c>
      <c r="H353" s="27">
        <f t="shared" si="37"/>
        <v>-1.343007915567281E-5</v>
      </c>
      <c r="I353" s="13">
        <v>-5.3000000000000001E-5</v>
      </c>
      <c r="J353" s="30">
        <v>8</v>
      </c>
      <c r="K353" s="13">
        <f t="shared" si="38"/>
        <v>-5.3671503957783641E-5</v>
      </c>
      <c r="L353" s="5">
        <f t="shared" si="39"/>
        <v>8.1013590879673423</v>
      </c>
      <c r="M353" s="2">
        <v>0.55059999999999998</v>
      </c>
      <c r="N353" s="2">
        <v>0.5</v>
      </c>
      <c r="O353" s="2">
        <f t="shared" si="40"/>
        <v>0.55110599999999998</v>
      </c>
      <c r="P353" s="2">
        <f t="shared" si="41"/>
        <v>0.49937300000000001</v>
      </c>
    </row>
    <row r="354" spans="1:16" x14ac:dyDescent="0.2">
      <c r="A354" s="2">
        <v>6</v>
      </c>
      <c r="B354" s="2">
        <v>46</v>
      </c>
      <c r="C354" s="2">
        <v>0.60219999999999996</v>
      </c>
      <c r="D354" s="2">
        <v>0.49609999999999999</v>
      </c>
      <c r="E354" s="2">
        <f t="shared" si="35"/>
        <v>0.10609999999999997</v>
      </c>
      <c r="F354" s="29">
        <f t="shared" si="36"/>
        <v>0.47125353440150813</v>
      </c>
      <c r="G354" s="13">
        <v>-6.7189999999999999E-5</v>
      </c>
      <c r="H354" s="27">
        <f t="shared" si="37"/>
        <v>-3.1663524976437333E-5</v>
      </c>
      <c r="I354" s="13">
        <v>-5.3000000000000001E-5</v>
      </c>
      <c r="J354" s="30">
        <v>8</v>
      </c>
      <c r="K354" s="13">
        <f t="shared" si="38"/>
        <v>-5.4583176248821868E-5</v>
      </c>
      <c r="L354" s="5">
        <f t="shared" si="39"/>
        <v>8.238969999822169</v>
      </c>
      <c r="M354" s="2">
        <v>0.55159999999999998</v>
      </c>
      <c r="N354" s="2">
        <v>0.50049999999999994</v>
      </c>
      <c r="O354" s="2">
        <f t="shared" si="40"/>
        <v>0.552122</v>
      </c>
      <c r="P354" s="2">
        <f t="shared" si="41"/>
        <v>0.50053899999999996</v>
      </c>
    </row>
    <row r="355" spans="1:16" x14ac:dyDescent="0.2">
      <c r="A355" s="2">
        <v>6</v>
      </c>
      <c r="B355" s="2">
        <v>47</v>
      </c>
      <c r="C355" s="2">
        <v>0.6109</v>
      </c>
      <c r="D355" s="2">
        <v>0.53390000000000004</v>
      </c>
      <c r="E355" s="2">
        <f t="shared" si="35"/>
        <v>7.6999999999999957E-2</v>
      </c>
      <c r="F355" s="29">
        <f t="shared" si="36"/>
        <v>0.64935064935064979</v>
      </c>
      <c r="G355" s="13">
        <v>-2.3980000000000001E-5</v>
      </c>
      <c r="H355" s="27">
        <f t="shared" si="37"/>
        <v>-1.5571428571428584E-5</v>
      </c>
      <c r="I355" s="13">
        <v>-5.3000000000000001E-5</v>
      </c>
      <c r="J355" s="30">
        <v>8</v>
      </c>
      <c r="K355" s="13">
        <f t="shared" si="38"/>
        <v>-5.3778571428571432E-5</v>
      </c>
      <c r="L355" s="5">
        <f t="shared" si="39"/>
        <v>8.117520215633423</v>
      </c>
      <c r="M355" s="2">
        <v>0.54990000000000006</v>
      </c>
      <c r="N355" s="2">
        <v>0.50019999999999998</v>
      </c>
      <c r="O355" s="2">
        <f t="shared" si="40"/>
        <v>0.55050900000000003</v>
      </c>
      <c r="P355" s="2">
        <f t="shared" si="41"/>
        <v>0.499861</v>
      </c>
    </row>
    <row r="356" spans="1:16" x14ac:dyDescent="0.2">
      <c r="A356" s="2">
        <v>6</v>
      </c>
      <c r="B356" s="2">
        <v>48</v>
      </c>
      <c r="C356" s="2">
        <v>0.61309999999999998</v>
      </c>
      <c r="D356" s="2">
        <v>0.49690000000000001</v>
      </c>
      <c r="E356" s="2">
        <f t="shared" si="35"/>
        <v>0.11619999999999997</v>
      </c>
      <c r="F356" s="29">
        <f t="shared" si="36"/>
        <v>0.43029259896729788</v>
      </c>
      <c r="G356" s="13">
        <v>-6.8479999999999995E-5</v>
      </c>
      <c r="H356" s="27">
        <f t="shared" si="37"/>
        <v>-2.9466437177280558E-5</v>
      </c>
      <c r="I356" s="13">
        <v>-5.3000000000000001E-5</v>
      </c>
      <c r="J356" s="30">
        <v>8</v>
      </c>
      <c r="K356" s="13">
        <f t="shared" si="38"/>
        <v>-5.4473321858864029E-5</v>
      </c>
      <c r="L356" s="5">
        <f t="shared" si="39"/>
        <v>8.2223882051115513</v>
      </c>
      <c r="M356" s="2">
        <v>0.54969999999999997</v>
      </c>
      <c r="N356" s="2">
        <v>0.50029999999999997</v>
      </c>
      <c r="O356" s="2">
        <f t="shared" si="40"/>
        <v>0.55033100000000001</v>
      </c>
      <c r="P356" s="2">
        <f t="shared" si="41"/>
        <v>0.50033099999999997</v>
      </c>
    </row>
    <row r="357" spans="1:16" x14ac:dyDescent="0.2">
      <c r="A357" s="2">
        <v>6</v>
      </c>
      <c r="B357" s="2">
        <v>49</v>
      </c>
      <c r="C357" s="2">
        <v>0.62139999999999995</v>
      </c>
      <c r="D357" s="2">
        <v>0.52990000000000004</v>
      </c>
      <c r="E357" s="2">
        <f t="shared" si="35"/>
        <v>9.1499999999999915E-2</v>
      </c>
      <c r="F357" s="29">
        <f t="shared" si="36"/>
        <v>0.54644808743169448</v>
      </c>
      <c r="G357" s="13">
        <v>-3.006E-5</v>
      </c>
      <c r="H357" s="27">
        <f t="shared" si="37"/>
        <v>-1.6426229508196737E-5</v>
      </c>
      <c r="I357" s="13">
        <v>-5.3000000000000001E-5</v>
      </c>
      <c r="J357" s="30">
        <v>8</v>
      </c>
      <c r="K357" s="13">
        <f t="shared" si="38"/>
        <v>-5.3821311475409835E-5</v>
      </c>
      <c r="L357" s="5">
        <f t="shared" si="39"/>
        <v>8.1239715434580884</v>
      </c>
      <c r="M357" s="2">
        <v>0.54890000000000005</v>
      </c>
      <c r="N357" s="2">
        <v>0.50009999999999999</v>
      </c>
      <c r="O357" s="2">
        <f t="shared" si="40"/>
        <v>0.54961400000000005</v>
      </c>
      <c r="P357" s="2">
        <f t="shared" si="41"/>
        <v>0.499801</v>
      </c>
    </row>
    <row r="358" spans="1:16" x14ac:dyDescent="0.2">
      <c r="A358" s="2">
        <v>6</v>
      </c>
      <c r="B358" s="2">
        <v>50</v>
      </c>
      <c r="C358" s="2">
        <v>0.62539999999999996</v>
      </c>
      <c r="D358" s="2">
        <v>0.52829999999999999</v>
      </c>
      <c r="E358" s="2">
        <f t="shared" si="35"/>
        <v>9.7099999999999964E-2</v>
      </c>
      <c r="F358" s="29">
        <f t="shared" si="36"/>
        <v>0.51493305870236894</v>
      </c>
      <c r="G358" s="13">
        <v>-3.324E-5</v>
      </c>
      <c r="H358" s="27">
        <f t="shared" si="37"/>
        <v>-1.7116374871266743E-5</v>
      </c>
      <c r="I358" s="13">
        <v>-5.3000000000000001E-5</v>
      </c>
      <c r="J358" s="30">
        <v>8</v>
      </c>
      <c r="K358" s="13">
        <f t="shared" si="38"/>
        <v>-5.3855818743563336E-5</v>
      </c>
      <c r="L358" s="5">
        <f t="shared" si="39"/>
        <v>8.1291801877076733</v>
      </c>
      <c r="M358" s="2">
        <v>0.54890000000000005</v>
      </c>
      <c r="N358" s="2">
        <v>0.50039999999999996</v>
      </c>
      <c r="O358" s="2">
        <f t="shared" si="40"/>
        <v>0.54965400000000009</v>
      </c>
      <c r="P358" s="2">
        <f t="shared" si="41"/>
        <v>0.50011699999999992</v>
      </c>
    </row>
    <row r="359" spans="1:16" x14ac:dyDescent="0.2">
      <c r="A359" s="2">
        <v>7</v>
      </c>
      <c r="B359" s="2">
        <v>0</v>
      </c>
      <c r="C359" s="2">
        <v>0.49009999999999998</v>
      </c>
      <c r="D359" s="2">
        <v>0.48830000000000001</v>
      </c>
      <c r="E359" s="2">
        <f t="shared" si="35"/>
        <v>1.7999999999999683E-3</v>
      </c>
      <c r="F359" s="29">
        <f t="shared" si="36"/>
        <v>27.777777777778269</v>
      </c>
      <c r="G359" s="13">
        <v>-3.146E-6</v>
      </c>
      <c r="H359" s="27">
        <f t="shared" si="37"/>
        <v>-8.7388888888890429E-5</v>
      </c>
      <c r="I359" s="13">
        <v>-5.4799999999999997E-5</v>
      </c>
      <c r="J359" s="30">
        <v>10</v>
      </c>
      <c r="K359" s="13">
        <f t="shared" si="38"/>
        <v>-5.916944444444452E-5</v>
      </c>
      <c r="L359" s="5">
        <f t="shared" si="39"/>
        <v>10.797343876723454</v>
      </c>
      <c r="M359" s="2">
        <v>0.54920000000000002</v>
      </c>
      <c r="N359" s="2">
        <v>0.50090000000000001</v>
      </c>
      <c r="O359" s="2">
        <f t="shared" si="40"/>
        <v>0.54860100000000001</v>
      </c>
      <c r="P359" s="2">
        <f t="shared" si="41"/>
        <v>0.50101700000000005</v>
      </c>
    </row>
    <row r="360" spans="1:16" x14ac:dyDescent="0.2">
      <c r="A360" s="2">
        <v>7</v>
      </c>
      <c r="B360" s="2">
        <v>1</v>
      </c>
      <c r="C360" s="2">
        <v>0.49609999999999999</v>
      </c>
      <c r="D360" s="2">
        <v>0.4662</v>
      </c>
      <c r="E360" s="2">
        <f t="shared" si="35"/>
        <v>2.9899999999999982E-2</v>
      </c>
      <c r="F360" s="29">
        <f t="shared" si="36"/>
        <v>1.6722408026755864</v>
      </c>
      <c r="G360" s="13">
        <v>-6.135E-5</v>
      </c>
      <c r="H360" s="27">
        <f t="shared" si="37"/>
        <v>-1.0259197324414723E-4</v>
      </c>
      <c r="I360" s="13">
        <v>-5.4799999999999997E-5</v>
      </c>
      <c r="J360" s="30">
        <v>10</v>
      </c>
      <c r="K360" s="13">
        <f t="shared" si="38"/>
        <v>-5.9929598662207361E-5</v>
      </c>
      <c r="L360" s="5">
        <f t="shared" si="39"/>
        <v>10.936058150037841</v>
      </c>
      <c r="M360" s="2">
        <v>0.54920000000000002</v>
      </c>
      <c r="N360" s="2">
        <v>0.50109999999999999</v>
      </c>
      <c r="O360" s="2">
        <f t="shared" si="40"/>
        <v>0.54866100000000007</v>
      </c>
      <c r="P360" s="2">
        <f t="shared" si="41"/>
        <v>0.50143799999999994</v>
      </c>
    </row>
    <row r="361" spans="1:16" x14ac:dyDescent="0.2">
      <c r="A361" s="2">
        <v>7</v>
      </c>
      <c r="B361" s="2">
        <v>2</v>
      </c>
      <c r="C361" s="2">
        <v>0.49840000000000001</v>
      </c>
      <c r="D361" s="2">
        <v>0.4526</v>
      </c>
      <c r="E361" s="2">
        <f t="shared" si="35"/>
        <v>4.5800000000000007E-2</v>
      </c>
      <c r="F361" s="29">
        <f t="shared" si="36"/>
        <v>1.0917030567685588</v>
      </c>
      <c r="G361" s="13">
        <v>-1.021E-4</v>
      </c>
      <c r="H361" s="27">
        <f t="shared" si="37"/>
        <v>-1.1146288209606986E-4</v>
      </c>
      <c r="I361" s="13">
        <v>-5.4799999999999997E-5</v>
      </c>
      <c r="J361" s="30">
        <v>10</v>
      </c>
      <c r="K361" s="13">
        <f t="shared" si="38"/>
        <v>-6.0373144104803488E-5</v>
      </c>
      <c r="L361" s="5">
        <f t="shared" si="39"/>
        <v>11.016997099416695</v>
      </c>
      <c r="M361" s="2">
        <v>0.54890000000000005</v>
      </c>
      <c r="N361" s="2">
        <v>0.50080000000000002</v>
      </c>
      <c r="O361" s="2">
        <f t="shared" si="40"/>
        <v>0.54838400000000009</v>
      </c>
      <c r="P361" s="2">
        <f t="shared" si="41"/>
        <v>0.501274</v>
      </c>
    </row>
    <row r="362" spans="1:16" x14ac:dyDescent="0.2">
      <c r="A362" s="2">
        <v>7</v>
      </c>
      <c r="B362" s="2">
        <v>3</v>
      </c>
      <c r="C362" s="2">
        <v>0.50729999999999997</v>
      </c>
      <c r="D362" s="2">
        <v>0.49840000000000001</v>
      </c>
      <c r="E362" s="2">
        <f t="shared" si="35"/>
        <v>8.8999999999999635E-3</v>
      </c>
      <c r="F362" s="29">
        <f t="shared" si="36"/>
        <v>5.6179775280899111</v>
      </c>
      <c r="G362" s="13">
        <v>-1.2289999999999999E-5</v>
      </c>
      <c r="H362" s="27">
        <f t="shared" si="37"/>
        <v>-6.9044943820225003E-5</v>
      </c>
      <c r="I362" s="13">
        <v>-5.4799999999999997E-5</v>
      </c>
      <c r="J362" s="30">
        <v>10</v>
      </c>
      <c r="K362" s="13">
        <f t="shared" si="38"/>
        <v>-5.8252247191011249E-5</v>
      </c>
      <c r="L362" s="5">
        <f t="shared" si="39"/>
        <v>10.629972115148039</v>
      </c>
      <c r="M362" s="2">
        <v>0.54920000000000002</v>
      </c>
      <c r="N362" s="2">
        <v>0.50129999999999997</v>
      </c>
      <c r="O362" s="2">
        <f t="shared" si="40"/>
        <v>0.54877300000000007</v>
      </c>
      <c r="P362" s="2">
        <f t="shared" si="41"/>
        <v>0.50131599999999998</v>
      </c>
    </row>
    <row r="363" spans="1:16" x14ac:dyDescent="0.2">
      <c r="A363" s="2">
        <v>7</v>
      </c>
      <c r="B363" s="2">
        <v>4</v>
      </c>
      <c r="C363" s="2">
        <v>0.50980000000000003</v>
      </c>
      <c r="D363" s="2">
        <v>0.48930000000000001</v>
      </c>
      <c r="E363" s="2">
        <f t="shared" si="35"/>
        <v>2.0500000000000018E-2</v>
      </c>
      <c r="F363" s="29">
        <f t="shared" si="36"/>
        <v>2.4390243902439006</v>
      </c>
      <c r="G363" s="13">
        <v>-2.8670000000000002E-5</v>
      </c>
      <c r="H363" s="27">
        <f t="shared" si="37"/>
        <v>-6.9926829268292633E-5</v>
      </c>
      <c r="I363" s="13">
        <v>-5.4799999999999997E-5</v>
      </c>
      <c r="J363" s="30">
        <v>10</v>
      </c>
      <c r="K363" s="13">
        <f t="shared" si="38"/>
        <v>-5.8296341463414631E-5</v>
      </c>
      <c r="L363" s="5">
        <f t="shared" si="39"/>
        <v>10.638018515221647</v>
      </c>
      <c r="M363" s="2">
        <v>0.5484</v>
      </c>
      <c r="N363" s="2">
        <v>0.50090000000000001</v>
      </c>
      <c r="O363" s="2">
        <f t="shared" si="40"/>
        <v>0.54799799999999999</v>
      </c>
      <c r="P363" s="2">
        <f t="shared" si="41"/>
        <v>0.50100699999999998</v>
      </c>
    </row>
    <row r="364" spans="1:16" x14ac:dyDescent="0.2">
      <c r="A364" s="2">
        <v>7</v>
      </c>
      <c r="B364" s="2">
        <v>5</v>
      </c>
      <c r="C364" s="2">
        <v>0.51870000000000005</v>
      </c>
      <c r="D364" s="2">
        <v>0.48820000000000002</v>
      </c>
      <c r="E364" s="2">
        <f t="shared" si="35"/>
        <v>3.0500000000000027E-2</v>
      </c>
      <c r="F364" s="29">
        <f t="shared" si="36"/>
        <v>1.6393442622950807</v>
      </c>
      <c r="G364" s="13">
        <v>-4.4289999999999998E-5</v>
      </c>
      <c r="H364" s="27">
        <f t="shared" si="37"/>
        <v>-7.2606557377049113E-5</v>
      </c>
      <c r="I364" s="13">
        <v>-5.4799999999999997E-5</v>
      </c>
      <c r="J364" s="30">
        <v>10</v>
      </c>
      <c r="K364" s="13">
        <f t="shared" si="38"/>
        <v>-5.8430327868852451E-5</v>
      </c>
      <c r="L364" s="5">
        <f t="shared" si="39"/>
        <v>10.662468589206652</v>
      </c>
      <c r="M364" s="2">
        <v>0.54830000000000001</v>
      </c>
      <c r="N364" s="2">
        <v>0.50129999999999997</v>
      </c>
      <c r="O364" s="2">
        <f t="shared" si="40"/>
        <v>0.547987</v>
      </c>
      <c r="P364" s="2">
        <f t="shared" si="41"/>
        <v>0.50141799999999992</v>
      </c>
    </row>
    <row r="365" spans="1:16" x14ac:dyDescent="0.2">
      <c r="A365" s="2">
        <v>7</v>
      </c>
      <c r="B365" s="2">
        <v>6</v>
      </c>
      <c r="C365" s="2">
        <v>0.52729999999999999</v>
      </c>
      <c r="D365" s="2">
        <v>0.48849999999999999</v>
      </c>
      <c r="E365" s="2">
        <f t="shared" si="35"/>
        <v>3.8800000000000001E-2</v>
      </c>
      <c r="F365" s="29">
        <f t="shared" si="36"/>
        <v>1.2886597938144331</v>
      </c>
      <c r="G365" s="13">
        <v>-4.7899999999999999E-5</v>
      </c>
      <c r="H365" s="27">
        <f t="shared" si="37"/>
        <v>-6.1726804123711341E-5</v>
      </c>
      <c r="I365" s="13">
        <v>-5.4799999999999997E-5</v>
      </c>
      <c r="J365" s="30">
        <v>10</v>
      </c>
      <c r="K365" s="13">
        <f t="shared" si="38"/>
        <v>-5.7886340206185564E-5</v>
      </c>
      <c r="L365" s="5">
        <f t="shared" si="39"/>
        <v>10.563200767552109</v>
      </c>
      <c r="M365" s="2">
        <v>0.54849999999999999</v>
      </c>
      <c r="N365" s="2">
        <v>0.50139999999999996</v>
      </c>
      <c r="O365" s="2">
        <f t="shared" si="40"/>
        <v>0.54827300000000001</v>
      </c>
      <c r="P365" s="2">
        <f t="shared" si="41"/>
        <v>0.50151499999999993</v>
      </c>
    </row>
    <row r="366" spans="1:16" x14ac:dyDescent="0.2">
      <c r="A366" s="2">
        <v>7</v>
      </c>
      <c r="B366" s="2">
        <v>7</v>
      </c>
      <c r="C366" s="2">
        <v>0.52749999999999997</v>
      </c>
      <c r="D366" s="2">
        <v>0.50219999999999998</v>
      </c>
      <c r="E366" s="2">
        <f t="shared" si="35"/>
        <v>2.5299999999999989E-2</v>
      </c>
      <c r="F366" s="29">
        <f t="shared" si="36"/>
        <v>1.9762845849802382</v>
      </c>
      <c r="G366" s="13">
        <v>-2.5109999999999998E-5</v>
      </c>
      <c r="H366" s="27">
        <f t="shared" si="37"/>
        <v>-4.9624505928853775E-5</v>
      </c>
      <c r="I366" s="13">
        <v>-5.4799999999999997E-5</v>
      </c>
      <c r="J366" s="30">
        <v>10</v>
      </c>
      <c r="K366" s="13">
        <f t="shared" si="38"/>
        <v>-5.7281225296442685E-5</v>
      </c>
      <c r="L366" s="5">
        <f t="shared" si="39"/>
        <v>10.452778338766914</v>
      </c>
      <c r="M366" s="2">
        <v>0.5484</v>
      </c>
      <c r="N366" s="2">
        <v>0.50149999999999995</v>
      </c>
      <c r="O366" s="2">
        <f t="shared" si="40"/>
        <v>0.54817499999999997</v>
      </c>
      <c r="P366" s="2">
        <f t="shared" si="41"/>
        <v>0.50147799999999998</v>
      </c>
    </row>
    <row r="367" spans="1:16" x14ac:dyDescent="0.2">
      <c r="A367" s="2">
        <v>7</v>
      </c>
      <c r="B367" s="2">
        <v>8</v>
      </c>
      <c r="C367" s="2">
        <v>0.52790000000000004</v>
      </c>
      <c r="D367" s="2">
        <v>0.49170000000000003</v>
      </c>
      <c r="E367" s="2">
        <f t="shared" si="35"/>
        <v>3.620000000000001E-2</v>
      </c>
      <c r="F367" s="29">
        <f t="shared" si="36"/>
        <v>1.3812154696132595</v>
      </c>
      <c r="G367" s="13">
        <v>-4.3630000000000001E-5</v>
      </c>
      <c r="H367" s="27">
        <f t="shared" si="37"/>
        <v>-6.026243093922651E-5</v>
      </c>
      <c r="I367" s="13">
        <v>-5.4799999999999997E-5</v>
      </c>
      <c r="J367" s="30">
        <v>10</v>
      </c>
      <c r="K367" s="13">
        <f t="shared" si="38"/>
        <v>-5.7813121546961322E-5</v>
      </c>
      <c r="L367" s="5">
        <f t="shared" si="39"/>
        <v>10.549839698350608</v>
      </c>
      <c r="M367" s="2">
        <v>0.54820000000000002</v>
      </c>
      <c r="N367" s="2">
        <v>0.50170000000000003</v>
      </c>
      <c r="O367" s="2">
        <f t="shared" si="40"/>
        <v>0.54797899999999999</v>
      </c>
      <c r="P367" s="2">
        <f t="shared" si="41"/>
        <v>0.50178300000000009</v>
      </c>
    </row>
    <row r="368" spans="1:16" x14ac:dyDescent="0.2">
      <c r="A368" s="2">
        <v>7</v>
      </c>
      <c r="B368" s="2">
        <v>9</v>
      </c>
      <c r="C368" s="2">
        <v>0.53759999999999997</v>
      </c>
      <c r="D368" s="2">
        <v>0.496</v>
      </c>
      <c r="E368" s="2">
        <f t="shared" si="35"/>
        <v>4.159999999999997E-2</v>
      </c>
      <c r="F368" s="29">
        <f t="shared" si="36"/>
        <v>1.2019230769230778</v>
      </c>
      <c r="G368" s="13">
        <v>-4.371E-5</v>
      </c>
      <c r="H368" s="27">
        <f t="shared" si="37"/>
        <v>-5.2536057692307732E-5</v>
      </c>
      <c r="I368" s="13">
        <v>-5.4799999999999997E-5</v>
      </c>
      <c r="J368" s="30">
        <v>10</v>
      </c>
      <c r="K368" s="13">
        <f t="shared" si="38"/>
        <v>-5.7426802884615382E-5</v>
      </c>
      <c r="L368" s="5">
        <f t="shared" si="39"/>
        <v>10.479343592083099</v>
      </c>
      <c r="M368" s="2">
        <v>0.5484</v>
      </c>
      <c r="N368" s="2">
        <v>0.50190000000000001</v>
      </c>
      <c r="O368" s="2">
        <f t="shared" si="40"/>
        <v>0.54827599999999999</v>
      </c>
      <c r="P368" s="2">
        <f t="shared" si="41"/>
        <v>0.50194000000000005</v>
      </c>
    </row>
    <row r="369" spans="1:16" x14ac:dyDescent="0.2">
      <c r="A369" s="2">
        <v>7</v>
      </c>
      <c r="B369" s="2">
        <v>10</v>
      </c>
      <c r="C369" s="2">
        <v>0.54049999999999998</v>
      </c>
      <c r="D369" s="2">
        <v>0.50449999999999995</v>
      </c>
      <c r="E369" s="2">
        <f t="shared" si="35"/>
        <v>3.6000000000000032E-2</v>
      </c>
      <c r="F369" s="29">
        <f t="shared" si="36"/>
        <v>1.3888888888888877</v>
      </c>
      <c r="G369" s="13">
        <v>-3.4310000000000002E-5</v>
      </c>
      <c r="H369" s="27">
        <f t="shared" si="37"/>
        <v>-4.765277777777774E-5</v>
      </c>
      <c r="I369" s="13">
        <v>-5.4799999999999997E-5</v>
      </c>
      <c r="J369" s="30">
        <v>10</v>
      </c>
      <c r="K369" s="13">
        <f t="shared" si="38"/>
        <v>-5.7182638888888885E-5</v>
      </c>
      <c r="L369" s="5">
        <f t="shared" si="39"/>
        <v>10.434788118410381</v>
      </c>
      <c r="M369" s="2">
        <v>0.5484</v>
      </c>
      <c r="N369" s="2">
        <v>0.50229999999999997</v>
      </c>
      <c r="O369" s="2">
        <f t="shared" si="40"/>
        <v>0.54830500000000004</v>
      </c>
      <c r="P369" s="2">
        <f t="shared" si="41"/>
        <v>0.50225500000000001</v>
      </c>
    </row>
    <row r="370" spans="1:16" x14ac:dyDescent="0.2">
      <c r="A370" s="2">
        <v>7</v>
      </c>
      <c r="B370" s="2">
        <v>11</v>
      </c>
      <c r="C370" s="2">
        <v>0.54120000000000001</v>
      </c>
      <c r="D370" s="2">
        <v>0.46600000000000003</v>
      </c>
      <c r="E370" s="2">
        <f t="shared" si="35"/>
        <v>7.5199999999999989E-2</v>
      </c>
      <c r="F370" s="29">
        <f t="shared" si="36"/>
        <v>0.66489361702127669</v>
      </c>
      <c r="G370" s="13">
        <v>-1.0849999999999999E-4</v>
      </c>
      <c r="H370" s="27">
        <f t="shared" si="37"/>
        <v>-7.2140957446808519E-5</v>
      </c>
      <c r="I370" s="13">
        <v>-5.4799999999999997E-5</v>
      </c>
      <c r="J370" s="30">
        <v>10</v>
      </c>
      <c r="K370" s="13">
        <f t="shared" si="38"/>
        <v>-5.8407047872340422E-5</v>
      </c>
      <c r="L370" s="5">
        <f t="shared" si="39"/>
        <v>10.658220414660661</v>
      </c>
      <c r="M370" s="2">
        <v>0.54800000000000004</v>
      </c>
      <c r="N370" s="2">
        <v>0.50209999999999999</v>
      </c>
      <c r="O370" s="2">
        <f t="shared" si="40"/>
        <v>0.54791200000000007</v>
      </c>
      <c r="P370" s="2">
        <f t="shared" si="41"/>
        <v>0.50244</v>
      </c>
    </row>
    <row r="371" spans="1:16" x14ac:dyDescent="0.2">
      <c r="A371" s="2">
        <v>7</v>
      </c>
      <c r="B371" s="2">
        <v>12</v>
      </c>
      <c r="C371" s="2">
        <v>0.54179999999999995</v>
      </c>
      <c r="D371" s="2">
        <v>0.52529999999999999</v>
      </c>
      <c r="E371" s="2">
        <f t="shared" si="35"/>
        <v>1.6499999999999959E-2</v>
      </c>
      <c r="F371" s="29">
        <f t="shared" si="36"/>
        <v>3.0303030303030378</v>
      </c>
      <c r="G371" s="13">
        <v>-1.207E-5</v>
      </c>
      <c r="H371" s="27">
        <f t="shared" si="37"/>
        <v>-3.6575757575757668E-5</v>
      </c>
      <c r="I371" s="13">
        <v>-5.4799999999999997E-5</v>
      </c>
      <c r="J371" s="30">
        <v>10</v>
      </c>
      <c r="K371" s="13">
        <f t="shared" si="38"/>
        <v>-5.6628787878787881E-5</v>
      </c>
      <c r="L371" s="5">
        <f t="shared" si="39"/>
        <v>10.333720415837204</v>
      </c>
      <c r="M371" s="2">
        <v>0.54820000000000002</v>
      </c>
      <c r="N371" s="2">
        <v>0.50239999999999996</v>
      </c>
      <c r="O371" s="2">
        <f t="shared" si="40"/>
        <v>0.54811799999999999</v>
      </c>
      <c r="P371" s="2">
        <f t="shared" si="41"/>
        <v>0.50214700000000001</v>
      </c>
    </row>
    <row r="372" spans="1:16" x14ac:dyDescent="0.2">
      <c r="A372" s="2">
        <v>7</v>
      </c>
      <c r="B372" s="2">
        <v>13</v>
      </c>
      <c r="C372" s="2">
        <v>0.54500000000000004</v>
      </c>
      <c r="D372" s="2">
        <v>0.4834</v>
      </c>
      <c r="E372" s="2">
        <f t="shared" si="35"/>
        <v>6.1600000000000044E-2</v>
      </c>
      <c r="F372" s="29">
        <f t="shared" si="36"/>
        <v>0.81168831168831113</v>
      </c>
      <c r="G372" s="13">
        <v>-6.7669999999999994E-5</v>
      </c>
      <c r="H372" s="27">
        <f t="shared" si="37"/>
        <v>-5.4926948051948011E-5</v>
      </c>
      <c r="I372" s="13">
        <v>-5.4799999999999997E-5</v>
      </c>
      <c r="J372" s="30">
        <v>10</v>
      </c>
      <c r="K372" s="13">
        <f t="shared" si="38"/>
        <v>-5.7546347402597399E-5</v>
      </c>
      <c r="L372" s="5">
        <f t="shared" si="39"/>
        <v>10.501158285145511</v>
      </c>
      <c r="M372" s="2">
        <v>0.54759999999999998</v>
      </c>
      <c r="N372" s="2">
        <v>0.50239999999999996</v>
      </c>
      <c r="O372" s="2">
        <f t="shared" si="40"/>
        <v>0.54754999999999998</v>
      </c>
      <c r="P372" s="2">
        <f t="shared" si="41"/>
        <v>0.50256599999999996</v>
      </c>
    </row>
    <row r="373" spans="1:16" x14ac:dyDescent="0.2">
      <c r="A373" s="2">
        <v>7</v>
      </c>
      <c r="B373" s="2">
        <v>14</v>
      </c>
      <c r="C373" s="2">
        <v>0.54510000000000003</v>
      </c>
      <c r="D373" s="2">
        <v>0.50390000000000001</v>
      </c>
      <c r="E373" s="2">
        <f t="shared" si="35"/>
        <v>4.1200000000000014E-2</v>
      </c>
      <c r="F373" s="29">
        <f t="shared" si="36"/>
        <v>1.2135922330097084</v>
      </c>
      <c r="G373" s="13">
        <v>-3.8949999999999998E-5</v>
      </c>
      <c r="H373" s="27">
        <f t="shared" si="37"/>
        <v>-4.7269417475728138E-5</v>
      </c>
      <c r="I373" s="13">
        <v>-5.4799999999999997E-5</v>
      </c>
      <c r="J373" s="30">
        <v>10</v>
      </c>
      <c r="K373" s="13">
        <f t="shared" si="38"/>
        <v>-5.7163470873786402E-5</v>
      </c>
      <c r="L373" s="5">
        <f t="shared" si="39"/>
        <v>10.431290305435475</v>
      </c>
      <c r="M373" s="2">
        <v>0.54749999999999999</v>
      </c>
      <c r="N373" s="2">
        <v>0.50249999999999995</v>
      </c>
      <c r="O373" s="2">
        <f t="shared" si="40"/>
        <v>0.54745100000000002</v>
      </c>
      <c r="P373" s="2">
        <f t="shared" si="41"/>
        <v>0.50246099999999994</v>
      </c>
    </row>
    <row r="374" spans="1:16" x14ac:dyDescent="0.2">
      <c r="A374" s="2">
        <v>7</v>
      </c>
      <c r="B374" s="2">
        <v>15</v>
      </c>
      <c r="C374" s="2">
        <v>0.54559999999999997</v>
      </c>
      <c r="D374" s="2">
        <v>0.51970000000000005</v>
      </c>
      <c r="E374" s="2">
        <f t="shared" si="35"/>
        <v>2.5899999999999923E-2</v>
      </c>
      <c r="F374" s="29">
        <f t="shared" si="36"/>
        <v>1.9305019305019364</v>
      </c>
      <c r="G374" s="13">
        <v>-1.997E-5</v>
      </c>
      <c r="H374" s="27">
        <f t="shared" si="37"/>
        <v>-3.8552123552123671E-5</v>
      </c>
      <c r="I374" s="13">
        <v>-5.4799999999999997E-5</v>
      </c>
      <c r="J374" s="30">
        <v>10</v>
      </c>
      <c r="K374" s="13">
        <f t="shared" si="38"/>
        <v>-5.6727606177606179E-5</v>
      </c>
      <c r="L374" s="5">
        <f t="shared" si="39"/>
        <v>10.351752952117916</v>
      </c>
      <c r="M374" s="2">
        <v>0.54820000000000002</v>
      </c>
      <c r="N374" s="2">
        <v>0.50290000000000001</v>
      </c>
      <c r="O374" s="2">
        <f t="shared" si="40"/>
        <v>0.54815599999999998</v>
      </c>
      <c r="P374" s="2">
        <f t="shared" si="41"/>
        <v>0.50270300000000001</v>
      </c>
    </row>
    <row r="375" spans="1:16" x14ac:dyDescent="0.2">
      <c r="A375" s="2">
        <v>7</v>
      </c>
      <c r="B375" s="2">
        <v>16</v>
      </c>
      <c r="C375" s="2">
        <v>0.55120000000000002</v>
      </c>
      <c r="D375" s="2">
        <v>0.49559999999999998</v>
      </c>
      <c r="E375" s="2">
        <f t="shared" si="35"/>
        <v>5.5600000000000038E-2</v>
      </c>
      <c r="F375" s="29">
        <f t="shared" si="36"/>
        <v>0.89928057553956775</v>
      </c>
      <c r="G375" s="13">
        <v>-5.2750000000000001E-5</v>
      </c>
      <c r="H375" s="27">
        <f t="shared" si="37"/>
        <v>-4.7437050359712202E-5</v>
      </c>
      <c r="I375" s="13">
        <v>-5.4799999999999997E-5</v>
      </c>
      <c r="J375" s="30">
        <v>10</v>
      </c>
      <c r="K375" s="13">
        <f t="shared" si="38"/>
        <v>-5.7171852517985607E-5</v>
      </c>
      <c r="L375" s="5">
        <f t="shared" si="39"/>
        <v>10.432819802552119</v>
      </c>
      <c r="M375" s="2">
        <v>0.54749999999999999</v>
      </c>
      <c r="N375" s="2">
        <v>0.50270000000000004</v>
      </c>
      <c r="O375" s="2">
        <f t="shared" si="40"/>
        <v>0.547512</v>
      </c>
      <c r="P375" s="2">
        <f t="shared" si="41"/>
        <v>0.50274400000000008</v>
      </c>
    </row>
    <row r="376" spans="1:16" x14ac:dyDescent="0.2">
      <c r="A376" s="2">
        <v>7</v>
      </c>
      <c r="B376" s="2">
        <v>17</v>
      </c>
      <c r="C376" s="2">
        <v>0.55559999999999998</v>
      </c>
      <c r="D376" s="2">
        <v>0.53739999999999999</v>
      </c>
      <c r="E376" s="2">
        <f t="shared" si="35"/>
        <v>1.8199999999999994E-2</v>
      </c>
      <c r="F376" s="29">
        <f t="shared" si="36"/>
        <v>2.7472527472527482</v>
      </c>
      <c r="G376" s="13">
        <v>-1.061E-5</v>
      </c>
      <c r="H376" s="27">
        <f t="shared" si="37"/>
        <v>-2.9148351648351659E-5</v>
      </c>
      <c r="I376" s="13">
        <v>-5.4799999999999997E-5</v>
      </c>
      <c r="J376" s="30">
        <v>10</v>
      </c>
      <c r="K376" s="13">
        <f t="shared" si="38"/>
        <v>-5.6257417582417579E-5</v>
      </c>
      <c r="L376" s="5">
        <f t="shared" si="39"/>
        <v>10.26595211357985</v>
      </c>
      <c r="M376" s="2">
        <v>0.5474</v>
      </c>
      <c r="N376" s="2">
        <v>0.50290000000000001</v>
      </c>
      <c r="O376" s="2">
        <f t="shared" si="40"/>
        <v>0.54745599999999994</v>
      </c>
      <c r="P376" s="2">
        <f t="shared" si="41"/>
        <v>0.50252600000000003</v>
      </c>
    </row>
    <row r="377" spans="1:16" x14ac:dyDescent="0.2">
      <c r="A377" s="2">
        <v>7</v>
      </c>
      <c r="B377" s="2">
        <v>18</v>
      </c>
      <c r="C377" s="2">
        <v>0.55940000000000001</v>
      </c>
      <c r="D377" s="2">
        <v>0.5101</v>
      </c>
      <c r="E377" s="2">
        <f t="shared" si="35"/>
        <v>4.930000000000001E-2</v>
      </c>
      <c r="F377" s="29">
        <f t="shared" si="36"/>
        <v>1.0141987829614603</v>
      </c>
      <c r="G377" s="13">
        <v>-3.6029999999999999E-5</v>
      </c>
      <c r="H377" s="27">
        <f t="shared" si="37"/>
        <v>-3.6541582150101414E-5</v>
      </c>
      <c r="I377" s="13">
        <v>-5.4799999999999997E-5</v>
      </c>
      <c r="J377" s="30">
        <v>10</v>
      </c>
      <c r="K377" s="13">
        <f t="shared" si="38"/>
        <v>-5.6627079107505071E-5</v>
      </c>
      <c r="L377" s="5">
        <f t="shared" si="39"/>
        <v>10.333408596260051</v>
      </c>
      <c r="M377" s="2">
        <v>0.54730000000000001</v>
      </c>
      <c r="N377" s="2">
        <v>0.503</v>
      </c>
      <c r="O377" s="2">
        <f t="shared" si="40"/>
        <v>0.54739400000000005</v>
      </c>
      <c r="P377" s="2">
        <f t="shared" si="41"/>
        <v>0.50289899999999998</v>
      </c>
    </row>
    <row r="378" spans="1:16" x14ac:dyDescent="0.2">
      <c r="A378" s="2">
        <v>7</v>
      </c>
      <c r="B378" s="2">
        <v>19</v>
      </c>
      <c r="C378" s="2">
        <v>0.56159999999999999</v>
      </c>
      <c r="D378" s="2">
        <v>0.50170000000000003</v>
      </c>
      <c r="E378" s="2">
        <f t="shared" si="35"/>
        <v>5.9899999999999953E-2</v>
      </c>
      <c r="F378" s="29">
        <f t="shared" si="36"/>
        <v>0.83472454090150316</v>
      </c>
      <c r="G378" s="13">
        <v>-4.3409999999999999E-5</v>
      </c>
      <c r="H378" s="27">
        <f t="shared" si="37"/>
        <v>-3.6235392320534249E-5</v>
      </c>
      <c r="I378" s="13">
        <v>-5.4799999999999997E-5</v>
      </c>
      <c r="J378" s="30">
        <v>10</v>
      </c>
      <c r="K378" s="13">
        <f t="shared" si="38"/>
        <v>-5.6611769616026707E-5</v>
      </c>
      <c r="L378" s="5">
        <f t="shared" si="39"/>
        <v>10.330614893435532</v>
      </c>
      <c r="M378" s="2">
        <v>0.54830000000000001</v>
      </c>
      <c r="N378" s="2">
        <v>0.50360000000000005</v>
      </c>
      <c r="O378" s="2">
        <f t="shared" si="40"/>
        <v>0.54841600000000001</v>
      </c>
      <c r="P378" s="2">
        <f t="shared" si="41"/>
        <v>0.503583</v>
      </c>
    </row>
    <row r="379" spans="1:16" x14ac:dyDescent="0.2">
      <c r="A379" s="2">
        <v>7</v>
      </c>
      <c r="B379" s="2">
        <v>20</v>
      </c>
      <c r="C379" s="2">
        <v>0.56169999999999998</v>
      </c>
      <c r="D379" s="2">
        <v>0.52070000000000005</v>
      </c>
      <c r="E379" s="2">
        <f t="shared" si="35"/>
        <v>4.0999999999999925E-2</v>
      </c>
      <c r="F379" s="29">
        <f t="shared" si="36"/>
        <v>1.2195121951219534</v>
      </c>
      <c r="G379" s="13">
        <v>-2.7480000000000001E-5</v>
      </c>
      <c r="H379" s="27">
        <f t="shared" si="37"/>
        <v>-3.3512195121951284E-5</v>
      </c>
      <c r="I379" s="13">
        <v>-5.4799999999999997E-5</v>
      </c>
      <c r="J379" s="30">
        <v>10</v>
      </c>
      <c r="K379" s="13">
        <f t="shared" si="38"/>
        <v>-5.647560975609756E-5</v>
      </c>
      <c r="L379" s="5">
        <f t="shared" si="39"/>
        <v>10.305768203667439</v>
      </c>
      <c r="M379" s="2">
        <v>0.54869999999999997</v>
      </c>
      <c r="N379" s="2">
        <v>0.50390000000000001</v>
      </c>
      <c r="O379" s="2">
        <f t="shared" si="40"/>
        <v>0.548817</v>
      </c>
      <c r="P379" s="2">
        <f t="shared" si="41"/>
        <v>0.50369300000000006</v>
      </c>
    </row>
    <row r="380" spans="1:16" x14ac:dyDescent="0.2">
      <c r="A380" s="2">
        <v>7</v>
      </c>
      <c r="B380" s="2">
        <v>21</v>
      </c>
      <c r="C380" s="2">
        <v>0.56230000000000002</v>
      </c>
      <c r="D380" s="2">
        <v>0.48049999999999998</v>
      </c>
      <c r="E380" s="2">
        <f t="shared" si="35"/>
        <v>8.1800000000000039E-2</v>
      </c>
      <c r="F380" s="29">
        <f t="shared" si="36"/>
        <v>0.61124694376528088</v>
      </c>
      <c r="G380" s="13">
        <v>-8.1290000000000003E-5</v>
      </c>
      <c r="H380" s="27">
        <f t="shared" si="37"/>
        <v>-4.9688264058679683E-5</v>
      </c>
      <c r="I380" s="13">
        <v>-5.4799999999999997E-5</v>
      </c>
      <c r="J380" s="30">
        <v>10</v>
      </c>
      <c r="K380" s="13">
        <f t="shared" si="38"/>
        <v>-5.7284413202933982E-5</v>
      </c>
      <c r="L380" s="5">
        <f t="shared" si="39"/>
        <v>10.453360073528099</v>
      </c>
      <c r="M380" s="2">
        <v>0.5484</v>
      </c>
      <c r="N380" s="2">
        <v>0.50409999999999999</v>
      </c>
      <c r="O380" s="2">
        <f t="shared" si="40"/>
        <v>0.54852299999999998</v>
      </c>
      <c r="P380" s="2">
        <f t="shared" si="41"/>
        <v>0.50429499999999994</v>
      </c>
    </row>
    <row r="381" spans="1:16" x14ac:dyDescent="0.2">
      <c r="A381" s="2">
        <v>7</v>
      </c>
      <c r="B381" s="2">
        <v>22</v>
      </c>
      <c r="C381" s="2">
        <v>0.56499999999999995</v>
      </c>
      <c r="D381" s="2">
        <v>0.49109999999999998</v>
      </c>
      <c r="E381" s="2">
        <f t="shared" si="35"/>
        <v>7.3899999999999966E-2</v>
      </c>
      <c r="F381" s="29">
        <f t="shared" si="36"/>
        <v>0.67658998646820068</v>
      </c>
      <c r="G381" s="13">
        <v>-6.5160000000000006E-5</v>
      </c>
      <c r="H381" s="27">
        <f t="shared" si="37"/>
        <v>-4.4086603518267958E-5</v>
      </c>
      <c r="I381" s="13">
        <v>-5.4799999999999997E-5</v>
      </c>
      <c r="J381" s="30">
        <v>10</v>
      </c>
      <c r="K381" s="13">
        <f t="shared" si="38"/>
        <v>-5.7004330175913396E-5</v>
      </c>
      <c r="L381" s="5">
        <f t="shared" si="39"/>
        <v>10.402250032100985</v>
      </c>
      <c r="M381" s="2">
        <v>0.54800000000000004</v>
      </c>
      <c r="N381" s="2">
        <v>0.50390000000000001</v>
      </c>
      <c r="O381" s="2">
        <f t="shared" si="40"/>
        <v>0.54815000000000003</v>
      </c>
      <c r="P381" s="2">
        <f t="shared" si="41"/>
        <v>0.50398900000000002</v>
      </c>
    </row>
    <row r="382" spans="1:16" x14ac:dyDescent="0.2">
      <c r="A382" s="2">
        <v>7</v>
      </c>
      <c r="B382" s="2">
        <v>23</v>
      </c>
      <c r="C382" s="2">
        <v>0.5665</v>
      </c>
      <c r="D382" s="2">
        <v>0.54449999999999998</v>
      </c>
      <c r="E382" s="2">
        <f t="shared" si="35"/>
        <v>2.200000000000002E-2</v>
      </c>
      <c r="F382" s="29">
        <f t="shared" si="36"/>
        <v>2.2727272727272707</v>
      </c>
      <c r="G382" s="13">
        <v>-1.0180000000000001E-5</v>
      </c>
      <c r="H382" s="27">
        <f t="shared" si="37"/>
        <v>-2.3136363636363618E-5</v>
      </c>
      <c r="I382" s="13">
        <v>-5.4799999999999997E-5</v>
      </c>
      <c r="J382" s="30">
        <v>10</v>
      </c>
      <c r="K382" s="13">
        <f t="shared" si="38"/>
        <v>-5.5956818181818179E-5</v>
      </c>
      <c r="L382" s="5">
        <f t="shared" si="39"/>
        <v>10.211098208360982</v>
      </c>
      <c r="M382" s="2">
        <v>0.54710000000000003</v>
      </c>
      <c r="N382" s="2">
        <v>0.50380000000000003</v>
      </c>
      <c r="O382" s="2">
        <f t="shared" si="40"/>
        <v>0.547265</v>
      </c>
      <c r="P382" s="2">
        <f t="shared" si="41"/>
        <v>0.503355</v>
      </c>
    </row>
    <row r="383" spans="1:16" x14ac:dyDescent="0.2">
      <c r="A383" s="2">
        <v>7</v>
      </c>
      <c r="B383" s="2">
        <v>24</v>
      </c>
      <c r="C383" s="2">
        <v>0.56879999999999997</v>
      </c>
      <c r="D383" s="2">
        <v>0.54569999999999996</v>
      </c>
      <c r="E383" s="2">
        <f t="shared" si="35"/>
        <v>2.3100000000000009E-2</v>
      </c>
      <c r="F383" s="29">
        <f t="shared" si="36"/>
        <v>2.1645021645021636</v>
      </c>
      <c r="G383" s="13">
        <v>-1.029E-5</v>
      </c>
      <c r="H383" s="27">
        <f t="shared" si="37"/>
        <v>-2.2272727272727263E-5</v>
      </c>
      <c r="I383" s="13">
        <v>-5.4799999999999997E-5</v>
      </c>
      <c r="J383" s="30">
        <v>10</v>
      </c>
      <c r="K383" s="13">
        <f t="shared" si="38"/>
        <v>-5.5913636363636358E-5</v>
      </c>
      <c r="L383" s="5">
        <f t="shared" si="39"/>
        <v>10.203218314532181</v>
      </c>
      <c r="M383" s="2">
        <v>0.5474</v>
      </c>
      <c r="N383" s="2">
        <v>0.504</v>
      </c>
      <c r="O383" s="2">
        <f t="shared" si="40"/>
        <v>0.54758799999999996</v>
      </c>
      <c r="P383" s="2">
        <f t="shared" si="41"/>
        <v>0.50354299999999996</v>
      </c>
    </row>
    <row r="384" spans="1:16" x14ac:dyDescent="0.2">
      <c r="A384" s="2">
        <v>7</v>
      </c>
      <c r="B384" s="2">
        <v>25</v>
      </c>
      <c r="C384" s="2">
        <v>0.56950000000000001</v>
      </c>
      <c r="D384" s="2">
        <v>0.46139999999999998</v>
      </c>
      <c r="E384" s="2">
        <f t="shared" si="35"/>
        <v>0.10810000000000003</v>
      </c>
      <c r="F384" s="29">
        <f t="shared" si="36"/>
        <v>0.46253469010175752</v>
      </c>
      <c r="G384" s="13">
        <v>-1.3459999999999999E-4</v>
      </c>
      <c r="H384" s="27">
        <f t="shared" si="37"/>
        <v>-6.2257169287696556E-5</v>
      </c>
      <c r="I384" s="13">
        <v>-5.4799999999999997E-5</v>
      </c>
      <c r="J384" s="30">
        <v>10</v>
      </c>
      <c r="K384" s="13">
        <f t="shared" si="38"/>
        <v>-5.7912858464384822E-5</v>
      </c>
      <c r="L384" s="5">
        <f t="shared" si="39"/>
        <v>10.568039865763655</v>
      </c>
      <c r="M384" s="2">
        <v>0.54690000000000005</v>
      </c>
      <c r="N384" s="2">
        <v>0.50380000000000003</v>
      </c>
      <c r="O384" s="2">
        <f t="shared" si="40"/>
        <v>0.547095</v>
      </c>
      <c r="P384" s="2">
        <f t="shared" si="41"/>
        <v>0.50418600000000002</v>
      </c>
    </row>
    <row r="385" spans="1:16" x14ac:dyDescent="0.2">
      <c r="A385" s="2">
        <v>7</v>
      </c>
      <c r="B385" s="2">
        <v>26</v>
      </c>
      <c r="C385" s="2">
        <v>0.57120000000000004</v>
      </c>
      <c r="D385" s="2">
        <v>0.47899999999999998</v>
      </c>
      <c r="E385" s="2">
        <f t="shared" si="35"/>
        <v>9.220000000000006E-2</v>
      </c>
      <c r="F385" s="29">
        <f t="shared" si="36"/>
        <v>0.5422993492407806</v>
      </c>
      <c r="G385" s="13">
        <v>-9.4350000000000003E-5</v>
      </c>
      <c r="H385" s="27">
        <f t="shared" si="37"/>
        <v>-5.1165943600867651E-5</v>
      </c>
      <c r="I385" s="13">
        <v>-5.4799999999999997E-5</v>
      </c>
      <c r="J385" s="30">
        <v>10</v>
      </c>
      <c r="K385" s="13">
        <f t="shared" si="38"/>
        <v>-5.735829718004338E-5</v>
      </c>
      <c r="L385" s="5">
        <f t="shared" si="39"/>
        <v>10.466842551102806</v>
      </c>
      <c r="M385" s="2">
        <v>0.54690000000000005</v>
      </c>
      <c r="N385" s="2">
        <v>0.504</v>
      </c>
      <c r="O385" s="2">
        <f t="shared" si="40"/>
        <v>0.54711200000000004</v>
      </c>
      <c r="P385" s="2">
        <f t="shared" si="41"/>
        <v>0.50421000000000005</v>
      </c>
    </row>
    <row r="386" spans="1:16" x14ac:dyDescent="0.2">
      <c r="A386" s="2">
        <v>7</v>
      </c>
      <c r="B386" s="2">
        <v>27</v>
      </c>
      <c r="C386" s="2">
        <v>0.57189999999999996</v>
      </c>
      <c r="D386" s="2">
        <v>0.56240000000000001</v>
      </c>
      <c r="E386" s="2">
        <f t="shared" ref="E386:E449" si="42">C386-D386</f>
        <v>9.4999999999999529E-3</v>
      </c>
      <c r="F386" s="29">
        <f t="shared" ref="F386:F449" si="43">0.05/E386</f>
        <v>5.2631578947368682</v>
      </c>
      <c r="G386" s="13">
        <v>-3.2310000000000001E-6</v>
      </c>
      <c r="H386" s="27">
        <f t="shared" ref="H386:H449" si="44">G386*F386</f>
        <v>-1.7005263157894822E-5</v>
      </c>
      <c r="I386" s="13">
        <v>-5.4799999999999997E-5</v>
      </c>
      <c r="J386" s="30">
        <v>10</v>
      </c>
      <c r="K386" s="13">
        <f t="shared" ref="K386:K449" si="45">I386+H386/20</f>
        <v>-5.5650263157894738E-5</v>
      </c>
      <c r="L386" s="5">
        <f t="shared" si="39"/>
        <v>10.155157510564734</v>
      </c>
      <c r="M386" s="2">
        <v>0.54690000000000005</v>
      </c>
      <c r="N386" s="2">
        <v>0.50419999999999998</v>
      </c>
      <c r="O386" s="2">
        <f t="shared" si="40"/>
        <v>0.54711900000000002</v>
      </c>
      <c r="P386" s="2">
        <f t="shared" si="41"/>
        <v>0.50357600000000002</v>
      </c>
    </row>
    <row r="387" spans="1:16" x14ac:dyDescent="0.2">
      <c r="A387" s="2">
        <v>7</v>
      </c>
      <c r="B387" s="2">
        <v>28</v>
      </c>
      <c r="C387" s="2">
        <v>0.57250000000000001</v>
      </c>
      <c r="D387" s="2">
        <v>0.49919999999999998</v>
      </c>
      <c r="E387" s="2">
        <f t="shared" si="42"/>
        <v>7.3300000000000032E-2</v>
      </c>
      <c r="F387" s="29">
        <f t="shared" si="43"/>
        <v>0.6821282401091403</v>
      </c>
      <c r="G387" s="13">
        <v>-5.6180000000000001E-5</v>
      </c>
      <c r="H387" s="27">
        <f t="shared" si="44"/>
        <v>-3.83219645293315E-5</v>
      </c>
      <c r="I387" s="13">
        <v>-5.4799999999999997E-5</v>
      </c>
      <c r="J387" s="30">
        <v>10</v>
      </c>
      <c r="K387" s="13">
        <f t="shared" si="45"/>
        <v>-5.6716098226466569E-5</v>
      </c>
      <c r="L387" s="5">
        <f t="shared" ref="L387:L450" si="46">K387*J387/I387</f>
        <v>10.349652961034046</v>
      </c>
      <c r="M387" s="2">
        <v>0.54690000000000005</v>
      </c>
      <c r="N387" s="2">
        <v>0.50439999999999996</v>
      </c>
      <c r="O387" s="2">
        <f t="shared" ref="O387:O450" si="47">M387-(0.55-C387)/100</f>
        <v>0.54712500000000008</v>
      </c>
      <c r="P387" s="2">
        <f t="shared" ref="P387:P450" si="48">N387+(0.5-D387)/100</f>
        <v>0.50440799999999997</v>
      </c>
    </row>
    <row r="388" spans="1:16" x14ac:dyDescent="0.2">
      <c r="A388" s="2">
        <v>7</v>
      </c>
      <c r="B388" s="2">
        <v>29</v>
      </c>
      <c r="C388" s="2">
        <v>0.57609999999999995</v>
      </c>
      <c r="D388" s="2">
        <v>0.50480000000000003</v>
      </c>
      <c r="E388" s="2">
        <f t="shared" si="42"/>
        <v>7.1299999999999919E-2</v>
      </c>
      <c r="F388" s="29">
        <f t="shared" si="43"/>
        <v>0.70126227208976244</v>
      </c>
      <c r="G388" s="13">
        <v>-4.9809999999999999E-5</v>
      </c>
      <c r="H388" s="27">
        <f t="shared" si="44"/>
        <v>-3.4929873772791064E-5</v>
      </c>
      <c r="I388" s="13">
        <v>-5.4799999999999997E-5</v>
      </c>
      <c r="J388" s="30">
        <v>10</v>
      </c>
      <c r="K388" s="13">
        <f t="shared" si="45"/>
        <v>-5.6546493688639554E-5</v>
      </c>
      <c r="L388" s="5">
        <f t="shared" si="46"/>
        <v>10.318703227853932</v>
      </c>
      <c r="M388" s="2">
        <v>0.54649999999999999</v>
      </c>
      <c r="N388" s="2">
        <v>0.50419999999999998</v>
      </c>
      <c r="O388" s="2">
        <f t="shared" si="47"/>
        <v>0.54676099999999994</v>
      </c>
      <c r="P388" s="2">
        <f t="shared" si="48"/>
        <v>0.50415199999999993</v>
      </c>
    </row>
    <row r="389" spans="1:16" x14ac:dyDescent="0.2">
      <c r="A389" s="2">
        <v>7</v>
      </c>
      <c r="B389" s="2">
        <v>30</v>
      </c>
      <c r="C389" s="2">
        <v>0.5766</v>
      </c>
      <c r="D389" s="2">
        <v>0.49830000000000002</v>
      </c>
      <c r="E389" s="2">
        <f t="shared" si="42"/>
        <v>7.8299999999999981E-2</v>
      </c>
      <c r="F389" s="29">
        <f t="shared" si="43"/>
        <v>0.63856960408684571</v>
      </c>
      <c r="G389" s="13">
        <v>-6.0609999999999997E-5</v>
      </c>
      <c r="H389" s="27">
        <f t="shared" si="44"/>
        <v>-3.8703703703703719E-5</v>
      </c>
      <c r="I389" s="13">
        <v>-5.4799999999999997E-5</v>
      </c>
      <c r="J389" s="30">
        <v>10</v>
      </c>
      <c r="K389" s="13">
        <f t="shared" si="45"/>
        <v>-5.6735185185185184E-5</v>
      </c>
      <c r="L389" s="5">
        <f t="shared" si="46"/>
        <v>10.353135982698028</v>
      </c>
      <c r="M389" s="2">
        <v>0.5464</v>
      </c>
      <c r="N389" s="2">
        <v>0.50449999999999995</v>
      </c>
      <c r="O389" s="2">
        <f t="shared" si="47"/>
        <v>0.54666599999999999</v>
      </c>
      <c r="P389" s="2">
        <f t="shared" si="48"/>
        <v>0.50451699999999999</v>
      </c>
    </row>
    <row r="390" spans="1:16" x14ac:dyDescent="0.2">
      <c r="A390" s="2">
        <v>7</v>
      </c>
      <c r="B390" s="2">
        <v>31</v>
      </c>
      <c r="C390" s="2">
        <v>0.57730000000000004</v>
      </c>
      <c r="D390" s="2">
        <v>0.47960000000000003</v>
      </c>
      <c r="E390" s="2">
        <f t="shared" si="42"/>
        <v>9.7700000000000009E-2</v>
      </c>
      <c r="F390" s="29">
        <f t="shared" si="43"/>
        <v>0.51177072671443191</v>
      </c>
      <c r="G390" s="13">
        <v>-9.1840000000000002E-5</v>
      </c>
      <c r="H390" s="27">
        <f t="shared" si="44"/>
        <v>-4.7001023541453427E-5</v>
      </c>
      <c r="I390" s="13">
        <v>-5.4799999999999997E-5</v>
      </c>
      <c r="J390" s="30">
        <v>10</v>
      </c>
      <c r="K390" s="13">
        <f t="shared" si="45"/>
        <v>-5.7150051177072671E-5</v>
      </c>
      <c r="L390" s="5">
        <f t="shared" si="46"/>
        <v>10.428841455670195</v>
      </c>
      <c r="M390" s="2">
        <v>0.54630000000000001</v>
      </c>
      <c r="N390" s="2">
        <v>0.50460000000000005</v>
      </c>
      <c r="O390" s="2">
        <f t="shared" si="47"/>
        <v>0.54657299999999998</v>
      </c>
      <c r="P390" s="2">
        <f t="shared" si="48"/>
        <v>0.50480400000000003</v>
      </c>
    </row>
    <row r="391" spans="1:16" x14ac:dyDescent="0.2">
      <c r="A391" s="2">
        <v>7</v>
      </c>
      <c r="B391" s="2">
        <v>32</v>
      </c>
      <c r="C391" s="2">
        <v>0.57779999999999998</v>
      </c>
      <c r="D391" s="2">
        <v>0.53349999999999997</v>
      </c>
      <c r="E391" s="2">
        <f t="shared" si="42"/>
        <v>4.4300000000000006E-2</v>
      </c>
      <c r="F391" s="29">
        <f t="shared" si="43"/>
        <v>1.1286681715575619</v>
      </c>
      <c r="G391" s="13">
        <v>-2.2240000000000001E-5</v>
      </c>
      <c r="H391" s="27">
        <f t="shared" si="44"/>
        <v>-2.5101580135440178E-5</v>
      </c>
      <c r="I391" s="13">
        <v>-5.4799999999999997E-5</v>
      </c>
      <c r="J391" s="30">
        <v>10</v>
      </c>
      <c r="K391" s="13">
        <f t="shared" si="45"/>
        <v>-5.6055079006772009E-5</v>
      </c>
      <c r="L391" s="5">
        <f t="shared" si="46"/>
        <v>10.229029015834309</v>
      </c>
      <c r="M391" s="2">
        <v>0.54679999999999995</v>
      </c>
      <c r="N391" s="2">
        <v>0.505</v>
      </c>
      <c r="O391" s="2">
        <f t="shared" si="47"/>
        <v>0.54707799999999995</v>
      </c>
      <c r="P391" s="2">
        <f t="shared" si="48"/>
        <v>0.50466500000000003</v>
      </c>
    </row>
    <row r="392" spans="1:16" x14ac:dyDescent="0.2">
      <c r="A392" s="2">
        <v>7</v>
      </c>
      <c r="B392" s="2">
        <v>33</v>
      </c>
      <c r="C392" s="2">
        <v>0.58179999999999998</v>
      </c>
      <c r="D392" s="2">
        <v>0.49320000000000003</v>
      </c>
      <c r="E392" s="2">
        <f t="shared" si="42"/>
        <v>8.8599999999999957E-2</v>
      </c>
      <c r="F392" s="29">
        <f t="shared" si="43"/>
        <v>0.5643340857787813</v>
      </c>
      <c r="G392" s="13">
        <v>-6.6940000000000006E-5</v>
      </c>
      <c r="H392" s="27">
        <f t="shared" si="44"/>
        <v>-3.7776523702031623E-5</v>
      </c>
      <c r="I392" s="13">
        <v>-5.4799999999999997E-5</v>
      </c>
      <c r="J392" s="30">
        <v>10</v>
      </c>
      <c r="K392" s="13">
        <f t="shared" si="45"/>
        <v>-5.6688826185101578E-5</v>
      </c>
      <c r="L392" s="5">
        <f t="shared" si="46"/>
        <v>10.344676311149923</v>
      </c>
      <c r="M392" s="2">
        <v>0.55149999999999999</v>
      </c>
      <c r="N392" s="2">
        <v>0.49330000000000002</v>
      </c>
      <c r="O392" s="2">
        <f t="shared" si="47"/>
        <v>0.55181800000000003</v>
      </c>
      <c r="P392" s="2">
        <f t="shared" si="48"/>
        <v>0.49336800000000003</v>
      </c>
    </row>
    <row r="393" spans="1:16" x14ac:dyDescent="0.2">
      <c r="A393" s="2">
        <v>7</v>
      </c>
      <c r="B393" s="2">
        <v>34</v>
      </c>
      <c r="C393" s="2">
        <v>0.58189999999999997</v>
      </c>
      <c r="D393" s="2">
        <v>0.52939999999999998</v>
      </c>
      <c r="E393" s="2">
        <f t="shared" si="42"/>
        <v>5.2499999999999991E-2</v>
      </c>
      <c r="F393" s="29">
        <f t="shared" si="43"/>
        <v>0.95238095238095255</v>
      </c>
      <c r="G393" s="13">
        <v>-2.461E-5</v>
      </c>
      <c r="H393" s="27">
        <f t="shared" si="44"/>
        <v>-2.3438095238095244E-5</v>
      </c>
      <c r="I393" s="13">
        <v>-5.4799999999999997E-5</v>
      </c>
      <c r="J393" s="30">
        <v>10</v>
      </c>
      <c r="K393" s="13">
        <f t="shared" si="45"/>
        <v>-5.5971904761904757E-5</v>
      </c>
      <c r="L393" s="5">
        <f t="shared" si="46"/>
        <v>10.213851233924226</v>
      </c>
      <c r="M393" s="2">
        <v>0.55189999999999995</v>
      </c>
      <c r="N393" s="2">
        <v>0.49340000000000001</v>
      </c>
      <c r="O393" s="2">
        <f t="shared" si="47"/>
        <v>0.5522189999999999</v>
      </c>
      <c r="P393" s="2">
        <f t="shared" si="48"/>
        <v>0.49310599999999999</v>
      </c>
    </row>
    <row r="394" spans="1:16" x14ac:dyDescent="0.2">
      <c r="A394" s="2">
        <v>7</v>
      </c>
      <c r="B394" s="2">
        <v>35</v>
      </c>
      <c r="C394" s="2">
        <v>0.58199999999999996</v>
      </c>
      <c r="D394" s="2">
        <v>0.45610000000000001</v>
      </c>
      <c r="E394" s="2">
        <f t="shared" si="42"/>
        <v>0.12589999999999996</v>
      </c>
      <c r="F394" s="29">
        <f t="shared" si="43"/>
        <v>0.39714058776807004</v>
      </c>
      <c r="G394" s="13">
        <v>-1.5679999999999999E-4</v>
      </c>
      <c r="H394" s="27">
        <f t="shared" si="44"/>
        <v>-6.227164416203338E-5</v>
      </c>
      <c r="I394" s="13">
        <v>-5.4799999999999997E-5</v>
      </c>
      <c r="J394" s="30">
        <v>10</v>
      </c>
      <c r="K394" s="13">
        <f t="shared" si="45"/>
        <v>-5.7913582208101668E-5</v>
      </c>
      <c r="L394" s="5">
        <f t="shared" si="46"/>
        <v>10.568171935784976</v>
      </c>
      <c r="M394" s="2">
        <v>0.55330000000000001</v>
      </c>
      <c r="N394" s="2">
        <v>0.49340000000000001</v>
      </c>
      <c r="O394" s="2">
        <f t="shared" si="47"/>
        <v>0.55362</v>
      </c>
      <c r="P394" s="2">
        <f t="shared" si="48"/>
        <v>0.49383900000000003</v>
      </c>
    </row>
    <row r="395" spans="1:16" x14ac:dyDescent="0.2">
      <c r="A395" s="2">
        <v>7</v>
      </c>
      <c r="B395" s="2">
        <v>36</v>
      </c>
      <c r="C395" s="2">
        <v>0.58340000000000003</v>
      </c>
      <c r="D395" s="2">
        <v>0.4738</v>
      </c>
      <c r="E395" s="2">
        <f t="shared" si="42"/>
        <v>0.10960000000000003</v>
      </c>
      <c r="F395" s="29">
        <f t="shared" si="43"/>
        <v>0.45620437956204368</v>
      </c>
      <c r="G395" s="13">
        <v>-1.058E-4</v>
      </c>
      <c r="H395" s="27">
        <f t="shared" si="44"/>
        <v>-4.8266423357664221E-5</v>
      </c>
      <c r="I395" s="13">
        <v>-5.4799999999999997E-5</v>
      </c>
      <c r="J395" s="30">
        <v>10</v>
      </c>
      <c r="K395" s="13">
        <f t="shared" si="45"/>
        <v>-5.7213321167883205E-5</v>
      </c>
      <c r="L395" s="5">
        <f t="shared" si="46"/>
        <v>10.440387074431243</v>
      </c>
      <c r="M395" s="2">
        <v>0.55569999999999997</v>
      </c>
      <c r="N395" s="2">
        <v>0.49419999999999997</v>
      </c>
      <c r="O395" s="2">
        <f t="shared" si="47"/>
        <v>0.55603399999999992</v>
      </c>
      <c r="P395" s="2">
        <f t="shared" si="48"/>
        <v>0.49446199999999996</v>
      </c>
    </row>
    <row r="396" spans="1:16" x14ac:dyDescent="0.2">
      <c r="A396" s="2">
        <v>7</v>
      </c>
      <c r="B396" s="2">
        <v>37</v>
      </c>
      <c r="C396" s="2">
        <v>0.58360000000000001</v>
      </c>
      <c r="D396" s="2">
        <v>0.47439999999999999</v>
      </c>
      <c r="E396" s="2">
        <f t="shared" si="42"/>
        <v>0.10920000000000002</v>
      </c>
      <c r="F396" s="29">
        <f t="shared" si="43"/>
        <v>0.4578754578754578</v>
      </c>
      <c r="G396" s="13">
        <v>-1.104E-4</v>
      </c>
      <c r="H396" s="27">
        <f t="shared" si="44"/>
        <v>-5.0549450549450545E-5</v>
      </c>
      <c r="I396" s="13">
        <v>-5.4799999999999997E-5</v>
      </c>
      <c r="J396" s="30">
        <v>10</v>
      </c>
      <c r="K396" s="13">
        <f t="shared" si="45"/>
        <v>-5.7327472527472522E-5</v>
      </c>
      <c r="L396" s="5">
        <f t="shared" si="46"/>
        <v>10.461217614502285</v>
      </c>
      <c r="M396" s="2">
        <v>0.55420000000000003</v>
      </c>
      <c r="N396" s="2">
        <v>0.49419999999999997</v>
      </c>
      <c r="O396" s="2">
        <f t="shared" si="47"/>
        <v>0.55453600000000003</v>
      </c>
      <c r="P396" s="2">
        <f t="shared" si="48"/>
        <v>0.49445599999999995</v>
      </c>
    </row>
    <row r="397" spans="1:16" x14ac:dyDescent="0.2">
      <c r="A397" s="2">
        <v>7</v>
      </c>
      <c r="B397" s="2">
        <v>38</v>
      </c>
      <c r="C397" s="2">
        <v>0.5857</v>
      </c>
      <c r="D397" s="2">
        <v>0.52580000000000005</v>
      </c>
      <c r="E397" s="2">
        <f t="shared" si="42"/>
        <v>5.9899999999999953E-2</v>
      </c>
      <c r="F397" s="29">
        <f t="shared" si="43"/>
        <v>0.83472454090150316</v>
      </c>
      <c r="G397" s="13">
        <v>-2.8549999999999999E-5</v>
      </c>
      <c r="H397" s="27">
        <f t="shared" si="44"/>
        <v>-2.3831385642737914E-5</v>
      </c>
      <c r="I397" s="13">
        <v>-5.4799999999999997E-5</v>
      </c>
      <c r="J397" s="30">
        <v>10</v>
      </c>
      <c r="K397" s="13">
        <f t="shared" si="45"/>
        <v>-5.5991569282136893E-5</v>
      </c>
      <c r="L397" s="5">
        <f t="shared" si="46"/>
        <v>10.21743965002498</v>
      </c>
      <c r="M397" s="2">
        <v>0.55449999999999999</v>
      </c>
      <c r="N397" s="2">
        <v>0.49459999999999998</v>
      </c>
      <c r="O397" s="2">
        <f t="shared" si="47"/>
        <v>0.55485700000000004</v>
      </c>
      <c r="P397" s="2">
        <f t="shared" si="48"/>
        <v>0.494342</v>
      </c>
    </row>
    <row r="398" spans="1:16" x14ac:dyDescent="0.2">
      <c r="A398" s="2">
        <v>7</v>
      </c>
      <c r="B398" s="2">
        <v>39</v>
      </c>
      <c r="C398" s="2">
        <v>0.58919999999999995</v>
      </c>
      <c r="D398" s="2">
        <v>0.47670000000000001</v>
      </c>
      <c r="E398" s="2">
        <f t="shared" si="42"/>
        <v>0.11249999999999993</v>
      </c>
      <c r="F398" s="29">
        <f t="shared" si="43"/>
        <v>0.44444444444444475</v>
      </c>
      <c r="G398" s="13">
        <v>-9.8419999999999996E-5</v>
      </c>
      <c r="H398" s="27">
        <f t="shared" si="44"/>
        <v>-4.3742222222222248E-5</v>
      </c>
      <c r="I398" s="13">
        <v>-5.4799999999999997E-5</v>
      </c>
      <c r="J398" s="30">
        <v>10</v>
      </c>
      <c r="K398" s="13">
        <f t="shared" si="45"/>
        <v>-5.6987111111111111E-5</v>
      </c>
      <c r="L398" s="5">
        <f t="shared" si="46"/>
        <v>10.399107866991079</v>
      </c>
      <c r="M398" s="2">
        <v>0.55689999999999995</v>
      </c>
      <c r="N398" s="2">
        <v>0.49569999999999997</v>
      </c>
      <c r="O398" s="2">
        <f t="shared" si="47"/>
        <v>0.5572919999999999</v>
      </c>
      <c r="P398" s="2">
        <f t="shared" si="48"/>
        <v>0.49593299999999996</v>
      </c>
    </row>
    <row r="399" spans="1:16" x14ac:dyDescent="0.2">
      <c r="A399" s="2">
        <v>7</v>
      </c>
      <c r="B399" s="2">
        <v>40</v>
      </c>
      <c r="C399" s="2">
        <v>0.59179999999999999</v>
      </c>
      <c r="D399" s="2">
        <v>0.55400000000000005</v>
      </c>
      <c r="E399" s="2">
        <f t="shared" si="42"/>
        <v>3.7799999999999945E-2</v>
      </c>
      <c r="F399" s="29">
        <f t="shared" si="43"/>
        <v>1.3227513227513248</v>
      </c>
      <c r="G399" s="13">
        <v>-1.1770000000000001E-5</v>
      </c>
      <c r="H399" s="27">
        <f t="shared" si="44"/>
        <v>-1.5568783068783093E-5</v>
      </c>
      <c r="I399" s="13">
        <v>-5.4799999999999997E-5</v>
      </c>
      <c r="J399" s="30">
        <v>10</v>
      </c>
      <c r="K399" s="13">
        <f t="shared" si="45"/>
        <v>-5.5578439153439154E-5</v>
      </c>
      <c r="L399" s="5">
        <f t="shared" si="46"/>
        <v>10.142050940408605</v>
      </c>
      <c r="M399" s="2">
        <v>0.55600000000000005</v>
      </c>
      <c r="N399" s="2">
        <v>0.49580000000000002</v>
      </c>
      <c r="O399" s="2">
        <f t="shared" si="47"/>
        <v>0.55641800000000008</v>
      </c>
      <c r="P399" s="2">
        <f t="shared" si="48"/>
        <v>0.49526000000000003</v>
      </c>
    </row>
    <row r="400" spans="1:16" x14ac:dyDescent="0.2">
      <c r="A400" s="2">
        <v>7</v>
      </c>
      <c r="B400" s="2">
        <v>41</v>
      </c>
      <c r="C400" s="2">
        <v>0.59379999999999999</v>
      </c>
      <c r="D400" s="2">
        <v>0.54149999999999998</v>
      </c>
      <c r="E400" s="2">
        <f t="shared" si="42"/>
        <v>5.2300000000000013E-2</v>
      </c>
      <c r="F400" s="29">
        <f t="shared" si="43"/>
        <v>0.95602294455066905</v>
      </c>
      <c r="G400" s="13">
        <v>-1.9539999999999999E-5</v>
      </c>
      <c r="H400" s="27">
        <f t="shared" si="44"/>
        <v>-1.8680688336520074E-5</v>
      </c>
      <c r="I400" s="13">
        <v>-5.4799999999999997E-5</v>
      </c>
      <c r="J400" s="30">
        <v>10</v>
      </c>
      <c r="K400" s="13">
        <f t="shared" si="45"/>
        <v>-5.5734034416826003E-5</v>
      </c>
      <c r="L400" s="5">
        <f t="shared" si="46"/>
        <v>10.17044423664708</v>
      </c>
      <c r="M400" s="2">
        <v>0.55359999999999998</v>
      </c>
      <c r="N400" s="2">
        <v>0.49559999999999998</v>
      </c>
      <c r="O400" s="2">
        <f t="shared" si="47"/>
        <v>0.55403800000000003</v>
      </c>
      <c r="P400" s="2">
        <f t="shared" si="48"/>
        <v>0.49518499999999999</v>
      </c>
    </row>
    <row r="401" spans="1:16" x14ac:dyDescent="0.2">
      <c r="A401" s="2">
        <v>7</v>
      </c>
      <c r="B401" s="2">
        <v>42</v>
      </c>
      <c r="C401" s="2">
        <v>0.59460000000000002</v>
      </c>
      <c r="D401" s="2">
        <v>0.51590000000000003</v>
      </c>
      <c r="E401" s="2">
        <f t="shared" si="42"/>
        <v>7.8699999999999992E-2</v>
      </c>
      <c r="F401" s="29">
        <f t="shared" si="43"/>
        <v>0.63532401524777649</v>
      </c>
      <c r="G401" s="13">
        <v>-4.3239999999999999E-5</v>
      </c>
      <c r="H401" s="27">
        <f t="shared" si="44"/>
        <v>-2.7471410419313855E-5</v>
      </c>
      <c r="I401" s="13">
        <v>-5.4799999999999997E-5</v>
      </c>
      <c r="J401" s="30">
        <v>10</v>
      </c>
      <c r="K401" s="13">
        <f t="shared" si="45"/>
        <v>-5.6173570520965688E-5</v>
      </c>
      <c r="L401" s="5">
        <f t="shared" si="46"/>
        <v>10.250651554920747</v>
      </c>
      <c r="M401" s="2">
        <v>0.55610000000000004</v>
      </c>
      <c r="N401" s="2">
        <v>0.49709999999999999</v>
      </c>
      <c r="O401" s="2">
        <f t="shared" si="47"/>
        <v>0.55654599999999999</v>
      </c>
      <c r="P401" s="2">
        <f t="shared" si="48"/>
        <v>0.49694099999999997</v>
      </c>
    </row>
    <row r="402" spans="1:16" x14ac:dyDescent="0.2">
      <c r="A402" s="2">
        <v>7</v>
      </c>
      <c r="B402" s="2">
        <v>43</v>
      </c>
      <c r="C402" s="2">
        <v>0.5958</v>
      </c>
      <c r="D402" s="2">
        <v>0.50860000000000005</v>
      </c>
      <c r="E402" s="2">
        <f t="shared" si="42"/>
        <v>8.7199999999999944E-2</v>
      </c>
      <c r="F402" s="29">
        <f t="shared" si="43"/>
        <v>0.57339449541284448</v>
      </c>
      <c r="G402" s="13">
        <v>-4.88E-5</v>
      </c>
      <c r="H402" s="27">
        <f t="shared" si="44"/>
        <v>-2.7981651376146813E-5</v>
      </c>
      <c r="I402" s="13">
        <v>-5.4799999999999997E-5</v>
      </c>
      <c r="J402" s="30">
        <v>10</v>
      </c>
      <c r="K402" s="13">
        <f t="shared" si="45"/>
        <v>-5.6199082568807337E-5</v>
      </c>
      <c r="L402" s="5">
        <f t="shared" si="46"/>
        <v>10.255307038103528</v>
      </c>
      <c r="M402" s="2">
        <v>0.55610000000000004</v>
      </c>
      <c r="N402" s="2">
        <v>0.49709999999999999</v>
      </c>
      <c r="O402" s="2">
        <f t="shared" si="47"/>
        <v>0.556558</v>
      </c>
      <c r="P402" s="2">
        <f t="shared" si="48"/>
        <v>0.49701400000000001</v>
      </c>
    </row>
    <row r="403" spans="1:16" x14ac:dyDescent="0.2">
      <c r="A403" s="2">
        <v>7</v>
      </c>
      <c r="B403" s="2">
        <v>44</v>
      </c>
      <c r="C403" s="2">
        <v>0.60119999999999996</v>
      </c>
      <c r="D403" s="2">
        <v>0.4778</v>
      </c>
      <c r="E403" s="2">
        <f t="shared" si="42"/>
        <v>0.12339999999999995</v>
      </c>
      <c r="F403" s="29">
        <f t="shared" si="43"/>
        <v>0.40518638573743937</v>
      </c>
      <c r="G403" s="13">
        <v>-1.0289999999999999E-4</v>
      </c>
      <c r="H403" s="27">
        <f t="shared" si="44"/>
        <v>-4.1693679092382508E-5</v>
      </c>
      <c r="I403" s="13">
        <v>-5.4799999999999997E-5</v>
      </c>
      <c r="J403" s="30">
        <v>10</v>
      </c>
      <c r="K403" s="13">
        <f t="shared" si="45"/>
        <v>-5.6884683954619123E-5</v>
      </c>
      <c r="L403" s="5">
        <f t="shared" si="46"/>
        <v>10.380416780039987</v>
      </c>
      <c r="M403" s="2">
        <v>0.55530000000000002</v>
      </c>
      <c r="N403" s="2">
        <v>0.49709999999999999</v>
      </c>
      <c r="O403" s="2">
        <f t="shared" si="47"/>
        <v>0.55581199999999997</v>
      </c>
      <c r="P403" s="2">
        <f t="shared" si="48"/>
        <v>0.49732199999999999</v>
      </c>
    </row>
    <row r="404" spans="1:16" x14ac:dyDescent="0.2">
      <c r="A404" s="2">
        <v>7</v>
      </c>
      <c r="B404" s="2">
        <v>45</v>
      </c>
      <c r="C404" s="2">
        <v>0.60289999999999999</v>
      </c>
      <c r="D404" s="2">
        <v>0.50270000000000004</v>
      </c>
      <c r="E404" s="2">
        <f t="shared" si="42"/>
        <v>0.10019999999999996</v>
      </c>
      <c r="F404" s="29">
        <f t="shared" si="43"/>
        <v>0.49900199600798428</v>
      </c>
      <c r="G404" s="13">
        <v>-5.6509999999999999E-5</v>
      </c>
      <c r="H404" s="27">
        <f t="shared" si="44"/>
        <v>-2.8198602794411192E-5</v>
      </c>
      <c r="I404" s="13">
        <v>-5.4799999999999997E-5</v>
      </c>
      <c r="J404" s="30">
        <v>10</v>
      </c>
      <c r="K404" s="13">
        <f t="shared" si="45"/>
        <v>-5.6209930139720559E-5</v>
      </c>
      <c r="L404" s="5">
        <f t="shared" si="46"/>
        <v>10.257286521846819</v>
      </c>
      <c r="M404" s="2">
        <v>0.55520000000000003</v>
      </c>
      <c r="N404" s="2">
        <v>0.49730000000000002</v>
      </c>
      <c r="O404" s="2">
        <f t="shared" si="47"/>
        <v>0.55572900000000003</v>
      </c>
      <c r="P404" s="2">
        <f t="shared" si="48"/>
        <v>0.49727300000000002</v>
      </c>
    </row>
    <row r="405" spans="1:16" x14ac:dyDescent="0.2">
      <c r="A405" s="2">
        <v>7</v>
      </c>
      <c r="B405" s="2">
        <v>46</v>
      </c>
      <c r="C405" s="2">
        <v>0.60309999999999997</v>
      </c>
      <c r="D405" s="2">
        <v>0.51249999999999996</v>
      </c>
      <c r="E405" s="2">
        <f t="shared" si="42"/>
        <v>9.0600000000000014E-2</v>
      </c>
      <c r="F405" s="29">
        <f t="shared" si="43"/>
        <v>0.55187637969094916</v>
      </c>
      <c r="G405" s="13">
        <v>-4.6060000000000003E-5</v>
      </c>
      <c r="H405" s="27">
        <f t="shared" si="44"/>
        <v>-2.5419426048565119E-5</v>
      </c>
      <c r="I405" s="13">
        <v>-5.4799999999999997E-5</v>
      </c>
      <c r="J405" s="30">
        <v>10</v>
      </c>
      <c r="K405" s="13">
        <f t="shared" si="45"/>
        <v>-5.6070971302428255E-5</v>
      </c>
      <c r="L405" s="5">
        <f t="shared" si="46"/>
        <v>10.23192906978618</v>
      </c>
      <c r="M405" s="2">
        <v>0.55479999999999996</v>
      </c>
      <c r="N405" s="2">
        <v>0.498</v>
      </c>
      <c r="O405" s="2">
        <f t="shared" si="47"/>
        <v>0.55533099999999991</v>
      </c>
      <c r="P405" s="2">
        <f t="shared" si="48"/>
        <v>0.49787500000000001</v>
      </c>
    </row>
    <row r="406" spans="1:16" x14ac:dyDescent="0.2">
      <c r="A406" s="2">
        <v>7</v>
      </c>
      <c r="B406" s="2">
        <v>47</v>
      </c>
      <c r="C406" s="2">
        <v>0.61650000000000005</v>
      </c>
      <c r="D406" s="2">
        <v>0.56889999999999996</v>
      </c>
      <c r="E406" s="2">
        <f t="shared" si="42"/>
        <v>4.7600000000000087E-2</v>
      </c>
      <c r="F406" s="29">
        <f t="shared" si="43"/>
        <v>1.0504201680672249</v>
      </c>
      <c r="G406" s="13">
        <v>-1.046E-5</v>
      </c>
      <c r="H406" s="27">
        <f t="shared" si="44"/>
        <v>-1.0987394957983173E-5</v>
      </c>
      <c r="I406" s="13">
        <v>-5.4799999999999997E-5</v>
      </c>
      <c r="J406" s="30">
        <v>10</v>
      </c>
      <c r="K406" s="13">
        <f t="shared" si="45"/>
        <v>-5.5349369747899156E-5</v>
      </c>
      <c r="L406" s="5">
        <f t="shared" si="46"/>
        <v>10.100249953996197</v>
      </c>
      <c r="M406" s="2">
        <v>0.55489999999999995</v>
      </c>
      <c r="N406" s="2">
        <v>0.49790000000000001</v>
      </c>
      <c r="O406" s="2">
        <f t="shared" si="47"/>
        <v>0.55556499999999998</v>
      </c>
      <c r="P406" s="2">
        <f t="shared" si="48"/>
        <v>0.49721100000000001</v>
      </c>
    </row>
    <row r="407" spans="1:16" x14ac:dyDescent="0.2">
      <c r="A407" s="2">
        <v>7</v>
      </c>
      <c r="B407" s="2">
        <v>48</v>
      </c>
      <c r="C407" s="2">
        <v>0.61899999999999999</v>
      </c>
      <c r="D407" s="2">
        <v>0.51080000000000003</v>
      </c>
      <c r="E407" s="2">
        <f t="shared" si="42"/>
        <v>0.10819999999999996</v>
      </c>
      <c r="F407" s="29">
        <f t="shared" si="43"/>
        <v>0.4621072088724586</v>
      </c>
      <c r="G407" s="13">
        <v>-5.4030000000000003E-5</v>
      </c>
      <c r="H407" s="27">
        <f t="shared" si="44"/>
        <v>-2.4967652495378939E-5</v>
      </c>
      <c r="I407" s="13">
        <v>-5.4799999999999997E-5</v>
      </c>
      <c r="J407" s="30">
        <v>10</v>
      </c>
      <c r="K407" s="13">
        <f t="shared" si="45"/>
        <v>-5.6048382624768941E-5</v>
      </c>
      <c r="L407" s="5">
        <f t="shared" si="46"/>
        <v>10.227807048315499</v>
      </c>
      <c r="M407" s="2">
        <v>0.55469999999999997</v>
      </c>
      <c r="N407" s="2">
        <v>0.49819999999999998</v>
      </c>
      <c r="O407" s="2">
        <f t="shared" si="47"/>
        <v>0.55538999999999994</v>
      </c>
      <c r="P407" s="2">
        <f t="shared" si="48"/>
        <v>0.49809199999999998</v>
      </c>
    </row>
    <row r="408" spans="1:16" x14ac:dyDescent="0.2">
      <c r="A408" s="2">
        <v>7</v>
      </c>
      <c r="B408" s="2">
        <v>49</v>
      </c>
      <c r="C408" s="2">
        <v>0.62670000000000003</v>
      </c>
      <c r="D408" s="2">
        <v>0.47370000000000001</v>
      </c>
      <c r="E408" s="2">
        <f t="shared" si="42"/>
        <v>0.15300000000000002</v>
      </c>
      <c r="F408" s="29">
        <f t="shared" si="43"/>
        <v>0.32679738562091498</v>
      </c>
      <c r="G408" s="13">
        <v>-1.2239999999999999E-4</v>
      </c>
      <c r="H408" s="27">
        <f t="shared" si="44"/>
        <v>-3.999999999999999E-5</v>
      </c>
      <c r="I408" s="13">
        <v>-5.4799999999999997E-5</v>
      </c>
      <c r="J408" s="30">
        <v>10</v>
      </c>
      <c r="K408" s="13">
        <f t="shared" si="45"/>
        <v>-5.6799999999999998E-5</v>
      </c>
      <c r="L408" s="5">
        <f t="shared" si="46"/>
        <v>10.364963503649633</v>
      </c>
      <c r="M408" s="2">
        <v>0.55449999999999999</v>
      </c>
      <c r="N408" s="2">
        <v>0.49840000000000001</v>
      </c>
      <c r="O408" s="2">
        <f t="shared" si="47"/>
        <v>0.55526699999999996</v>
      </c>
      <c r="P408" s="2">
        <f t="shared" si="48"/>
        <v>0.49866300000000002</v>
      </c>
    </row>
    <row r="409" spans="1:16" x14ac:dyDescent="0.2">
      <c r="A409" s="2">
        <v>7</v>
      </c>
      <c r="B409" s="2">
        <v>50</v>
      </c>
      <c r="C409" s="2">
        <v>0.63529999999999998</v>
      </c>
      <c r="D409" s="2">
        <v>0.49220000000000003</v>
      </c>
      <c r="E409" s="2">
        <f t="shared" si="42"/>
        <v>0.14309999999999995</v>
      </c>
      <c r="F409" s="29">
        <f t="shared" si="43"/>
        <v>0.34940600978336844</v>
      </c>
      <c r="G409" s="13">
        <v>-8.6390000000000005E-5</v>
      </c>
      <c r="H409" s="27">
        <f t="shared" si="44"/>
        <v>-3.01851851851852E-5</v>
      </c>
      <c r="I409" s="13">
        <v>-5.4799999999999997E-5</v>
      </c>
      <c r="J409" s="30">
        <v>10</v>
      </c>
      <c r="K409" s="13">
        <f t="shared" si="45"/>
        <v>-5.6309259259259256E-5</v>
      </c>
      <c r="L409" s="5">
        <f t="shared" si="46"/>
        <v>10.275412273587456</v>
      </c>
      <c r="M409" s="2">
        <v>0.55430000000000001</v>
      </c>
      <c r="N409" s="2">
        <v>0.49859999999999999</v>
      </c>
      <c r="O409" s="2">
        <f t="shared" si="47"/>
        <v>0.55515300000000001</v>
      </c>
      <c r="P409" s="2">
        <f t="shared" si="48"/>
        <v>0.49867800000000001</v>
      </c>
    </row>
    <row r="410" spans="1:16" x14ac:dyDescent="0.2">
      <c r="A410" s="2">
        <v>8</v>
      </c>
      <c r="B410" s="2">
        <v>0</v>
      </c>
      <c r="C410" s="2">
        <v>0.43359999999999999</v>
      </c>
      <c r="D410" s="2">
        <v>0.4113</v>
      </c>
      <c r="E410" s="2">
        <f t="shared" si="42"/>
        <v>2.2299999999999986E-2</v>
      </c>
      <c r="F410" s="29">
        <f t="shared" si="43"/>
        <v>2.2421524663677146</v>
      </c>
      <c r="G410" s="13">
        <v>-1.105E-4</v>
      </c>
      <c r="H410" s="27">
        <f t="shared" si="44"/>
        <v>-2.4775784753363245E-4</v>
      </c>
      <c r="I410" s="13">
        <v>-5.7200000000000001E-5</v>
      </c>
      <c r="J410" s="30">
        <v>11</v>
      </c>
      <c r="K410" s="13">
        <f t="shared" si="45"/>
        <v>-6.958789237668162E-5</v>
      </c>
      <c r="L410" s="5">
        <f t="shared" si="46"/>
        <v>13.382286995515697</v>
      </c>
      <c r="M410" s="2">
        <v>0.55379999999999996</v>
      </c>
      <c r="N410" s="2">
        <v>0.49880000000000002</v>
      </c>
      <c r="O410" s="2">
        <f t="shared" si="47"/>
        <v>0.55263599999999991</v>
      </c>
      <c r="P410" s="2">
        <f t="shared" si="48"/>
        <v>0.49968700000000005</v>
      </c>
    </row>
    <row r="411" spans="1:16" x14ac:dyDescent="0.2">
      <c r="A411" s="2">
        <v>8</v>
      </c>
      <c r="B411" s="2">
        <v>1</v>
      </c>
      <c r="C411" s="2">
        <v>0.50229999999999997</v>
      </c>
      <c r="D411" s="2">
        <v>0.4607</v>
      </c>
      <c r="E411" s="2">
        <f t="shared" si="42"/>
        <v>4.159999999999997E-2</v>
      </c>
      <c r="F411" s="29">
        <f t="shared" si="43"/>
        <v>1.2019230769230778</v>
      </c>
      <c r="G411" s="13">
        <v>-8.7789999999999998E-5</v>
      </c>
      <c r="H411" s="27">
        <f t="shared" si="44"/>
        <v>-1.0551682692307699E-4</v>
      </c>
      <c r="I411" s="13">
        <v>-5.7200000000000001E-5</v>
      </c>
      <c r="J411" s="30">
        <v>11</v>
      </c>
      <c r="K411" s="13">
        <f t="shared" si="45"/>
        <v>-6.2475841346153852E-5</v>
      </c>
      <c r="L411" s="5">
        <f t="shared" si="46"/>
        <v>12.014584874260356</v>
      </c>
      <c r="M411" s="2">
        <v>0.55269999999999997</v>
      </c>
      <c r="N411" s="2">
        <v>0.49909999999999999</v>
      </c>
      <c r="O411" s="2">
        <f t="shared" si="47"/>
        <v>0.55222300000000002</v>
      </c>
      <c r="P411" s="2">
        <f t="shared" si="48"/>
        <v>0.49949299999999996</v>
      </c>
    </row>
    <row r="412" spans="1:16" x14ac:dyDescent="0.2">
      <c r="A412" s="2">
        <v>8</v>
      </c>
      <c r="B412" s="2">
        <v>2</v>
      </c>
      <c r="C412" s="2">
        <v>0.51619999999999999</v>
      </c>
      <c r="D412" s="2">
        <v>0.45150000000000001</v>
      </c>
      <c r="E412" s="2">
        <f t="shared" si="42"/>
        <v>6.469999999999998E-2</v>
      </c>
      <c r="F412" s="29">
        <f t="shared" si="43"/>
        <v>0.77279752704791371</v>
      </c>
      <c r="G412" s="13">
        <v>-1.34E-4</v>
      </c>
      <c r="H412" s="27">
        <f t="shared" si="44"/>
        <v>-1.0355486862442044E-4</v>
      </c>
      <c r="I412" s="13">
        <v>-5.7200000000000001E-5</v>
      </c>
      <c r="J412" s="30">
        <v>11</v>
      </c>
      <c r="K412" s="13">
        <f t="shared" si="45"/>
        <v>-6.2377743431221019E-5</v>
      </c>
      <c r="L412" s="5">
        <f t="shared" si="46"/>
        <v>11.995719890619426</v>
      </c>
      <c r="M412" s="2">
        <v>0.55349999999999999</v>
      </c>
      <c r="N412" s="2">
        <v>0.499</v>
      </c>
      <c r="O412" s="2">
        <f t="shared" si="47"/>
        <v>0.55316200000000004</v>
      </c>
      <c r="P412" s="2">
        <f t="shared" si="48"/>
        <v>0.49948500000000001</v>
      </c>
    </row>
    <row r="413" spans="1:16" x14ac:dyDescent="0.2">
      <c r="A413" s="2">
        <v>8</v>
      </c>
      <c r="B413" s="2">
        <v>3</v>
      </c>
      <c r="C413" s="2">
        <v>0.51639999999999997</v>
      </c>
      <c r="D413" s="2">
        <v>0.51249999999999996</v>
      </c>
      <c r="E413" s="2">
        <f t="shared" si="42"/>
        <v>3.9000000000000146E-3</v>
      </c>
      <c r="F413" s="29">
        <f t="shared" si="43"/>
        <v>12.820512820512773</v>
      </c>
      <c r="G413" s="13">
        <v>-4.3329999999999998E-6</v>
      </c>
      <c r="H413" s="27">
        <f t="shared" si="44"/>
        <v>-5.5551282051281843E-5</v>
      </c>
      <c r="I413" s="13">
        <v>-5.7200000000000001E-5</v>
      </c>
      <c r="J413" s="30">
        <v>11</v>
      </c>
      <c r="K413" s="13">
        <f t="shared" si="45"/>
        <v>-5.997756410256409E-5</v>
      </c>
      <c r="L413" s="5">
        <f t="shared" si="46"/>
        <v>11.534146942800787</v>
      </c>
      <c r="M413" s="2">
        <v>0.55310000000000004</v>
      </c>
      <c r="N413" s="2">
        <v>0.49919999999999998</v>
      </c>
      <c r="O413" s="2">
        <f t="shared" si="47"/>
        <v>0.55276400000000003</v>
      </c>
      <c r="P413" s="2">
        <f t="shared" si="48"/>
        <v>0.49907499999999999</v>
      </c>
    </row>
    <row r="414" spans="1:16" x14ac:dyDescent="0.2">
      <c r="A414" s="2">
        <v>8</v>
      </c>
      <c r="B414" s="2">
        <v>4</v>
      </c>
      <c r="C414" s="2">
        <v>0.52029999999999998</v>
      </c>
      <c r="D414" s="2">
        <v>0.51080000000000003</v>
      </c>
      <c r="E414" s="2">
        <f t="shared" si="42"/>
        <v>9.4999999999999529E-3</v>
      </c>
      <c r="F414" s="29">
        <f t="shared" si="43"/>
        <v>5.2631578947368682</v>
      </c>
      <c r="G414" s="13">
        <v>-9.8949999999999993E-6</v>
      </c>
      <c r="H414" s="27">
        <f t="shared" si="44"/>
        <v>-5.2078947368421306E-5</v>
      </c>
      <c r="I414" s="13">
        <v>-5.7200000000000001E-5</v>
      </c>
      <c r="J414" s="30">
        <v>11</v>
      </c>
      <c r="K414" s="13">
        <f t="shared" si="45"/>
        <v>-5.9803947368421067E-5</v>
      </c>
      <c r="L414" s="5">
        <f t="shared" si="46"/>
        <v>11.500759109311744</v>
      </c>
      <c r="M414" s="2">
        <v>0.5514</v>
      </c>
      <c r="N414" s="2">
        <v>0.49919999999999998</v>
      </c>
      <c r="O414" s="2">
        <f t="shared" si="47"/>
        <v>0.55110300000000001</v>
      </c>
      <c r="P414" s="2">
        <f t="shared" si="48"/>
        <v>0.49909199999999998</v>
      </c>
    </row>
    <row r="415" spans="1:16" x14ac:dyDescent="0.2">
      <c r="A415" s="2">
        <v>8</v>
      </c>
      <c r="B415" s="2">
        <v>5</v>
      </c>
      <c r="C415" s="2">
        <v>0.52359999999999995</v>
      </c>
      <c r="D415" s="2">
        <v>0.47360000000000002</v>
      </c>
      <c r="E415" s="2">
        <f t="shared" si="42"/>
        <v>4.9999999999999933E-2</v>
      </c>
      <c r="F415" s="29">
        <f t="shared" si="43"/>
        <v>1.0000000000000013</v>
      </c>
      <c r="G415" s="13">
        <v>-7.7150000000000005E-5</v>
      </c>
      <c r="H415" s="27">
        <f t="shared" si="44"/>
        <v>-7.7150000000000113E-5</v>
      </c>
      <c r="I415" s="13">
        <v>-5.7200000000000001E-5</v>
      </c>
      <c r="J415" s="30">
        <v>11</v>
      </c>
      <c r="K415" s="13">
        <f t="shared" si="45"/>
        <v>-6.1057500000000003E-5</v>
      </c>
      <c r="L415" s="5">
        <f t="shared" si="46"/>
        <v>11.741826923076925</v>
      </c>
      <c r="M415" s="2">
        <v>0.55110000000000003</v>
      </c>
      <c r="N415" s="2">
        <v>0.49940000000000001</v>
      </c>
      <c r="O415" s="2">
        <f t="shared" si="47"/>
        <v>0.55083599999999999</v>
      </c>
      <c r="P415" s="2">
        <f t="shared" si="48"/>
        <v>0.499664</v>
      </c>
    </row>
    <row r="416" spans="1:16" x14ac:dyDescent="0.2">
      <c r="A416" s="2">
        <v>8</v>
      </c>
      <c r="B416" s="2">
        <v>6</v>
      </c>
      <c r="C416" s="2">
        <v>0.52710000000000001</v>
      </c>
      <c r="D416" s="2">
        <v>0.47439999999999999</v>
      </c>
      <c r="E416" s="2">
        <f t="shared" si="42"/>
        <v>5.2700000000000025E-2</v>
      </c>
      <c r="F416" s="29">
        <f t="shared" si="43"/>
        <v>0.94876660341555941</v>
      </c>
      <c r="G416" s="13">
        <v>-8.0420000000000006E-5</v>
      </c>
      <c r="H416" s="27">
        <f t="shared" si="44"/>
        <v>-7.6299810246679289E-5</v>
      </c>
      <c r="I416" s="13">
        <v>-5.7200000000000001E-5</v>
      </c>
      <c r="J416" s="30">
        <v>11</v>
      </c>
      <c r="K416" s="13">
        <f t="shared" si="45"/>
        <v>-6.1014990512333967E-5</v>
      </c>
      <c r="L416" s="5">
        <f t="shared" si="46"/>
        <v>11.733652021602685</v>
      </c>
      <c r="M416" s="2">
        <v>0.55089999999999995</v>
      </c>
      <c r="N416" s="2">
        <v>0.49980000000000002</v>
      </c>
      <c r="O416" s="2">
        <f t="shared" si="47"/>
        <v>0.55067099999999991</v>
      </c>
      <c r="P416" s="2">
        <f t="shared" si="48"/>
        <v>0.50005600000000006</v>
      </c>
    </row>
    <row r="417" spans="1:16" x14ac:dyDescent="0.2">
      <c r="A417" s="2">
        <v>8</v>
      </c>
      <c r="B417" s="2">
        <v>7</v>
      </c>
      <c r="C417" s="2">
        <v>0.52849999999999997</v>
      </c>
      <c r="D417" s="2">
        <v>0.43020000000000003</v>
      </c>
      <c r="E417" s="2">
        <f t="shared" si="42"/>
        <v>9.8299999999999943E-2</v>
      </c>
      <c r="F417" s="29">
        <f t="shared" si="43"/>
        <v>0.50864699898270638</v>
      </c>
      <c r="G417" s="13">
        <v>-2.276E-4</v>
      </c>
      <c r="H417" s="27">
        <f t="shared" si="44"/>
        <v>-1.1576805696846397E-4</v>
      </c>
      <c r="I417" s="13">
        <v>-5.7200000000000001E-5</v>
      </c>
      <c r="J417" s="30">
        <v>11</v>
      </c>
      <c r="K417" s="13">
        <f t="shared" si="45"/>
        <v>-6.29884028484232E-5</v>
      </c>
      <c r="L417" s="5">
        <f t="shared" si="46"/>
        <v>12.113154393927539</v>
      </c>
      <c r="M417" s="2">
        <v>0.55089999999999995</v>
      </c>
      <c r="N417" s="2">
        <v>0.49990000000000001</v>
      </c>
      <c r="O417" s="2">
        <f t="shared" si="47"/>
        <v>0.55068499999999998</v>
      </c>
      <c r="P417" s="2">
        <f t="shared" si="48"/>
        <v>0.50059799999999999</v>
      </c>
    </row>
    <row r="418" spans="1:16" x14ac:dyDescent="0.2">
      <c r="A418" s="2">
        <v>8</v>
      </c>
      <c r="B418" s="2">
        <v>8</v>
      </c>
      <c r="C418" s="2">
        <v>0.53300000000000003</v>
      </c>
      <c r="D418" s="2">
        <v>0.48970000000000002</v>
      </c>
      <c r="E418" s="2">
        <f t="shared" si="42"/>
        <v>4.3300000000000005E-2</v>
      </c>
      <c r="F418" s="29">
        <f t="shared" si="43"/>
        <v>1.1547344110854503</v>
      </c>
      <c r="G418" s="13">
        <v>-5.499E-5</v>
      </c>
      <c r="H418" s="27">
        <f t="shared" si="44"/>
        <v>-6.3498845265588908E-5</v>
      </c>
      <c r="I418" s="13">
        <v>-5.7200000000000001E-5</v>
      </c>
      <c r="J418" s="30">
        <v>11</v>
      </c>
      <c r="K418" s="13">
        <f t="shared" si="45"/>
        <v>-6.0374942263279448E-5</v>
      </c>
      <c r="L418" s="5">
        <f t="shared" si="46"/>
        <v>11.610565819861433</v>
      </c>
      <c r="M418" s="2">
        <v>0.55059999999999998</v>
      </c>
      <c r="N418" s="2">
        <v>0.5</v>
      </c>
      <c r="O418" s="2">
        <f t="shared" si="47"/>
        <v>0.55042999999999997</v>
      </c>
      <c r="P418" s="2">
        <f t="shared" si="48"/>
        <v>0.50010299999999996</v>
      </c>
    </row>
    <row r="419" spans="1:16" x14ac:dyDescent="0.2">
      <c r="A419" s="2">
        <v>8</v>
      </c>
      <c r="B419" s="2">
        <v>9</v>
      </c>
      <c r="C419" s="2">
        <v>0.5383</v>
      </c>
      <c r="D419" s="2">
        <v>0.45040000000000002</v>
      </c>
      <c r="E419" s="2">
        <f t="shared" si="42"/>
        <v>8.7899999999999978E-2</v>
      </c>
      <c r="F419" s="29">
        <f t="shared" si="43"/>
        <v>0.56882821387940863</v>
      </c>
      <c r="G419" s="13">
        <v>-1.562E-4</v>
      </c>
      <c r="H419" s="27">
        <f t="shared" si="44"/>
        <v>-8.8850967007963631E-5</v>
      </c>
      <c r="I419" s="13">
        <v>-5.7200000000000001E-5</v>
      </c>
      <c r="J419" s="30">
        <v>11</v>
      </c>
      <c r="K419" s="13">
        <f t="shared" si="45"/>
        <v>-6.1642548350398187E-5</v>
      </c>
      <c r="L419" s="5">
        <f t="shared" si="46"/>
        <v>11.854336221230419</v>
      </c>
      <c r="M419" s="2">
        <v>0.55159999999999998</v>
      </c>
      <c r="N419" s="2">
        <v>0.50049999999999994</v>
      </c>
      <c r="O419" s="2">
        <f t="shared" si="47"/>
        <v>0.55148299999999995</v>
      </c>
      <c r="P419" s="2">
        <f t="shared" si="48"/>
        <v>0.500996</v>
      </c>
    </row>
    <row r="420" spans="1:16" x14ac:dyDescent="0.2">
      <c r="A420" s="2">
        <v>8</v>
      </c>
      <c r="B420" s="2">
        <v>10</v>
      </c>
      <c r="C420" s="2">
        <v>0.54190000000000005</v>
      </c>
      <c r="D420" s="2">
        <v>0.51480000000000004</v>
      </c>
      <c r="E420" s="2">
        <f t="shared" si="42"/>
        <v>2.7100000000000013E-2</v>
      </c>
      <c r="F420" s="29">
        <f t="shared" si="43"/>
        <v>1.8450184501845011</v>
      </c>
      <c r="G420" s="13">
        <v>-2.3819999999999999E-5</v>
      </c>
      <c r="H420" s="27">
        <f t="shared" si="44"/>
        <v>-4.3948339483394812E-5</v>
      </c>
      <c r="I420" s="13">
        <v>-5.7200000000000001E-5</v>
      </c>
      <c r="J420" s="30">
        <v>11</v>
      </c>
      <c r="K420" s="13">
        <f t="shared" si="45"/>
        <v>-5.9397416974169738E-5</v>
      </c>
      <c r="L420" s="5">
        <f t="shared" si="46"/>
        <v>11.422580187340333</v>
      </c>
      <c r="M420" s="2">
        <v>0.54990000000000006</v>
      </c>
      <c r="N420" s="2">
        <v>0.50019999999999998</v>
      </c>
      <c r="O420" s="2">
        <f t="shared" si="47"/>
        <v>0.54981900000000006</v>
      </c>
      <c r="P420" s="2">
        <f t="shared" si="48"/>
        <v>0.50005199999999994</v>
      </c>
    </row>
    <row r="421" spans="1:16" x14ac:dyDescent="0.2">
      <c r="A421" s="2">
        <v>8</v>
      </c>
      <c r="B421" s="2">
        <v>11</v>
      </c>
      <c r="C421" s="2">
        <v>0.54269999999999996</v>
      </c>
      <c r="D421" s="2">
        <v>0.4909</v>
      </c>
      <c r="E421" s="2">
        <f t="shared" si="42"/>
        <v>5.1799999999999957E-2</v>
      </c>
      <c r="F421" s="29">
        <f t="shared" si="43"/>
        <v>0.9652509652509661</v>
      </c>
      <c r="G421" s="13">
        <v>-5.9379999999999997E-5</v>
      </c>
      <c r="H421" s="27">
        <f t="shared" si="44"/>
        <v>-5.7316602316602367E-5</v>
      </c>
      <c r="I421" s="13">
        <v>-5.7200000000000001E-5</v>
      </c>
      <c r="J421" s="30">
        <v>11</v>
      </c>
      <c r="K421" s="13">
        <f t="shared" si="45"/>
        <v>-6.0065830115830121E-5</v>
      </c>
      <c r="L421" s="5">
        <f t="shared" si="46"/>
        <v>11.551121176121177</v>
      </c>
      <c r="M421" s="2">
        <v>0.54969999999999997</v>
      </c>
      <c r="N421" s="2">
        <v>0.50029999999999997</v>
      </c>
      <c r="O421" s="2">
        <f t="shared" si="47"/>
        <v>0.54962699999999998</v>
      </c>
      <c r="P421" s="2">
        <f t="shared" si="48"/>
        <v>0.50039099999999992</v>
      </c>
    </row>
    <row r="422" spans="1:16" x14ac:dyDescent="0.2">
      <c r="A422" s="2">
        <v>8</v>
      </c>
      <c r="B422" s="2">
        <v>12</v>
      </c>
      <c r="C422" s="2">
        <v>0.54400000000000004</v>
      </c>
      <c r="D422" s="2">
        <v>0.52059999999999995</v>
      </c>
      <c r="E422" s="2">
        <f t="shared" si="42"/>
        <v>2.3400000000000087E-2</v>
      </c>
      <c r="F422" s="29">
        <f t="shared" si="43"/>
        <v>2.1367521367521287</v>
      </c>
      <c r="G422" s="13">
        <v>-1.7929999999999999E-5</v>
      </c>
      <c r="H422" s="27">
        <f t="shared" si="44"/>
        <v>-3.8311965811965667E-5</v>
      </c>
      <c r="I422" s="13">
        <v>-5.7200000000000001E-5</v>
      </c>
      <c r="J422" s="30">
        <v>11</v>
      </c>
      <c r="K422" s="13">
        <f t="shared" si="45"/>
        <v>-5.9115598290598283E-5</v>
      </c>
      <c r="L422" s="5">
        <f t="shared" si="46"/>
        <v>11.368384286653516</v>
      </c>
      <c r="M422" s="2">
        <v>0.54890000000000005</v>
      </c>
      <c r="N422" s="2">
        <v>0.50009999999999999</v>
      </c>
      <c r="O422" s="2">
        <f t="shared" si="47"/>
        <v>0.54884000000000011</v>
      </c>
      <c r="P422" s="2">
        <f t="shared" si="48"/>
        <v>0.49989400000000001</v>
      </c>
    </row>
    <row r="423" spans="1:16" x14ac:dyDescent="0.2">
      <c r="A423" s="2">
        <v>8</v>
      </c>
      <c r="B423" s="2">
        <v>13</v>
      </c>
      <c r="C423" s="2">
        <v>0.54520000000000002</v>
      </c>
      <c r="D423" s="2">
        <v>0.52829999999999999</v>
      </c>
      <c r="E423" s="2">
        <f t="shared" si="42"/>
        <v>1.6900000000000026E-2</v>
      </c>
      <c r="F423" s="29">
        <f t="shared" si="43"/>
        <v>2.9585798816568003</v>
      </c>
      <c r="G423" s="13">
        <v>-1.2449999999999999E-5</v>
      </c>
      <c r="H423" s="27">
        <f t="shared" si="44"/>
        <v>-3.6834319526627162E-5</v>
      </c>
      <c r="I423" s="13">
        <v>-5.7200000000000001E-5</v>
      </c>
      <c r="J423" s="30">
        <v>11</v>
      </c>
      <c r="K423" s="13">
        <f t="shared" si="45"/>
        <v>-5.9041715976331356E-5</v>
      </c>
      <c r="L423" s="5">
        <f t="shared" si="46"/>
        <v>11.354176149294492</v>
      </c>
      <c r="M423" s="2">
        <v>0.54890000000000005</v>
      </c>
      <c r="N423" s="2">
        <v>0.50039999999999996</v>
      </c>
      <c r="O423" s="2">
        <f t="shared" si="47"/>
        <v>0.54885200000000001</v>
      </c>
      <c r="P423" s="2">
        <f t="shared" si="48"/>
        <v>0.50011699999999992</v>
      </c>
    </row>
    <row r="424" spans="1:16" x14ac:dyDescent="0.2">
      <c r="A424" s="2">
        <v>8</v>
      </c>
      <c r="B424" s="2">
        <v>14</v>
      </c>
      <c r="C424" s="2">
        <v>0.54579999999999995</v>
      </c>
      <c r="D424" s="2">
        <v>0.4909</v>
      </c>
      <c r="E424" s="2">
        <f t="shared" si="42"/>
        <v>5.4899999999999949E-2</v>
      </c>
      <c r="F424" s="29">
        <f t="shared" si="43"/>
        <v>0.91074681238615751</v>
      </c>
      <c r="G424" s="13">
        <v>-6.1450000000000003E-5</v>
      </c>
      <c r="H424" s="27">
        <f t="shared" si="44"/>
        <v>-5.5965391621129382E-5</v>
      </c>
      <c r="I424" s="13">
        <v>-5.7200000000000001E-5</v>
      </c>
      <c r="J424" s="30">
        <v>11</v>
      </c>
      <c r="K424" s="13">
        <f t="shared" si="45"/>
        <v>-5.999826958105647E-5</v>
      </c>
      <c r="L424" s="5">
        <f t="shared" si="46"/>
        <v>11.538128765587782</v>
      </c>
      <c r="M424" s="2">
        <v>0.54920000000000002</v>
      </c>
      <c r="N424" s="2">
        <v>0.50090000000000001</v>
      </c>
      <c r="O424" s="2">
        <f t="shared" si="47"/>
        <v>0.54915800000000004</v>
      </c>
      <c r="P424" s="2">
        <f t="shared" si="48"/>
        <v>0.50099099999999996</v>
      </c>
    </row>
    <row r="425" spans="1:16" x14ac:dyDescent="0.2">
      <c r="A425" s="2">
        <v>8</v>
      </c>
      <c r="B425" s="2">
        <v>15</v>
      </c>
      <c r="C425" s="2">
        <v>0.5474</v>
      </c>
      <c r="D425" s="2">
        <v>0.4869</v>
      </c>
      <c r="E425" s="2">
        <f t="shared" si="42"/>
        <v>6.0499999999999998E-2</v>
      </c>
      <c r="F425" s="29">
        <f t="shared" si="43"/>
        <v>0.82644628099173556</v>
      </c>
      <c r="G425" s="13">
        <v>-6.6270000000000001E-5</v>
      </c>
      <c r="H425" s="27">
        <f t="shared" si="44"/>
        <v>-5.4768595041322315E-5</v>
      </c>
      <c r="I425" s="13">
        <v>-5.7200000000000001E-5</v>
      </c>
      <c r="J425" s="30">
        <v>11</v>
      </c>
      <c r="K425" s="13">
        <f t="shared" si="45"/>
        <v>-5.9938429752066115E-5</v>
      </c>
      <c r="L425" s="5">
        <f t="shared" si="46"/>
        <v>11.52662110616656</v>
      </c>
      <c r="M425" s="2">
        <v>0.54920000000000002</v>
      </c>
      <c r="N425" s="2">
        <v>0.50109999999999999</v>
      </c>
      <c r="O425" s="2">
        <f t="shared" si="47"/>
        <v>0.54917400000000005</v>
      </c>
      <c r="P425" s="2">
        <f t="shared" si="48"/>
        <v>0.50123099999999998</v>
      </c>
    </row>
    <row r="426" spans="1:16" x14ac:dyDescent="0.2">
      <c r="A426" s="2">
        <v>8</v>
      </c>
      <c r="B426" s="2">
        <v>16</v>
      </c>
      <c r="C426" s="2">
        <v>0.54849999999999999</v>
      </c>
      <c r="D426" s="2">
        <v>0.4819</v>
      </c>
      <c r="E426" s="2">
        <f t="shared" si="42"/>
        <v>6.6599999999999993E-2</v>
      </c>
      <c r="F426" s="29">
        <f t="shared" si="43"/>
        <v>0.75075075075075093</v>
      </c>
      <c r="G426" s="13">
        <v>-7.5790000000000005E-5</v>
      </c>
      <c r="H426" s="27">
        <f t="shared" si="44"/>
        <v>-5.6899399399399416E-5</v>
      </c>
      <c r="I426" s="13">
        <v>-5.7200000000000001E-5</v>
      </c>
      <c r="J426" s="30">
        <v>11</v>
      </c>
      <c r="K426" s="13">
        <f t="shared" si="45"/>
        <v>-6.0044969969969975E-5</v>
      </c>
      <c r="L426" s="5">
        <f t="shared" si="46"/>
        <v>11.54710960960961</v>
      </c>
      <c r="M426" s="2">
        <v>0.54890000000000005</v>
      </c>
      <c r="N426" s="2">
        <v>0.50080000000000002</v>
      </c>
      <c r="O426" s="2">
        <f t="shared" si="47"/>
        <v>0.54888500000000007</v>
      </c>
      <c r="P426" s="2">
        <f t="shared" si="48"/>
        <v>0.50098100000000001</v>
      </c>
    </row>
    <row r="427" spans="1:16" x14ac:dyDescent="0.2">
      <c r="A427" s="2">
        <v>8</v>
      </c>
      <c r="B427" s="2">
        <v>17</v>
      </c>
      <c r="C427" s="2">
        <v>0.54879999999999995</v>
      </c>
      <c r="D427" s="2">
        <v>0.52490000000000003</v>
      </c>
      <c r="E427" s="2">
        <f t="shared" si="42"/>
        <v>2.3899999999999921E-2</v>
      </c>
      <c r="F427" s="29">
        <f t="shared" si="43"/>
        <v>2.0920502092050279</v>
      </c>
      <c r="G427" s="13">
        <v>-1.632E-5</v>
      </c>
      <c r="H427" s="27">
        <f t="shared" si="44"/>
        <v>-3.4142259414226055E-5</v>
      </c>
      <c r="I427" s="13">
        <v>-5.7200000000000001E-5</v>
      </c>
      <c r="J427" s="30">
        <v>11</v>
      </c>
      <c r="K427" s="13">
        <f t="shared" si="45"/>
        <v>-5.8907112970711301E-5</v>
      </c>
      <c r="L427" s="5">
        <f t="shared" si="46"/>
        <v>11.32829095590602</v>
      </c>
      <c r="M427" s="2">
        <v>0.54920000000000002</v>
      </c>
      <c r="N427" s="2">
        <v>0.50129999999999997</v>
      </c>
      <c r="O427" s="2">
        <f t="shared" si="47"/>
        <v>0.54918800000000001</v>
      </c>
      <c r="P427" s="2">
        <f t="shared" si="48"/>
        <v>0.50105099999999991</v>
      </c>
    </row>
    <row r="428" spans="1:16" x14ac:dyDescent="0.2">
      <c r="A428" s="2">
        <v>8</v>
      </c>
      <c r="B428" s="2">
        <v>18</v>
      </c>
      <c r="C428" s="2">
        <v>0.55020000000000002</v>
      </c>
      <c r="D428" s="2">
        <v>0.4738</v>
      </c>
      <c r="E428" s="2">
        <f t="shared" si="42"/>
        <v>7.6400000000000023E-2</v>
      </c>
      <c r="F428" s="29">
        <f t="shared" si="43"/>
        <v>0.65445026178010457</v>
      </c>
      <c r="G428" s="13">
        <v>-9.3640000000000005E-5</v>
      </c>
      <c r="H428" s="27">
        <f t="shared" si="44"/>
        <v>-6.128272251308899E-5</v>
      </c>
      <c r="I428" s="13">
        <v>-5.7200000000000001E-5</v>
      </c>
      <c r="J428" s="30">
        <v>11</v>
      </c>
      <c r="K428" s="13">
        <f t="shared" si="45"/>
        <v>-6.0264136125654454E-5</v>
      </c>
      <c r="L428" s="5">
        <f t="shared" si="46"/>
        <v>11.589256947241241</v>
      </c>
      <c r="M428" s="2">
        <v>0.5484</v>
      </c>
      <c r="N428" s="2">
        <v>0.50090000000000001</v>
      </c>
      <c r="O428" s="2">
        <f t="shared" si="47"/>
        <v>0.54840199999999995</v>
      </c>
      <c r="P428" s="2">
        <f t="shared" si="48"/>
        <v>0.501162</v>
      </c>
    </row>
    <row r="429" spans="1:16" x14ac:dyDescent="0.2">
      <c r="A429" s="2">
        <v>8</v>
      </c>
      <c r="B429" s="2">
        <v>19</v>
      </c>
      <c r="C429" s="2">
        <v>0.55030000000000001</v>
      </c>
      <c r="D429" s="2">
        <v>0.51690000000000003</v>
      </c>
      <c r="E429" s="2">
        <f t="shared" si="42"/>
        <v>3.3399999999999985E-2</v>
      </c>
      <c r="F429" s="29">
        <f t="shared" si="43"/>
        <v>1.4970059880239528</v>
      </c>
      <c r="G429" s="13">
        <v>-2.599E-5</v>
      </c>
      <c r="H429" s="27">
        <f t="shared" si="44"/>
        <v>-3.8907185628742533E-5</v>
      </c>
      <c r="I429" s="13">
        <v>-5.7200000000000001E-5</v>
      </c>
      <c r="J429" s="30">
        <v>11</v>
      </c>
      <c r="K429" s="13">
        <f t="shared" si="45"/>
        <v>-5.9145359281437124E-5</v>
      </c>
      <c r="L429" s="5">
        <f t="shared" si="46"/>
        <v>11.374107554122524</v>
      </c>
      <c r="M429" s="2">
        <v>0.54830000000000001</v>
      </c>
      <c r="N429" s="2">
        <v>0.50129999999999997</v>
      </c>
      <c r="O429" s="2">
        <f t="shared" si="47"/>
        <v>0.54830299999999998</v>
      </c>
      <c r="P429" s="2">
        <f t="shared" si="48"/>
        <v>0.50113099999999999</v>
      </c>
    </row>
    <row r="430" spans="1:16" x14ac:dyDescent="0.2">
      <c r="A430" s="2">
        <v>8</v>
      </c>
      <c r="B430" s="2">
        <v>20</v>
      </c>
      <c r="C430" s="2">
        <v>0.55310000000000004</v>
      </c>
      <c r="D430" s="2">
        <v>0.4919</v>
      </c>
      <c r="E430" s="2">
        <f t="shared" si="42"/>
        <v>6.1200000000000032E-2</v>
      </c>
      <c r="F430" s="29">
        <f t="shared" si="43"/>
        <v>0.81699346405228723</v>
      </c>
      <c r="G430" s="13">
        <v>-6.5190000000000004E-5</v>
      </c>
      <c r="H430" s="27">
        <f t="shared" si="44"/>
        <v>-5.325980392156861E-5</v>
      </c>
      <c r="I430" s="13">
        <v>-5.7200000000000001E-5</v>
      </c>
      <c r="J430" s="30">
        <v>11</v>
      </c>
      <c r="K430" s="13">
        <f t="shared" si="45"/>
        <v>-5.9862990196078429E-5</v>
      </c>
      <c r="L430" s="5">
        <f t="shared" si="46"/>
        <v>11.512113499245851</v>
      </c>
      <c r="M430" s="2">
        <v>0.54849999999999999</v>
      </c>
      <c r="N430" s="2">
        <v>0.50139999999999996</v>
      </c>
      <c r="O430" s="2">
        <f t="shared" si="47"/>
        <v>0.54853099999999999</v>
      </c>
      <c r="P430" s="2">
        <f t="shared" si="48"/>
        <v>0.50148099999999995</v>
      </c>
    </row>
    <row r="431" spans="1:16" x14ac:dyDescent="0.2">
      <c r="A431" s="2">
        <v>8</v>
      </c>
      <c r="B431" s="2">
        <v>21</v>
      </c>
      <c r="C431" s="2">
        <v>0.5534</v>
      </c>
      <c r="D431" s="2">
        <v>0.50170000000000003</v>
      </c>
      <c r="E431" s="2">
        <f t="shared" si="42"/>
        <v>5.1699999999999968E-2</v>
      </c>
      <c r="F431" s="29">
        <f t="shared" si="43"/>
        <v>0.96711798839458474</v>
      </c>
      <c r="G431" s="13">
        <v>-4.6910000000000003E-5</v>
      </c>
      <c r="H431" s="27">
        <f t="shared" si="44"/>
        <v>-4.5367504835589972E-5</v>
      </c>
      <c r="I431" s="13">
        <v>-5.7200000000000001E-5</v>
      </c>
      <c r="J431" s="30">
        <v>11</v>
      </c>
      <c r="K431" s="13">
        <f t="shared" si="45"/>
        <v>-5.9468375241779496E-5</v>
      </c>
      <c r="L431" s="5">
        <f t="shared" si="46"/>
        <v>11.436226008034518</v>
      </c>
      <c r="M431" s="2">
        <v>0.5484</v>
      </c>
      <c r="N431" s="2">
        <v>0.50149999999999995</v>
      </c>
      <c r="O431" s="2">
        <f t="shared" si="47"/>
        <v>0.54843399999999998</v>
      </c>
      <c r="P431" s="2">
        <f t="shared" si="48"/>
        <v>0.5014829999999999</v>
      </c>
    </row>
    <row r="432" spans="1:16" x14ac:dyDescent="0.2">
      <c r="A432" s="2">
        <v>8</v>
      </c>
      <c r="B432" s="2">
        <v>22</v>
      </c>
      <c r="C432" s="2">
        <v>0.55520000000000003</v>
      </c>
      <c r="D432" s="2">
        <v>0.51239999999999997</v>
      </c>
      <c r="E432" s="2">
        <f t="shared" si="42"/>
        <v>4.280000000000006E-2</v>
      </c>
      <c r="F432" s="29">
        <f t="shared" si="43"/>
        <v>1.168224299065419</v>
      </c>
      <c r="G432" s="13">
        <v>-3.4629999999999999E-5</v>
      </c>
      <c r="H432" s="27">
        <f t="shared" si="44"/>
        <v>-4.045560747663546E-5</v>
      </c>
      <c r="I432" s="13">
        <v>-5.7200000000000001E-5</v>
      </c>
      <c r="J432" s="30">
        <v>11</v>
      </c>
      <c r="K432" s="13">
        <f t="shared" si="45"/>
        <v>-5.9222780373831774E-5</v>
      </c>
      <c r="L432" s="5">
        <f t="shared" si="46"/>
        <v>11.38899622573688</v>
      </c>
      <c r="M432" s="2">
        <v>0.54820000000000002</v>
      </c>
      <c r="N432" s="2">
        <v>0.50170000000000003</v>
      </c>
      <c r="O432" s="2">
        <f t="shared" si="47"/>
        <v>0.54825200000000007</v>
      </c>
      <c r="P432" s="2">
        <f t="shared" si="48"/>
        <v>0.50157600000000002</v>
      </c>
    </row>
    <row r="433" spans="1:16" x14ac:dyDescent="0.2">
      <c r="A433" s="2">
        <v>8</v>
      </c>
      <c r="B433" s="2">
        <v>23</v>
      </c>
      <c r="C433" s="2">
        <v>0.55579999999999996</v>
      </c>
      <c r="D433" s="2">
        <v>0.4965</v>
      </c>
      <c r="E433" s="2">
        <f t="shared" si="42"/>
        <v>5.9299999999999964E-2</v>
      </c>
      <c r="F433" s="29">
        <f t="shared" si="43"/>
        <v>0.84317032040472228</v>
      </c>
      <c r="G433" s="13">
        <v>-5.6950000000000002E-5</v>
      </c>
      <c r="H433" s="27">
        <f t="shared" si="44"/>
        <v>-4.8018549747048936E-5</v>
      </c>
      <c r="I433" s="13">
        <v>-5.7200000000000001E-5</v>
      </c>
      <c r="J433" s="30">
        <v>11</v>
      </c>
      <c r="K433" s="13">
        <f t="shared" si="45"/>
        <v>-5.9600927487352449E-5</v>
      </c>
      <c r="L433" s="5">
        <f t="shared" si="46"/>
        <v>11.461716824490855</v>
      </c>
      <c r="M433" s="2">
        <v>0.5484</v>
      </c>
      <c r="N433" s="2">
        <v>0.50190000000000001</v>
      </c>
      <c r="O433" s="2">
        <f t="shared" si="47"/>
        <v>0.548458</v>
      </c>
      <c r="P433" s="2">
        <f t="shared" si="48"/>
        <v>0.50193500000000002</v>
      </c>
    </row>
    <row r="434" spans="1:16" x14ac:dyDescent="0.2">
      <c r="A434" s="2">
        <v>8</v>
      </c>
      <c r="B434" s="2">
        <v>24</v>
      </c>
      <c r="C434" s="2">
        <v>0.55620000000000003</v>
      </c>
      <c r="D434" s="2">
        <v>0.4819</v>
      </c>
      <c r="E434" s="2">
        <f t="shared" si="42"/>
        <v>7.4300000000000033E-2</v>
      </c>
      <c r="F434" s="29">
        <f t="shared" si="43"/>
        <v>0.67294751009421239</v>
      </c>
      <c r="G434" s="13">
        <v>-8.1100000000000006E-5</v>
      </c>
      <c r="H434" s="27">
        <f t="shared" si="44"/>
        <v>-5.4576043068640628E-5</v>
      </c>
      <c r="I434" s="13">
        <v>-5.7200000000000001E-5</v>
      </c>
      <c r="J434" s="30">
        <v>11</v>
      </c>
      <c r="K434" s="13">
        <f t="shared" si="45"/>
        <v>-5.9928802153432029E-5</v>
      </c>
      <c r="L434" s="5">
        <f t="shared" si="46"/>
        <v>11.524769644890775</v>
      </c>
      <c r="M434" s="2">
        <v>0.5484</v>
      </c>
      <c r="N434" s="2">
        <v>0.50229999999999997</v>
      </c>
      <c r="O434" s="2">
        <f t="shared" si="47"/>
        <v>0.54846200000000001</v>
      </c>
      <c r="P434" s="2">
        <f t="shared" si="48"/>
        <v>0.50248099999999996</v>
      </c>
    </row>
    <row r="435" spans="1:16" x14ac:dyDescent="0.2">
      <c r="A435" s="2">
        <v>8</v>
      </c>
      <c r="B435" s="2">
        <v>25</v>
      </c>
      <c r="C435" s="2">
        <v>0.55630000000000002</v>
      </c>
      <c r="D435" s="2">
        <v>0.53049999999999997</v>
      </c>
      <c r="E435" s="2">
        <f t="shared" si="42"/>
        <v>2.5800000000000045E-2</v>
      </c>
      <c r="F435" s="29">
        <f t="shared" si="43"/>
        <v>1.9379844961240278</v>
      </c>
      <c r="G435" s="13">
        <v>-1.6540000000000001E-5</v>
      </c>
      <c r="H435" s="27">
        <f t="shared" si="44"/>
        <v>-3.2054263565891424E-5</v>
      </c>
      <c r="I435" s="13">
        <v>-5.7200000000000001E-5</v>
      </c>
      <c r="J435" s="30">
        <v>11</v>
      </c>
      <c r="K435" s="13">
        <f t="shared" si="45"/>
        <v>-5.8802713178294575E-5</v>
      </c>
      <c r="L435" s="5">
        <f t="shared" si="46"/>
        <v>11.308214072748957</v>
      </c>
      <c r="M435" s="2">
        <v>0.54800000000000004</v>
      </c>
      <c r="N435" s="2">
        <v>0.50209999999999999</v>
      </c>
      <c r="O435" s="2">
        <f t="shared" si="47"/>
        <v>0.54806300000000008</v>
      </c>
      <c r="P435" s="2">
        <f t="shared" si="48"/>
        <v>0.50179499999999999</v>
      </c>
    </row>
    <row r="436" spans="1:16" x14ac:dyDescent="0.2">
      <c r="A436" s="2">
        <v>8</v>
      </c>
      <c r="B436" s="2">
        <v>26</v>
      </c>
      <c r="C436" s="2">
        <v>0.55969999999999998</v>
      </c>
      <c r="D436" s="2">
        <v>0.53310000000000002</v>
      </c>
      <c r="E436" s="2">
        <f t="shared" si="42"/>
        <v>2.6599999999999957E-2</v>
      </c>
      <c r="F436" s="29">
        <f t="shared" si="43"/>
        <v>1.8796992481203039</v>
      </c>
      <c r="G436" s="13">
        <v>-1.5809999999999999E-5</v>
      </c>
      <c r="H436" s="27">
        <f t="shared" si="44"/>
        <v>-2.9718045112782002E-5</v>
      </c>
      <c r="I436" s="13">
        <v>-5.7200000000000001E-5</v>
      </c>
      <c r="J436" s="30">
        <v>11</v>
      </c>
      <c r="K436" s="13">
        <f t="shared" si="45"/>
        <v>-5.8685902255639103E-5</v>
      </c>
      <c r="L436" s="5">
        <f t="shared" si="46"/>
        <v>11.28575043377675</v>
      </c>
      <c r="M436" s="2">
        <v>0.54820000000000002</v>
      </c>
      <c r="N436" s="2">
        <v>0.50239999999999996</v>
      </c>
      <c r="O436" s="2">
        <f t="shared" si="47"/>
        <v>0.54829700000000003</v>
      </c>
      <c r="P436" s="2">
        <f t="shared" si="48"/>
        <v>0.50206899999999999</v>
      </c>
    </row>
    <row r="437" spans="1:16" x14ac:dyDescent="0.2">
      <c r="A437" s="2">
        <v>8</v>
      </c>
      <c r="B437" s="2">
        <v>27</v>
      </c>
      <c r="C437" s="2">
        <v>0.5605</v>
      </c>
      <c r="D437" s="2">
        <v>0.5282</v>
      </c>
      <c r="E437" s="2">
        <f t="shared" si="42"/>
        <v>3.2299999999999995E-2</v>
      </c>
      <c r="F437" s="29">
        <f t="shared" si="43"/>
        <v>1.5479876160990715</v>
      </c>
      <c r="G437" s="13">
        <v>-1.9870000000000001E-5</v>
      </c>
      <c r="H437" s="27">
        <f t="shared" si="44"/>
        <v>-3.0758513931888555E-5</v>
      </c>
      <c r="I437" s="13">
        <v>-5.7200000000000001E-5</v>
      </c>
      <c r="J437" s="30">
        <v>11</v>
      </c>
      <c r="K437" s="13">
        <f t="shared" si="45"/>
        <v>-5.8737925696594428E-5</v>
      </c>
      <c r="L437" s="5">
        <f t="shared" si="46"/>
        <v>11.295754941652774</v>
      </c>
      <c r="M437" s="2">
        <v>0.54759999999999998</v>
      </c>
      <c r="N437" s="2">
        <v>0.50239999999999996</v>
      </c>
      <c r="O437" s="2">
        <f t="shared" si="47"/>
        <v>0.547705</v>
      </c>
      <c r="P437" s="2">
        <f t="shared" si="48"/>
        <v>0.50211799999999995</v>
      </c>
    </row>
    <row r="438" spans="1:16" x14ac:dyDescent="0.2">
      <c r="A438" s="2">
        <v>8</v>
      </c>
      <c r="B438" s="2">
        <v>28</v>
      </c>
      <c r="C438" s="2">
        <v>0.56130000000000002</v>
      </c>
      <c r="D438" s="2">
        <v>0.502</v>
      </c>
      <c r="E438" s="2">
        <f t="shared" si="42"/>
        <v>5.9300000000000019E-2</v>
      </c>
      <c r="F438" s="29">
        <f t="shared" si="43"/>
        <v>0.84317032040472151</v>
      </c>
      <c r="G438" s="13">
        <v>-4.5120000000000002E-5</v>
      </c>
      <c r="H438" s="27">
        <f t="shared" si="44"/>
        <v>-3.8043844856661039E-5</v>
      </c>
      <c r="I438" s="13">
        <v>-5.7200000000000001E-5</v>
      </c>
      <c r="J438" s="30">
        <v>11</v>
      </c>
      <c r="K438" s="13">
        <f t="shared" si="45"/>
        <v>-5.9102192242833053E-5</v>
      </c>
      <c r="L438" s="5">
        <f t="shared" si="46"/>
        <v>11.365806200544817</v>
      </c>
      <c r="M438" s="2">
        <v>0.54749999999999999</v>
      </c>
      <c r="N438" s="2">
        <v>0.50249999999999995</v>
      </c>
      <c r="O438" s="2">
        <f t="shared" si="47"/>
        <v>0.54761300000000002</v>
      </c>
      <c r="P438" s="2">
        <f t="shared" si="48"/>
        <v>0.50247999999999993</v>
      </c>
    </row>
    <row r="439" spans="1:16" x14ac:dyDescent="0.2">
      <c r="A439" s="2">
        <v>8</v>
      </c>
      <c r="B439" s="2">
        <v>29</v>
      </c>
      <c r="C439" s="2">
        <v>0.56340000000000001</v>
      </c>
      <c r="D439" s="2">
        <v>0.46060000000000001</v>
      </c>
      <c r="E439" s="2">
        <f t="shared" si="42"/>
        <v>0.1028</v>
      </c>
      <c r="F439" s="29">
        <f t="shared" si="43"/>
        <v>0.48638132295719844</v>
      </c>
      <c r="G439" s="13">
        <v>-1.4200000000000001E-4</v>
      </c>
      <c r="H439" s="27">
        <f t="shared" si="44"/>
        <v>-6.9066147859922188E-5</v>
      </c>
      <c r="I439" s="13">
        <v>-5.7200000000000001E-5</v>
      </c>
      <c r="J439" s="30">
        <v>11</v>
      </c>
      <c r="K439" s="13">
        <f t="shared" si="45"/>
        <v>-6.0653307392996111E-5</v>
      </c>
      <c r="L439" s="5">
        <f t="shared" si="46"/>
        <v>11.664097575576175</v>
      </c>
      <c r="M439" s="2">
        <v>0.54820000000000002</v>
      </c>
      <c r="N439" s="2">
        <v>0.50290000000000001</v>
      </c>
      <c r="O439" s="2">
        <f t="shared" si="47"/>
        <v>0.54833399999999999</v>
      </c>
      <c r="P439" s="2">
        <f t="shared" si="48"/>
        <v>0.50329400000000002</v>
      </c>
    </row>
    <row r="440" spans="1:16" x14ac:dyDescent="0.2">
      <c r="A440" s="2">
        <v>8</v>
      </c>
      <c r="B440" s="2">
        <v>30</v>
      </c>
      <c r="C440" s="2">
        <v>0.56379999999999997</v>
      </c>
      <c r="D440" s="2">
        <v>0.5081</v>
      </c>
      <c r="E440" s="2">
        <f t="shared" si="42"/>
        <v>5.5699999999999972E-2</v>
      </c>
      <c r="F440" s="29">
        <f t="shared" si="43"/>
        <v>0.89766606822262174</v>
      </c>
      <c r="G440" s="13">
        <v>-4.2249999999999997E-5</v>
      </c>
      <c r="H440" s="27">
        <f t="shared" si="44"/>
        <v>-3.7926391382405769E-5</v>
      </c>
      <c r="I440" s="13">
        <v>-5.7200000000000001E-5</v>
      </c>
      <c r="J440" s="30">
        <v>11</v>
      </c>
      <c r="K440" s="13">
        <f t="shared" si="45"/>
        <v>-5.9096319569120289E-5</v>
      </c>
      <c r="L440" s="5">
        <f t="shared" si="46"/>
        <v>11.36467684021544</v>
      </c>
      <c r="M440" s="2">
        <v>0.54749999999999999</v>
      </c>
      <c r="N440" s="2">
        <v>0.50270000000000004</v>
      </c>
      <c r="O440" s="2">
        <f t="shared" si="47"/>
        <v>0.54763799999999996</v>
      </c>
      <c r="P440" s="2">
        <f t="shared" si="48"/>
        <v>0.50261900000000004</v>
      </c>
    </row>
    <row r="441" spans="1:16" x14ac:dyDescent="0.2">
      <c r="A441" s="2">
        <v>8</v>
      </c>
      <c r="B441" s="2">
        <v>31</v>
      </c>
      <c r="C441" s="2">
        <v>0.56399999999999995</v>
      </c>
      <c r="D441" s="2">
        <v>0.47839999999999999</v>
      </c>
      <c r="E441" s="2">
        <f t="shared" si="42"/>
        <v>8.5599999999999954E-2</v>
      </c>
      <c r="F441" s="29">
        <f t="shared" si="43"/>
        <v>0.58411214953271062</v>
      </c>
      <c r="G441" s="13">
        <v>-9.0779999999999995E-5</v>
      </c>
      <c r="H441" s="27">
        <f t="shared" si="44"/>
        <v>-5.302570093457947E-5</v>
      </c>
      <c r="I441" s="13">
        <v>-5.7200000000000001E-5</v>
      </c>
      <c r="J441" s="30">
        <v>11</v>
      </c>
      <c r="K441" s="13">
        <f t="shared" si="45"/>
        <v>-5.9851285046728978E-5</v>
      </c>
      <c r="L441" s="5">
        <f t="shared" si="46"/>
        <v>11.509862508986341</v>
      </c>
      <c r="M441" s="2">
        <v>0.5474</v>
      </c>
      <c r="N441" s="2">
        <v>0.50290000000000001</v>
      </c>
      <c r="O441" s="2">
        <f t="shared" si="47"/>
        <v>0.54754000000000003</v>
      </c>
      <c r="P441" s="2">
        <f t="shared" si="48"/>
        <v>0.50311600000000001</v>
      </c>
    </row>
    <row r="442" spans="1:16" x14ac:dyDescent="0.2">
      <c r="A442" s="2">
        <v>8</v>
      </c>
      <c r="B442" s="2">
        <v>32</v>
      </c>
      <c r="C442" s="2">
        <v>0.56440000000000001</v>
      </c>
      <c r="D442" s="2">
        <v>0.49730000000000002</v>
      </c>
      <c r="E442" s="2">
        <f t="shared" si="42"/>
        <v>6.7099999999999993E-2</v>
      </c>
      <c r="F442" s="29">
        <f t="shared" si="43"/>
        <v>0.74515648286140101</v>
      </c>
      <c r="G442" s="13">
        <v>-5.7389999999999998E-5</v>
      </c>
      <c r="H442" s="27">
        <f t="shared" si="44"/>
        <v>-4.2764530551415802E-5</v>
      </c>
      <c r="I442" s="13">
        <v>-5.7200000000000001E-5</v>
      </c>
      <c r="J442" s="30">
        <v>11</v>
      </c>
      <c r="K442" s="13">
        <f t="shared" si="45"/>
        <v>-5.933822652757079E-5</v>
      </c>
      <c r="L442" s="5">
        <f t="shared" si="46"/>
        <v>11.41119740914823</v>
      </c>
      <c r="M442" s="2">
        <v>0.54730000000000001</v>
      </c>
      <c r="N442" s="2">
        <v>0.503</v>
      </c>
      <c r="O442" s="2">
        <f t="shared" si="47"/>
        <v>0.54744400000000004</v>
      </c>
      <c r="P442" s="2">
        <f t="shared" si="48"/>
        <v>0.503027</v>
      </c>
    </row>
    <row r="443" spans="1:16" x14ac:dyDescent="0.2">
      <c r="A443" s="2">
        <v>8</v>
      </c>
      <c r="B443" s="2">
        <v>33</v>
      </c>
      <c r="C443" s="2">
        <v>0.56530000000000002</v>
      </c>
      <c r="D443" s="2">
        <v>0.495</v>
      </c>
      <c r="E443" s="2">
        <f t="shared" si="42"/>
        <v>7.0300000000000029E-2</v>
      </c>
      <c r="F443" s="29">
        <f t="shared" si="43"/>
        <v>0.71123755334281624</v>
      </c>
      <c r="G443" s="13">
        <v>-6.1370000000000004E-5</v>
      </c>
      <c r="H443" s="27">
        <f t="shared" si="44"/>
        <v>-4.3648648648648634E-5</v>
      </c>
      <c r="I443" s="13">
        <v>-5.7200000000000001E-5</v>
      </c>
      <c r="J443" s="30">
        <v>11</v>
      </c>
      <c r="K443" s="13">
        <f t="shared" si="45"/>
        <v>-5.9382432432432434E-5</v>
      </c>
      <c r="L443" s="5">
        <f t="shared" si="46"/>
        <v>11.419698544698544</v>
      </c>
      <c r="M443" s="2">
        <v>0.54830000000000001</v>
      </c>
      <c r="N443" s="2">
        <v>0.50360000000000005</v>
      </c>
      <c r="O443" s="2">
        <f t="shared" si="47"/>
        <v>0.54845299999999997</v>
      </c>
      <c r="P443" s="2">
        <f t="shared" si="48"/>
        <v>0.50365000000000004</v>
      </c>
    </row>
    <row r="444" spans="1:16" x14ac:dyDescent="0.2">
      <c r="A444" s="2">
        <v>8</v>
      </c>
      <c r="B444" s="2">
        <v>34</v>
      </c>
      <c r="C444" s="2">
        <v>0.57030000000000003</v>
      </c>
      <c r="D444" s="2">
        <v>0.51100000000000001</v>
      </c>
      <c r="E444" s="2">
        <f t="shared" si="42"/>
        <v>5.9300000000000019E-2</v>
      </c>
      <c r="F444" s="29">
        <f t="shared" si="43"/>
        <v>0.84317032040472151</v>
      </c>
      <c r="G444" s="13">
        <v>-4.0059999999999999E-5</v>
      </c>
      <c r="H444" s="27">
        <f t="shared" si="44"/>
        <v>-3.3777403035413141E-5</v>
      </c>
      <c r="I444" s="13">
        <v>-5.7200000000000001E-5</v>
      </c>
      <c r="J444" s="30">
        <v>11</v>
      </c>
      <c r="K444" s="13">
        <f t="shared" si="45"/>
        <v>-5.8888870151770661E-5</v>
      </c>
      <c r="L444" s="5">
        <f t="shared" si="46"/>
        <v>11.324782721494357</v>
      </c>
      <c r="M444" s="2">
        <v>0.54869999999999997</v>
      </c>
      <c r="N444" s="2">
        <v>0.50390000000000001</v>
      </c>
      <c r="O444" s="2">
        <f t="shared" si="47"/>
        <v>0.54890299999999992</v>
      </c>
      <c r="P444" s="2">
        <f t="shared" si="48"/>
        <v>0.50378999999999996</v>
      </c>
    </row>
    <row r="445" spans="1:16" x14ac:dyDescent="0.2">
      <c r="A445" s="2">
        <v>8</v>
      </c>
      <c r="B445" s="2">
        <v>35</v>
      </c>
      <c r="C445" s="2">
        <v>0.57050000000000001</v>
      </c>
      <c r="D445" s="2">
        <v>0.44740000000000002</v>
      </c>
      <c r="E445" s="2">
        <f t="shared" si="42"/>
        <v>0.12309999999999999</v>
      </c>
      <c r="F445" s="29">
        <f t="shared" si="43"/>
        <v>0.40617384240454923</v>
      </c>
      <c r="G445" s="13">
        <v>-1.9330000000000001E-4</v>
      </c>
      <c r="H445" s="27">
        <f t="shared" si="44"/>
        <v>-7.8513403736799376E-5</v>
      </c>
      <c r="I445" s="13">
        <v>-5.7200000000000001E-5</v>
      </c>
      <c r="J445" s="30">
        <v>11</v>
      </c>
      <c r="K445" s="13">
        <f t="shared" si="45"/>
        <v>-6.1125670186839965E-5</v>
      </c>
      <c r="L445" s="5">
        <f t="shared" si="46"/>
        <v>11.7549365743923</v>
      </c>
      <c r="M445" s="2">
        <v>0.5484</v>
      </c>
      <c r="N445" s="2">
        <v>0.50409999999999999</v>
      </c>
      <c r="O445" s="2">
        <f t="shared" si="47"/>
        <v>0.54860500000000001</v>
      </c>
      <c r="P445" s="2">
        <f t="shared" si="48"/>
        <v>0.50462600000000002</v>
      </c>
    </row>
    <row r="446" spans="1:16" x14ac:dyDescent="0.2">
      <c r="A446" s="2">
        <v>8</v>
      </c>
      <c r="B446" s="2">
        <v>36</v>
      </c>
      <c r="C446" s="2">
        <v>0.57289999999999996</v>
      </c>
      <c r="D446" s="2">
        <v>0.48620000000000002</v>
      </c>
      <c r="E446" s="2">
        <f t="shared" si="42"/>
        <v>8.6699999999999944E-2</v>
      </c>
      <c r="F446" s="29">
        <f t="shared" si="43"/>
        <v>0.5767012687427916</v>
      </c>
      <c r="G446" s="13">
        <v>-8.0080000000000006E-5</v>
      </c>
      <c r="H446" s="27">
        <f t="shared" si="44"/>
        <v>-4.6182237600922755E-5</v>
      </c>
      <c r="I446" s="13">
        <v>-5.7200000000000001E-5</v>
      </c>
      <c r="J446" s="30">
        <v>11</v>
      </c>
      <c r="K446" s="13">
        <f t="shared" si="45"/>
        <v>-5.9509111880046137E-5</v>
      </c>
      <c r="L446" s="5">
        <f t="shared" si="46"/>
        <v>11.44405997693195</v>
      </c>
      <c r="M446" s="2">
        <v>0.54800000000000004</v>
      </c>
      <c r="N446" s="2">
        <v>0.50390000000000001</v>
      </c>
      <c r="O446" s="2">
        <f t="shared" si="47"/>
        <v>0.54822900000000008</v>
      </c>
      <c r="P446" s="2">
        <f t="shared" si="48"/>
        <v>0.50403799999999999</v>
      </c>
    </row>
    <row r="447" spans="1:16" x14ac:dyDescent="0.2">
      <c r="A447" s="2">
        <v>8</v>
      </c>
      <c r="B447" s="2">
        <v>37</v>
      </c>
      <c r="C447" s="2">
        <v>0.57340000000000002</v>
      </c>
      <c r="D447" s="2">
        <v>0.48599999999999999</v>
      </c>
      <c r="E447" s="2">
        <f t="shared" si="42"/>
        <v>8.7400000000000033E-2</v>
      </c>
      <c r="F447" s="29">
        <f t="shared" si="43"/>
        <v>0.57208237986270005</v>
      </c>
      <c r="G447" s="13">
        <v>-8.4179999999999997E-5</v>
      </c>
      <c r="H447" s="27">
        <f t="shared" si="44"/>
        <v>-4.8157894736842091E-5</v>
      </c>
      <c r="I447" s="13">
        <v>-5.7200000000000001E-5</v>
      </c>
      <c r="J447" s="30">
        <v>11</v>
      </c>
      <c r="K447" s="13">
        <f t="shared" si="45"/>
        <v>-5.9607894736842105E-5</v>
      </c>
      <c r="L447" s="5">
        <f t="shared" si="46"/>
        <v>11.463056680161943</v>
      </c>
      <c r="M447" s="2">
        <v>0.54710000000000003</v>
      </c>
      <c r="N447" s="2">
        <v>0.50380000000000003</v>
      </c>
      <c r="O447" s="2">
        <f t="shared" si="47"/>
        <v>0.54733399999999999</v>
      </c>
      <c r="P447" s="2">
        <f t="shared" si="48"/>
        <v>0.50394000000000005</v>
      </c>
    </row>
    <row r="448" spans="1:16" x14ac:dyDescent="0.2">
      <c r="A448" s="2">
        <v>8</v>
      </c>
      <c r="B448" s="2">
        <v>38</v>
      </c>
      <c r="C448" s="2">
        <v>0.5756</v>
      </c>
      <c r="D448" s="2">
        <v>0.50780000000000003</v>
      </c>
      <c r="E448" s="2">
        <f t="shared" si="42"/>
        <v>6.7799999999999971E-2</v>
      </c>
      <c r="F448" s="29">
        <f t="shared" si="43"/>
        <v>0.73746312684365822</v>
      </c>
      <c r="G448" s="13">
        <v>-4.9839999999999997E-5</v>
      </c>
      <c r="H448" s="27">
        <f t="shared" si="44"/>
        <v>-3.6755162241887923E-5</v>
      </c>
      <c r="I448" s="13">
        <v>-5.7200000000000001E-5</v>
      </c>
      <c r="J448" s="30">
        <v>11</v>
      </c>
      <c r="K448" s="13">
        <f t="shared" si="45"/>
        <v>-5.90377581120944E-5</v>
      </c>
      <c r="L448" s="5">
        <f t="shared" si="46"/>
        <v>11.353415021556616</v>
      </c>
      <c r="M448" s="2">
        <v>0.5474</v>
      </c>
      <c r="N448" s="2">
        <v>0.504</v>
      </c>
      <c r="O448" s="2">
        <f t="shared" si="47"/>
        <v>0.54765600000000003</v>
      </c>
      <c r="P448" s="2">
        <f t="shared" si="48"/>
        <v>0.50392199999999998</v>
      </c>
    </row>
    <row r="449" spans="1:16" x14ac:dyDescent="0.2">
      <c r="A449" s="2">
        <v>8</v>
      </c>
      <c r="B449" s="2">
        <v>39</v>
      </c>
      <c r="C449" s="2">
        <v>0.58160000000000001</v>
      </c>
      <c r="D449" s="2">
        <v>0.52239999999999998</v>
      </c>
      <c r="E449" s="2">
        <f t="shared" si="42"/>
        <v>5.920000000000003E-2</v>
      </c>
      <c r="F449" s="29">
        <f t="shared" si="43"/>
        <v>0.84459459459459418</v>
      </c>
      <c r="G449" s="13">
        <v>-3.0929999999999997E-5</v>
      </c>
      <c r="H449" s="27">
        <f t="shared" si="44"/>
        <v>-2.6123310810810795E-5</v>
      </c>
      <c r="I449" s="13">
        <v>-5.7200000000000001E-5</v>
      </c>
      <c r="J449" s="30">
        <v>11</v>
      </c>
      <c r="K449" s="13">
        <f t="shared" si="45"/>
        <v>-5.8506165540540543E-5</v>
      </c>
      <c r="L449" s="5">
        <f t="shared" si="46"/>
        <v>11.25118568087318</v>
      </c>
      <c r="M449" s="2">
        <v>0.54690000000000005</v>
      </c>
      <c r="N449" s="2">
        <v>0.50380000000000003</v>
      </c>
      <c r="O449" s="2">
        <f t="shared" si="47"/>
        <v>0.54721600000000004</v>
      </c>
      <c r="P449" s="2">
        <f t="shared" si="48"/>
        <v>0.50357600000000002</v>
      </c>
    </row>
    <row r="450" spans="1:16" x14ac:dyDescent="0.2">
      <c r="A450" s="2">
        <v>8</v>
      </c>
      <c r="B450" s="2">
        <v>40</v>
      </c>
      <c r="C450" s="2">
        <v>0.58179999999999998</v>
      </c>
      <c r="D450" s="2">
        <v>0.51370000000000005</v>
      </c>
      <c r="E450" s="2">
        <f t="shared" ref="E450:E513" si="49">C450-D450</f>
        <v>6.8099999999999938E-2</v>
      </c>
      <c r="F450" s="29">
        <f t="shared" ref="F450:F513" si="50">0.05/E450</f>
        <v>0.73421439060205651</v>
      </c>
      <c r="G450" s="13">
        <v>-4.2030000000000002E-5</v>
      </c>
      <c r="H450" s="27">
        <f t="shared" ref="H450:H513" si="51">G450*F450</f>
        <v>-3.0859030837004436E-5</v>
      </c>
      <c r="I450" s="13">
        <v>-5.7200000000000001E-5</v>
      </c>
      <c r="J450" s="30">
        <v>11</v>
      </c>
      <c r="K450" s="13">
        <f t="shared" ref="K450:K513" si="52">I450+H450/20</f>
        <v>-5.8742951541850225E-5</v>
      </c>
      <c r="L450" s="5">
        <f t="shared" si="46"/>
        <v>11.296721450355813</v>
      </c>
      <c r="M450" s="2">
        <v>0.54690000000000005</v>
      </c>
      <c r="N450" s="2">
        <v>0.504</v>
      </c>
      <c r="O450" s="2">
        <f t="shared" si="47"/>
        <v>0.54721800000000009</v>
      </c>
      <c r="P450" s="2">
        <f t="shared" si="48"/>
        <v>0.50386299999999995</v>
      </c>
    </row>
    <row r="451" spans="1:16" x14ac:dyDescent="0.2">
      <c r="A451" s="2">
        <v>8</v>
      </c>
      <c r="B451" s="2">
        <v>41</v>
      </c>
      <c r="C451" s="2">
        <v>0.5827</v>
      </c>
      <c r="D451" s="2">
        <v>0.52249999999999996</v>
      </c>
      <c r="E451" s="2">
        <f t="shared" si="49"/>
        <v>6.0200000000000031E-2</v>
      </c>
      <c r="F451" s="29">
        <f t="shared" si="50"/>
        <v>0.83056478405315581</v>
      </c>
      <c r="G451" s="13">
        <v>-3.1940000000000003E-5</v>
      </c>
      <c r="H451" s="27">
        <f t="shared" si="51"/>
        <v>-2.6528239202657797E-5</v>
      </c>
      <c r="I451" s="13">
        <v>-5.7200000000000001E-5</v>
      </c>
      <c r="J451" s="30">
        <v>11</v>
      </c>
      <c r="K451" s="13">
        <f t="shared" si="52"/>
        <v>-5.8526411960132892E-5</v>
      </c>
      <c r="L451" s="5">
        <f t="shared" ref="L451:L514" si="53">K451*J451/I451</f>
        <v>11.255079223102479</v>
      </c>
      <c r="M451" s="2">
        <v>0.54690000000000005</v>
      </c>
      <c r="N451" s="2">
        <v>0.50419999999999998</v>
      </c>
      <c r="O451" s="2">
        <f t="shared" ref="O451:O514" si="54">M451-(0.55-C451)/100</f>
        <v>0.54722700000000002</v>
      </c>
      <c r="P451" s="2">
        <f t="shared" ref="P451:P514" si="55">N451+(0.5-D451)/100</f>
        <v>0.50397499999999995</v>
      </c>
    </row>
    <row r="452" spans="1:16" x14ac:dyDescent="0.2">
      <c r="A452" s="2">
        <v>8</v>
      </c>
      <c r="B452" s="2">
        <v>42</v>
      </c>
      <c r="C452" s="2">
        <v>0.58940000000000003</v>
      </c>
      <c r="D452" s="2">
        <v>0.49769999999999998</v>
      </c>
      <c r="E452" s="2">
        <f t="shared" si="49"/>
        <v>9.1700000000000059E-2</v>
      </c>
      <c r="F452" s="29">
        <f t="shared" si="50"/>
        <v>0.54525627044710978</v>
      </c>
      <c r="G452" s="13">
        <v>-6.6730000000000007E-5</v>
      </c>
      <c r="H452" s="27">
        <f t="shared" si="51"/>
        <v>-3.638495092693564E-5</v>
      </c>
      <c r="I452" s="13">
        <v>-5.7200000000000001E-5</v>
      </c>
      <c r="J452" s="30">
        <v>11</v>
      </c>
      <c r="K452" s="13">
        <f t="shared" si="52"/>
        <v>-5.9019247546346782E-5</v>
      </c>
      <c r="L452" s="5">
        <f t="shared" si="53"/>
        <v>11.349855297374381</v>
      </c>
      <c r="M452" s="2">
        <v>0.54690000000000005</v>
      </c>
      <c r="N452" s="2">
        <v>0.50439999999999996</v>
      </c>
      <c r="O452" s="2">
        <f t="shared" si="54"/>
        <v>0.54729400000000006</v>
      </c>
      <c r="P452" s="2">
        <f t="shared" si="55"/>
        <v>0.50442299999999995</v>
      </c>
    </row>
    <row r="453" spans="1:16" x14ac:dyDescent="0.2">
      <c r="A453" s="2">
        <v>8</v>
      </c>
      <c r="B453" s="2">
        <v>43</v>
      </c>
      <c r="C453" s="2">
        <v>0.59240000000000004</v>
      </c>
      <c r="D453" s="2">
        <v>0.51549999999999996</v>
      </c>
      <c r="E453" s="2">
        <f t="shared" si="49"/>
        <v>7.6900000000000079E-2</v>
      </c>
      <c r="F453" s="29">
        <f t="shared" si="50"/>
        <v>0.65019505851755466</v>
      </c>
      <c r="G453" s="13">
        <v>-4.5259999999999997E-5</v>
      </c>
      <c r="H453" s="27">
        <f t="shared" si="51"/>
        <v>-2.9427828348504523E-5</v>
      </c>
      <c r="I453" s="13">
        <v>-5.7200000000000001E-5</v>
      </c>
      <c r="J453" s="30">
        <v>11</v>
      </c>
      <c r="K453" s="13">
        <f t="shared" si="52"/>
        <v>-5.8671391417425227E-5</v>
      </c>
      <c r="L453" s="5">
        <f t="shared" si="53"/>
        <v>11.282959887966388</v>
      </c>
      <c r="M453" s="2">
        <v>0.54649999999999999</v>
      </c>
      <c r="N453" s="2">
        <v>0.50419999999999998</v>
      </c>
      <c r="O453" s="2">
        <f t="shared" si="54"/>
        <v>0.54692399999999997</v>
      </c>
      <c r="P453" s="2">
        <f t="shared" si="55"/>
        <v>0.50404499999999997</v>
      </c>
    </row>
    <row r="454" spans="1:16" x14ac:dyDescent="0.2">
      <c r="A454" s="2">
        <v>8</v>
      </c>
      <c r="B454" s="2">
        <v>44</v>
      </c>
      <c r="C454" s="2">
        <v>0.59660000000000002</v>
      </c>
      <c r="D454" s="2">
        <v>0.50139999999999996</v>
      </c>
      <c r="E454" s="2">
        <f t="shared" si="49"/>
        <v>9.5200000000000062E-2</v>
      </c>
      <c r="F454" s="29">
        <f t="shared" si="50"/>
        <v>0.52521008403361313</v>
      </c>
      <c r="G454" s="13">
        <v>-6.2399999999999999E-5</v>
      </c>
      <c r="H454" s="27">
        <f t="shared" si="51"/>
        <v>-3.2773109243697462E-5</v>
      </c>
      <c r="I454" s="13">
        <v>-5.7200000000000001E-5</v>
      </c>
      <c r="J454" s="30">
        <v>11</v>
      </c>
      <c r="K454" s="13">
        <f t="shared" si="52"/>
        <v>-5.8838655462184876E-5</v>
      </c>
      <c r="L454" s="5">
        <f t="shared" si="53"/>
        <v>11.315126050420169</v>
      </c>
      <c r="M454" s="2">
        <v>0.5464</v>
      </c>
      <c r="N454" s="2">
        <v>0.50449999999999995</v>
      </c>
      <c r="O454" s="2">
        <f t="shared" si="54"/>
        <v>0.54686599999999996</v>
      </c>
      <c r="P454" s="2">
        <f t="shared" si="55"/>
        <v>0.50448599999999999</v>
      </c>
    </row>
    <row r="455" spans="1:16" x14ac:dyDescent="0.2">
      <c r="A455" s="2">
        <v>8</v>
      </c>
      <c r="B455" s="2">
        <v>45</v>
      </c>
      <c r="C455" s="2">
        <v>0.59889999999999999</v>
      </c>
      <c r="D455" s="2">
        <v>0.50429999999999997</v>
      </c>
      <c r="E455" s="2">
        <f t="shared" si="49"/>
        <v>9.4600000000000017E-2</v>
      </c>
      <c r="F455" s="29">
        <f t="shared" si="50"/>
        <v>0.5285412262156447</v>
      </c>
      <c r="G455" s="13">
        <v>-6.1439999999999995E-5</v>
      </c>
      <c r="H455" s="27">
        <f t="shared" si="51"/>
        <v>-3.2473572938689207E-5</v>
      </c>
      <c r="I455" s="13">
        <v>-5.7200000000000001E-5</v>
      </c>
      <c r="J455" s="30">
        <v>11</v>
      </c>
      <c r="K455" s="13">
        <f t="shared" si="52"/>
        <v>-5.8823678646934462E-5</v>
      </c>
      <c r="L455" s="5">
        <f t="shared" si="53"/>
        <v>11.312245893641244</v>
      </c>
      <c r="M455" s="2">
        <v>0.54630000000000001</v>
      </c>
      <c r="N455" s="2">
        <v>0.50460000000000005</v>
      </c>
      <c r="O455" s="2">
        <f t="shared" si="54"/>
        <v>0.54678899999999997</v>
      </c>
      <c r="P455" s="2">
        <f t="shared" si="55"/>
        <v>0.50455700000000003</v>
      </c>
    </row>
    <row r="456" spans="1:16" x14ac:dyDescent="0.2">
      <c r="A456" s="2">
        <v>8</v>
      </c>
      <c r="B456" s="2">
        <v>46</v>
      </c>
      <c r="C456" s="2">
        <v>0.60470000000000002</v>
      </c>
      <c r="D456" s="2">
        <v>0.52910000000000001</v>
      </c>
      <c r="E456" s="2">
        <f t="shared" si="49"/>
        <v>7.5600000000000001E-2</v>
      </c>
      <c r="F456" s="29">
        <f t="shared" si="50"/>
        <v>0.66137566137566139</v>
      </c>
      <c r="G456" s="13">
        <v>-3.1590000000000001E-5</v>
      </c>
      <c r="H456" s="27">
        <f t="shared" si="51"/>
        <v>-2.0892857142857145E-5</v>
      </c>
      <c r="I456" s="13">
        <v>-5.7200000000000001E-5</v>
      </c>
      <c r="J456" s="30">
        <v>11</v>
      </c>
      <c r="K456" s="13">
        <f t="shared" si="52"/>
        <v>-5.8244642857142858E-5</v>
      </c>
      <c r="L456" s="5">
        <f t="shared" si="53"/>
        <v>11.200892857142858</v>
      </c>
      <c r="M456" s="2">
        <v>0.54679999999999995</v>
      </c>
      <c r="N456" s="2">
        <v>0.505</v>
      </c>
      <c r="O456" s="2">
        <f t="shared" si="54"/>
        <v>0.54734699999999992</v>
      </c>
      <c r="P456" s="2">
        <f t="shared" si="55"/>
        <v>0.50470899999999996</v>
      </c>
    </row>
    <row r="457" spans="1:16" x14ac:dyDescent="0.2">
      <c r="A457" s="2">
        <v>8</v>
      </c>
      <c r="B457" s="2">
        <v>47</v>
      </c>
      <c r="C457" s="2">
        <v>0.60780000000000001</v>
      </c>
      <c r="D457" s="2">
        <v>0.50690000000000002</v>
      </c>
      <c r="E457" s="2">
        <f t="shared" si="49"/>
        <v>0.10089999999999999</v>
      </c>
      <c r="F457" s="29">
        <f t="shared" si="50"/>
        <v>0.49554013875123892</v>
      </c>
      <c r="G457" s="13">
        <v>-5.7859999999999998E-5</v>
      </c>
      <c r="H457" s="27">
        <f t="shared" si="51"/>
        <v>-2.8671952428146682E-5</v>
      </c>
      <c r="I457" s="13">
        <v>-5.7200000000000001E-5</v>
      </c>
      <c r="J457" s="30">
        <v>11</v>
      </c>
      <c r="K457" s="13">
        <f t="shared" si="52"/>
        <v>-5.8633597621407337E-5</v>
      </c>
      <c r="L457" s="5">
        <f t="shared" si="53"/>
        <v>11.275691850270642</v>
      </c>
      <c r="M457" s="2">
        <v>0.55149999999999999</v>
      </c>
      <c r="N457" s="2">
        <v>0.49330000000000002</v>
      </c>
      <c r="O457" s="2">
        <f t="shared" si="54"/>
        <v>0.55207799999999996</v>
      </c>
      <c r="P457" s="2">
        <f t="shared" si="55"/>
        <v>0.49323100000000003</v>
      </c>
    </row>
    <row r="458" spans="1:16" x14ac:dyDescent="0.2">
      <c r="A458" s="2">
        <v>8</v>
      </c>
      <c r="B458" s="2">
        <v>48</v>
      </c>
      <c r="C458" s="2">
        <v>0.60850000000000004</v>
      </c>
      <c r="D458" s="2">
        <v>0.52800000000000002</v>
      </c>
      <c r="E458" s="2">
        <f t="shared" si="49"/>
        <v>8.0500000000000016E-2</v>
      </c>
      <c r="F458" s="29">
        <f t="shared" si="50"/>
        <v>0.6211180124223602</v>
      </c>
      <c r="G458" s="13">
        <v>-3.4360000000000003E-5</v>
      </c>
      <c r="H458" s="27">
        <f t="shared" si="51"/>
        <v>-2.1341614906832298E-5</v>
      </c>
      <c r="I458" s="13">
        <v>-5.7200000000000001E-5</v>
      </c>
      <c r="J458" s="30">
        <v>11</v>
      </c>
      <c r="K458" s="13">
        <f t="shared" si="52"/>
        <v>-5.8267080745341616E-5</v>
      </c>
      <c r="L458" s="5">
        <f t="shared" si="53"/>
        <v>11.205207835642618</v>
      </c>
      <c r="M458" s="2">
        <v>0.55189999999999995</v>
      </c>
      <c r="N458" s="2">
        <v>0.49340000000000001</v>
      </c>
      <c r="O458" s="2">
        <f t="shared" si="54"/>
        <v>0.55248499999999989</v>
      </c>
      <c r="P458" s="2">
        <f t="shared" si="55"/>
        <v>0.49312</v>
      </c>
    </row>
    <row r="459" spans="1:16" x14ac:dyDescent="0.2">
      <c r="A459" s="2">
        <v>8</v>
      </c>
      <c r="B459" s="2">
        <v>49</v>
      </c>
      <c r="C459" s="2">
        <v>0.6089</v>
      </c>
      <c r="D459" s="2">
        <v>0.56289999999999996</v>
      </c>
      <c r="E459" s="2">
        <f t="shared" si="49"/>
        <v>4.6000000000000041E-2</v>
      </c>
      <c r="F459" s="29">
        <f t="shared" si="50"/>
        <v>1.0869565217391295</v>
      </c>
      <c r="G459" s="13">
        <v>-1.1090000000000001E-5</v>
      </c>
      <c r="H459" s="27">
        <f t="shared" si="51"/>
        <v>-1.2054347826086947E-5</v>
      </c>
      <c r="I459" s="13">
        <v>-5.7200000000000001E-5</v>
      </c>
      <c r="J459" s="30">
        <v>11</v>
      </c>
      <c r="K459" s="13">
        <f t="shared" si="52"/>
        <v>-5.7802717391304347E-5</v>
      </c>
      <c r="L459" s="5">
        <f t="shared" si="53"/>
        <v>11.115907190635451</v>
      </c>
      <c r="M459" s="2">
        <v>0.55330000000000001</v>
      </c>
      <c r="N459" s="2">
        <v>0.49340000000000001</v>
      </c>
      <c r="O459" s="2">
        <f t="shared" si="54"/>
        <v>0.55388899999999996</v>
      </c>
      <c r="P459" s="2">
        <f t="shared" si="55"/>
        <v>0.49277100000000001</v>
      </c>
    </row>
    <row r="460" spans="1:16" x14ac:dyDescent="0.2">
      <c r="A460" s="2">
        <v>8</v>
      </c>
      <c r="B460" s="2">
        <v>50</v>
      </c>
      <c r="C460" s="2">
        <v>0.61070000000000002</v>
      </c>
      <c r="D460" s="2">
        <v>0.48330000000000001</v>
      </c>
      <c r="E460" s="2">
        <f t="shared" si="49"/>
        <v>0.12740000000000001</v>
      </c>
      <c r="F460" s="29">
        <f t="shared" si="50"/>
        <v>0.39246467817896385</v>
      </c>
      <c r="G460" s="13">
        <v>-1.0119999999999999E-4</v>
      </c>
      <c r="H460" s="27">
        <f t="shared" si="51"/>
        <v>-3.971742543171114E-5</v>
      </c>
      <c r="I460" s="13">
        <v>-5.7200000000000001E-5</v>
      </c>
      <c r="J460" s="30">
        <v>11</v>
      </c>
      <c r="K460" s="13">
        <f t="shared" si="52"/>
        <v>-5.9185871271585556E-5</v>
      </c>
      <c r="L460" s="5">
        <f t="shared" si="53"/>
        <v>11.381898321458761</v>
      </c>
      <c r="M460" s="2">
        <v>0.55569999999999997</v>
      </c>
      <c r="N460" s="2">
        <v>0.49419999999999997</v>
      </c>
      <c r="O460" s="2">
        <f t="shared" si="54"/>
        <v>0.556307</v>
      </c>
      <c r="P460" s="2">
        <f t="shared" si="55"/>
        <v>0.49436699999999995</v>
      </c>
    </row>
    <row r="461" spans="1:16" x14ac:dyDescent="0.2">
      <c r="A461" s="2">
        <v>9</v>
      </c>
      <c r="B461" s="2">
        <v>0</v>
      </c>
      <c r="C461" s="2">
        <v>0.50439999999999996</v>
      </c>
      <c r="D461" s="2">
        <v>0.47349999999999998</v>
      </c>
      <c r="E461" s="2">
        <f t="shared" si="49"/>
        <v>3.0899999999999983E-2</v>
      </c>
      <c r="F461" s="29">
        <f t="shared" si="50"/>
        <v>1.6181229773462793</v>
      </c>
      <c r="G461" s="13">
        <v>-5.8480000000000003E-5</v>
      </c>
      <c r="H461" s="27">
        <f t="shared" si="51"/>
        <v>-9.4627831715210416E-5</v>
      </c>
      <c r="I461" s="13">
        <v>-5.6499999999999998E-5</v>
      </c>
      <c r="J461" s="30">
        <v>12</v>
      </c>
      <c r="K461" s="13">
        <f t="shared" si="52"/>
        <v>-6.1231391585760519E-5</v>
      </c>
      <c r="L461" s="5">
        <f t="shared" si="53"/>
        <v>13.004897327949136</v>
      </c>
      <c r="M461" s="2">
        <v>0.55420000000000003</v>
      </c>
      <c r="N461" s="2">
        <v>0.49419999999999997</v>
      </c>
      <c r="O461" s="2">
        <f t="shared" si="54"/>
        <v>0.55374400000000001</v>
      </c>
      <c r="P461" s="2">
        <f t="shared" si="55"/>
        <v>0.49446499999999999</v>
      </c>
    </row>
    <row r="462" spans="1:16" x14ac:dyDescent="0.2">
      <c r="A462" s="2">
        <v>9</v>
      </c>
      <c r="B462" s="2">
        <v>1</v>
      </c>
      <c r="C462" s="2">
        <v>0.50760000000000005</v>
      </c>
      <c r="D462" s="2">
        <v>0.50270000000000004</v>
      </c>
      <c r="E462" s="2">
        <f t="shared" si="49"/>
        <v>4.9000000000000155E-3</v>
      </c>
      <c r="F462" s="29">
        <f t="shared" si="50"/>
        <v>10.204081632653029</v>
      </c>
      <c r="G462" s="13">
        <v>-6.5599999999999999E-6</v>
      </c>
      <c r="H462" s="27">
        <f t="shared" si="51"/>
        <v>-6.6938775510203867E-5</v>
      </c>
      <c r="I462" s="13">
        <v>-5.6499999999999998E-5</v>
      </c>
      <c r="J462" s="30">
        <v>12</v>
      </c>
      <c r="K462" s="13">
        <f t="shared" si="52"/>
        <v>-5.9846938775510192E-5</v>
      </c>
      <c r="L462" s="5">
        <f t="shared" si="53"/>
        <v>12.710854253205705</v>
      </c>
      <c r="M462" s="2">
        <v>0.55449999999999999</v>
      </c>
      <c r="N462" s="2">
        <v>0.49459999999999998</v>
      </c>
      <c r="O462" s="2">
        <f t="shared" si="54"/>
        <v>0.55407600000000001</v>
      </c>
      <c r="P462" s="2">
        <f t="shared" si="55"/>
        <v>0.49457299999999998</v>
      </c>
    </row>
    <row r="463" spans="1:16" x14ac:dyDescent="0.2">
      <c r="A463" s="2">
        <v>9</v>
      </c>
      <c r="B463" s="2">
        <v>2</v>
      </c>
      <c r="C463" s="2">
        <v>0.51700000000000002</v>
      </c>
      <c r="D463" s="2">
        <v>0.49120000000000003</v>
      </c>
      <c r="E463" s="2">
        <f t="shared" si="49"/>
        <v>2.579999999999999E-2</v>
      </c>
      <c r="F463" s="29">
        <f t="shared" si="50"/>
        <v>1.9379844961240318</v>
      </c>
      <c r="G463" s="13">
        <v>-3.752E-5</v>
      </c>
      <c r="H463" s="27">
        <f t="shared" si="51"/>
        <v>-7.2713178294573678E-5</v>
      </c>
      <c r="I463" s="13">
        <v>-5.6499999999999998E-5</v>
      </c>
      <c r="J463" s="30">
        <v>12</v>
      </c>
      <c r="K463" s="13">
        <f t="shared" si="52"/>
        <v>-6.013565891472868E-5</v>
      </c>
      <c r="L463" s="5">
        <f t="shared" si="53"/>
        <v>12.772175344721138</v>
      </c>
      <c r="M463" s="2">
        <v>0.55689999999999995</v>
      </c>
      <c r="N463" s="2">
        <v>0.49569999999999997</v>
      </c>
      <c r="O463" s="2">
        <f t="shared" si="54"/>
        <v>0.5565699999999999</v>
      </c>
      <c r="P463" s="2">
        <f t="shared" si="55"/>
        <v>0.49578799999999995</v>
      </c>
    </row>
    <row r="464" spans="1:16" x14ac:dyDescent="0.2">
      <c r="A464" s="2">
        <v>9</v>
      </c>
      <c r="B464" s="2">
        <v>3</v>
      </c>
      <c r="C464" s="2">
        <v>0.52190000000000003</v>
      </c>
      <c r="D464" s="2">
        <v>0.46829999999999999</v>
      </c>
      <c r="E464" s="2">
        <f t="shared" si="49"/>
        <v>5.3600000000000037E-2</v>
      </c>
      <c r="F464" s="29">
        <f t="shared" si="50"/>
        <v>0.93283582089552175</v>
      </c>
      <c r="G464" s="13">
        <v>-9.9840000000000006E-5</v>
      </c>
      <c r="H464" s="27">
        <f t="shared" si="51"/>
        <v>-9.3134328358208902E-5</v>
      </c>
      <c r="I464" s="13">
        <v>-5.6499999999999998E-5</v>
      </c>
      <c r="J464" s="30">
        <v>12</v>
      </c>
      <c r="K464" s="13">
        <f t="shared" si="52"/>
        <v>-6.1156716417910437E-5</v>
      </c>
      <c r="L464" s="5">
        <f t="shared" si="53"/>
        <v>12.989037115308411</v>
      </c>
      <c r="M464" s="2">
        <v>0.55600000000000005</v>
      </c>
      <c r="N464" s="2">
        <v>0.49580000000000002</v>
      </c>
      <c r="O464" s="2">
        <f t="shared" si="54"/>
        <v>0.55571900000000007</v>
      </c>
      <c r="P464" s="2">
        <f t="shared" si="55"/>
        <v>0.49611700000000003</v>
      </c>
    </row>
    <row r="465" spans="1:16" x14ac:dyDescent="0.2">
      <c r="A465" s="2">
        <v>9</v>
      </c>
      <c r="B465" s="2">
        <v>4</v>
      </c>
      <c r="C465" s="2">
        <v>0.52249999999999996</v>
      </c>
      <c r="D465" s="2">
        <v>0.4723</v>
      </c>
      <c r="E465" s="2">
        <f t="shared" si="49"/>
        <v>5.0199999999999967E-2</v>
      </c>
      <c r="F465" s="29">
        <f t="shared" si="50"/>
        <v>0.99601593625498075</v>
      </c>
      <c r="G465" s="13">
        <v>-8.2260000000000002E-5</v>
      </c>
      <c r="H465" s="27">
        <f t="shared" si="51"/>
        <v>-8.1932270916334723E-5</v>
      </c>
      <c r="I465" s="13">
        <v>-5.6499999999999998E-5</v>
      </c>
      <c r="J465" s="30">
        <v>12</v>
      </c>
      <c r="K465" s="13">
        <f t="shared" si="52"/>
        <v>-6.0596613545816733E-5</v>
      </c>
      <c r="L465" s="5">
        <f t="shared" si="53"/>
        <v>12.870077213270809</v>
      </c>
      <c r="M465" s="2">
        <v>0.55359999999999998</v>
      </c>
      <c r="N465" s="2">
        <v>0.49559999999999998</v>
      </c>
      <c r="O465" s="2">
        <f t="shared" si="54"/>
        <v>0.55332499999999996</v>
      </c>
      <c r="P465" s="2">
        <f t="shared" si="55"/>
        <v>0.49587700000000001</v>
      </c>
    </row>
    <row r="466" spans="1:16" x14ac:dyDescent="0.2">
      <c r="A466" s="2">
        <v>9</v>
      </c>
      <c r="B466" s="2">
        <v>5</v>
      </c>
      <c r="C466" s="2">
        <v>0.5242</v>
      </c>
      <c r="D466" s="2">
        <v>0.47270000000000001</v>
      </c>
      <c r="E466" s="2">
        <f t="shared" si="49"/>
        <v>5.149999999999999E-2</v>
      </c>
      <c r="F466" s="29">
        <f t="shared" si="50"/>
        <v>0.97087378640776723</v>
      </c>
      <c r="G466" s="13">
        <v>-8.1990000000000006E-5</v>
      </c>
      <c r="H466" s="27">
        <f t="shared" si="51"/>
        <v>-7.9601941747572841E-5</v>
      </c>
      <c r="I466" s="13">
        <v>-5.6499999999999998E-5</v>
      </c>
      <c r="J466" s="30">
        <v>12</v>
      </c>
      <c r="K466" s="13">
        <f t="shared" si="52"/>
        <v>-6.048009708737864E-5</v>
      </c>
      <c r="L466" s="5">
        <f t="shared" si="53"/>
        <v>12.845330354841483</v>
      </c>
      <c r="M466" s="2">
        <v>0.55610000000000004</v>
      </c>
      <c r="N466" s="2">
        <v>0.49709999999999999</v>
      </c>
      <c r="O466" s="2">
        <f t="shared" si="54"/>
        <v>0.55584200000000006</v>
      </c>
      <c r="P466" s="2">
        <f t="shared" si="55"/>
        <v>0.49737300000000001</v>
      </c>
    </row>
    <row r="467" spans="1:16" x14ac:dyDescent="0.2">
      <c r="A467" s="2">
        <v>9</v>
      </c>
      <c r="B467" s="2">
        <v>6</v>
      </c>
      <c r="C467" s="2">
        <v>0.52580000000000005</v>
      </c>
      <c r="D467" s="2">
        <v>0.49259999999999998</v>
      </c>
      <c r="E467" s="2">
        <f t="shared" si="49"/>
        <v>3.3200000000000063E-2</v>
      </c>
      <c r="F467" s="29">
        <f t="shared" si="50"/>
        <v>1.5060240963855394</v>
      </c>
      <c r="G467" s="13">
        <v>-4.2729999999999999E-5</v>
      </c>
      <c r="H467" s="27">
        <f t="shared" si="51"/>
        <v>-6.4352409638554099E-5</v>
      </c>
      <c r="I467" s="13">
        <v>-5.6499999999999998E-5</v>
      </c>
      <c r="J467" s="30">
        <v>12</v>
      </c>
      <c r="K467" s="13">
        <f t="shared" si="52"/>
        <v>-5.9717620481927703E-5</v>
      </c>
      <c r="L467" s="5">
        <f t="shared" si="53"/>
        <v>12.683388420940398</v>
      </c>
      <c r="M467" s="2">
        <v>0.55610000000000004</v>
      </c>
      <c r="N467" s="2">
        <v>0.49709999999999999</v>
      </c>
      <c r="O467" s="2">
        <f t="shared" si="54"/>
        <v>0.55585800000000007</v>
      </c>
      <c r="P467" s="2">
        <f t="shared" si="55"/>
        <v>0.497174</v>
      </c>
    </row>
    <row r="468" spans="1:16" x14ac:dyDescent="0.2">
      <c r="A468" s="2">
        <v>9</v>
      </c>
      <c r="B468" s="2">
        <v>7</v>
      </c>
      <c r="C468" s="2">
        <v>0.52880000000000005</v>
      </c>
      <c r="D468" s="2">
        <v>0.52110000000000001</v>
      </c>
      <c r="E468" s="2">
        <f t="shared" si="49"/>
        <v>7.7000000000000401E-3</v>
      </c>
      <c r="F468" s="29">
        <f t="shared" si="50"/>
        <v>6.4935064935064597</v>
      </c>
      <c r="G468" s="13">
        <v>-7.9270000000000005E-6</v>
      </c>
      <c r="H468" s="27">
        <f t="shared" si="51"/>
        <v>-5.1474025974025707E-5</v>
      </c>
      <c r="I468" s="13">
        <v>-5.6499999999999998E-5</v>
      </c>
      <c r="J468" s="30">
        <v>12</v>
      </c>
      <c r="K468" s="13">
        <f t="shared" si="52"/>
        <v>-5.9073701298701282E-5</v>
      </c>
      <c r="L468" s="5">
        <f t="shared" si="53"/>
        <v>12.546626824502928</v>
      </c>
      <c r="M468" s="2">
        <v>0.55530000000000002</v>
      </c>
      <c r="N468" s="2">
        <v>0.49709999999999999</v>
      </c>
      <c r="O468" s="2">
        <f t="shared" si="54"/>
        <v>0.55508800000000003</v>
      </c>
      <c r="P468" s="2">
        <f t="shared" si="55"/>
        <v>0.49688899999999997</v>
      </c>
    </row>
    <row r="469" spans="1:16" x14ac:dyDescent="0.2">
      <c r="A469" s="2">
        <v>9</v>
      </c>
      <c r="B469" s="2">
        <v>8</v>
      </c>
      <c r="C469" s="2">
        <v>0.53290000000000004</v>
      </c>
      <c r="D469" s="2">
        <v>0.45129999999999998</v>
      </c>
      <c r="E469" s="2">
        <f t="shared" si="49"/>
        <v>8.1600000000000061E-2</v>
      </c>
      <c r="F469" s="29">
        <f t="shared" si="50"/>
        <v>0.61274509803921529</v>
      </c>
      <c r="G469" s="13">
        <v>-1.5559999999999999E-4</v>
      </c>
      <c r="H469" s="27">
        <f t="shared" si="51"/>
        <v>-9.5343137254901887E-5</v>
      </c>
      <c r="I469" s="13">
        <v>-5.6499999999999998E-5</v>
      </c>
      <c r="J469" s="30">
        <v>12</v>
      </c>
      <c r="K469" s="13">
        <f t="shared" si="52"/>
        <v>-6.1267156862745091E-5</v>
      </c>
      <c r="L469" s="5">
        <f t="shared" si="53"/>
        <v>13.012493492972409</v>
      </c>
      <c r="M469" s="2">
        <v>0.55520000000000003</v>
      </c>
      <c r="N469" s="2">
        <v>0.49730000000000002</v>
      </c>
      <c r="O469" s="2">
        <f t="shared" si="54"/>
        <v>0.55502899999999999</v>
      </c>
      <c r="P469" s="2">
        <f t="shared" si="55"/>
        <v>0.49778700000000004</v>
      </c>
    </row>
    <row r="470" spans="1:16" x14ac:dyDescent="0.2">
      <c r="A470" s="2">
        <v>9</v>
      </c>
      <c r="B470" s="2">
        <v>9</v>
      </c>
      <c r="C470" s="2">
        <v>0.53590000000000004</v>
      </c>
      <c r="D470" s="2">
        <v>0.51090000000000002</v>
      </c>
      <c r="E470" s="2">
        <f t="shared" si="49"/>
        <v>2.5000000000000022E-2</v>
      </c>
      <c r="F470" s="29">
        <f t="shared" si="50"/>
        <v>1.9999999999999982</v>
      </c>
      <c r="G470" s="13">
        <v>-2.3349999999999998E-5</v>
      </c>
      <c r="H470" s="27">
        <f t="shared" si="51"/>
        <v>-4.6699999999999956E-5</v>
      </c>
      <c r="I470" s="13">
        <v>-5.6499999999999998E-5</v>
      </c>
      <c r="J470" s="30">
        <v>12</v>
      </c>
      <c r="K470" s="13">
        <f t="shared" si="52"/>
        <v>-5.8834999999999995E-5</v>
      </c>
      <c r="L470" s="5">
        <f t="shared" si="53"/>
        <v>12.495929203539822</v>
      </c>
      <c r="M470" s="2">
        <v>0.55479999999999996</v>
      </c>
      <c r="N470" s="2">
        <v>0.498</v>
      </c>
      <c r="O470" s="2">
        <f t="shared" si="54"/>
        <v>0.55465900000000001</v>
      </c>
      <c r="P470" s="2">
        <f t="shared" si="55"/>
        <v>0.49789099999999997</v>
      </c>
    </row>
    <row r="471" spans="1:16" x14ac:dyDescent="0.2">
      <c r="A471" s="2">
        <v>9</v>
      </c>
      <c r="B471" s="2">
        <v>10</v>
      </c>
      <c r="C471" s="2">
        <v>0.53800000000000003</v>
      </c>
      <c r="D471" s="2">
        <v>0.47360000000000002</v>
      </c>
      <c r="E471" s="2">
        <f t="shared" si="49"/>
        <v>6.4400000000000013E-2</v>
      </c>
      <c r="F471" s="29">
        <f t="shared" si="50"/>
        <v>0.77639751552795022</v>
      </c>
      <c r="G471" s="13">
        <v>-9.9549999999999994E-5</v>
      </c>
      <c r="H471" s="27">
        <f t="shared" si="51"/>
        <v>-7.7290372670807436E-5</v>
      </c>
      <c r="I471" s="13">
        <v>-5.6499999999999998E-5</v>
      </c>
      <c r="J471" s="30">
        <v>12</v>
      </c>
      <c r="K471" s="13">
        <f t="shared" si="52"/>
        <v>-6.036451863354037E-5</v>
      </c>
      <c r="L471" s="5">
        <f t="shared" si="53"/>
        <v>12.820782718628044</v>
      </c>
      <c r="M471" s="2">
        <v>0.55489999999999995</v>
      </c>
      <c r="N471" s="2">
        <v>0.49790000000000001</v>
      </c>
      <c r="O471" s="2">
        <f t="shared" si="54"/>
        <v>0.55477999999999994</v>
      </c>
      <c r="P471" s="2">
        <f t="shared" si="55"/>
        <v>0.498164</v>
      </c>
    </row>
    <row r="472" spans="1:16" x14ac:dyDescent="0.2">
      <c r="A472" s="2">
        <v>9</v>
      </c>
      <c r="B472" s="2">
        <v>11</v>
      </c>
      <c r="C472" s="2">
        <v>0.53800000000000003</v>
      </c>
      <c r="D472" s="2">
        <v>0.53580000000000005</v>
      </c>
      <c r="E472" s="2">
        <f t="shared" si="49"/>
        <v>2.1999999999999797E-3</v>
      </c>
      <c r="F472" s="29">
        <f t="shared" si="50"/>
        <v>22.727272727272936</v>
      </c>
      <c r="G472" s="13">
        <v>-1.57E-6</v>
      </c>
      <c r="H472" s="27">
        <f t="shared" si="51"/>
        <v>-3.5681818181818513E-5</v>
      </c>
      <c r="I472" s="13">
        <v>-5.6499999999999998E-5</v>
      </c>
      <c r="J472" s="30">
        <v>12</v>
      </c>
      <c r="K472" s="13">
        <f t="shared" si="52"/>
        <v>-5.8284090909090924E-5</v>
      </c>
      <c r="L472" s="5">
        <f t="shared" si="53"/>
        <v>12.378921962992763</v>
      </c>
      <c r="M472" s="2">
        <v>0.55469999999999997</v>
      </c>
      <c r="N472" s="2">
        <v>0.49819999999999998</v>
      </c>
      <c r="O472" s="2">
        <f t="shared" si="54"/>
        <v>0.55457999999999996</v>
      </c>
      <c r="P472" s="2">
        <f t="shared" si="55"/>
        <v>0.49784199999999995</v>
      </c>
    </row>
    <row r="473" spans="1:16" x14ac:dyDescent="0.2">
      <c r="A473" s="2">
        <v>9</v>
      </c>
      <c r="B473" s="2">
        <v>12</v>
      </c>
      <c r="C473" s="2">
        <v>0.54149999999999998</v>
      </c>
      <c r="D473" s="2">
        <v>0.48749999999999999</v>
      </c>
      <c r="E473" s="2">
        <f t="shared" si="49"/>
        <v>5.3999999999999992E-2</v>
      </c>
      <c r="F473" s="29">
        <f t="shared" si="50"/>
        <v>0.92592592592592615</v>
      </c>
      <c r="G473" s="13">
        <v>-6.2299999999999996E-5</v>
      </c>
      <c r="H473" s="27">
        <f t="shared" si="51"/>
        <v>-5.7685185185185194E-5</v>
      </c>
      <c r="I473" s="13">
        <v>-5.6499999999999998E-5</v>
      </c>
      <c r="J473" s="30">
        <v>12</v>
      </c>
      <c r="K473" s="13">
        <f t="shared" si="52"/>
        <v>-5.9384259259259256E-5</v>
      </c>
      <c r="L473" s="5">
        <f t="shared" si="53"/>
        <v>12.6125860373648</v>
      </c>
      <c r="M473" s="2">
        <v>0.55449999999999999</v>
      </c>
      <c r="N473" s="2">
        <v>0.49840000000000001</v>
      </c>
      <c r="O473" s="2">
        <f t="shared" si="54"/>
        <v>0.55441499999999999</v>
      </c>
      <c r="P473" s="2">
        <f t="shared" si="55"/>
        <v>0.498525</v>
      </c>
    </row>
    <row r="474" spans="1:16" x14ac:dyDescent="0.2">
      <c r="A474" s="2">
        <v>9</v>
      </c>
      <c r="B474" s="2">
        <v>13</v>
      </c>
      <c r="C474" s="2">
        <v>0.54200000000000004</v>
      </c>
      <c r="D474" s="2">
        <v>0.4839</v>
      </c>
      <c r="E474" s="2">
        <f t="shared" si="49"/>
        <v>5.8100000000000041E-2</v>
      </c>
      <c r="F474" s="29">
        <f t="shared" si="50"/>
        <v>0.86058519793459498</v>
      </c>
      <c r="G474" s="13">
        <v>-7.2669999999999994E-5</v>
      </c>
      <c r="H474" s="27">
        <f t="shared" si="51"/>
        <v>-6.2538726333907018E-5</v>
      </c>
      <c r="I474" s="13">
        <v>-5.6499999999999998E-5</v>
      </c>
      <c r="J474" s="30">
        <v>12</v>
      </c>
      <c r="K474" s="13">
        <f t="shared" si="52"/>
        <v>-5.9626936316695348E-5</v>
      </c>
      <c r="L474" s="5">
        <f t="shared" si="53"/>
        <v>12.664128067262729</v>
      </c>
      <c r="M474" s="2">
        <v>0.55430000000000001</v>
      </c>
      <c r="N474" s="2">
        <v>0.49859999999999999</v>
      </c>
      <c r="O474" s="2">
        <f t="shared" si="54"/>
        <v>0.55422000000000005</v>
      </c>
      <c r="P474" s="2">
        <f t="shared" si="55"/>
        <v>0.49876100000000001</v>
      </c>
    </row>
    <row r="475" spans="1:16" x14ac:dyDescent="0.2">
      <c r="A475" s="2">
        <v>9</v>
      </c>
      <c r="B475" s="2">
        <v>14</v>
      </c>
      <c r="C475" s="2">
        <v>0.54269999999999996</v>
      </c>
      <c r="D475" s="2">
        <v>0.50590000000000002</v>
      </c>
      <c r="E475" s="2">
        <f t="shared" si="49"/>
        <v>3.6799999999999944E-2</v>
      </c>
      <c r="F475" s="29">
        <f t="shared" si="50"/>
        <v>1.3586956521739151</v>
      </c>
      <c r="G475" s="13">
        <v>-3.6810000000000002E-5</v>
      </c>
      <c r="H475" s="27">
        <f t="shared" si="51"/>
        <v>-5.0013586956521815E-5</v>
      </c>
      <c r="I475" s="13">
        <v>-5.6499999999999998E-5</v>
      </c>
      <c r="J475" s="30">
        <v>12</v>
      </c>
      <c r="K475" s="13">
        <f t="shared" si="52"/>
        <v>-5.9000679347826085E-5</v>
      </c>
      <c r="L475" s="5">
        <f t="shared" si="53"/>
        <v>12.531117737591382</v>
      </c>
      <c r="M475" s="2">
        <v>0.55379999999999996</v>
      </c>
      <c r="N475" s="2">
        <v>0.49880000000000002</v>
      </c>
      <c r="O475" s="2">
        <f t="shared" si="54"/>
        <v>0.55372699999999997</v>
      </c>
      <c r="P475" s="2">
        <f t="shared" si="55"/>
        <v>0.49874100000000005</v>
      </c>
    </row>
    <row r="476" spans="1:16" x14ac:dyDescent="0.2">
      <c r="A476" s="2">
        <v>9</v>
      </c>
      <c r="B476" s="2">
        <v>15</v>
      </c>
      <c r="C476" s="2">
        <v>0.54649999999999999</v>
      </c>
      <c r="D476" s="2">
        <v>0.53510000000000002</v>
      </c>
      <c r="E476" s="2">
        <f t="shared" si="49"/>
        <v>1.1399999999999966E-2</v>
      </c>
      <c r="F476" s="29">
        <f t="shared" si="50"/>
        <v>4.3859649122807154</v>
      </c>
      <c r="G476" s="13">
        <v>-8.0609999999999996E-6</v>
      </c>
      <c r="H476" s="27">
        <f t="shared" si="51"/>
        <v>-3.5355263157894845E-5</v>
      </c>
      <c r="I476" s="13">
        <v>-5.6499999999999998E-5</v>
      </c>
      <c r="J476" s="30">
        <v>12</v>
      </c>
      <c r="K476" s="13">
        <f t="shared" si="52"/>
        <v>-5.8267763157894738E-5</v>
      </c>
      <c r="L476" s="5">
        <f t="shared" si="53"/>
        <v>12.375454122030741</v>
      </c>
      <c r="M476" s="2">
        <v>0.55269999999999997</v>
      </c>
      <c r="N476" s="2">
        <v>0.49909999999999999</v>
      </c>
      <c r="O476" s="2">
        <f t="shared" si="54"/>
        <v>0.55266499999999996</v>
      </c>
      <c r="P476" s="2">
        <f t="shared" si="55"/>
        <v>0.498749</v>
      </c>
    </row>
    <row r="477" spans="1:16" x14ac:dyDescent="0.2">
      <c r="A477" s="2">
        <v>9</v>
      </c>
      <c r="B477" s="2">
        <v>16</v>
      </c>
      <c r="C477" s="2">
        <v>0.54859999999999998</v>
      </c>
      <c r="D477" s="2">
        <v>0.45400000000000001</v>
      </c>
      <c r="E477" s="2">
        <f t="shared" si="49"/>
        <v>9.4599999999999962E-2</v>
      </c>
      <c r="F477" s="29">
        <f t="shared" si="50"/>
        <v>0.52854122621564503</v>
      </c>
      <c r="G477" s="13">
        <v>-1.572E-4</v>
      </c>
      <c r="H477" s="27">
        <f t="shared" si="51"/>
        <v>-8.3086680761099399E-5</v>
      </c>
      <c r="I477" s="13">
        <v>-5.6499999999999998E-5</v>
      </c>
      <c r="J477" s="30">
        <v>12</v>
      </c>
      <c r="K477" s="13">
        <f t="shared" si="52"/>
        <v>-6.0654334038054967E-5</v>
      </c>
      <c r="L477" s="5">
        <f t="shared" si="53"/>
        <v>12.882336432861232</v>
      </c>
      <c r="M477" s="2">
        <v>0.55349999999999999</v>
      </c>
      <c r="N477" s="2">
        <v>0.499</v>
      </c>
      <c r="O477" s="2">
        <f t="shared" si="54"/>
        <v>0.55348600000000003</v>
      </c>
      <c r="P477" s="2">
        <f t="shared" si="55"/>
        <v>0.49946000000000002</v>
      </c>
    </row>
    <row r="478" spans="1:16" x14ac:dyDescent="0.2">
      <c r="A478" s="2">
        <v>9</v>
      </c>
      <c r="B478" s="2">
        <v>17</v>
      </c>
      <c r="C478" s="2">
        <v>0.55200000000000005</v>
      </c>
      <c r="D478" s="2">
        <v>0.495</v>
      </c>
      <c r="E478" s="2">
        <f t="shared" si="49"/>
        <v>5.7000000000000051E-2</v>
      </c>
      <c r="F478" s="29">
        <f t="shared" si="50"/>
        <v>0.87719298245613964</v>
      </c>
      <c r="G478" s="13">
        <v>-5.7030000000000001E-5</v>
      </c>
      <c r="H478" s="27">
        <f t="shared" si="51"/>
        <v>-5.0026315789473643E-5</v>
      </c>
      <c r="I478" s="13">
        <v>-5.6499999999999998E-5</v>
      </c>
      <c r="J478" s="30">
        <v>12</v>
      </c>
      <c r="K478" s="13">
        <f t="shared" si="52"/>
        <v>-5.9001315789473679E-5</v>
      </c>
      <c r="L478" s="5">
        <f t="shared" si="53"/>
        <v>12.531252911038658</v>
      </c>
      <c r="M478" s="2">
        <v>0.55310000000000004</v>
      </c>
      <c r="N478" s="2">
        <v>0.49919999999999998</v>
      </c>
      <c r="O478" s="2">
        <f t="shared" si="54"/>
        <v>0.55312000000000006</v>
      </c>
      <c r="P478" s="2">
        <f t="shared" si="55"/>
        <v>0.49924999999999997</v>
      </c>
    </row>
    <row r="479" spans="1:16" x14ac:dyDescent="0.2">
      <c r="A479" s="2">
        <v>9</v>
      </c>
      <c r="B479" s="2">
        <v>18</v>
      </c>
      <c r="C479" s="2">
        <v>0.55269999999999997</v>
      </c>
      <c r="D479" s="2">
        <v>0.52980000000000005</v>
      </c>
      <c r="E479" s="2">
        <f t="shared" si="49"/>
        <v>2.289999999999992E-2</v>
      </c>
      <c r="F479" s="29">
        <f t="shared" si="50"/>
        <v>2.1834061135371257</v>
      </c>
      <c r="G479" s="13">
        <v>-1.5909999999999998E-5</v>
      </c>
      <c r="H479" s="27">
        <f t="shared" si="51"/>
        <v>-3.4737991266375667E-5</v>
      </c>
      <c r="I479" s="13">
        <v>-5.6499999999999998E-5</v>
      </c>
      <c r="J479" s="30">
        <v>12</v>
      </c>
      <c r="K479" s="13">
        <f t="shared" si="52"/>
        <v>-5.8236899563318782E-5</v>
      </c>
      <c r="L479" s="5">
        <f t="shared" si="53"/>
        <v>12.368899022297796</v>
      </c>
      <c r="M479" s="2">
        <v>0.5514</v>
      </c>
      <c r="N479" s="2">
        <v>0.49919999999999998</v>
      </c>
      <c r="O479" s="2">
        <f t="shared" si="54"/>
        <v>0.551427</v>
      </c>
      <c r="P479" s="2">
        <f t="shared" si="55"/>
        <v>0.49890199999999996</v>
      </c>
    </row>
    <row r="480" spans="1:16" x14ac:dyDescent="0.2">
      <c r="A480" s="2">
        <v>9</v>
      </c>
      <c r="B480" s="2">
        <v>19</v>
      </c>
      <c r="C480" s="2">
        <v>0.55349999999999999</v>
      </c>
      <c r="D480" s="2">
        <v>0.48430000000000001</v>
      </c>
      <c r="E480" s="2">
        <f t="shared" si="49"/>
        <v>6.9199999999999984E-2</v>
      </c>
      <c r="F480" s="29">
        <f t="shared" si="50"/>
        <v>0.72254335260115632</v>
      </c>
      <c r="G480" s="13">
        <v>-7.8830000000000002E-5</v>
      </c>
      <c r="H480" s="27">
        <f t="shared" si="51"/>
        <v>-5.6958092485549153E-5</v>
      </c>
      <c r="I480" s="13">
        <v>-5.6499999999999998E-5</v>
      </c>
      <c r="J480" s="30">
        <v>12</v>
      </c>
      <c r="K480" s="13">
        <f t="shared" si="52"/>
        <v>-5.9347904624277457E-5</v>
      </c>
      <c r="L480" s="5">
        <f t="shared" si="53"/>
        <v>12.604864698961585</v>
      </c>
      <c r="M480" s="2">
        <v>0.55110000000000003</v>
      </c>
      <c r="N480" s="2">
        <v>0.49940000000000001</v>
      </c>
      <c r="O480" s="2">
        <f t="shared" si="54"/>
        <v>0.55113500000000004</v>
      </c>
      <c r="P480" s="2">
        <f t="shared" si="55"/>
        <v>0.49955700000000003</v>
      </c>
    </row>
    <row r="481" spans="1:16" x14ac:dyDescent="0.2">
      <c r="A481" s="2">
        <v>9</v>
      </c>
      <c r="B481" s="2">
        <v>20</v>
      </c>
      <c r="C481" s="2">
        <v>0.55430000000000001</v>
      </c>
      <c r="D481" s="2">
        <v>0.48099999999999998</v>
      </c>
      <c r="E481" s="2">
        <f t="shared" si="49"/>
        <v>7.3300000000000032E-2</v>
      </c>
      <c r="F481" s="29">
        <f t="shared" si="50"/>
        <v>0.6821282401091403</v>
      </c>
      <c r="G481" s="13">
        <v>-8.4029999999999993E-5</v>
      </c>
      <c r="H481" s="27">
        <f t="shared" si="51"/>
        <v>-5.7319236016371057E-5</v>
      </c>
      <c r="I481" s="13">
        <v>-5.6499999999999998E-5</v>
      </c>
      <c r="J481" s="30">
        <v>12</v>
      </c>
      <c r="K481" s="13">
        <f t="shared" si="52"/>
        <v>-5.9365961800818552E-5</v>
      </c>
      <c r="L481" s="5">
        <f t="shared" si="53"/>
        <v>12.608699851501287</v>
      </c>
      <c r="M481" s="2">
        <v>0.55089999999999995</v>
      </c>
      <c r="N481" s="2">
        <v>0.49980000000000002</v>
      </c>
      <c r="O481" s="2">
        <f t="shared" si="54"/>
        <v>0.55094299999999996</v>
      </c>
      <c r="P481" s="2">
        <f t="shared" si="55"/>
        <v>0.49999000000000005</v>
      </c>
    </row>
    <row r="482" spans="1:16" x14ac:dyDescent="0.2">
      <c r="A482" s="2">
        <v>9</v>
      </c>
      <c r="B482" s="2">
        <v>21</v>
      </c>
      <c r="C482" s="2">
        <v>0.55559999999999998</v>
      </c>
      <c r="D482" s="2">
        <v>0.48089999999999999</v>
      </c>
      <c r="E482" s="2">
        <f t="shared" si="49"/>
        <v>7.4699999999999989E-2</v>
      </c>
      <c r="F482" s="29">
        <f t="shared" si="50"/>
        <v>0.66934404283801885</v>
      </c>
      <c r="G482" s="13">
        <v>-8.5190000000000003E-5</v>
      </c>
      <c r="H482" s="27">
        <f t="shared" si="51"/>
        <v>-5.7021419009370828E-5</v>
      </c>
      <c r="I482" s="13">
        <v>-5.6499999999999998E-5</v>
      </c>
      <c r="J482" s="30">
        <v>12</v>
      </c>
      <c r="K482" s="13">
        <f t="shared" si="52"/>
        <v>-5.9351070950468538E-5</v>
      </c>
      <c r="L482" s="5">
        <f t="shared" si="53"/>
        <v>12.605537193019867</v>
      </c>
      <c r="M482" s="2">
        <v>0.55089999999999995</v>
      </c>
      <c r="N482" s="2">
        <v>0.49990000000000001</v>
      </c>
      <c r="O482" s="2">
        <f t="shared" si="54"/>
        <v>0.55095599999999989</v>
      </c>
      <c r="P482" s="2">
        <f t="shared" si="55"/>
        <v>0.50009100000000006</v>
      </c>
    </row>
    <row r="483" spans="1:16" x14ac:dyDescent="0.2">
      <c r="A483" s="2">
        <v>9</v>
      </c>
      <c r="B483" s="2">
        <v>22</v>
      </c>
      <c r="C483" s="2">
        <v>0.55649999999999999</v>
      </c>
      <c r="D483" s="2">
        <v>0.51690000000000003</v>
      </c>
      <c r="E483" s="2">
        <f t="shared" si="49"/>
        <v>3.9599999999999969E-2</v>
      </c>
      <c r="F483" s="29">
        <f t="shared" si="50"/>
        <v>1.2626262626262637</v>
      </c>
      <c r="G483" s="13">
        <v>-2.8739999999999999E-5</v>
      </c>
      <c r="H483" s="27">
        <f t="shared" si="51"/>
        <v>-3.6287878787878818E-5</v>
      </c>
      <c r="I483" s="13">
        <v>-5.6499999999999998E-5</v>
      </c>
      <c r="J483" s="30">
        <v>12</v>
      </c>
      <c r="K483" s="13">
        <f t="shared" si="52"/>
        <v>-5.8314393939393941E-5</v>
      </c>
      <c r="L483" s="5">
        <f t="shared" si="53"/>
        <v>12.385358004827031</v>
      </c>
      <c r="M483" s="2">
        <v>0.55059999999999998</v>
      </c>
      <c r="N483" s="2">
        <v>0.5</v>
      </c>
      <c r="O483" s="2">
        <f t="shared" si="54"/>
        <v>0.55066499999999996</v>
      </c>
      <c r="P483" s="2">
        <f t="shared" si="55"/>
        <v>0.49983100000000003</v>
      </c>
    </row>
    <row r="484" spans="1:16" x14ac:dyDescent="0.2">
      <c r="A484" s="2">
        <v>9</v>
      </c>
      <c r="B484" s="2">
        <v>23</v>
      </c>
      <c r="C484" s="2">
        <v>0.55930000000000002</v>
      </c>
      <c r="D484" s="2">
        <v>0.49530000000000002</v>
      </c>
      <c r="E484" s="2">
        <f t="shared" si="49"/>
        <v>6.4000000000000001E-2</v>
      </c>
      <c r="F484" s="29">
        <f t="shared" si="50"/>
        <v>0.78125</v>
      </c>
      <c r="G484" s="13">
        <v>-6.3449999999999997E-5</v>
      </c>
      <c r="H484" s="27">
        <f t="shared" si="51"/>
        <v>-4.95703125E-5</v>
      </c>
      <c r="I484" s="13">
        <v>-5.6499999999999998E-5</v>
      </c>
      <c r="J484" s="30">
        <v>12</v>
      </c>
      <c r="K484" s="13">
        <f t="shared" si="52"/>
        <v>-5.8978515624999996E-5</v>
      </c>
      <c r="L484" s="5">
        <f t="shared" si="53"/>
        <v>12.526410398230087</v>
      </c>
      <c r="M484" s="2">
        <v>0.55159999999999998</v>
      </c>
      <c r="N484" s="2">
        <v>0.50049999999999994</v>
      </c>
      <c r="O484" s="2">
        <f t="shared" si="54"/>
        <v>0.55169299999999999</v>
      </c>
      <c r="P484" s="2">
        <f t="shared" si="55"/>
        <v>0.50054699999999996</v>
      </c>
    </row>
    <row r="485" spans="1:16" x14ac:dyDescent="0.2">
      <c r="A485" s="2">
        <v>9</v>
      </c>
      <c r="B485" s="2">
        <v>24</v>
      </c>
      <c r="C485" s="2">
        <v>0.56100000000000005</v>
      </c>
      <c r="D485" s="2">
        <v>0.50229999999999997</v>
      </c>
      <c r="E485" s="2">
        <f t="shared" si="49"/>
        <v>5.8700000000000085E-2</v>
      </c>
      <c r="F485" s="29">
        <f t="shared" si="50"/>
        <v>0.85178875638841445</v>
      </c>
      <c r="G485" s="13">
        <v>-4.6770000000000001E-5</v>
      </c>
      <c r="H485" s="27">
        <f t="shared" si="51"/>
        <v>-3.9838160136286142E-5</v>
      </c>
      <c r="I485" s="13">
        <v>-5.6499999999999998E-5</v>
      </c>
      <c r="J485" s="30">
        <v>12</v>
      </c>
      <c r="K485" s="13">
        <f t="shared" si="52"/>
        <v>-5.8491908006814302E-5</v>
      </c>
      <c r="L485" s="5">
        <f t="shared" si="53"/>
        <v>12.423060107641977</v>
      </c>
      <c r="M485" s="2">
        <v>0.54990000000000006</v>
      </c>
      <c r="N485" s="2">
        <v>0.50019999999999998</v>
      </c>
      <c r="O485" s="2">
        <f t="shared" si="54"/>
        <v>0.55001000000000011</v>
      </c>
      <c r="P485" s="2">
        <f t="shared" si="55"/>
        <v>0.50017699999999998</v>
      </c>
    </row>
    <row r="486" spans="1:16" x14ac:dyDescent="0.2">
      <c r="A486" s="2">
        <v>9</v>
      </c>
      <c r="B486" s="2">
        <v>25</v>
      </c>
      <c r="C486" s="2">
        <v>0.56259999999999999</v>
      </c>
      <c r="D486" s="2">
        <v>0.48459999999999998</v>
      </c>
      <c r="E486" s="2">
        <f t="shared" si="49"/>
        <v>7.8000000000000014E-2</v>
      </c>
      <c r="F486" s="29">
        <f t="shared" si="50"/>
        <v>0.64102564102564097</v>
      </c>
      <c r="G486" s="13">
        <v>-8.4839999999999994E-5</v>
      </c>
      <c r="H486" s="27">
        <f t="shared" si="51"/>
        <v>-5.4384615384615376E-5</v>
      </c>
      <c r="I486" s="13">
        <v>-5.6499999999999998E-5</v>
      </c>
      <c r="J486" s="30">
        <v>12</v>
      </c>
      <c r="K486" s="13">
        <f t="shared" si="52"/>
        <v>-5.9219230769230768E-5</v>
      </c>
      <c r="L486" s="5">
        <f t="shared" si="53"/>
        <v>12.577535738597685</v>
      </c>
      <c r="M486" s="2">
        <v>0.54969999999999997</v>
      </c>
      <c r="N486" s="2">
        <v>0.50029999999999997</v>
      </c>
      <c r="O486" s="2">
        <f t="shared" si="54"/>
        <v>0.54982599999999993</v>
      </c>
      <c r="P486" s="2">
        <f t="shared" si="55"/>
        <v>0.50045399999999995</v>
      </c>
    </row>
    <row r="487" spans="1:16" x14ac:dyDescent="0.2">
      <c r="A487" s="2">
        <v>9</v>
      </c>
      <c r="B487" s="2">
        <v>26</v>
      </c>
      <c r="C487" s="2">
        <v>0.56399999999999995</v>
      </c>
      <c r="D487" s="2">
        <v>0.49049999999999999</v>
      </c>
      <c r="E487" s="2">
        <f t="shared" si="49"/>
        <v>7.3499999999999954E-2</v>
      </c>
      <c r="F487" s="29">
        <f t="shared" si="50"/>
        <v>0.68027210884353784</v>
      </c>
      <c r="G487" s="13">
        <v>-7.2609999999999998E-5</v>
      </c>
      <c r="H487" s="27">
        <f t="shared" si="51"/>
        <v>-4.9394557823129283E-5</v>
      </c>
      <c r="I487" s="13">
        <v>-5.6499999999999998E-5</v>
      </c>
      <c r="J487" s="30">
        <v>12</v>
      </c>
      <c r="K487" s="13">
        <f t="shared" si="52"/>
        <v>-5.8969727891156465E-5</v>
      </c>
      <c r="L487" s="5">
        <f t="shared" si="53"/>
        <v>12.524543976882789</v>
      </c>
      <c r="M487" s="2">
        <v>0.54890000000000005</v>
      </c>
      <c r="N487" s="2">
        <v>0.50009999999999999</v>
      </c>
      <c r="O487" s="2">
        <f t="shared" si="54"/>
        <v>0.54904000000000008</v>
      </c>
      <c r="P487" s="2">
        <f t="shared" si="55"/>
        <v>0.50019499999999995</v>
      </c>
    </row>
    <row r="488" spans="1:16" x14ac:dyDescent="0.2">
      <c r="A488" s="2">
        <v>9</v>
      </c>
      <c r="B488" s="2">
        <v>27</v>
      </c>
      <c r="C488" s="2">
        <v>0.56589999999999996</v>
      </c>
      <c r="D488" s="2">
        <v>0.52549999999999997</v>
      </c>
      <c r="E488" s="2">
        <f t="shared" si="49"/>
        <v>4.0399999999999991E-2</v>
      </c>
      <c r="F488" s="29">
        <f t="shared" si="50"/>
        <v>1.2376237623762381</v>
      </c>
      <c r="G488" s="13">
        <v>-2.5870000000000001E-5</v>
      </c>
      <c r="H488" s="27">
        <f t="shared" si="51"/>
        <v>-3.2017326732673281E-5</v>
      </c>
      <c r="I488" s="13">
        <v>-5.6499999999999998E-5</v>
      </c>
      <c r="J488" s="30">
        <v>12</v>
      </c>
      <c r="K488" s="13">
        <f t="shared" si="52"/>
        <v>-5.810086633663366E-5</v>
      </c>
      <c r="L488" s="5">
        <f t="shared" si="53"/>
        <v>12.340007009550511</v>
      </c>
      <c r="M488" s="2">
        <v>0.54890000000000005</v>
      </c>
      <c r="N488" s="2">
        <v>0.50039999999999996</v>
      </c>
      <c r="O488" s="2">
        <f t="shared" si="54"/>
        <v>0.54905900000000007</v>
      </c>
      <c r="P488" s="2">
        <f t="shared" si="55"/>
        <v>0.50014499999999995</v>
      </c>
    </row>
    <row r="489" spans="1:16" x14ac:dyDescent="0.2">
      <c r="A489" s="2">
        <v>9</v>
      </c>
      <c r="B489" s="2">
        <v>28</v>
      </c>
      <c r="C489" s="2">
        <v>0.56659999999999999</v>
      </c>
      <c r="D489" s="2">
        <v>0.50509999999999999</v>
      </c>
      <c r="E489" s="2">
        <f t="shared" si="49"/>
        <v>6.1499999999999999E-2</v>
      </c>
      <c r="F489" s="29">
        <f t="shared" si="50"/>
        <v>0.81300813008130091</v>
      </c>
      <c r="G489" s="13">
        <v>-4.9480000000000001E-5</v>
      </c>
      <c r="H489" s="27">
        <f t="shared" si="51"/>
        <v>-4.0227642276422767E-5</v>
      </c>
      <c r="I489" s="13">
        <v>-5.6499999999999998E-5</v>
      </c>
      <c r="J489" s="30">
        <v>12</v>
      </c>
      <c r="K489" s="13">
        <f t="shared" si="52"/>
        <v>-5.8511382113821137E-5</v>
      </c>
      <c r="L489" s="5">
        <f t="shared" si="53"/>
        <v>12.427196201165552</v>
      </c>
      <c r="M489" s="2">
        <v>0.54920000000000002</v>
      </c>
      <c r="N489" s="2">
        <v>0.50090000000000001</v>
      </c>
      <c r="O489" s="2">
        <f t="shared" si="54"/>
        <v>0.54936600000000002</v>
      </c>
      <c r="P489" s="2">
        <f t="shared" si="55"/>
        <v>0.50084899999999999</v>
      </c>
    </row>
    <row r="490" spans="1:16" x14ac:dyDescent="0.2">
      <c r="A490" s="2">
        <v>9</v>
      </c>
      <c r="B490" s="2">
        <v>29</v>
      </c>
      <c r="C490" s="2">
        <v>0.56689999999999996</v>
      </c>
      <c r="D490" s="2">
        <v>0.51259999999999994</v>
      </c>
      <c r="E490" s="2">
        <f t="shared" si="49"/>
        <v>5.4300000000000015E-2</v>
      </c>
      <c r="F490" s="29">
        <f t="shared" si="50"/>
        <v>0.9208103130755062</v>
      </c>
      <c r="G490" s="13">
        <v>-4.172E-5</v>
      </c>
      <c r="H490" s="27">
        <f t="shared" si="51"/>
        <v>-3.8416206261510116E-5</v>
      </c>
      <c r="I490" s="13">
        <v>-5.6499999999999998E-5</v>
      </c>
      <c r="J490" s="30">
        <v>12</v>
      </c>
      <c r="K490" s="13">
        <f t="shared" si="52"/>
        <v>-5.8420810313075502E-5</v>
      </c>
      <c r="L490" s="5">
        <f t="shared" si="53"/>
        <v>12.407959712511611</v>
      </c>
      <c r="M490" s="2">
        <v>0.54920000000000002</v>
      </c>
      <c r="N490" s="2">
        <v>0.50109999999999999</v>
      </c>
      <c r="O490" s="2">
        <f t="shared" si="54"/>
        <v>0.549369</v>
      </c>
      <c r="P490" s="2">
        <f t="shared" si="55"/>
        <v>0.50097400000000003</v>
      </c>
    </row>
    <row r="491" spans="1:16" x14ac:dyDescent="0.2">
      <c r="A491" s="2">
        <v>9</v>
      </c>
      <c r="B491" s="2">
        <v>30</v>
      </c>
      <c r="C491" s="2">
        <v>0.56710000000000005</v>
      </c>
      <c r="D491" s="2">
        <v>0.51</v>
      </c>
      <c r="E491" s="2">
        <f t="shared" si="49"/>
        <v>5.710000000000004E-2</v>
      </c>
      <c r="F491" s="29">
        <f t="shared" si="50"/>
        <v>0.87565674255691717</v>
      </c>
      <c r="G491" s="13">
        <v>-4.3000000000000002E-5</v>
      </c>
      <c r="H491" s="27">
        <f t="shared" si="51"/>
        <v>-3.7653239929947438E-5</v>
      </c>
      <c r="I491" s="13">
        <v>-5.6499999999999998E-5</v>
      </c>
      <c r="J491" s="30">
        <v>12</v>
      </c>
      <c r="K491" s="13">
        <f t="shared" si="52"/>
        <v>-5.8382661996497372E-5</v>
      </c>
      <c r="L491" s="5">
        <f t="shared" si="53"/>
        <v>12.399857415185283</v>
      </c>
      <c r="M491" s="2">
        <v>0.54890000000000005</v>
      </c>
      <c r="N491" s="2">
        <v>0.50080000000000002</v>
      </c>
      <c r="O491" s="2">
        <f t="shared" si="54"/>
        <v>0.54907100000000009</v>
      </c>
      <c r="P491" s="2">
        <f t="shared" si="55"/>
        <v>0.50070000000000003</v>
      </c>
    </row>
    <row r="492" spans="1:16" x14ac:dyDescent="0.2">
      <c r="A492" s="2">
        <v>9</v>
      </c>
      <c r="B492" s="2">
        <v>31</v>
      </c>
      <c r="C492" s="2">
        <v>0.56940000000000002</v>
      </c>
      <c r="D492" s="2">
        <v>0.51</v>
      </c>
      <c r="E492" s="2">
        <f t="shared" si="49"/>
        <v>5.9400000000000008E-2</v>
      </c>
      <c r="F492" s="29">
        <f t="shared" si="50"/>
        <v>0.84175084175084169</v>
      </c>
      <c r="G492" s="13">
        <v>-4.4969999999999998E-5</v>
      </c>
      <c r="H492" s="27">
        <f t="shared" si="51"/>
        <v>-3.7853535353535352E-5</v>
      </c>
      <c r="I492" s="13">
        <v>-5.6499999999999998E-5</v>
      </c>
      <c r="J492" s="30">
        <v>12</v>
      </c>
      <c r="K492" s="13">
        <f t="shared" si="52"/>
        <v>-5.8392676767676763E-5</v>
      </c>
      <c r="L492" s="5">
        <f t="shared" si="53"/>
        <v>12.401984446232232</v>
      </c>
      <c r="M492" s="2">
        <v>0.54920000000000002</v>
      </c>
      <c r="N492" s="2">
        <v>0.50129999999999997</v>
      </c>
      <c r="O492" s="2">
        <f t="shared" si="54"/>
        <v>0.54939400000000005</v>
      </c>
      <c r="P492" s="2">
        <f t="shared" si="55"/>
        <v>0.50119999999999998</v>
      </c>
    </row>
    <row r="493" spans="1:16" x14ac:dyDescent="0.2">
      <c r="A493" s="2">
        <v>9</v>
      </c>
      <c r="B493" s="2">
        <v>32</v>
      </c>
      <c r="C493" s="2">
        <v>0.56969999999999998</v>
      </c>
      <c r="D493" s="2">
        <v>0.47360000000000002</v>
      </c>
      <c r="E493" s="2">
        <f t="shared" si="49"/>
        <v>9.6099999999999963E-2</v>
      </c>
      <c r="F493" s="29">
        <f t="shared" si="50"/>
        <v>0.52029136316337177</v>
      </c>
      <c r="G493" s="13">
        <v>-1.106E-4</v>
      </c>
      <c r="H493" s="27">
        <f t="shared" si="51"/>
        <v>-5.7544224765868918E-5</v>
      </c>
      <c r="I493" s="13">
        <v>-5.6499999999999998E-5</v>
      </c>
      <c r="J493" s="30">
        <v>12</v>
      </c>
      <c r="K493" s="13">
        <f t="shared" si="52"/>
        <v>-5.9377211238293443E-5</v>
      </c>
      <c r="L493" s="5">
        <f t="shared" si="53"/>
        <v>12.611089112557899</v>
      </c>
      <c r="M493" s="2">
        <v>0.5484</v>
      </c>
      <c r="N493" s="2">
        <v>0.50090000000000001</v>
      </c>
      <c r="O493" s="2">
        <f t="shared" si="54"/>
        <v>0.548597</v>
      </c>
      <c r="P493" s="2">
        <f t="shared" si="55"/>
        <v>0.50116400000000005</v>
      </c>
    </row>
    <row r="494" spans="1:16" x14ac:dyDescent="0.2">
      <c r="A494" s="2">
        <v>9</v>
      </c>
      <c r="B494" s="2">
        <v>33</v>
      </c>
      <c r="C494" s="2">
        <v>0.57030000000000003</v>
      </c>
      <c r="D494" s="2">
        <v>0.47289999999999999</v>
      </c>
      <c r="E494" s="2">
        <f t="shared" si="49"/>
        <v>9.7400000000000042E-2</v>
      </c>
      <c r="F494" s="29">
        <f t="shared" si="50"/>
        <v>0.51334702258726883</v>
      </c>
      <c r="G494" s="13">
        <v>-1.105E-4</v>
      </c>
      <c r="H494" s="27">
        <f t="shared" si="51"/>
        <v>-5.6724845995893207E-5</v>
      </c>
      <c r="I494" s="13">
        <v>-5.6499999999999998E-5</v>
      </c>
      <c r="J494" s="30">
        <v>12</v>
      </c>
      <c r="K494" s="13">
        <f t="shared" si="52"/>
        <v>-5.9336242299794658E-5</v>
      </c>
      <c r="L494" s="5">
        <f t="shared" si="53"/>
        <v>12.602387745089132</v>
      </c>
      <c r="M494" s="2">
        <v>0.54830000000000001</v>
      </c>
      <c r="N494" s="2">
        <v>0.50129999999999997</v>
      </c>
      <c r="O494" s="2">
        <f t="shared" si="54"/>
        <v>0.54850299999999996</v>
      </c>
      <c r="P494" s="2">
        <f t="shared" si="55"/>
        <v>0.50157099999999999</v>
      </c>
    </row>
    <row r="495" spans="1:16" x14ac:dyDescent="0.2">
      <c r="A495" s="2">
        <v>9</v>
      </c>
      <c r="B495" s="2">
        <v>34</v>
      </c>
      <c r="C495" s="2">
        <v>0.57140000000000002</v>
      </c>
      <c r="D495" s="2">
        <v>0.50119999999999998</v>
      </c>
      <c r="E495" s="2">
        <f t="shared" si="49"/>
        <v>7.020000000000004E-2</v>
      </c>
      <c r="F495" s="29">
        <f t="shared" si="50"/>
        <v>0.7122507122507119</v>
      </c>
      <c r="G495" s="13">
        <v>-5.643E-5</v>
      </c>
      <c r="H495" s="27">
        <f t="shared" si="51"/>
        <v>-4.0192307692307672E-5</v>
      </c>
      <c r="I495" s="13">
        <v>-5.6499999999999998E-5</v>
      </c>
      <c r="J495" s="30">
        <v>12</v>
      </c>
      <c r="K495" s="13">
        <f t="shared" si="52"/>
        <v>-5.8509615384615382E-5</v>
      </c>
      <c r="L495" s="5">
        <f t="shared" si="53"/>
        <v>12.426820966643975</v>
      </c>
      <c r="M495" s="2">
        <v>0.54849999999999999</v>
      </c>
      <c r="N495" s="2">
        <v>0.50139999999999996</v>
      </c>
      <c r="O495" s="2">
        <f t="shared" si="54"/>
        <v>0.54871400000000004</v>
      </c>
      <c r="P495" s="2">
        <f t="shared" si="55"/>
        <v>0.50138799999999994</v>
      </c>
    </row>
    <row r="496" spans="1:16" x14ac:dyDescent="0.2">
      <c r="A496" s="2">
        <v>9</v>
      </c>
      <c r="B496" s="2">
        <v>35</v>
      </c>
      <c r="C496" s="2">
        <v>0.57189999999999996</v>
      </c>
      <c r="D496" s="2">
        <v>0.50990000000000002</v>
      </c>
      <c r="E496" s="2">
        <f t="shared" si="49"/>
        <v>6.1999999999999944E-2</v>
      </c>
      <c r="F496" s="29">
        <f t="shared" si="50"/>
        <v>0.80645161290322653</v>
      </c>
      <c r="G496" s="13">
        <v>-4.5609999999999999E-5</v>
      </c>
      <c r="H496" s="27">
        <f t="shared" si="51"/>
        <v>-3.6782258064516162E-5</v>
      </c>
      <c r="I496" s="13">
        <v>-5.6499999999999998E-5</v>
      </c>
      <c r="J496" s="30">
        <v>12</v>
      </c>
      <c r="K496" s="13">
        <f t="shared" si="52"/>
        <v>-5.8339112903225809E-5</v>
      </c>
      <c r="L496" s="5">
        <f t="shared" si="53"/>
        <v>12.390608050242651</v>
      </c>
      <c r="M496" s="2">
        <v>0.5484</v>
      </c>
      <c r="N496" s="2">
        <v>0.50149999999999995</v>
      </c>
      <c r="O496" s="2">
        <f t="shared" si="54"/>
        <v>0.54861899999999997</v>
      </c>
      <c r="P496" s="2">
        <f t="shared" si="55"/>
        <v>0.50140099999999999</v>
      </c>
    </row>
    <row r="497" spans="1:16" x14ac:dyDescent="0.2">
      <c r="A497" s="2">
        <v>9</v>
      </c>
      <c r="B497" s="2">
        <v>36</v>
      </c>
      <c r="C497" s="2">
        <v>0.57320000000000004</v>
      </c>
      <c r="D497" s="2">
        <v>0.51239999999999997</v>
      </c>
      <c r="E497" s="2">
        <f t="shared" si="49"/>
        <v>6.0800000000000076E-2</v>
      </c>
      <c r="F497" s="29">
        <f t="shared" si="50"/>
        <v>0.82236842105263064</v>
      </c>
      <c r="G497" s="13">
        <v>-4.2179999999999999E-5</v>
      </c>
      <c r="H497" s="27">
        <f t="shared" si="51"/>
        <v>-3.4687499999999962E-5</v>
      </c>
      <c r="I497" s="13">
        <v>-5.6499999999999998E-5</v>
      </c>
      <c r="J497" s="30">
        <v>12</v>
      </c>
      <c r="K497" s="13">
        <f t="shared" si="52"/>
        <v>-5.8234374999999998E-5</v>
      </c>
      <c r="L497" s="5">
        <f t="shared" si="53"/>
        <v>12.368362831858407</v>
      </c>
      <c r="M497" s="2">
        <v>0.54820000000000002</v>
      </c>
      <c r="N497" s="2">
        <v>0.50170000000000003</v>
      </c>
      <c r="O497" s="2">
        <f t="shared" si="54"/>
        <v>0.54843200000000003</v>
      </c>
      <c r="P497" s="2">
        <f t="shared" si="55"/>
        <v>0.50157600000000002</v>
      </c>
    </row>
    <row r="498" spans="1:16" x14ac:dyDescent="0.2">
      <c r="A498" s="2">
        <v>9</v>
      </c>
      <c r="B498" s="2">
        <v>37</v>
      </c>
      <c r="C498" s="2">
        <v>0.57589999999999997</v>
      </c>
      <c r="D498" s="2">
        <v>0.505</v>
      </c>
      <c r="E498" s="2">
        <f t="shared" si="49"/>
        <v>7.0899999999999963E-2</v>
      </c>
      <c r="F498" s="29">
        <f t="shared" si="50"/>
        <v>0.70521861777150963</v>
      </c>
      <c r="G498" s="13">
        <v>-5.3940000000000002E-5</v>
      </c>
      <c r="H498" s="27">
        <f t="shared" si="51"/>
        <v>-3.8039492242595229E-5</v>
      </c>
      <c r="I498" s="13">
        <v>-5.6499999999999998E-5</v>
      </c>
      <c r="J498" s="30">
        <v>12</v>
      </c>
      <c r="K498" s="13">
        <f t="shared" si="52"/>
        <v>-5.8401974612129762E-5</v>
      </c>
      <c r="L498" s="5">
        <f t="shared" si="53"/>
        <v>12.403959209655879</v>
      </c>
      <c r="M498" s="2">
        <v>0.5484</v>
      </c>
      <c r="N498" s="2">
        <v>0.50190000000000001</v>
      </c>
      <c r="O498" s="2">
        <f t="shared" si="54"/>
        <v>0.54865900000000001</v>
      </c>
      <c r="P498" s="2">
        <f t="shared" si="55"/>
        <v>0.50185000000000002</v>
      </c>
    </row>
    <row r="499" spans="1:16" x14ac:dyDescent="0.2">
      <c r="A499" s="2">
        <v>9</v>
      </c>
      <c r="B499" s="2">
        <v>38</v>
      </c>
      <c r="C499" s="2">
        <v>0.58179999999999998</v>
      </c>
      <c r="D499" s="2">
        <v>0.51829999999999998</v>
      </c>
      <c r="E499" s="2">
        <f t="shared" si="49"/>
        <v>6.3500000000000001E-2</v>
      </c>
      <c r="F499" s="29">
        <f t="shared" si="50"/>
        <v>0.78740157480314965</v>
      </c>
      <c r="G499" s="13">
        <v>-4.0120000000000002E-5</v>
      </c>
      <c r="H499" s="27">
        <f t="shared" si="51"/>
        <v>-3.1590551181102368E-5</v>
      </c>
      <c r="I499" s="13">
        <v>-5.6499999999999998E-5</v>
      </c>
      <c r="J499" s="30">
        <v>12</v>
      </c>
      <c r="K499" s="13">
        <f t="shared" si="52"/>
        <v>-5.8079527559055114E-5</v>
      </c>
      <c r="L499" s="5">
        <f t="shared" si="53"/>
        <v>12.335474879799317</v>
      </c>
      <c r="M499" s="2">
        <v>0.5484</v>
      </c>
      <c r="N499" s="2">
        <v>0.50229999999999997</v>
      </c>
      <c r="O499" s="2">
        <f t="shared" si="54"/>
        <v>0.54871800000000004</v>
      </c>
      <c r="P499" s="2">
        <f t="shared" si="55"/>
        <v>0.50211699999999992</v>
      </c>
    </row>
    <row r="500" spans="1:16" x14ac:dyDescent="0.2">
      <c r="A500" s="2">
        <v>9</v>
      </c>
      <c r="B500" s="2">
        <v>39</v>
      </c>
      <c r="C500" s="2">
        <v>0.58860000000000001</v>
      </c>
      <c r="D500" s="2">
        <v>0.50029999999999997</v>
      </c>
      <c r="E500" s="2">
        <f t="shared" si="49"/>
        <v>8.8300000000000045E-2</v>
      </c>
      <c r="F500" s="29">
        <f t="shared" si="50"/>
        <v>0.56625141562853887</v>
      </c>
      <c r="G500" s="13">
        <v>-6.8319999999999996E-5</v>
      </c>
      <c r="H500" s="27">
        <f t="shared" si="51"/>
        <v>-3.8686296715741775E-5</v>
      </c>
      <c r="I500" s="13">
        <v>-5.6499999999999998E-5</v>
      </c>
      <c r="J500" s="30">
        <v>12</v>
      </c>
      <c r="K500" s="13">
        <f t="shared" si="52"/>
        <v>-5.843431483578709E-5</v>
      </c>
      <c r="L500" s="5">
        <f t="shared" si="53"/>
        <v>12.410827929724693</v>
      </c>
      <c r="M500" s="2">
        <v>0.54800000000000004</v>
      </c>
      <c r="N500" s="2">
        <v>0.50209999999999999</v>
      </c>
      <c r="O500" s="2">
        <f t="shared" si="54"/>
        <v>0.54838600000000004</v>
      </c>
      <c r="P500" s="2">
        <f t="shared" si="55"/>
        <v>0.50209700000000002</v>
      </c>
    </row>
    <row r="501" spans="1:16" x14ac:dyDescent="0.2">
      <c r="A501" s="2">
        <v>9</v>
      </c>
      <c r="B501" s="2">
        <v>40</v>
      </c>
      <c r="C501" s="2">
        <v>0.59009999999999996</v>
      </c>
      <c r="D501" s="2">
        <v>0.53659999999999997</v>
      </c>
      <c r="E501" s="2">
        <f t="shared" si="49"/>
        <v>5.3499999999999992E-2</v>
      </c>
      <c r="F501" s="29">
        <f t="shared" si="50"/>
        <v>0.93457943925233666</v>
      </c>
      <c r="G501" s="13">
        <v>-2.6020000000000002E-5</v>
      </c>
      <c r="H501" s="27">
        <f t="shared" si="51"/>
        <v>-2.4317757009345801E-5</v>
      </c>
      <c r="I501" s="13">
        <v>-5.6499999999999998E-5</v>
      </c>
      <c r="J501" s="30">
        <v>12</v>
      </c>
      <c r="K501" s="13">
        <f t="shared" si="52"/>
        <v>-5.7715887850467285E-5</v>
      </c>
      <c r="L501" s="5">
        <f t="shared" si="53"/>
        <v>12.258241667355884</v>
      </c>
      <c r="M501" s="2">
        <v>0.54820000000000002</v>
      </c>
      <c r="N501" s="2">
        <v>0.50239999999999996</v>
      </c>
      <c r="O501" s="2">
        <f t="shared" si="54"/>
        <v>0.54860100000000001</v>
      </c>
      <c r="P501" s="2">
        <f t="shared" si="55"/>
        <v>0.50203399999999998</v>
      </c>
    </row>
    <row r="502" spans="1:16" x14ac:dyDescent="0.2">
      <c r="A502" s="2">
        <v>9</v>
      </c>
      <c r="B502" s="2">
        <v>41</v>
      </c>
      <c r="C502" s="2">
        <v>0.59089999999999998</v>
      </c>
      <c r="D502" s="2">
        <v>0.50090000000000001</v>
      </c>
      <c r="E502" s="2">
        <f t="shared" si="49"/>
        <v>8.9999999999999969E-2</v>
      </c>
      <c r="F502" s="29">
        <f t="shared" si="50"/>
        <v>0.5555555555555558</v>
      </c>
      <c r="G502" s="13">
        <v>-6.4859999999999999E-5</v>
      </c>
      <c r="H502" s="27">
        <f t="shared" si="51"/>
        <v>-3.6033333333333346E-5</v>
      </c>
      <c r="I502" s="13">
        <v>-5.6499999999999998E-5</v>
      </c>
      <c r="J502" s="30">
        <v>12</v>
      </c>
      <c r="K502" s="13">
        <f t="shared" si="52"/>
        <v>-5.8301666666666664E-5</v>
      </c>
      <c r="L502" s="5">
        <f t="shared" si="53"/>
        <v>12.382654867256637</v>
      </c>
      <c r="M502" s="2">
        <v>0.54759999999999998</v>
      </c>
      <c r="N502" s="2">
        <v>0.50239999999999996</v>
      </c>
      <c r="O502" s="2">
        <f t="shared" si="54"/>
        <v>0.54800899999999997</v>
      </c>
      <c r="P502" s="2">
        <f t="shared" si="55"/>
        <v>0.50239099999999992</v>
      </c>
    </row>
    <row r="503" spans="1:16" x14ac:dyDescent="0.2">
      <c r="A503" s="2">
        <v>9</v>
      </c>
      <c r="B503" s="2">
        <v>42</v>
      </c>
      <c r="C503" s="2">
        <v>0.59409999999999996</v>
      </c>
      <c r="D503" s="2">
        <v>0.55259999999999998</v>
      </c>
      <c r="E503" s="2">
        <f t="shared" si="49"/>
        <v>4.1499999999999981E-2</v>
      </c>
      <c r="F503" s="29">
        <f t="shared" si="50"/>
        <v>1.2048192771084343</v>
      </c>
      <c r="G503" s="13">
        <v>-1.469E-5</v>
      </c>
      <c r="H503" s="27">
        <f t="shared" si="51"/>
        <v>-1.7698795180722899E-5</v>
      </c>
      <c r="I503" s="13">
        <v>-5.6499999999999998E-5</v>
      </c>
      <c r="J503" s="30">
        <v>12</v>
      </c>
      <c r="K503" s="13">
        <f t="shared" si="52"/>
        <v>-5.7384939759036145E-5</v>
      </c>
      <c r="L503" s="5">
        <f t="shared" si="53"/>
        <v>12.187951807228917</v>
      </c>
      <c r="M503" s="2">
        <v>0.54749999999999999</v>
      </c>
      <c r="N503" s="2">
        <v>0.50249999999999995</v>
      </c>
      <c r="O503" s="2">
        <f t="shared" si="54"/>
        <v>0.54794100000000001</v>
      </c>
      <c r="P503" s="2">
        <f t="shared" si="55"/>
        <v>0.50197399999999992</v>
      </c>
    </row>
    <row r="504" spans="1:16" x14ac:dyDescent="0.2">
      <c r="A504" s="2">
        <v>9</v>
      </c>
      <c r="B504" s="2">
        <v>43</v>
      </c>
      <c r="C504" s="2">
        <v>0.60170000000000001</v>
      </c>
      <c r="D504" s="2">
        <v>0.52859999999999996</v>
      </c>
      <c r="E504" s="2">
        <f t="shared" si="49"/>
        <v>7.3100000000000054E-2</v>
      </c>
      <c r="F504" s="29">
        <f t="shared" si="50"/>
        <v>0.68399452804377514</v>
      </c>
      <c r="G504" s="13">
        <v>-3.4619999999999997E-5</v>
      </c>
      <c r="H504" s="27">
        <f t="shared" si="51"/>
        <v>-2.3679890560875493E-5</v>
      </c>
      <c r="I504" s="13">
        <v>-5.6499999999999998E-5</v>
      </c>
      <c r="J504" s="30">
        <v>12</v>
      </c>
      <c r="K504" s="13">
        <f t="shared" si="52"/>
        <v>-5.768399452804377E-5</v>
      </c>
      <c r="L504" s="5">
        <f t="shared" si="53"/>
        <v>12.25146786436328</v>
      </c>
      <c r="M504" s="2">
        <v>0.54820000000000002</v>
      </c>
      <c r="N504" s="2">
        <v>0.50290000000000001</v>
      </c>
      <c r="O504" s="2">
        <f t="shared" si="54"/>
        <v>0.54871700000000001</v>
      </c>
      <c r="P504" s="2">
        <f t="shared" si="55"/>
        <v>0.50261400000000001</v>
      </c>
    </row>
    <row r="505" spans="1:16" x14ac:dyDescent="0.2">
      <c r="A505" s="2">
        <v>9</v>
      </c>
      <c r="B505" s="2">
        <v>44</v>
      </c>
      <c r="C505" s="2">
        <v>0.60209999999999997</v>
      </c>
      <c r="D505" s="2">
        <v>0.55720000000000003</v>
      </c>
      <c r="E505" s="2">
        <f t="shared" si="49"/>
        <v>4.489999999999994E-2</v>
      </c>
      <c r="F505" s="29">
        <f t="shared" si="50"/>
        <v>1.1135857461024514</v>
      </c>
      <c r="G505" s="13">
        <v>-1.5379999999999998E-5</v>
      </c>
      <c r="H505" s="27">
        <f t="shared" si="51"/>
        <v>-1.7126948775055701E-5</v>
      </c>
      <c r="I505" s="13">
        <v>-5.6499999999999998E-5</v>
      </c>
      <c r="J505" s="30">
        <v>12</v>
      </c>
      <c r="K505" s="13">
        <f t="shared" si="52"/>
        <v>-5.7356347438752781E-5</v>
      </c>
      <c r="L505" s="5">
        <f t="shared" si="53"/>
        <v>12.181879102035989</v>
      </c>
      <c r="M505" s="2">
        <v>0.54749999999999999</v>
      </c>
      <c r="N505" s="2">
        <v>0.50270000000000004</v>
      </c>
      <c r="O505" s="2">
        <f t="shared" si="54"/>
        <v>0.54802099999999998</v>
      </c>
      <c r="P505" s="2">
        <f t="shared" si="55"/>
        <v>0.50212800000000002</v>
      </c>
    </row>
    <row r="506" spans="1:16" x14ac:dyDescent="0.2">
      <c r="A506" s="2">
        <v>9</v>
      </c>
      <c r="B506" s="2">
        <v>45</v>
      </c>
      <c r="C506" s="2">
        <v>0.60340000000000005</v>
      </c>
      <c r="D506" s="2">
        <v>0.48570000000000002</v>
      </c>
      <c r="E506" s="2">
        <f t="shared" si="49"/>
        <v>0.11770000000000003</v>
      </c>
      <c r="F506" s="29">
        <f t="shared" si="50"/>
        <v>0.42480883602378922</v>
      </c>
      <c r="G506" s="13">
        <v>-9.5840000000000004E-5</v>
      </c>
      <c r="H506" s="27">
        <f t="shared" si="51"/>
        <v>-4.0713678844519959E-5</v>
      </c>
      <c r="I506" s="13">
        <v>-5.6499999999999998E-5</v>
      </c>
      <c r="J506" s="30">
        <v>12</v>
      </c>
      <c r="K506" s="13">
        <f t="shared" si="52"/>
        <v>-5.8535683942225996E-5</v>
      </c>
      <c r="L506" s="5">
        <f t="shared" si="53"/>
        <v>12.432357651446228</v>
      </c>
      <c r="M506" s="2">
        <v>0.5474</v>
      </c>
      <c r="N506" s="2">
        <v>0.50290000000000001</v>
      </c>
      <c r="O506" s="2">
        <f t="shared" si="54"/>
        <v>0.54793400000000003</v>
      </c>
      <c r="P506" s="2">
        <f t="shared" si="55"/>
        <v>0.50304300000000002</v>
      </c>
    </row>
    <row r="507" spans="1:16" x14ac:dyDescent="0.2">
      <c r="A507" s="2">
        <v>9</v>
      </c>
      <c r="B507" s="2">
        <v>46</v>
      </c>
      <c r="C507" s="2">
        <v>0.6139</v>
      </c>
      <c r="D507" s="2">
        <v>0.49459999999999998</v>
      </c>
      <c r="E507" s="2">
        <f t="shared" si="49"/>
        <v>0.11930000000000002</v>
      </c>
      <c r="F507" s="29">
        <f t="shared" si="50"/>
        <v>0.41911148365465212</v>
      </c>
      <c r="G507" s="13">
        <v>-8.2059999999999997E-5</v>
      </c>
      <c r="H507" s="27">
        <f t="shared" si="51"/>
        <v>-3.439228834870075E-5</v>
      </c>
      <c r="I507" s="13">
        <v>-5.6499999999999998E-5</v>
      </c>
      <c r="J507" s="30">
        <v>12</v>
      </c>
      <c r="K507" s="13">
        <f t="shared" si="52"/>
        <v>-5.8219614417435034E-5</v>
      </c>
      <c r="L507" s="5">
        <f t="shared" si="53"/>
        <v>12.365227840871158</v>
      </c>
      <c r="M507" s="2">
        <v>0.54730000000000001</v>
      </c>
      <c r="N507" s="2">
        <v>0.503</v>
      </c>
      <c r="O507" s="2">
        <f t="shared" si="54"/>
        <v>0.54793899999999995</v>
      </c>
      <c r="P507" s="2">
        <f t="shared" si="55"/>
        <v>0.503054</v>
      </c>
    </row>
    <row r="508" spans="1:16" x14ac:dyDescent="0.2">
      <c r="A508" s="2">
        <v>9</v>
      </c>
      <c r="B508" s="2">
        <v>47</v>
      </c>
      <c r="C508" s="2">
        <v>0.61629999999999996</v>
      </c>
      <c r="D508" s="2">
        <v>0.51519999999999999</v>
      </c>
      <c r="E508" s="2">
        <f t="shared" si="49"/>
        <v>0.10109999999999997</v>
      </c>
      <c r="F508" s="29">
        <f t="shared" si="50"/>
        <v>0.49455984174085083</v>
      </c>
      <c r="G508" s="13">
        <v>-5.2349999999999999E-5</v>
      </c>
      <c r="H508" s="27">
        <f t="shared" si="51"/>
        <v>-2.589020771513354E-5</v>
      </c>
      <c r="I508" s="13">
        <v>-5.6499999999999998E-5</v>
      </c>
      <c r="J508" s="30">
        <v>12</v>
      </c>
      <c r="K508" s="13">
        <f t="shared" si="52"/>
        <v>-5.7794510385756678E-5</v>
      </c>
      <c r="L508" s="5">
        <f t="shared" si="53"/>
        <v>12.274940258921774</v>
      </c>
      <c r="M508" s="2">
        <v>0.54830000000000001</v>
      </c>
      <c r="N508" s="2">
        <v>0.50360000000000005</v>
      </c>
      <c r="O508" s="2">
        <f t="shared" si="54"/>
        <v>0.54896299999999998</v>
      </c>
      <c r="P508" s="2">
        <f t="shared" si="55"/>
        <v>0.50344800000000001</v>
      </c>
    </row>
    <row r="509" spans="1:16" x14ac:dyDescent="0.2">
      <c r="A509" s="2">
        <v>9</v>
      </c>
      <c r="B509" s="2">
        <v>48</v>
      </c>
      <c r="C509" s="2">
        <v>0.62350000000000005</v>
      </c>
      <c r="D509" s="2">
        <v>0.4985</v>
      </c>
      <c r="E509" s="2">
        <f t="shared" si="49"/>
        <v>0.12500000000000006</v>
      </c>
      <c r="F509" s="29">
        <f t="shared" si="50"/>
        <v>0.39999999999999986</v>
      </c>
      <c r="G509" s="13">
        <v>-7.852E-5</v>
      </c>
      <c r="H509" s="27">
        <f t="shared" si="51"/>
        <v>-3.1407999999999988E-5</v>
      </c>
      <c r="I509" s="13">
        <v>-5.6499999999999998E-5</v>
      </c>
      <c r="J509" s="30">
        <v>12</v>
      </c>
      <c r="K509" s="13">
        <f t="shared" si="52"/>
        <v>-5.8070399999999999E-5</v>
      </c>
      <c r="L509" s="5">
        <f t="shared" si="53"/>
        <v>12.333536283185841</v>
      </c>
      <c r="M509" s="2">
        <v>0.54869999999999997</v>
      </c>
      <c r="N509" s="2">
        <v>0.50390000000000001</v>
      </c>
      <c r="O509" s="2">
        <f t="shared" si="54"/>
        <v>0.54943500000000001</v>
      </c>
      <c r="P509" s="2">
        <f t="shared" si="55"/>
        <v>0.503915</v>
      </c>
    </row>
    <row r="510" spans="1:16" x14ac:dyDescent="0.2">
      <c r="A510" s="2">
        <v>9</v>
      </c>
      <c r="B510" s="2">
        <v>49</v>
      </c>
      <c r="C510" s="2">
        <v>0.63429999999999997</v>
      </c>
      <c r="D510" s="2">
        <v>0.52900000000000003</v>
      </c>
      <c r="E510" s="2">
        <f t="shared" si="49"/>
        <v>0.10529999999999995</v>
      </c>
      <c r="F510" s="29">
        <f t="shared" si="50"/>
        <v>0.47483380816714177</v>
      </c>
      <c r="G510" s="13">
        <v>-3.9289999999999998E-5</v>
      </c>
      <c r="H510" s="27">
        <f t="shared" si="51"/>
        <v>-1.8656220322886999E-5</v>
      </c>
      <c r="I510" s="13">
        <v>-5.6499999999999998E-5</v>
      </c>
      <c r="J510" s="30">
        <v>12</v>
      </c>
      <c r="K510" s="13">
        <f t="shared" si="52"/>
        <v>-5.7432811016144347E-5</v>
      </c>
      <c r="L510" s="5">
        <f t="shared" si="53"/>
        <v>12.198119153871366</v>
      </c>
      <c r="M510" s="2">
        <v>0.5484</v>
      </c>
      <c r="N510" s="2">
        <v>0.50409999999999999</v>
      </c>
      <c r="O510" s="2">
        <f t="shared" si="54"/>
        <v>0.54924300000000004</v>
      </c>
      <c r="P510" s="2">
        <f t="shared" si="55"/>
        <v>0.50380999999999998</v>
      </c>
    </row>
    <row r="511" spans="1:16" x14ac:dyDescent="0.2">
      <c r="A511" s="2">
        <v>9</v>
      </c>
      <c r="B511" s="2">
        <v>50</v>
      </c>
      <c r="C511" s="2">
        <v>0.64200000000000002</v>
      </c>
      <c r="D511" s="2">
        <v>0.56459999999999999</v>
      </c>
      <c r="E511" s="2">
        <f t="shared" si="49"/>
        <v>7.7400000000000024E-2</v>
      </c>
      <c r="F511" s="29">
        <f t="shared" si="50"/>
        <v>0.64599483204134345</v>
      </c>
      <c r="G511" s="13">
        <v>-1.6629999999999998E-5</v>
      </c>
      <c r="H511" s="27">
        <f t="shared" si="51"/>
        <v>-1.0742894056847541E-5</v>
      </c>
      <c r="I511" s="13">
        <v>-5.6499999999999998E-5</v>
      </c>
      <c r="J511" s="30">
        <v>12</v>
      </c>
      <c r="K511" s="13">
        <f t="shared" si="52"/>
        <v>-5.7037144702842376E-5</v>
      </c>
      <c r="L511" s="5">
        <f t="shared" si="53"/>
        <v>12.114083830692186</v>
      </c>
      <c r="M511" s="2">
        <v>0.54800000000000004</v>
      </c>
      <c r="N511" s="2">
        <v>0.50390000000000001</v>
      </c>
      <c r="O511" s="2">
        <f t="shared" si="54"/>
        <v>0.54892000000000007</v>
      </c>
      <c r="P511" s="2">
        <f t="shared" si="55"/>
        <v>0.50325399999999998</v>
      </c>
    </row>
    <row r="512" spans="1:16" x14ac:dyDescent="0.2">
      <c r="A512" s="2">
        <v>10</v>
      </c>
      <c r="B512" s="2">
        <v>0</v>
      </c>
      <c r="C512" s="2">
        <v>0.47449999999999998</v>
      </c>
      <c r="D512" s="2">
        <v>0.47349999999999998</v>
      </c>
      <c r="E512" s="2">
        <f t="shared" si="49"/>
        <v>1.0000000000000009E-3</v>
      </c>
      <c r="F512" s="29">
        <f t="shared" si="50"/>
        <v>49.999999999999957</v>
      </c>
      <c r="G512" s="13">
        <v>-2.5969999999999999E-6</v>
      </c>
      <c r="H512" s="27">
        <f t="shared" si="51"/>
        <v>-1.2984999999999988E-4</v>
      </c>
      <c r="I512" s="13">
        <v>-5.8499999999999999E-5</v>
      </c>
      <c r="J512" s="30">
        <v>13</v>
      </c>
      <c r="K512" s="13">
        <f t="shared" si="52"/>
        <v>-6.4992499999999998E-5</v>
      </c>
      <c r="L512" s="5">
        <f t="shared" si="53"/>
        <v>14.442777777777778</v>
      </c>
      <c r="M512" s="2">
        <v>0.54710000000000003</v>
      </c>
      <c r="N512" s="2">
        <v>0.50380000000000003</v>
      </c>
      <c r="O512" s="2">
        <f t="shared" si="54"/>
        <v>0.54634500000000008</v>
      </c>
      <c r="P512" s="2">
        <f t="shared" si="55"/>
        <v>0.50406499999999999</v>
      </c>
    </row>
    <row r="513" spans="1:16" x14ac:dyDescent="0.2">
      <c r="A513" s="2">
        <v>10</v>
      </c>
      <c r="B513" s="2">
        <v>1</v>
      </c>
      <c r="C513" s="2">
        <v>0.49349999999999999</v>
      </c>
      <c r="D513" s="2">
        <v>0.46379999999999999</v>
      </c>
      <c r="E513" s="2">
        <f t="shared" si="49"/>
        <v>2.9700000000000004E-2</v>
      </c>
      <c r="F513" s="29">
        <f t="shared" si="50"/>
        <v>1.6835016835016834</v>
      </c>
      <c r="G513" s="13">
        <v>-6.5829999999999998E-5</v>
      </c>
      <c r="H513" s="27">
        <f t="shared" si="51"/>
        <v>-1.1082491582491582E-4</v>
      </c>
      <c r="I513" s="13">
        <v>-5.8499999999999999E-5</v>
      </c>
      <c r="J513" s="30">
        <v>13</v>
      </c>
      <c r="K513" s="13">
        <f t="shared" si="52"/>
        <v>-6.4041245791245788E-5</v>
      </c>
      <c r="L513" s="5">
        <f t="shared" si="53"/>
        <v>14.231387953610176</v>
      </c>
      <c r="M513" s="2">
        <v>0.5474</v>
      </c>
      <c r="N513" s="2">
        <v>0.504</v>
      </c>
      <c r="O513" s="2">
        <f t="shared" si="54"/>
        <v>0.54683499999999996</v>
      </c>
      <c r="P513" s="2">
        <f t="shared" si="55"/>
        <v>0.50436199999999998</v>
      </c>
    </row>
    <row r="514" spans="1:16" x14ac:dyDescent="0.2">
      <c r="A514" s="2">
        <v>10</v>
      </c>
      <c r="B514" s="2">
        <v>2</v>
      </c>
      <c r="C514" s="2">
        <v>0.50470000000000004</v>
      </c>
      <c r="D514" s="2">
        <v>0.46710000000000002</v>
      </c>
      <c r="E514" s="2">
        <f t="shared" ref="E514:E577" si="56">C514-D514</f>
        <v>3.7600000000000022E-2</v>
      </c>
      <c r="F514" s="29">
        <f t="shared" ref="F514:F577" si="57">0.05/E514</f>
        <v>1.3297872340425525</v>
      </c>
      <c r="G514" s="13">
        <v>-7.6329999999999996E-5</v>
      </c>
      <c r="H514" s="27">
        <f t="shared" ref="H514:H577" si="58">G514*F514</f>
        <v>-1.0150265957446803E-4</v>
      </c>
      <c r="I514" s="13">
        <v>-5.8499999999999999E-5</v>
      </c>
      <c r="J514" s="30">
        <v>13</v>
      </c>
      <c r="K514" s="13">
        <f t="shared" ref="K514:K577" si="59">I514+H514/20</f>
        <v>-6.3575132978723397E-5</v>
      </c>
      <c r="L514" s="5">
        <f t="shared" si="53"/>
        <v>14.127807328605199</v>
      </c>
      <c r="M514" s="2">
        <v>0.54690000000000005</v>
      </c>
      <c r="N514" s="2">
        <v>0.50380000000000003</v>
      </c>
      <c r="O514" s="2">
        <f t="shared" si="54"/>
        <v>0.54644700000000002</v>
      </c>
      <c r="P514" s="2">
        <f t="shared" si="55"/>
        <v>0.50412900000000005</v>
      </c>
    </row>
    <row r="515" spans="1:16" x14ac:dyDescent="0.2">
      <c r="A515" s="2">
        <v>10</v>
      </c>
      <c r="B515" s="2">
        <v>3</v>
      </c>
      <c r="C515" s="2">
        <v>0.50539999999999996</v>
      </c>
      <c r="D515" s="2">
        <v>0.46899999999999997</v>
      </c>
      <c r="E515" s="2">
        <f t="shared" si="56"/>
        <v>3.6399999999999988E-2</v>
      </c>
      <c r="F515" s="29">
        <f t="shared" si="57"/>
        <v>1.3736263736263741</v>
      </c>
      <c r="G515" s="13">
        <v>-7.1589999999999997E-5</v>
      </c>
      <c r="H515" s="27">
        <f t="shared" si="58"/>
        <v>-9.8337912087912118E-5</v>
      </c>
      <c r="I515" s="13">
        <v>-5.8499999999999999E-5</v>
      </c>
      <c r="J515" s="30">
        <v>13</v>
      </c>
      <c r="K515" s="13">
        <f t="shared" si="59"/>
        <v>-6.3416895604395608E-5</v>
      </c>
      <c r="L515" s="5">
        <f t="shared" ref="L515:L578" si="60">K515*J515/I515</f>
        <v>14.09264346764347</v>
      </c>
      <c r="M515" s="2">
        <v>0.54690000000000005</v>
      </c>
      <c r="N515" s="2">
        <v>0.504</v>
      </c>
      <c r="O515" s="2">
        <f t="shared" ref="O515:O578" si="61">M515-(0.55-C515)/100</f>
        <v>0.54645400000000011</v>
      </c>
      <c r="P515" s="2">
        <f t="shared" ref="P515:P578" si="62">N515+(0.5-D515)/100</f>
        <v>0.50431000000000004</v>
      </c>
    </row>
    <row r="516" spans="1:16" x14ac:dyDescent="0.2">
      <c r="A516" s="2">
        <v>10</v>
      </c>
      <c r="B516" s="2">
        <v>4</v>
      </c>
      <c r="C516" s="2">
        <v>0.5161</v>
      </c>
      <c r="D516" s="2">
        <v>0.49220000000000003</v>
      </c>
      <c r="E516" s="2">
        <f t="shared" si="56"/>
        <v>2.3899999999999977E-2</v>
      </c>
      <c r="F516" s="29">
        <f t="shared" si="57"/>
        <v>2.092050209205023</v>
      </c>
      <c r="G516" s="13">
        <v>-3.4870000000000003E-5</v>
      </c>
      <c r="H516" s="27">
        <f t="shared" si="58"/>
        <v>-7.2949790794979164E-5</v>
      </c>
      <c r="I516" s="13">
        <v>-5.8499999999999999E-5</v>
      </c>
      <c r="J516" s="30">
        <v>13</v>
      </c>
      <c r="K516" s="13">
        <f t="shared" si="59"/>
        <v>-6.2147489539748961E-5</v>
      </c>
      <c r="L516" s="5">
        <f t="shared" si="60"/>
        <v>13.810553231055325</v>
      </c>
      <c r="M516" s="2">
        <v>0.54690000000000005</v>
      </c>
      <c r="N516" s="2">
        <v>0.50419999999999998</v>
      </c>
      <c r="O516" s="2">
        <f t="shared" si="61"/>
        <v>0.54656100000000007</v>
      </c>
      <c r="P516" s="2">
        <f t="shared" si="62"/>
        <v>0.504278</v>
      </c>
    </row>
    <row r="517" spans="1:16" x14ac:dyDescent="0.2">
      <c r="A517" s="2">
        <v>10</v>
      </c>
      <c r="B517" s="2">
        <v>5</v>
      </c>
      <c r="C517" s="2">
        <v>0.51700000000000002</v>
      </c>
      <c r="D517" s="2">
        <v>0.47039999999999998</v>
      </c>
      <c r="E517" s="2">
        <f t="shared" si="56"/>
        <v>4.660000000000003E-2</v>
      </c>
      <c r="F517" s="29">
        <f t="shared" si="57"/>
        <v>1.0729613733905572</v>
      </c>
      <c r="G517" s="13">
        <v>-7.9850000000000003E-5</v>
      </c>
      <c r="H517" s="27">
        <f t="shared" si="58"/>
        <v>-8.5675965665235989E-5</v>
      </c>
      <c r="I517" s="13">
        <v>-5.8499999999999999E-5</v>
      </c>
      <c r="J517" s="30">
        <v>13</v>
      </c>
      <c r="K517" s="13">
        <f t="shared" si="59"/>
        <v>-6.2783798283261798E-5</v>
      </c>
      <c r="L517" s="5">
        <f t="shared" si="60"/>
        <v>13.951955174058178</v>
      </c>
      <c r="M517" s="2">
        <v>0.54690000000000005</v>
      </c>
      <c r="N517" s="2">
        <v>0.50439999999999996</v>
      </c>
      <c r="O517" s="2">
        <f t="shared" si="61"/>
        <v>0.54657</v>
      </c>
      <c r="P517" s="2">
        <f t="shared" si="62"/>
        <v>0.50469599999999992</v>
      </c>
    </row>
    <row r="518" spans="1:16" x14ac:dyDescent="0.2">
      <c r="A518" s="2">
        <v>10</v>
      </c>
      <c r="B518" s="2">
        <v>6</v>
      </c>
      <c r="C518" s="2">
        <v>0.51890000000000003</v>
      </c>
      <c r="D518" s="2">
        <v>0.48659999999999998</v>
      </c>
      <c r="E518" s="2">
        <f t="shared" si="56"/>
        <v>3.2300000000000051E-2</v>
      </c>
      <c r="F518" s="29">
        <f t="shared" si="57"/>
        <v>1.5479876160990689</v>
      </c>
      <c r="G518" s="13">
        <v>-5.0080000000000002E-5</v>
      </c>
      <c r="H518" s="27">
        <f t="shared" si="58"/>
        <v>-7.7523219814241377E-5</v>
      </c>
      <c r="I518" s="13">
        <v>-5.8499999999999999E-5</v>
      </c>
      <c r="J518" s="30">
        <v>13</v>
      </c>
      <c r="K518" s="13">
        <f t="shared" si="59"/>
        <v>-6.2376160990712068E-5</v>
      </c>
      <c r="L518" s="5">
        <f t="shared" si="60"/>
        <v>13.861369109047127</v>
      </c>
      <c r="M518" s="2">
        <v>0.54649999999999999</v>
      </c>
      <c r="N518" s="2">
        <v>0.50419999999999998</v>
      </c>
      <c r="O518" s="2">
        <f t="shared" si="61"/>
        <v>0.54618900000000004</v>
      </c>
      <c r="P518" s="2">
        <f t="shared" si="62"/>
        <v>0.50433399999999995</v>
      </c>
    </row>
    <row r="519" spans="1:16" x14ac:dyDescent="0.2">
      <c r="A519" s="2">
        <v>10</v>
      </c>
      <c r="B519" s="2">
        <v>7</v>
      </c>
      <c r="C519" s="2">
        <v>0.52029999999999998</v>
      </c>
      <c r="D519" s="2">
        <v>0.47860000000000003</v>
      </c>
      <c r="E519" s="2">
        <f t="shared" si="56"/>
        <v>4.1699999999999959E-2</v>
      </c>
      <c r="F519" s="29">
        <f t="shared" si="57"/>
        <v>1.1990407673860923</v>
      </c>
      <c r="G519" s="13">
        <v>-6.7869999999999999E-5</v>
      </c>
      <c r="H519" s="27">
        <f t="shared" si="58"/>
        <v>-8.1378896882494087E-5</v>
      </c>
      <c r="I519" s="13">
        <v>-5.8499999999999999E-5</v>
      </c>
      <c r="J519" s="30">
        <v>13</v>
      </c>
      <c r="K519" s="13">
        <f t="shared" si="59"/>
        <v>-6.2568944844124707E-5</v>
      </c>
      <c r="L519" s="5">
        <f t="shared" si="60"/>
        <v>13.904209965361046</v>
      </c>
      <c r="M519" s="2">
        <v>0.5464</v>
      </c>
      <c r="N519" s="2">
        <v>0.50449999999999995</v>
      </c>
      <c r="O519" s="2">
        <f t="shared" si="61"/>
        <v>0.54610300000000001</v>
      </c>
      <c r="P519" s="2">
        <f t="shared" si="62"/>
        <v>0.504714</v>
      </c>
    </row>
    <row r="520" spans="1:16" x14ac:dyDescent="0.2">
      <c r="A520" s="2">
        <v>10</v>
      </c>
      <c r="B520" s="2">
        <v>8</v>
      </c>
      <c r="C520" s="2">
        <v>0.5232</v>
      </c>
      <c r="D520" s="2">
        <v>0.50729999999999997</v>
      </c>
      <c r="E520" s="2">
        <f t="shared" si="56"/>
        <v>1.5900000000000025E-2</v>
      </c>
      <c r="F520" s="29">
        <f t="shared" si="57"/>
        <v>3.1446540880503098</v>
      </c>
      <c r="G520" s="13">
        <v>-1.9570000000000001E-5</v>
      </c>
      <c r="H520" s="27">
        <f t="shared" si="58"/>
        <v>-6.1540880503144568E-5</v>
      </c>
      <c r="I520" s="13">
        <v>-5.8499999999999999E-5</v>
      </c>
      <c r="J520" s="30">
        <v>13</v>
      </c>
      <c r="K520" s="13">
        <f t="shared" si="59"/>
        <v>-6.1577044025157228E-5</v>
      </c>
      <c r="L520" s="5">
        <f t="shared" si="60"/>
        <v>13.683787561146051</v>
      </c>
      <c r="M520" s="2">
        <v>0.54630000000000001</v>
      </c>
      <c r="N520" s="2">
        <v>0.50460000000000005</v>
      </c>
      <c r="O520" s="2">
        <f t="shared" si="61"/>
        <v>0.54603199999999996</v>
      </c>
      <c r="P520" s="2">
        <f t="shared" si="62"/>
        <v>0.50452700000000006</v>
      </c>
    </row>
    <row r="521" spans="1:16" x14ac:dyDescent="0.2">
      <c r="A521" s="2">
        <v>10</v>
      </c>
      <c r="B521" s="2">
        <v>9</v>
      </c>
      <c r="C521" s="2">
        <v>0.52480000000000004</v>
      </c>
      <c r="D521" s="2">
        <v>0.49709999999999999</v>
      </c>
      <c r="E521" s="2">
        <f t="shared" si="56"/>
        <v>2.7700000000000058E-2</v>
      </c>
      <c r="F521" s="29">
        <f t="shared" si="57"/>
        <v>1.8050541516245451</v>
      </c>
      <c r="G521" s="13">
        <v>-3.6520000000000003E-5</v>
      </c>
      <c r="H521" s="27">
        <f t="shared" si="58"/>
        <v>-6.592057761732839E-5</v>
      </c>
      <c r="I521" s="13">
        <v>-5.8499999999999999E-5</v>
      </c>
      <c r="J521" s="30">
        <v>13</v>
      </c>
      <c r="K521" s="13">
        <f t="shared" si="59"/>
        <v>-6.1796028880866424E-5</v>
      </c>
      <c r="L521" s="5">
        <f t="shared" si="60"/>
        <v>13.732450862414762</v>
      </c>
      <c r="M521" s="2">
        <v>0.54679999999999995</v>
      </c>
      <c r="N521" s="2">
        <v>0.505</v>
      </c>
      <c r="O521" s="2">
        <f t="shared" si="61"/>
        <v>0.54654799999999992</v>
      </c>
      <c r="P521" s="2">
        <f t="shared" si="62"/>
        <v>0.50502899999999995</v>
      </c>
    </row>
    <row r="522" spans="1:16" x14ac:dyDescent="0.2">
      <c r="A522" s="2">
        <v>10</v>
      </c>
      <c r="B522" s="2">
        <v>10</v>
      </c>
      <c r="C522" s="2">
        <v>0.52500000000000002</v>
      </c>
      <c r="D522" s="2">
        <v>0.47499999999999998</v>
      </c>
      <c r="E522" s="2">
        <f t="shared" si="56"/>
        <v>5.0000000000000044E-2</v>
      </c>
      <c r="F522" s="29">
        <f t="shared" si="57"/>
        <v>0.99999999999999911</v>
      </c>
      <c r="G522" s="13">
        <v>-8.0240000000000004E-5</v>
      </c>
      <c r="H522" s="27">
        <f t="shared" si="58"/>
        <v>-8.0239999999999936E-5</v>
      </c>
      <c r="I522" s="13">
        <v>-5.8499999999999999E-5</v>
      </c>
      <c r="J522" s="30">
        <v>13</v>
      </c>
      <c r="K522" s="13">
        <f t="shared" si="59"/>
        <v>-6.2512000000000001E-5</v>
      </c>
      <c r="L522" s="5">
        <f t="shared" si="60"/>
        <v>13.891555555555556</v>
      </c>
      <c r="M522" s="2">
        <v>0.55149999999999999</v>
      </c>
      <c r="N522" s="2">
        <v>0.49330000000000002</v>
      </c>
      <c r="O522" s="2">
        <f t="shared" si="61"/>
        <v>0.55125000000000002</v>
      </c>
      <c r="P522" s="2">
        <f t="shared" si="62"/>
        <v>0.49355000000000004</v>
      </c>
    </row>
    <row r="523" spans="1:16" x14ac:dyDescent="0.2">
      <c r="A523" s="2">
        <v>10</v>
      </c>
      <c r="B523" s="2">
        <v>11</v>
      </c>
      <c r="C523" s="2">
        <v>0.53810000000000002</v>
      </c>
      <c r="D523" s="2">
        <v>0.48730000000000001</v>
      </c>
      <c r="E523" s="2">
        <f t="shared" si="56"/>
        <v>5.0800000000000012E-2</v>
      </c>
      <c r="F523" s="29">
        <f t="shared" si="57"/>
        <v>0.98425196850393681</v>
      </c>
      <c r="G523" s="13">
        <v>-6.533E-5</v>
      </c>
      <c r="H523" s="27">
        <f t="shared" si="58"/>
        <v>-6.4301181102362185E-5</v>
      </c>
      <c r="I523" s="13">
        <v>-5.8499999999999999E-5</v>
      </c>
      <c r="J523" s="30">
        <v>13</v>
      </c>
      <c r="K523" s="13">
        <f t="shared" si="59"/>
        <v>-6.171505905511811E-5</v>
      </c>
      <c r="L523" s="5">
        <f t="shared" si="60"/>
        <v>13.714457567804025</v>
      </c>
      <c r="M523" s="2">
        <v>0.55189999999999995</v>
      </c>
      <c r="N523" s="2">
        <v>0.49340000000000001</v>
      </c>
      <c r="O523" s="2">
        <f t="shared" si="61"/>
        <v>0.55178099999999997</v>
      </c>
      <c r="P523" s="2">
        <f t="shared" si="62"/>
        <v>0.49352699999999999</v>
      </c>
    </row>
    <row r="524" spans="1:16" x14ac:dyDescent="0.2">
      <c r="A524" s="2">
        <v>10</v>
      </c>
      <c r="B524" s="2">
        <v>12</v>
      </c>
      <c r="C524" s="2">
        <v>0.54169999999999996</v>
      </c>
      <c r="D524" s="2">
        <v>0.50270000000000004</v>
      </c>
      <c r="E524" s="2">
        <f t="shared" si="56"/>
        <v>3.8999999999999924E-2</v>
      </c>
      <c r="F524" s="29">
        <f t="shared" si="57"/>
        <v>1.2820512820512846</v>
      </c>
      <c r="G524" s="13">
        <v>-4.2700000000000001E-5</v>
      </c>
      <c r="H524" s="27">
        <f t="shared" si="58"/>
        <v>-5.4743589743589854E-5</v>
      </c>
      <c r="I524" s="13">
        <v>-5.8499999999999999E-5</v>
      </c>
      <c r="J524" s="30">
        <v>13</v>
      </c>
      <c r="K524" s="13">
        <f t="shared" si="59"/>
        <v>-6.1237179487179497E-5</v>
      </c>
      <c r="L524" s="5">
        <f t="shared" si="60"/>
        <v>13.60826210826211</v>
      </c>
      <c r="M524" s="2">
        <v>0.55330000000000001</v>
      </c>
      <c r="N524" s="2">
        <v>0.49340000000000001</v>
      </c>
      <c r="O524" s="2">
        <f t="shared" si="61"/>
        <v>0.55321699999999996</v>
      </c>
      <c r="P524" s="2">
        <f t="shared" si="62"/>
        <v>0.49337300000000001</v>
      </c>
    </row>
    <row r="525" spans="1:16" x14ac:dyDescent="0.2">
      <c r="A525" s="2">
        <v>10</v>
      </c>
      <c r="B525" s="2">
        <v>13</v>
      </c>
      <c r="C525" s="2">
        <v>0.54279999999999995</v>
      </c>
      <c r="D525" s="2">
        <v>0.51129999999999998</v>
      </c>
      <c r="E525" s="2">
        <f t="shared" si="56"/>
        <v>3.1499999999999972E-2</v>
      </c>
      <c r="F525" s="29">
        <f t="shared" si="57"/>
        <v>1.5873015873015888</v>
      </c>
      <c r="G525" s="13">
        <v>-3.1350000000000003E-5</v>
      </c>
      <c r="H525" s="27">
        <f t="shared" si="58"/>
        <v>-4.9761904761904814E-5</v>
      </c>
      <c r="I525" s="13">
        <v>-5.8499999999999999E-5</v>
      </c>
      <c r="J525" s="30">
        <v>13</v>
      </c>
      <c r="K525" s="13">
        <f t="shared" si="59"/>
        <v>-6.0988095238095242E-5</v>
      </c>
      <c r="L525" s="5">
        <f t="shared" si="60"/>
        <v>13.552910052910054</v>
      </c>
      <c r="M525" s="2">
        <v>0.55569999999999997</v>
      </c>
      <c r="N525" s="2">
        <v>0.49419999999999997</v>
      </c>
      <c r="O525" s="2">
        <f t="shared" si="61"/>
        <v>0.55562800000000001</v>
      </c>
      <c r="P525" s="2">
        <f t="shared" si="62"/>
        <v>0.494087</v>
      </c>
    </row>
    <row r="526" spans="1:16" x14ac:dyDescent="0.2">
      <c r="A526" s="2">
        <v>10</v>
      </c>
      <c r="B526" s="2">
        <v>14</v>
      </c>
      <c r="C526" s="2">
        <v>0.54410000000000003</v>
      </c>
      <c r="D526" s="2">
        <v>0.52049999999999996</v>
      </c>
      <c r="E526" s="2">
        <f t="shared" si="56"/>
        <v>2.3600000000000065E-2</v>
      </c>
      <c r="F526" s="29">
        <f t="shared" si="57"/>
        <v>2.1186440677966045</v>
      </c>
      <c r="G526" s="13">
        <v>-1.9530000000000001E-5</v>
      </c>
      <c r="H526" s="27">
        <f t="shared" si="58"/>
        <v>-4.1377118644067688E-5</v>
      </c>
      <c r="I526" s="13">
        <v>-5.8499999999999999E-5</v>
      </c>
      <c r="J526" s="30">
        <v>13</v>
      </c>
      <c r="K526" s="13">
        <f t="shared" si="59"/>
        <v>-6.0568855932203383E-5</v>
      </c>
      <c r="L526" s="5">
        <f t="shared" si="60"/>
        <v>13.459745762711862</v>
      </c>
      <c r="M526" s="2">
        <v>0.55420000000000003</v>
      </c>
      <c r="N526" s="2">
        <v>0.49419999999999997</v>
      </c>
      <c r="O526" s="2">
        <f t="shared" si="61"/>
        <v>0.55414099999999999</v>
      </c>
      <c r="P526" s="2">
        <f t="shared" si="62"/>
        <v>0.49399499999999996</v>
      </c>
    </row>
    <row r="527" spans="1:16" x14ac:dyDescent="0.2">
      <c r="A527" s="2">
        <v>10</v>
      </c>
      <c r="B527" s="2">
        <v>15</v>
      </c>
      <c r="C527" s="2">
        <v>0.54579999999999995</v>
      </c>
      <c r="D527" s="2">
        <v>0.46760000000000002</v>
      </c>
      <c r="E527" s="2">
        <f t="shared" si="56"/>
        <v>7.8199999999999936E-2</v>
      </c>
      <c r="F527" s="29">
        <f t="shared" si="57"/>
        <v>0.63938618925831259</v>
      </c>
      <c r="G527" s="13">
        <v>-1.198E-4</v>
      </c>
      <c r="H527" s="27">
        <f t="shared" si="58"/>
        <v>-7.6598465473145841E-5</v>
      </c>
      <c r="I527" s="13">
        <v>-5.8499999999999999E-5</v>
      </c>
      <c r="J527" s="30">
        <v>13</v>
      </c>
      <c r="K527" s="13">
        <f t="shared" si="59"/>
        <v>-6.2329923273657294E-5</v>
      </c>
      <c r="L527" s="5">
        <f t="shared" si="60"/>
        <v>13.851094060812732</v>
      </c>
      <c r="M527" s="2">
        <v>0.55449999999999999</v>
      </c>
      <c r="N527" s="2">
        <v>0.49459999999999998</v>
      </c>
      <c r="O527" s="2">
        <f t="shared" si="61"/>
        <v>0.55445800000000001</v>
      </c>
      <c r="P527" s="2">
        <f t="shared" si="62"/>
        <v>0.49492399999999998</v>
      </c>
    </row>
    <row r="528" spans="1:16" x14ac:dyDescent="0.2">
      <c r="A528" s="2">
        <v>10</v>
      </c>
      <c r="B528" s="2">
        <v>16</v>
      </c>
      <c r="C528" s="2">
        <v>0.54690000000000005</v>
      </c>
      <c r="D528" s="2">
        <v>0.53400000000000003</v>
      </c>
      <c r="E528" s="2">
        <f t="shared" si="56"/>
        <v>1.2900000000000023E-2</v>
      </c>
      <c r="F528" s="29">
        <f t="shared" si="57"/>
        <v>3.8759689922480556</v>
      </c>
      <c r="G528" s="13">
        <v>-9.0610000000000002E-6</v>
      </c>
      <c r="H528" s="27">
        <f t="shared" si="58"/>
        <v>-3.5120155038759631E-5</v>
      </c>
      <c r="I528" s="13">
        <v>-5.8499999999999999E-5</v>
      </c>
      <c r="J528" s="30">
        <v>13</v>
      </c>
      <c r="K528" s="13">
        <f t="shared" si="59"/>
        <v>-6.0256007751937981E-5</v>
      </c>
      <c r="L528" s="5">
        <f t="shared" si="60"/>
        <v>13.390223944875107</v>
      </c>
      <c r="M528" s="2">
        <v>0.55689999999999995</v>
      </c>
      <c r="N528" s="2">
        <v>0.49569999999999997</v>
      </c>
      <c r="O528" s="2">
        <f t="shared" si="61"/>
        <v>0.55686899999999995</v>
      </c>
      <c r="P528" s="2">
        <f t="shared" si="62"/>
        <v>0.49535999999999997</v>
      </c>
    </row>
    <row r="529" spans="1:16" x14ac:dyDescent="0.2">
      <c r="A529" s="2">
        <v>10</v>
      </c>
      <c r="B529" s="2">
        <v>17</v>
      </c>
      <c r="C529" s="2">
        <v>0.54730000000000001</v>
      </c>
      <c r="D529" s="2">
        <v>0.49390000000000001</v>
      </c>
      <c r="E529" s="2">
        <f t="shared" si="56"/>
        <v>5.3400000000000003E-2</v>
      </c>
      <c r="F529" s="29">
        <f t="shared" si="57"/>
        <v>0.93632958801498123</v>
      </c>
      <c r="G529" s="13">
        <v>-5.9240000000000002E-5</v>
      </c>
      <c r="H529" s="27">
        <f t="shared" si="58"/>
        <v>-5.5468164794007492E-5</v>
      </c>
      <c r="I529" s="13">
        <v>-5.8499999999999999E-5</v>
      </c>
      <c r="J529" s="30">
        <v>13</v>
      </c>
      <c r="K529" s="13">
        <f t="shared" si="59"/>
        <v>-6.127340823970038E-5</v>
      </c>
      <c r="L529" s="5">
        <f t="shared" si="60"/>
        <v>13.616312942155641</v>
      </c>
      <c r="M529" s="2">
        <v>0.55600000000000005</v>
      </c>
      <c r="N529" s="2">
        <v>0.49580000000000002</v>
      </c>
      <c r="O529" s="2">
        <f t="shared" si="61"/>
        <v>0.55597300000000005</v>
      </c>
      <c r="P529" s="2">
        <f t="shared" si="62"/>
        <v>0.495861</v>
      </c>
    </row>
    <row r="530" spans="1:16" x14ac:dyDescent="0.2">
      <c r="A530" s="2">
        <v>10</v>
      </c>
      <c r="B530" s="2">
        <v>18</v>
      </c>
      <c r="C530" s="2">
        <v>0.5494</v>
      </c>
      <c r="D530" s="2">
        <v>0.51119999999999999</v>
      </c>
      <c r="E530" s="2">
        <f t="shared" si="56"/>
        <v>3.8200000000000012E-2</v>
      </c>
      <c r="F530" s="29">
        <f t="shared" si="57"/>
        <v>1.3089005235602091</v>
      </c>
      <c r="G530" s="13">
        <v>-3.6220000000000002E-5</v>
      </c>
      <c r="H530" s="27">
        <f t="shared" si="58"/>
        <v>-4.7408376963350777E-5</v>
      </c>
      <c r="I530" s="13">
        <v>-5.8499999999999999E-5</v>
      </c>
      <c r="J530" s="30">
        <v>13</v>
      </c>
      <c r="K530" s="13">
        <f t="shared" si="59"/>
        <v>-6.0870418848167539E-5</v>
      </c>
      <c r="L530" s="5">
        <f t="shared" si="60"/>
        <v>13.526759744037232</v>
      </c>
      <c r="M530" s="2">
        <v>0.55359999999999998</v>
      </c>
      <c r="N530" s="2">
        <v>0.49559999999999998</v>
      </c>
      <c r="O530" s="2">
        <f t="shared" si="61"/>
        <v>0.55359400000000003</v>
      </c>
      <c r="P530" s="2">
        <f t="shared" si="62"/>
        <v>0.49548799999999998</v>
      </c>
    </row>
    <row r="531" spans="1:16" x14ac:dyDescent="0.2">
      <c r="A531" s="2">
        <v>10</v>
      </c>
      <c r="B531" s="2">
        <v>19</v>
      </c>
      <c r="C531" s="2">
        <v>0.55049999999999999</v>
      </c>
      <c r="D531" s="2">
        <v>0.49030000000000001</v>
      </c>
      <c r="E531" s="2">
        <f t="shared" si="56"/>
        <v>6.0199999999999976E-2</v>
      </c>
      <c r="F531" s="29">
        <f t="shared" si="57"/>
        <v>0.83056478405315648</v>
      </c>
      <c r="G531" s="13">
        <v>-6.6080000000000004E-5</v>
      </c>
      <c r="H531" s="27">
        <f t="shared" si="58"/>
        <v>-5.4883720930232581E-5</v>
      </c>
      <c r="I531" s="13">
        <v>-5.8499999999999999E-5</v>
      </c>
      <c r="J531" s="30">
        <v>13</v>
      </c>
      <c r="K531" s="13">
        <f t="shared" si="59"/>
        <v>-6.1244186046511623E-5</v>
      </c>
      <c r="L531" s="5">
        <f t="shared" si="60"/>
        <v>13.609819121447028</v>
      </c>
      <c r="M531" s="2">
        <v>0.55610000000000004</v>
      </c>
      <c r="N531" s="2">
        <v>0.49709999999999999</v>
      </c>
      <c r="O531" s="2">
        <f t="shared" si="61"/>
        <v>0.55610500000000007</v>
      </c>
      <c r="P531" s="2">
        <f t="shared" si="62"/>
        <v>0.497197</v>
      </c>
    </row>
    <row r="532" spans="1:16" x14ac:dyDescent="0.2">
      <c r="A532" s="2">
        <v>10</v>
      </c>
      <c r="B532" s="2">
        <v>20</v>
      </c>
      <c r="C532" s="2">
        <v>0.55079999999999996</v>
      </c>
      <c r="D532" s="2">
        <v>0.52129999999999999</v>
      </c>
      <c r="E532" s="2">
        <f t="shared" si="56"/>
        <v>2.9499999999999971E-2</v>
      </c>
      <c r="F532" s="29">
        <f t="shared" si="57"/>
        <v>1.6949152542372898</v>
      </c>
      <c r="G532" s="13">
        <v>-2.442E-5</v>
      </c>
      <c r="H532" s="27">
        <f t="shared" si="58"/>
        <v>-4.138983050847462E-5</v>
      </c>
      <c r="I532" s="13">
        <v>-5.8499999999999999E-5</v>
      </c>
      <c r="J532" s="30">
        <v>13</v>
      </c>
      <c r="K532" s="13">
        <f t="shared" si="59"/>
        <v>-6.0569491525423731E-5</v>
      </c>
      <c r="L532" s="5">
        <f t="shared" si="60"/>
        <v>13.459887005649717</v>
      </c>
      <c r="M532" s="2">
        <v>0.55610000000000004</v>
      </c>
      <c r="N532" s="2">
        <v>0.49709999999999999</v>
      </c>
      <c r="O532" s="2">
        <f t="shared" si="61"/>
        <v>0.55610800000000005</v>
      </c>
      <c r="P532" s="2">
        <f t="shared" si="62"/>
        <v>0.49688699999999997</v>
      </c>
    </row>
    <row r="533" spans="1:16" x14ac:dyDescent="0.2">
      <c r="A533" s="2">
        <v>10</v>
      </c>
      <c r="B533" s="2">
        <v>21</v>
      </c>
      <c r="C533" s="2">
        <v>0.55310000000000004</v>
      </c>
      <c r="D533" s="2">
        <v>0.4849</v>
      </c>
      <c r="E533" s="2">
        <f t="shared" si="56"/>
        <v>6.8200000000000038E-2</v>
      </c>
      <c r="F533" s="29">
        <f t="shared" si="57"/>
        <v>0.73313782991202314</v>
      </c>
      <c r="G533" s="13">
        <v>-8.119E-5</v>
      </c>
      <c r="H533" s="27">
        <f t="shared" si="58"/>
        <v>-5.9523460410557158E-5</v>
      </c>
      <c r="I533" s="13">
        <v>-5.8499999999999999E-5</v>
      </c>
      <c r="J533" s="30">
        <v>13</v>
      </c>
      <c r="K533" s="13">
        <f t="shared" si="59"/>
        <v>-6.1476173020527856E-5</v>
      </c>
      <c r="L533" s="5">
        <f t="shared" si="60"/>
        <v>13.661371782339524</v>
      </c>
      <c r="M533" s="2">
        <v>0.55530000000000002</v>
      </c>
      <c r="N533" s="2">
        <v>0.49709999999999999</v>
      </c>
      <c r="O533" s="2">
        <f t="shared" si="61"/>
        <v>0.55533100000000002</v>
      </c>
      <c r="P533" s="2">
        <f t="shared" si="62"/>
        <v>0.497251</v>
      </c>
    </row>
    <row r="534" spans="1:16" x14ac:dyDescent="0.2">
      <c r="A534" s="2">
        <v>10</v>
      </c>
      <c r="B534" s="2">
        <v>22</v>
      </c>
      <c r="C534" s="2">
        <v>0.55469999999999997</v>
      </c>
      <c r="D534" s="2">
        <v>0.52559999999999996</v>
      </c>
      <c r="E534" s="2">
        <f t="shared" si="56"/>
        <v>2.9100000000000015E-2</v>
      </c>
      <c r="F534" s="29">
        <f t="shared" si="57"/>
        <v>1.7182130584192432</v>
      </c>
      <c r="G534" s="13">
        <v>-2.052E-5</v>
      </c>
      <c r="H534" s="27">
        <f t="shared" si="58"/>
        <v>-3.5257731958762872E-5</v>
      </c>
      <c r="I534" s="13">
        <v>-5.8499999999999999E-5</v>
      </c>
      <c r="J534" s="30">
        <v>13</v>
      </c>
      <c r="K534" s="13">
        <f t="shared" si="59"/>
        <v>-6.0262886597938146E-5</v>
      </c>
      <c r="L534" s="5">
        <f t="shared" si="60"/>
        <v>13.391752577319588</v>
      </c>
      <c r="M534" s="2">
        <v>0.55520000000000003</v>
      </c>
      <c r="N534" s="2">
        <v>0.49730000000000002</v>
      </c>
      <c r="O534" s="2">
        <f t="shared" si="61"/>
        <v>0.55524700000000005</v>
      </c>
      <c r="P534" s="2">
        <f t="shared" si="62"/>
        <v>0.49704400000000004</v>
      </c>
    </row>
    <row r="535" spans="1:16" x14ac:dyDescent="0.2">
      <c r="A535" s="2">
        <v>10</v>
      </c>
      <c r="B535" s="2">
        <v>23</v>
      </c>
      <c r="C535" s="2">
        <v>0.55640000000000001</v>
      </c>
      <c r="D535" s="2">
        <v>0.46800000000000003</v>
      </c>
      <c r="E535" s="2">
        <f t="shared" si="56"/>
        <v>8.8399999999999979E-2</v>
      </c>
      <c r="F535" s="29">
        <f t="shared" si="57"/>
        <v>0.565610859728507</v>
      </c>
      <c r="G535" s="13">
        <v>-1.175E-4</v>
      </c>
      <c r="H535" s="27">
        <f t="shared" si="58"/>
        <v>-6.6459276018099566E-5</v>
      </c>
      <c r="I535" s="13">
        <v>-5.8499999999999999E-5</v>
      </c>
      <c r="J535" s="30">
        <v>13</v>
      </c>
      <c r="K535" s="13">
        <f t="shared" si="59"/>
        <v>-6.1822963800904976E-5</v>
      </c>
      <c r="L535" s="5">
        <f t="shared" si="60"/>
        <v>13.738436400201106</v>
      </c>
      <c r="M535" s="2">
        <v>0.55479999999999996</v>
      </c>
      <c r="N535" s="2">
        <v>0.498</v>
      </c>
      <c r="O535" s="2">
        <f t="shared" si="61"/>
        <v>0.55486399999999991</v>
      </c>
      <c r="P535" s="2">
        <f t="shared" si="62"/>
        <v>0.49831999999999999</v>
      </c>
    </row>
    <row r="536" spans="1:16" x14ac:dyDescent="0.2">
      <c r="A536" s="2">
        <v>10</v>
      </c>
      <c r="B536" s="2">
        <v>24</v>
      </c>
      <c r="C536" s="2">
        <v>0.55640000000000001</v>
      </c>
      <c r="D536" s="2">
        <v>0.51190000000000002</v>
      </c>
      <c r="E536" s="2">
        <f t="shared" si="56"/>
        <v>4.4499999999999984E-2</v>
      </c>
      <c r="F536" s="29">
        <f t="shared" si="57"/>
        <v>1.1235955056179781</v>
      </c>
      <c r="G536" s="13">
        <v>-3.8399999999999998E-5</v>
      </c>
      <c r="H536" s="27">
        <f t="shared" si="58"/>
        <v>-4.3146067415730357E-5</v>
      </c>
      <c r="I536" s="13">
        <v>-5.8499999999999999E-5</v>
      </c>
      <c r="J536" s="30">
        <v>13</v>
      </c>
      <c r="K536" s="13">
        <f t="shared" si="59"/>
        <v>-6.0657303370786519E-5</v>
      </c>
      <c r="L536" s="5">
        <f t="shared" si="60"/>
        <v>13.479400749063672</v>
      </c>
      <c r="M536" s="2">
        <v>0.55489999999999995</v>
      </c>
      <c r="N536" s="2">
        <v>0.49790000000000001</v>
      </c>
      <c r="O536" s="2">
        <f t="shared" si="61"/>
        <v>0.5549639999999999</v>
      </c>
      <c r="P536" s="2">
        <f t="shared" si="62"/>
        <v>0.49778100000000003</v>
      </c>
    </row>
    <row r="537" spans="1:16" x14ac:dyDescent="0.2">
      <c r="A537" s="2">
        <v>10</v>
      </c>
      <c r="B537" s="2">
        <v>25</v>
      </c>
      <c r="C537" s="2">
        <v>0.55969999999999998</v>
      </c>
      <c r="D537" s="2">
        <v>0.52470000000000006</v>
      </c>
      <c r="E537" s="2">
        <f t="shared" si="56"/>
        <v>3.499999999999992E-2</v>
      </c>
      <c r="F537" s="29">
        <f t="shared" si="57"/>
        <v>1.4285714285714319</v>
      </c>
      <c r="G537" s="13">
        <v>-2.5230000000000001E-5</v>
      </c>
      <c r="H537" s="27">
        <f t="shared" si="58"/>
        <v>-3.6042857142857232E-5</v>
      </c>
      <c r="I537" s="13">
        <v>-5.8499999999999999E-5</v>
      </c>
      <c r="J537" s="30">
        <v>13</v>
      </c>
      <c r="K537" s="13">
        <f t="shared" si="59"/>
        <v>-6.0302142857142863E-5</v>
      </c>
      <c r="L537" s="5">
        <f t="shared" si="60"/>
        <v>13.400476190476192</v>
      </c>
      <c r="M537" s="2">
        <v>0.55469999999999997</v>
      </c>
      <c r="N537" s="2">
        <v>0.49819999999999998</v>
      </c>
      <c r="O537" s="2">
        <f t="shared" si="61"/>
        <v>0.55479699999999998</v>
      </c>
      <c r="P537" s="2">
        <f t="shared" si="62"/>
        <v>0.49795299999999998</v>
      </c>
    </row>
    <row r="538" spans="1:16" x14ac:dyDescent="0.2">
      <c r="A538" s="2">
        <v>10</v>
      </c>
      <c r="B538" s="2">
        <v>26</v>
      </c>
      <c r="C538" s="2">
        <v>0.56069999999999998</v>
      </c>
      <c r="D538" s="2">
        <v>0.4476</v>
      </c>
      <c r="E538" s="2">
        <f t="shared" si="56"/>
        <v>0.11309999999999998</v>
      </c>
      <c r="F538" s="29">
        <f t="shared" si="57"/>
        <v>0.44208664898320083</v>
      </c>
      <c r="G538" s="13">
        <v>-1.962E-4</v>
      </c>
      <c r="H538" s="27">
        <f t="shared" si="58"/>
        <v>-8.6737400530504006E-5</v>
      </c>
      <c r="I538" s="13">
        <v>-5.8499999999999999E-5</v>
      </c>
      <c r="J538" s="30">
        <v>13</v>
      </c>
      <c r="K538" s="13">
        <f t="shared" si="59"/>
        <v>-6.2836870026525195E-5</v>
      </c>
      <c r="L538" s="5">
        <f t="shared" si="60"/>
        <v>13.963748894783375</v>
      </c>
      <c r="M538" s="2">
        <v>0.55449999999999999</v>
      </c>
      <c r="N538" s="2">
        <v>0.49840000000000001</v>
      </c>
      <c r="O538" s="2">
        <f t="shared" si="61"/>
        <v>0.55460699999999996</v>
      </c>
      <c r="P538" s="2">
        <f t="shared" si="62"/>
        <v>0.49892400000000003</v>
      </c>
    </row>
    <row r="539" spans="1:16" x14ac:dyDescent="0.2">
      <c r="A539" s="2">
        <v>10</v>
      </c>
      <c r="B539" s="2">
        <v>27</v>
      </c>
      <c r="C539" s="2">
        <v>0.56079999999999997</v>
      </c>
      <c r="D539" s="2">
        <v>0.50260000000000005</v>
      </c>
      <c r="E539" s="2">
        <f t="shared" si="56"/>
        <v>5.8199999999999918E-2</v>
      </c>
      <c r="F539" s="29">
        <f t="shared" si="57"/>
        <v>0.85910652920962327</v>
      </c>
      <c r="G539" s="13">
        <v>-4.846E-5</v>
      </c>
      <c r="H539" s="27">
        <f t="shared" si="58"/>
        <v>-4.1632302405498345E-5</v>
      </c>
      <c r="I539" s="13">
        <v>-5.8499999999999999E-5</v>
      </c>
      <c r="J539" s="30">
        <v>13</v>
      </c>
      <c r="K539" s="13">
        <f t="shared" si="59"/>
        <v>-6.0581615120274915E-5</v>
      </c>
      <c r="L539" s="5">
        <f t="shared" si="60"/>
        <v>13.462581137838871</v>
      </c>
      <c r="M539" s="2">
        <v>0.55430000000000001</v>
      </c>
      <c r="N539" s="2">
        <v>0.49859999999999999</v>
      </c>
      <c r="O539" s="2">
        <f t="shared" si="61"/>
        <v>0.55440800000000001</v>
      </c>
      <c r="P539" s="2">
        <f t="shared" si="62"/>
        <v>0.49857399999999996</v>
      </c>
    </row>
    <row r="540" spans="1:16" x14ac:dyDescent="0.2">
      <c r="A540" s="2">
        <v>10</v>
      </c>
      <c r="B540" s="2">
        <v>28</v>
      </c>
      <c r="C540" s="2">
        <v>0.56459999999999999</v>
      </c>
      <c r="D540" s="2">
        <v>0.49419999999999997</v>
      </c>
      <c r="E540" s="2">
        <f t="shared" si="56"/>
        <v>7.0400000000000018E-2</v>
      </c>
      <c r="F540" s="29">
        <f t="shared" si="57"/>
        <v>0.7102272727272726</v>
      </c>
      <c r="G540" s="13">
        <v>-7.0270000000000003E-5</v>
      </c>
      <c r="H540" s="27">
        <f t="shared" si="58"/>
        <v>-4.9907670454545447E-5</v>
      </c>
      <c r="I540" s="13">
        <v>-5.8499999999999999E-5</v>
      </c>
      <c r="J540" s="30">
        <v>13</v>
      </c>
      <c r="K540" s="13">
        <f t="shared" si="59"/>
        <v>-6.099538352272727E-5</v>
      </c>
      <c r="L540" s="5">
        <f t="shared" si="60"/>
        <v>13.554529671717171</v>
      </c>
      <c r="M540" s="2">
        <v>0.55379999999999996</v>
      </c>
      <c r="N540" s="2">
        <v>0.49880000000000002</v>
      </c>
      <c r="O540" s="2">
        <f t="shared" si="61"/>
        <v>0.55394599999999994</v>
      </c>
      <c r="P540" s="2">
        <f t="shared" si="62"/>
        <v>0.49885800000000002</v>
      </c>
    </row>
    <row r="541" spans="1:16" x14ac:dyDescent="0.2">
      <c r="A541" s="2">
        <v>10</v>
      </c>
      <c r="B541" s="2">
        <v>29</v>
      </c>
      <c r="C541" s="2">
        <v>0.56689999999999996</v>
      </c>
      <c r="D541" s="2">
        <v>0.47620000000000001</v>
      </c>
      <c r="E541" s="2">
        <f t="shared" si="56"/>
        <v>9.0699999999999947E-2</v>
      </c>
      <c r="F541" s="29">
        <f t="shared" si="57"/>
        <v>0.55126791620727711</v>
      </c>
      <c r="G541" s="13">
        <v>-1.039E-4</v>
      </c>
      <c r="H541" s="27">
        <f t="shared" si="58"/>
        <v>-5.7276736493936094E-5</v>
      </c>
      <c r="I541" s="13">
        <v>-5.8499999999999999E-5</v>
      </c>
      <c r="J541" s="30">
        <v>13</v>
      </c>
      <c r="K541" s="13">
        <f t="shared" si="59"/>
        <v>-6.1363836824696806E-5</v>
      </c>
      <c r="L541" s="5">
        <f t="shared" si="60"/>
        <v>13.636408183265956</v>
      </c>
      <c r="M541" s="2">
        <v>0.55269999999999997</v>
      </c>
      <c r="N541" s="2">
        <v>0.49909999999999999</v>
      </c>
      <c r="O541" s="2">
        <f t="shared" si="61"/>
        <v>0.55286899999999994</v>
      </c>
      <c r="P541" s="2">
        <f t="shared" si="62"/>
        <v>0.499338</v>
      </c>
    </row>
    <row r="542" spans="1:16" x14ac:dyDescent="0.2">
      <c r="A542" s="2">
        <v>10</v>
      </c>
      <c r="B542" s="2">
        <v>30</v>
      </c>
      <c r="C542" s="2">
        <v>0.56769999999999998</v>
      </c>
      <c r="D542" s="2">
        <v>0.53439999999999999</v>
      </c>
      <c r="E542" s="2">
        <f t="shared" si="56"/>
        <v>3.3299999999999996E-2</v>
      </c>
      <c r="F542" s="29">
        <f t="shared" si="57"/>
        <v>1.5015015015015019</v>
      </c>
      <c r="G542" s="13">
        <v>-1.8980000000000001E-5</v>
      </c>
      <c r="H542" s="27">
        <f t="shared" si="58"/>
        <v>-2.8498498498498506E-5</v>
      </c>
      <c r="I542" s="13">
        <v>-5.8499999999999999E-5</v>
      </c>
      <c r="J542" s="30">
        <v>13</v>
      </c>
      <c r="K542" s="13">
        <f t="shared" si="59"/>
        <v>-5.9924924924924923E-5</v>
      </c>
      <c r="L542" s="5">
        <f t="shared" si="60"/>
        <v>13.316649983316649</v>
      </c>
      <c r="M542" s="2">
        <v>0.55349999999999999</v>
      </c>
      <c r="N542" s="2">
        <v>0.499</v>
      </c>
      <c r="O542" s="2">
        <f t="shared" si="61"/>
        <v>0.55367699999999997</v>
      </c>
      <c r="P542" s="2">
        <f t="shared" si="62"/>
        <v>0.49865599999999999</v>
      </c>
    </row>
    <row r="543" spans="1:16" x14ac:dyDescent="0.2">
      <c r="A543" s="2">
        <v>10</v>
      </c>
      <c r="B543" s="2">
        <v>31</v>
      </c>
      <c r="C543" s="2">
        <v>0.56840000000000002</v>
      </c>
      <c r="D543" s="2">
        <v>0.55720000000000003</v>
      </c>
      <c r="E543" s="2">
        <f t="shared" si="56"/>
        <v>1.1199999999999988E-2</v>
      </c>
      <c r="F543" s="29">
        <f t="shared" si="57"/>
        <v>4.4642857142857197</v>
      </c>
      <c r="G543" s="13">
        <v>-5.1919999999999996E-6</v>
      </c>
      <c r="H543" s="27">
        <f t="shared" si="58"/>
        <v>-2.3178571428571454E-5</v>
      </c>
      <c r="I543" s="13">
        <v>-5.8499999999999999E-5</v>
      </c>
      <c r="J543" s="30">
        <v>13</v>
      </c>
      <c r="K543" s="13">
        <f t="shared" si="59"/>
        <v>-5.9658928571428574E-5</v>
      </c>
      <c r="L543" s="5">
        <f t="shared" si="60"/>
        <v>13.257539682539685</v>
      </c>
      <c r="M543" s="2">
        <v>0.55310000000000004</v>
      </c>
      <c r="N543" s="2">
        <v>0.49919999999999998</v>
      </c>
      <c r="O543" s="2">
        <f t="shared" si="61"/>
        <v>0.553284</v>
      </c>
      <c r="P543" s="2">
        <f t="shared" si="62"/>
        <v>0.49862799999999996</v>
      </c>
    </row>
    <row r="544" spans="1:16" x14ac:dyDescent="0.2">
      <c r="A544" s="2">
        <v>10</v>
      </c>
      <c r="B544" s="2">
        <v>32</v>
      </c>
      <c r="C544" s="2">
        <v>0.56940000000000002</v>
      </c>
      <c r="D544" s="2">
        <v>0.52370000000000005</v>
      </c>
      <c r="E544" s="2">
        <f t="shared" si="56"/>
        <v>4.5699999999999963E-2</v>
      </c>
      <c r="F544" s="29">
        <f t="shared" si="57"/>
        <v>1.0940919037199135</v>
      </c>
      <c r="G544" s="13">
        <v>-3.1810000000000002E-5</v>
      </c>
      <c r="H544" s="27">
        <f t="shared" si="58"/>
        <v>-3.4803063457330453E-5</v>
      </c>
      <c r="I544" s="13">
        <v>-5.8499999999999999E-5</v>
      </c>
      <c r="J544" s="30">
        <v>13</v>
      </c>
      <c r="K544" s="13">
        <f t="shared" si="59"/>
        <v>-6.024015317286652E-5</v>
      </c>
      <c r="L544" s="5">
        <f t="shared" si="60"/>
        <v>13.386700705081449</v>
      </c>
      <c r="M544" s="2">
        <v>0.5514</v>
      </c>
      <c r="N544" s="2">
        <v>0.49919999999999998</v>
      </c>
      <c r="O544" s="2">
        <f t="shared" si="61"/>
        <v>0.55159400000000003</v>
      </c>
      <c r="P544" s="2">
        <f t="shared" si="62"/>
        <v>0.49896299999999999</v>
      </c>
    </row>
    <row r="545" spans="1:16" x14ac:dyDescent="0.2">
      <c r="A545" s="2">
        <v>10</v>
      </c>
      <c r="B545" s="2">
        <v>33</v>
      </c>
      <c r="C545" s="2">
        <v>0.57199999999999995</v>
      </c>
      <c r="D545" s="2">
        <v>0.53549999999999998</v>
      </c>
      <c r="E545" s="2">
        <f t="shared" si="56"/>
        <v>3.6499999999999977E-2</v>
      </c>
      <c r="F545" s="29">
        <f t="shared" si="57"/>
        <v>1.3698630136986312</v>
      </c>
      <c r="G545" s="13">
        <v>-2.0800000000000001E-5</v>
      </c>
      <c r="H545" s="27">
        <f t="shared" si="58"/>
        <v>-2.8493150684931529E-5</v>
      </c>
      <c r="I545" s="13">
        <v>-5.8499999999999999E-5</v>
      </c>
      <c r="J545" s="30">
        <v>13</v>
      </c>
      <c r="K545" s="13">
        <f t="shared" si="59"/>
        <v>-5.9924657534246578E-5</v>
      </c>
      <c r="L545" s="5">
        <f t="shared" si="60"/>
        <v>13.316590563165907</v>
      </c>
      <c r="M545" s="2">
        <v>0.55110000000000003</v>
      </c>
      <c r="N545" s="2">
        <v>0.49940000000000001</v>
      </c>
      <c r="O545" s="2">
        <f t="shared" si="61"/>
        <v>0.55132000000000003</v>
      </c>
      <c r="P545" s="2">
        <f t="shared" si="62"/>
        <v>0.49904500000000002</v>
      </c>
    </row>
    <row r="546" spans="1:16" x14ac:dyDescent="0.2">
      <c r="A546" s="2">
        <v>10</v>
      </c>
      <c r="B546" s="2">
        <v>34</v>
      </c>
      <c r="C546" s="2">
        <v>0.57210000000000005</v>
      </c>
      <c r="D546" s="2">
        <v>0.54900000000000004</v>
      </c>
      <c r="E546" s="2">
        <f t="shared" si="56"/>
        <v>2.3100000000000009E-2</v>
      </c>
      <c r="F546" s="29">
        <f t="shared" si="57"/>
        <v>2.1645021645021636</v>
      </c>
      <c r="G546" s="13">
        <v>-1.117E-5</v>
      </c>
      <c r="H546" s="27">
        <f t="shared" si="58"/>
        <v>-2.4177489177489168E-5</v>
      </c>
      <c r="I546" s="13">
        <v>-5.8499999999999999E-5</v>
      </c>
      <c r="J546" s="30">
        <v>13</v>
      </c>
      <c r="K546" s="13">
        <f t="shared" si="59"/>
        <v>-5.9708874458874457E-5</v>
      </c>
      <c r="L546" s="5">
        <f t="shared" si="60"/>
        <v>13.268638768638768</v>
      </c>
      <c r="M546" s="2">
        <v>0.55089999999999995</v>
      </c>
      <c r="N546" s="2">
        <v>0.49980000000000002</v>
      </c>
      <c r="O546" s="2">
        <f t="shared" si="61"/>
        <v>0.55112099999999997</v>
      </c>
      <c r="P546" s="2">
        <f t="shared" si="62"/>
        <v>0.49931000000000003</v>
      </c>
    </row>
    <row r="547" spans="1:16" x14ac:dyDescent="0.2">
      <c r="A547" s="2">
        <v>10</v>
      </c>
      <c r="B547" s="2">
        <v>35</v>
      </c>
      <c r="C547" s="2">
        <v>0.57350000000000001</v>
      </c>
      <c r="D547" s="2">
        <v>0.46829999999999999</v>
      </c>
      <c r="E547" s="2">
        <f t="shared" si="56"/>
        <v>0.10520000000000002</v>
      </c>
      <c r="F547" s="29">
        <f t="shared" si="57"/>
        <v>0.47528517110266155</v>
      </c>
      <c r="G547" s="13">
        <v>-1.314E-4</v>
      </c>
      <c r="H547" s="27">
        <f t="shared" si="58"/>
        <v>-6.2452471482889722E-5</v>
      </c>
      <c r="I547" s="13">
        <v>-5.8499999999999999E-5</v>
      </c>
      <c r="J547" s="30">
        <v>13</v>
      </c>
      <c r="K547" s="13">
        <f t="shared" si="59"/>
        <v>-6.1622623574144483E-5</v>
      </c>
      <c r="L547" s="5">
        <f t="shared" si="60"/>
        <v>13.693916349809886</v>
      </c>
      <c r="M547" s="2">
        <v>0.55089999999999995</v>
      </c>
      <c r="N547" s="2">
        <v>0.49990000000000001</v>
      </c>
      <c r="O547" s="2">
        <f t="shared" si="61"/>
        <v>0.55113499999999993</v>
      </c>
      <c r="P547" s="2">
        <f t="shared" si="62"/>
        <v>0.50021700000000002</v>
      </c>
    </row>
    <row r="548" spans="1:16" x14ac:dyDescent="0.2">
      <c r="A548" s="2">
        <v>10</v>
      </c>
      <c r="B548" s="2">
        <v>36</v>
      </c>
      <c r="C548" s="2">
        <v>0.57930000000000004</v>
      </c>
      <c r="D548" s="2">
        <v>0.5554</v>
      </c>
      <c r="E548" s="2">
        <f t="shared" si="56"/>
        <v>2.3900000000000032E-2</v>
      </c>
      <c r="F548" s="29">
        <f t="shared" si="57"/>
        <v>2.0920502092050182</v>
      </c>
      <c r="G548" s="13">
        <v>-1.11E-5</v>
      </c>
      <c r="H548" s="27">
        <f t="shared" si="58"/>
        <v>-2.3221757322175701E-5</v>
      </c>
      <c r="I548" s="13">
        <v>-5.8499999999999999E-5</v>
      </c>
      <c r="J548" s="30">
        <v>13</v>
      </c>
      <c r="K548" s="13">
        <f t="shared" si="59"/>
        <v>-5.9661087866108781E-5</v>
      </c>
      <c r="L548" s="5">
        <f t="shared" si="60"/>
        <v>13.258019525801952</v>
      </c>
      <c r="M548" s="2">
        <v>0.55059999999999998</v>
      </c>
      <c r="N548" s="2">
        <v>0.5</v>
      </c>
      <c r="O548" s="2">
        <f t="shared" si="61"/>
        <v>0.55089299999999997</v>
      </c>
      <c r="P548" s="2">
        <f t="shared" si="62"/>
        <v>0.499446</v>
      </c>
    </row>
    <row r="549" spans="1:16" x14ac:dyDescent="0.2">
      <c r="A549" s="2">
        <v>10</v>
      </c>
      <c r="B549" s="2">
        <v>37</v>
      </c>
      <c r="C549" s="2">
        <v>0.57950000000000002</v>
      </c>
      <c r="D549" s="2">
        <v>0.4914</v>
      </c>
      <c r="E549" s="2">
        <f t="shared" si="56"/>
        <v>8.8100000000000012E-2</v>
      </c>
      <c r="F549" s="29">
        <f t="shared" si="57"/>
        <v>0.56753688989784334</v>
      </c>
      <c r="G549" s="13">
        <v>-7.6810000000000005E-5</v>
      </c>
      <c r="H549" s="27">
        <f t="shared" si="58"/>
        <v>-4.3592508513053353E-5</v>
      </c>
      <c r="I549" s="13">
        <v>-5.8499999999999999E-5</v>
      </c>
      <c r="J549" s="30">
        <v>13</v>
      </c>
      <c r="K549" s="13">
        <f t="shared" si="59"/>
        <v>-6.0679625425652666E-5</v>
      </c>
      <c r="L549" s="5">
        <f t="shared" si="60"/>
        <v>13.484361205700592</v>
      </c>
      <c r="M549" s="2">
        <v>0.55159999999999998</v>
      </c>
      <c r="N549" s="2">
        <v>0.50049999999999994</v>
      </c>
      <c r="O549" s="2">
        <f t="shared" si="61"/>
        <v>0.55189500000000002</v>
      </c>
      <c r="P549" s="2">
        <f t="shared" si="62"/>
        <v>0.50058599999999998</v>
      </c>
    </row>
    <row r="550" spans="1:16" x14ac:dyDescent="0.2">
      <c r="A550" s="2">
        <v>10</v>
      </c>
      <c r="B550" s="2">
        <v>38</v>
      </c>
      <c r="C550" s="2">
        <v>0.58079999999999998</v>
      </c>
      <c r="D550" s="2">
        <v>0.52680000000000005</v>
      </c>
      <c r="E550" s="2">
        <f t="shared" si="56"/>
        <v>5.3999999999999937E-2</v>
      </c>
      <c r="F550" s="29">
        <f t="shared" si="57"/>
        <v>0.92592592592592704</v>
      </c>
      <c r="G550" s="13">
        <v>-3.2419999999999998E-5</v>
      </c>
      <c r="H550" s="27">
        <f t="shared" si="58"/>
        <v>-3.0018518518518554E-5</v>
      </c>
      <c r="I550" s="13">
        <v>-5.8499999999999999E-5</v>
      </c>
      <c r="J550" s="30">
        <v>13</v>
      </c>
      <c r="K550" s="13">
        <f t="shared" si="59"/>
        <v>-6.0000925925925926E-5</v>
      </c>
      <c r="L550" s="5">
        <f t="shared" si="60"/>
        <v>13.333539094650206</v>
      </c>
      <c r="M550" s="2">
        <v>0.54990000000000006</v>
      </c>
      <c r="N550" s="2">
        <v>0.50019999999999998</v>
      </c>
      <c r="O550" s="2">
        <f t="shared" si="61"/>
        <v>0.55020800000000003</v>
      </c>
      <c r="P550" s="2">
        <f t="shared" si="62"/>
        <v>0.49993199999999999</v>
      </c>
    </row>
    <row r="551" spans="1:16" x14ac:dyDescent="0.2">
      <c r="A551" s="2">
        <v>10</v>
      </c>
      <c r="B551" s="2">
        <v>39</v>
      </c>
      <c r="C551" s="2">
        <v>0.58679999999999999</v>
      </c>
      <c r="D551" s="2">
        <v>0.54369999999999996</v>
      </c>
      <c r="E551" s="2">
        <f t="shared" si="56"/>
        <v>4.3100000000000027E-2</v>
      </c>
      <c r="F551" s="29">
        <f t="shared" si="57"/>
        <v>1.1600928074245933</v>
      </c>
      <c r="G551" s="13">
        <v>-1.984E-5</v>
      </c>
      <c r="H551" s="27">
        <f t="shared" si="58"/>
        <v>-2.3016241299303931E-5</v>
      </c>
      <c r="I551" s="13">
        <v>-5.8499999999999999E-5</v>
      </c>
      <c r="J551" s="30">
        <v>13</v>
      </c>
      <c r="K551" s="13">
        <f t="shared" si="59"/>
        <v>-5.9650812064965199E-5</v>
      </c>
      <c r="L551" s="5">
        <f t="shared" si="60"/>
        <v>13.255736014436712</v>
      </c>
      <c r="M551" s="2">
        <v>0.54969999999999997</v>
      </c>
      <c r="N551" s="2">
        <v>0.50029999999999997</v>
      </c>
      <c r="O551" s="2">
        <f t="shared" si="61"/>
        <v>0.550068</v>
      </c>
      <c r="P551" s="2">
        <f t="shared" si="62"/>
        <v>0.49986299999999995</v>
      </c>
    </row>
    <row r="552" spans="1:16" x14ac:dyDescent="0.2">
      <c r="A552" s="2">
        <v>10</v>
      </c>
      <c r="B552" s="2">
        <v>40</v>
      </c>
      <c r="C552" s="2">
        <v>0.5877</v>
      </c>
      <c r="D552" s="2">
        <v>0.55449999999999999</v>
      </c>
      <c r="E552" s="2">
        <f t="shared" si="56"/>
        <v>3.3200000000000007E-2</v>
      </c>
      <c r="F552" s="29">
        <f t="shared" si="57"/>
        <v>1.506024096385542</v>
      </c>
      <c r="G552" s="13">
        <v>-1.2480000000000001E-5</v>
      </c>
      <c r="H552" s="27">
        <f t="shared" si="58"/>
        <v>-1.8795180722891566E-5</v>
      </c>
      <c r="I552" s="13">
        <v>-5.8499999999999999E-5</v>
      </c>
      <c r="J552" s="30">
        <v>13</v>
      </c>
      <c r="K552" s="13">
        <f t="shared" si="59"/>
        <v>-5.9439759036144577E-5</v>
      </c>
      <c r="L552" s="5">
        <f t="shared" si="60"/>
        <v>13.208835341365461</v>
      </c>
      <c r="M552" s="2">
        <v>0.54890000000000005</v>
      </c>
      <c r="N552" s="2">
        <v>0.50009999999999999</v>
      </c>
      <c r="O552" s="2">
        <f t="shared" si="61"/>
        <v>0.54927700000000002</v>
      </c>
      <c r="P552" s="2">
        <f t="shared" si="62"/>
        <v>0.49955499999999997</v>
      </c>
    </row>
    <row r="553" spans="1:16" x14ac:dyDescent="0.2">
      <c r="A553" s="2">
        <v>10</v>
      </c>
      <c r="B553" s="2">
        <v>41</v>
      </c>
      <c r="C553" s="2">
        <v>0.58850000000000002</v>
      </c>
      <c r="D553" s="2">
        <v>0.51190000000000002</v>
      </c>
      <c r="E553" s="2">
        <f t="shared" si="56"/>
        <v>7.6600000000000001E-2</v>
      </c>
      <c r="F553" s="29">
        <f t="shared" si="57"/>
        <v>0.65274151436031336</v>
      </c>
      <c r="G553" s="13">
        <v>-5.2040000000000003E-5</v>
      </c>
      <c r="H553" s="27">
        <f t="shared" si="58"/>
        <v>-3.3968668407310712E-5</v>
      </c>
      <c r="I553" s="13">
        <v>-5.8499999999999999E-5</v>
      </c>
      <c r="J553" s="30">
        <v>13</v>
      </c>
      <c r="K553" s="13">
        <f t="shared" si="59"/>
        <v>-6.0198433420365538E-5</v>
      </c>
      <c r="L553" s="5">
        <f t="shared" si="60"/>
        <v>13.377429648970121</v>
      </c>
      <c r="M553" s="2">
        <v>0.54890000000000005</v>
      </c>
      <c r="N553" s="2">
        <v>0.50039999999999996</v>
      </c>
      <c r="O553" s="2">
        <f t="shared" si="61"/>
        <v>0.54928500000000002</v>
      </c>
      <c r="P553" s="2">
        <f t="shared" si="62"/>
        <v>0.50028099999999998</v>
      </c>
    </row>
    <row r="554" spans="1:16" x14ac:dyDescent="0.2">
      <c r="A554" s="2">
        <v>10</v>
      </c>
      <c r="B554" s="2">
        <v>42</v>
      </c>
      <c r="C554" s="2">
        <v>0.5887</v>
      </c>
      <c r="D554" s="2">
        <v>0.51990000000000003</v>
      </c>
      <c r="E554" s="2">
        <f t="shared" si="56"/>
        <v>6.8799999999999972E-2</v>
      </c>
      <c r="F554" s="29">
        <f t="shared" si="57"/>
        <v>0.72674418604651192</v>
      </c>
      <c r="G554" s="13">
        <v>-4.0429999999999997E-5</v>
      </c>
      <c r="H554" s="27">
        <f t="shared" si="58"/>
        <v>-2.9382267441860474E-5</v>
      </c>
      <c r="I554" s="13">
        <v>-5.8499999999999999E-5</v>
      </c>
      <c r="J554" s="30">
        <v>13</v>
      </c>
      <c r="K554" s="13">
        <f t="shared" si="59"/>
        <v>-5.9969113372093026E-5</v>
      </c>
      <c r="L554" s="5">
        <f t="shared" si="60"/>
        <v>13.326469638242894</v>
      </c>
      <c r="M554" s="2">
        <v>0.54920000000000002</v>
      </c>
      <c r="N554" s="2">
        <v>0.50090000000000001</v>
      </c>
      <c r="O554" s="2">
        <f t="shared" si="61"/>
        <v>0.54958700000000005</v>
      </c>
      <c r="P554" s="2">
        <f t="shared" si="62"/>
        <v>0.50070100000000006</v>
      </c>
    </row>
    <row r="555" spans="1:16" x14ac:dyDescent="0.2">
      <c r="A555" s="2">
        <v>10</v>
      </c>
      <c r="B555" s="2">
        <v>43</v>
      </c>
      <c r="C555" s="2">
        <v>0.59</v>
      </c>
      <c r="D555" s="2">
        <v>0.51990000000000003</v>
      </c>
      <c r="E555" s="2">
        <f t="shared" si="56"/>
        <v>7.009999999999994E-2</v>
      </c>
      <c r="F555" s="29">
        <f t="shared" si="57"/>
        <v>0.71326676176890225</v>
      </c>
      <c r="G555" s="13">
        <v>-4.2620000000000002E-5</v>
      </c>
      <c r="H555" s="27">
        <f t="shared" si="58"/>
        <v>-3.0399429386590616E-5</v>
      </c>
      <c r="I555" s="13">
        <v>-5.8499999999999999E-5</v>
      </c>
      <c r="J555" s="30">
        <v>13</v>
      </c>
      <c r="K555" s="13">
        <f t="shared" si="59"/>
        <v>-6.001997146932953E-5</v>
      </c>
      <c r="L555" s="5">
        <f t="shared" si="60"/>
        <v>13.337771437628785</v>
      </c>
      <c r="M555" s="2">
        <v>0.54920000000000002</v>
      </c>
      <c r="N555" s="2">
        <v>0.50109999999999999</v>
      </c>
      <c r="O555" s="2">
        <f t="shared" si="61"/>
        <v>0.54959999999999998</v>
      </c>
      <c r="P555" s="2">
        <f t="shared" si="62"/>
        <v>0.50090100000000004</v>
      </c>
    </row>
    <row r="556" spans="1:16" x14ac:dyDescent="0.2">
      <c r="A556" s="2">
        <v>10</v>
      </c>
      <c r="B556" s="2">
        <v>44</v>
      </c>
      <c r="C556" s="2">
        <v>0.59379999999999999</v>
      </c>
      <c r="D556" s="2">
        <v>0.49469999999999997</v>
      </c>
      <c r="E556" s="2">
        <f t="shared" si="56"/>
        <v>9.9100000000000021E-2</v>
      </c>
      <c r="F556" s="29">
        <f t="shared" si="57"/>
        <v>0.5045408678102925</v>
      </c>
      <c r="G556" s="13">
        <v>-8.1039999999999997E-5</v>
      </c>
      <c r="H556" s="27">
        <f t="shared" si="58"/>
        <v>-4.0887991927346105E-5</v>
      </c>
      <c r="I556" s="13">
        <v>-5.8499999999999999E-5</v>
      </c>
      <c r="J556" s="30">
        <v>13</v>
      </c>
      <c r="K556" s="13">
        <f t="shared" si="59"/>
        <v>-6.0544399596367302E-5</v>
      </c>
      <c r="L556" s="5">
        <f t="shared" si="60"/>
        <v>13.454311021414957</v>
      </c>
      <c r="M556" s="2">
        <v>0.54890000000000005</v>
      </c>
      <c r="N556" s="2">
        <v>0.50080000000000002</v>
      </c>
      <c r="O556" s="2">
        <f t="shared" si="61"/>
        <v>0.5493380000000001</v>
      </c>
      <c r="P556" s="2">
        <f t="shared" si="62"/>
        <v>0.50085299999999999</v>
      </c>
    </row>
    <row r="557" spans="1:16" x14ac:dyDescent="0.2">
      <c r="A557" s="2">
        <v>10</v>
      </c>
      <c r="B557" s="2">
        <v>45</v>
      </c>
      <c r="C557" s="2">
        <v>0.59489999999999998</v>
      </c>
      <c r="D557" s="2">
        <v>0.55279999999999996</v>
      </c>
      <c r="E557" s="2">
        <f t="shared" si="56"/>
        <v>4.2100000000000026E-2</v>
      </c>
      <c r="F557" s="29">
        <f t="shared" si="57"/>
        <v>1.1876484560570064</v>
      </c>
      <c r="G557" s="13">
        <v>-1.525E-5</v>
      </c>
      <c r="H557" s="27">
        <f t="shared" si="58"/>
        <v>-1.8111638954869347E-5</v>
      </c>
      <c r="I557" s="13">
        <v>-5.8499999999999999E-5</v>
      </c>
      <c r="J557" s="30">
        <v>13</v>
      </c>
      <c r="K557" s="13">
        <f t="shared" si="59"/>
        <v>-5.9405581947743464E-5</v>
      </c>
      <c r="L557" s="5">
        <f t="shared" si="60"/>
        <v>13.201240432831881</v>
      </c>
      <c r="M557" s="2">
        <v>0.54920000000000002</v>
      </c>
      <c r="N557" s="2">
        <v>0.50129999999999997</v>
      </c>
      <c r="O557" s="2">
        <f t="shared" si="61"/>
        <v>0.54964900000000005</v>
      </c>
      <c r="P557" s="2">
        <f t="shared" si="62"/>
        <v>0.50077199999999999</v>
      </c>
    </row>
    <row r="558" spans="1:16" x14ac:dyDescent="0.2">
      <c r="A558" s="2">
        <v>10</v>
      </c>
      <c r="B558" s="2">
        <v>46</v>
      </c>
      <c r="C558" s="2">
        <v>0.59770000000000001</v>
      </c>
      <c r="D558" s="2">
        <v>0.51190000000000002</v>
      </c>
      <c r="E558" s="2">
        <f t="shared" si="56"/>
        <v>8.5799999999999987E-2</v>
      </c>
      <c r="F558" s="29">
        <f t="shared" si="57"/>
        <v>0.58275058275058289</v>
      </c>
      <c r="G558" s="13">
        <v>-5.4979999999999999E-5</v>
      </c>
      <c r="H558" s="27">
        <f t="shared" si="58"/>
        <v>-3.2039627039627045E-5</v>
      </c>
      <c r="I558" s="13">
        <v>-5.8499999999999999E-5</v>
      </c>
      <c r="J558" s="30">
        <v>13</v>
      </c>
      <c r="K558" s="13">
        <f t="shared" si="59"/>
        <v>-6.0101981351981353E-5</v>
      </c>
      <c r="L558" s="5">
        <f t="shared" si="60"/>
        <v>13.355995855995856</v>
      </c>
      <c r="M558" s="2">
        <v>0.5484</v>
      </c>
      <c r="N558" s="2">
        <v>0.50090000000000001</v>
      </c>
      <c r="O558" s="2">
        <f t="shared" si="61"/>
        <v>0.54887699999999995</v>
      </c>
      <c r="P558" s="2">
        <f t="shared" si="62"/>
        <v>0.50078100000000003</v>
      </c>
    </row>
    <row r="559" spans="1:16" x14ac:dyDescent="0.2">
      <c r="A559" s="2">
        <v>10</v>
      </c>
      <c r="B559" s="2">
        <v>47</v>
      </c>
      <c r="C559" s="2">
        <v>0.60060000000000002</v>
      </c>
      <c r="D559" s="2">
        <v>0.50670000000000004</v>
      </c>
      <c r="E559" s="2">
        <f t="shared" si="56"/>
        <v>9.3899999999999983E-2</v>
      </c>
      <c r="F559" s="29">
        <f t="shared" si="57"/>
        <v>0.53248136315228978</v>
      </c>
      <c r="G559" s="13">
        <v>-6.2150000000000006E-5</v>
      </c>
      <c r="H559" s="27">
        <f t="shared" si="58"/>
        <v>-3.3093716719914811E-5</v>
      </c>
      <c r="I559" s="13">
        <v>-5.8499999999999999E-5</v>
      </c>
      <c r="J559" s="30">
        <v>13</v>
      </c>
      <c r="K559" s="13">
        <f t="shared" si="59"/>
        <v>-6.0154685835995736E-5</v>
      </c>
      <c r="L559" s="5">
        <f t="shared" si="60"/>
        <v>13.36770796355461</v>
      </c>
      <c r="M559" s="2">
        <v>0.54830000000000001</v>
      </c>
      <c r="N559" s="2">
        <v>0.50129999999999997</v>
      </c>
      <c r="O559" s="2">
        <f t="shared" si="61"/>
        <v>0.54880600000000002</v>
      </c>
      <c r="P559" s="2">
        <f t="shared" si="62"/>
        <v>0.50123299999999993</v>
      </c>
    </row>
    <row r="560" spans="1:16" x14ac:dyDescent="0.2">
      <c r="A560" s="2">
        <v>10</v>
      </c>
      <c r="B560" s="2">
        <v>48</v>
      </c>
      <c r="C560" s="2">
        <v>0.6119</v>
      </c>
      <c r="D560" s="2">
        <v>0.51629999999999998</v>
      </c>
      <c r="E560" s="2">
        <f t="shared" si="56"/>
        <v>9.5600000000000018E-2</v>
      </c>
      <c r="F560" s="29">
        <f t="shared" si="57"/>
        <v>0.52301255230125521</v>
      </c>
      <c r="G560" s="13">
        <v>-4.9870000000000002E-5</v>
      </c>
      <c r="H560" s="27">
        <f t="shared" si="58"/>
        <v>-2.60826359832636E-5</v>
      </c>
      <c r="I560" s="13">
        <v>-5.8499999999999999E-5</v>
      </c>
      <c r="J560" s="30">
        <v>13</v>
      </c>
      <c r="K560" s="13">
        <f t="shared" si="59"/>
        <v>-5.9804131799163182E-5</v>
      </c>
      <c r="L560" s="5">
        <f t="shared" si="60"/>
        <v>13.289807066480707</v>
      </c>
      <c r="M560" s="2">
        <v>0.54849999999999999</v>
      </c>
      <c r="N560" s="2">
        <v>0.50139999999999996</v>
      </c>
      <c r="O560" s="2">
        <f t="shared" si="61"/>
        <v>0.54911900000000002</v>
      </c>
      <c r="P560" s="2">
        <f t="shared" si="62"/>
        <v>0.50123699999999993</v>
      </c>
    </row>
    <row r="561" spans="1:16" x14ac:dyDescent="0.2">
      <c r="A561" s="2">
        <v>10</v>
      </c>
      <c r="B561" s="2">
        <v>49</v>
      </c>
      <c r="C561" s="2">
        <v>0.63270000000000004</v>
      </c>
      <c r="D561" s="2">
        <v>0.54110000000000003</v>
      </c>
      <c r="E561" s="2">
        <f t="shared" si="56"/>
        <v>9.1600000000000015E-2</v>
      </c>
      <c r="F561" s="29">
        <f t="shared" si="57"/>
        <v>0.54585152838427942</v>
      </c>
      <c r="G561" s="13">
        <v>-3.3149999999999999E-5</v>
      </c>
      <c r="H561" s="27">
        <f t="shared" si="58"/>
        <v>-1.8094978165938862E-5</v>
      </c>
      <c r="I561" s="13">
        <v>-5.8499999999999999E-5</v>
      </c>
      <c r="J561" s="30">
        <v>13</v>
      </c>
      <c r="K561" s="13">
        <f t="shared" si="59"/>
        <v>-5.9404748908296945E-5</v>
      </c>
      <c r="L561" s="5">
        <f t="shared" si="60"/>
        <v>13.201055312954876</v>
      </c>
      <c r="M561" s="2">
        <v>0.5484</v>
      </c>
      <c r="N561" s="2">
        <v>0.50149999999999995</v>
      </c>
      <c r="O561" s="2">
        <f t="shared" si="61"/>
        <v>0.54922700000000002</v>
      </c>
      <c r="P561" s="2">
        <f t="shared" si="62"/>
        <v>0.5010889999999999</v>
      </c>
    </row>
    <row r="562" spans="1:16" x14ac:dyDescent="0.2">
      <c r="A562" s="2">
        <v>10</v>
      </c>
      <c r="B562" s="2">
        <v>50</v>
      </c>
      <c r="C562" s="2">
        <v>0.64700000000000002</v>
      </c>
      <c r="D562" s="2">
        <v>0.54159999999999997</v>
      </c>
      <c r="E562" s="2">
        <f t="shared" si="56"/>
        <v>0.10540000000000005</v>
      </c>
      <c r="F562" s="29">
        <f t="shared" si="57"/>
        <v>0.4743833017077797</v>
      </c>
      <c r="G562" s="13">
        <v>-3.2570000000000002E-5</v>
      </c>
      <c r="H562" s="27">
        <f t="shared" si="58"/>
        <v>-1.5450664136622385E-5</v>
      </c>
      <c r="I562" s="13">
        <v>-5.8499999999999999E-5</v>
      </c>
      <c r="J562" s="30">
        <v>13</v>
      </c>
      <c r="K562" s="13">
        <f t="shared" si="59"/>
        <v>-5.9272533206831116E-5</v>
      </c>
      <c r="L562" s="5">
        <f t="shared" si="60"/>
        <v>13.171674045962471</v>
      </c>
      <c r="M562" s="2">
        <v>0.54820000000000002</v>
      </c>
      <c r="N562" s="2">
        <v>0.50170000000000003</v>
      </c>
      <c r="O562" s="2">
        <f t="shared" si="61"/>
        <v>0.54917000000000005</v>
      </c>
      <c r="P562" s="2">
        <f t="shared" si="62"/>
        <v>0.50128400000000006</v>
      </c>
    </row>
    <row r="563" spans="1:16" x14ac:dyDescent="0.2">
      <c r="A563" s="2">
        <v>11</v>
      </c>
      <c r="B563" s="2">
        <v>0</v>
      </c>
      <c r="C563" s="2">
        <v>0.48930000000000001</v>
      </c>
      <c r="D563" s="2">
        <v>0.4879</v>
      </c>
      <c r="E563" s="2">
        <f t="shared" si="56"/>
        <v>1.4000000000000123E-3</v>
      </c>
      <c r="F563" s="29">
        <f t="shared" si="57"/>
        <v>35.714285714285403</v>
      </c>
      <c r="G563" s="13">
        <v>-2.7489999999999999E-6</v>
      </c>
      <c r="H563" s="27">
        <f t="shared" si="58"/>
        <v>-9.8178571428570566E-5</v>
      </c>
      <c r="I563" s="13">
        <v>-6.1099999999999994E-5</v>
      </c>
      <c r="J563" s="30">
        <v>14</v>
      </c>
      <c r="K563" s="13">
        <f t="shared" si="59"/>
        <v>-6.6008928571428525E-5</v>
      </c>
      <c r="L563" s="5">
        <f t="shared" si="60"/>
        <v>15.124795417348601</v>
      </c>
      <c r="M563" s="2">
        <v>0.5484</v>
      </c>
      <c r="N563" s="2">
        <v>0.50190000000000001</v>
      </c>
      <c r="O563" s="2">
        <f t="shared" si="61"/>
        <v>0.54779299999999997</v>
      </c>
      <c r="P563" s="2">
        <f t="shared" si="62"/>
        <v>0.50202100000000005</v>
      </c>
    </row>
    <row r="564" spans="1:16" x14ac:dyDescent="0.2">
      <c r="A564" s="2">
        <v>11</v>
      </c>
      <c r="B564" s="2">
        <v>1</v>
      </c>
      <c r="C564" s="2">
        <v>0.50160000000000005</v>
      </c>
      <c r="D564" s="2">
        <v>0.45910000000000001</v>
      </c>
      <c r="E564" s="2">
        <f t="shared" si="56"/>
        <v>4.2500000000000038E-2</v>
      </c>
      <c r="F564" s="29">
        <f t="shared" si="57"/>
        <v>1.176470588235293</v>
      </c>
      <c r="G564" s="13">
        <v>-1.041E-4</v>
      </c>
      <c r="H564" s="27">
        <f t="shared" si="58"/>
        <v>-1.2247058823529401E-4</v>
      </c>
      <c r="I564" s="13">
        <v>-6.1099999999999994E-5</v>
      </c>
      <c r="J564" s="30">
        <v>14</v>
      </c>
      <c r="K564" s="13">
        <f t="shared" si="59"/>
        <v>-6.7223529411764688E-5</v>
      </c>
      <c r="L564" s="5">
        <f t="shared" si="60"/>
        <v>15.403100028882253</v>
      </c>
      <c r="M564" s="2">
        <v>0.5484</v>
      </c>
      <c r="N564" s="2">
        <v>0.50229999999999997</v>
      </c>
      <c r="O564" s="2">
        <f t="shared" si="61"/>
        <v>0.54791599999999996</v>
      </c>
      <c r="P564" s="2">
        <f t="shared" si="62"/>
        <v>0.50270899999999996</v>
      </c>
    </row>
    <row r="565" spans="1:16" x14ac:dyDescent="0.2">
      <c r="A565" s="2">
        <v>11</v>
      </c>
      <c r="B565" s="2">
        <v>2</v>
      </c>
      <c r="C565" s="2">
        <v>0.5091</v>
      </c>
      <c r="D565" s="2">
        <v>0.45069999999999999</v>
      </c>
      <c r="E565" s="2">
        <f t="shared" si="56"/>
        <v>5.8400000000000007E-2</v>
      </c>
      <c r="F565" s="29">
        <f t="shared" si="57"/>
        <v>0.85616438356164382</v>
      </c>
      <c r="G565" s="13">
        <v>-1.4090000000000001E-4</v>
      </c>
      <c r="H565" s="27">
        <f t="shared" si="58"/>
        <v>-1.2063356164383563E-4</v>
      </c>
      <c r="I565" s="13">
        <v>-6.1099999999999994E-5</v>
      </c>
      <c r="J565" s="30">
        <v>14</v>
      </c>
      <c r="K565" s="13">
        <f t="shared" si="59"/>
        <v>-6.7131678082191774E-5</v>
      </c>
      <c r="L565" s="5">
        <f t="shared" si="60"/>
        <v>15.382053897719885</v>
      </c>
      <c r="M565" s="2">
        <v>0.54800000000000004</v>
      </c>
      <c r="N565" s="2">
        <v>0.50209999999999999</v>
      </c>
      <c r="O565" s="2">
        <f t="shared" si="61"/>
        <v>0.54759100000000005</v>
      </c>
      <c r="P565" s="2">
        <f t="shared" si="62"/>
        <v>0.50259299999999996</v>
      </c>
    </row>
    <row r="566" spans="1:16" x14ac:dyDescent="0.2">
      <c r="A566" s="2">
        <v>11</v>
      </c>
      <c r="B566" s="2">
        <v>3</v>
      </c>
      <c r="C566" s="2">
        <v>0.51249999999999996</v>
      </c>
      <c r="D566" s="2">
        <v>0.49120000000000003</v>
      </c>
      <c r="E566" s="2">
        <f t="shared" si="56"/>
        <v>2.129999999999993E-2</v>
      </c>
      <c r="F566" s="29">
        <f t="shared" si="57"/>
        <v>2.3474178403755945</v>
      </c>
      <c r="G566" s="13">
        <v>-3.3819999999999998E-5</v>
      </c>
      <c r="H566" s="27">
        <f t="shared" si="58"/>
        <v>-7.93896713615026E-5</v>
      </c>
      <c r="I566" s="13">
        <v>-6.1099999999999994E-5</v>
      </c>
      <c r="J566" s="30">
        <v>14</v>
      </c>
      <c r="K566" s="13">
        <f t="shared" si="59"/>
        <v>-6.5069483568075119E-5</v>
      </c>
      <c r="L566" s="5">
        <f t="shared" si="60"/>
        <v>14.909537969771714</v>
      </c>
      <c r="M566" s="2">
        <v>0.54820000000000002</v>
      </c>
      <c r="N566" s="2">
        <v>0.50239999999999996</v>
      </c>
      <c r="O566" s="2">
        <f t="shared" si="61"/>
        <v>0.54782500000000001</v>
      </c>
      <c r="P566" s="2">
        <f t="shared" si="62"/>
        <v>0.50248799999999993</v>
      </c>
    </row>
    <row r="567" spans="1:16" x14ac:dyDescent="0.2">
      <c r="A567" s="2">
        <v>11</v>
      </c>
      <c r="B567" s="2">
        <v>4</v>
      </c>
      <c r="C567" s="2">
        <v>0.51600000000000001</v>
      </c>
      <c r="D567" s="2">
        <v>0.48920000000000002</v>
      </c>
      <c r="E567" s="2">
        <f t="shared" si="56"/>
        <v>2.679999999999999E-2</v>
      </c>
      <c r="F567" s="29">
        <f t="shared" si="57"/>
        <v>1.8656716417910455</v>
      </c>
      <c r="G567" s="13">
        <v>-4.1709999999999999E-5</v>
      </c>
      <c r="H567" s="27">
        <f t="shared" si="58"/>
        <v>-7.7817164179104506E-5</v>
      </c>
      <c r="I567" s="13">
        <v>-6.1099999999999994E-5</v>
      </c>
      <c r="J567" s="30">
        <v>14</v>
      </c>
      <c r="K567" s="13">
        <f t="shared" si="59"/>
        <v>-6.4990858208955222E-5</v>
      </c>
      <c r="L567" s="5">
        <f t="shared" si="60"/>
        <v>14.891522339204144</v>
      </c>
      <c r="M567" s="2">
        <v>0.54759999999999998</v>
      </c>
      <c r="N567" s="2">
        <v>0.50239999999999996</v>
      </c>
      <c r="O567" s="2">
        <f t="shared" si="61"/>
        <v>0.54725999999999997</v>
      </c>
      <c r="P567" s="2">
        <f t="shared" si="62"/>
        <v>0.50250799999999995</v>
      </c>
    </row>
    <row r="568" spans="1:16" x14ac:dyDescent="0.2">
      <c r="A568" s="2">
        <v>11</v>
      </c>
      <c r="B568" s="2">
        <v>5</v>
      </c>
      <c r="C568" s="2">
        <v>0.5171</v>
      </c>
      <c r="D568" s="2">
        <v>0.47710000000000002</v>
      </c>
      <c r="E568" s="2">
        <f t="shared" si="56"/>
        <v>3.999999999999998E-2</v>
      </c>
      <c r="F568" s="29">
        <f t="shared" si="57"/>
        <v>1.2500000000000007</v>
      </c>
      <c r="G568" s="13">
        <v>-6.9930000000000003E-5</v>
      </c>
      <c r="H568" s="27">
        <f t="shared" si="58"/>
        <v>-8.7412500000000044E-5</v>
      </c>
      <c r="I568" s="13">
        <v>-6.1099999999999994E-5</v>
      </c>
      <c r="J568" s="30">
        <v>14</v>
      </c>
      <c r="K568" s="13">
        <f t="shared" si="59"/>
        <v>-6.5470624999999991E-5</v>
      </c>
      <c r="L568" s="5">
        <f t="shared" si="60"/>
        <v>15.001452536824877</v>
      </c>
      <c r="M568" s="2">
        <v>0.54749999999999999</v>
      </c>
      <c r="N568" s="2">
        <v>0.50249999999999995</v>
      </c>
      <c r="O568" s="2">
        <f t="shared" si="61"/>
        <v>0.54717099999999996</v>
      </c>
      <c r="P568" s="2">
        <f t="shared" si="62"/>
        <v>0.50272899999999998</v>
      </c>
    </row>
    <row r="569" spans="1:16" x14ac:dyDescent="0.2">
      <c r="A569" s="2">
        <v>11</v>
      </c>
      <c r="B569" s="2">
        <v>6</v>
      </c>
      <c r="C569" s="2">
        <v>0.52059999999999995</v>
      </c>
      <c r="D569" s="2">
        <v>0.4985</v>
      </c>
      <c r="E569" s="2">
        <f t="shared" si="56"/>
        <v>2.2099999999999953E-2</v>
      </c>
      <c r="F569" s="29">
        <f t="shared" si="57"/>
        <v>2.262443438914032</v>
      </c>
      <c r="G569" s="13">
        <v>-3.082E-5</v>
      </c>
      <c r="H569" s="27">
        <f t="shared" si="58"/>
        <v>-6.9728506787330465E-5</v>
      </c>
      <c r="I569" s="13">
        <v>-6.1099999999999994E-5</v>
      </c>
      <c r="J569" s="30">
        <v>14</v>
      </c>
      <c r="K569" s="13">
        <f t="shared" si="59"/>
        <v>-6.4586425339366519E-5</v>
      </c>
      <c r="L569" s="5">
        <f t="shared" si="60"/>
        <v>14.798853596581527</v>
      </c>
      <c r="M569" s="2">
        <v>0.54820000000000002</v>
      </c>
      <c r="N569" s="2">
        <v>0.50290000000000001</v>
      </c>
      <c r="O569" s="2">
        <f t="shared" si="61"/>
        <v>0.547906</v>
      </c>
      <c r="P569" s="2">
        <f t="shared" si="62"/>
        <v>0.502915</v>
      </c>
    </row>
    <row r="570" spans="1:16" x14ac:dyDescent="0.2">
      <c r="A570" s="2">
        <v>11</v>
      </c>
      <c r="B570" s="2">
        <v>7</v>
      </c>
      <c r="C570" s="2">
        <v>0.52539999999999998</v>
      </c>
      <c r="D570" s="2">
        <v>0.44579999999999997</v>
      </c>
      <c r="E570" s="2">
        <f t="shared" si="56"/>
        <v>7.9600000000000004E-2</v>
      </c>
      <c r="F570" s="29">
        <f t="shared" si="57"/>
        <v>0.62814070351758799</v>
      </c>
      <c r="G570" s="13">
        <v>-1.727E-4</v>
      </c>
      <c r="H570" s="27">
        <f t="shared" si="58"/>
        <v>-1.0847989949748744E-4</v>
      </c>
      <c r="I570" s="13">
        <v>-6.1099999999999994E-5</v>
      </c>
      <c r="J570" s="30">
        <v>14</v>
      </c>
      <c r="K570" s="13">
        <f t="shared" si="59"/>
        <v>-6.6523994974874369E-5</v>
      </c>
      <c r="L570" s="5">
        <f t="shared" si="60"/>
        <v>15.242813905863194</v>
      </c>
      <c r="M570" s="2">
        <v>0.54749999999999999</v>
      </c>
      <c r="N570" s="2">
        <v>0.50270000000000004</v>
      </c>
      <c r="O570" s="2">
        <f t="shared" si="61"/>
        <v>0.54725400000000002</v>
      </c>
      <c r="P570" s="2">
        <f t="shared" si="62"/>
        <v>0.50324200000000008</v>
      </c>
    </row>
    <row r="571" spans="1:16" x14ac:dyDescent="0.2">
      <c r="A571" s="2">
        <v>11</v>
      </c>
      <c r="B571" s="2">
        <v>8</v>
      </c>
      <c r="C571" s="2">
        <v>0.53059999999999996</v>
      </c>
      <c r="D571" s="2">
        <v>0.46710000000000002</v>
      </c>
      <c r="E571" s="2">
        <f t="shared" si="56"/>
        <v>6.3499999999999945E-2</v>
      </c>
      <c r="F571" s="29">
        <f t="shared" si="57"/>
        <v>0.78740157480315032</v>
      </c>
      <c r="G571" s="13">
        <v>-1.081E-4</v>
      </c>
      <c r="H571" s="27">
        <f t="shared" si="58"/>
        <v>-8.511811023622055E-5</v>
      </c>
      <c r="I571" s="13">
        <v>-6.1099999999999994E-5</v>
      </c>
      <c r="J571" s="30">
        <v>14</v>
      </c>
      <c r="K571" s="13">
        <f t="shared" si="59"/>
        <v>-6.5355905511811028E-5</v>
      </c>
      <c r="L571" s="5">
        <f t="shared" si="60"/>
        <v>14.975166565717748</v>
      </c>
      <c r="M571" s="2">
        <v>0.5474</v>
      </c>
      <c r="N571" s="2">
        <v>0.50290000000000001</v>
      </c>
      <c r="O571" s="2">
        <f t="shared" si="61"/>
        <v>0.54720599999999997</v>
      </c>
      <c r="P571" s="2">
        <f t="shared" si="62"/>
        <v>0.50322900000000004</v>
      </c>
    </row>
    <row r="572" spans="1:16" x14ac:dyDescent="0.2">
      <c r="A572" s="2">
        <v>11</v>
      </c>
      <c r="B572" s="2">
        <v>9</v>
      </c>
      <c r="C572" s="2">
        <v>0.53390000000000004</v>
      </c>
      <c r="D572" s="2">
        <v>0.49440000000000001</v>
      </c>
      <c r="E572" s="2">
        <f t="shared" si="56"/>
        <v>3.9500000000000035E-2</v>
      </c>
      <c r="F572" s="29">
        <f t="shared" si="57"/>
        <v>1.2658227848101256</v>
      </c>
      <c r="G572" s="13">
        <v>-5.0559999999999997E-5</v>
      </c>
      <c r="H572" s="27">
        <f t="shared" si="58"/>
        <v>-6.3999999999999943E-5</v>
      </c>
      <c r="I572" s="13">
        <v>-6.1099999999999994E-5</v>
      </c>
      <c r="J572" s="30">
        <v>14</v>
      </c>
      <c r="K572" s="13">
        <f t="shared" si="59"/>
        <v>-6.4299999999999991E-5</v>
      </c>
      <c r="L572" s="5">
        <f t="shared" si="60"/>
        <v>14.733224222585925</v>
      </c>
      <c r="M572" s="2">
        <v>0.54730000000000001</v>
      </c>
      <c r="N572" s="2">
        <v>0.503</v>
      </c>
      <c r="O572" s="2">
        <f t="shared" si="61"/>
        <v>0.54713900000000004</v>
      </c>
      <c r="P572" s="2">
        <f t="shared" si="62"/>
        <v>0.50305599999999995</v>
      </c>
    </row>
    <row r="573" spans="1:16" x14ac:dyDescent="0.2">
      <c r="A573" s="2">
        <v>11</v>
      </c>
      <c r="B573" s="2">
        <v>10</v>
      </c>
      <c r="C573" s="2">
        <v>0.54</v>
      </c>
      <c r="D573" s="2">
        <v>0.48880000000000001</v>
      </c>
      <c r="E573" s="2">
        <f t="shared" si="56"/>
        <v>5.1200000000000023E-2</v>
      </c>
      <c r="F573" s="29">
        <f t="shared" si="57"/>
        <v>0.97656249999999956</v>
      </c>
      <c r="G573" s="13">
        <v>-6.5599999999999995E-5</v>
      </c>
      <c r="H573" s="27">
        <f t="shared" si="58"/>
        <v>-6.4062499999999965E-5</v>
      </c>
      <c r="I573" s="13">
        <v>-6.1099999999999994E-5</v>
      </c>
      <c r="J573" s="30">
        <v>14</v>
      </c>
      <c r="K573" s="13">
        <f t="shared" si="59"/>
        <v>-6.4303124999999999E-5</v>
      </c>
      <c r="L573" s="5">
        <f t="shared" si="60"/>
        <v>14.733940261865795</v>
      </c>
      <c r="M573" s="2">
        <v>0.54830000000000001</v>
      </c>
      <c r="N573" s="2">
        <v>0.50360000000000005</v>
      </c>
      <c r="O573" s="2">
        <f t="shared" si="61"/>
        <v>0.54820000000000002</v>
      </c>
      <c r="P573" s="2">
        <f t="shared" si="62"/>
        <v>0.50371200000000005</v>
      </c>
    </row>
    <row r="574" spans="1:16" x14ac:dyDescent="0.2">
      <c r="A574" s="2">
        <v>11</v>
      </c>
      <c r="B574" s="2">
        <v>11</v>
      </c>
      <c r="C574" s="2">
        <v>0.54410000000000003</v>
      </c>
      <c r="D574" s="2">
        <v>0.4708</v>
      </c>
      <c r="E574" s="2">
        <f t="shared" si="56"/>
        <v>7.3300000000000032E-2</v>
      </c>
      <c r="F574" s="29">
        <f t="shared" si="57"/>
        <v>0.6821282401091403</v>
      </c>
      <c r="G574" s="13">
        <v>-1.086E-4</v>
      </c>
      <c r="H574" s="27">
        <f t="shared" si="58"/>
        <v>-7.4079126875852631E-5</v>
      </c>
      <c r="I574" s="13">
        <v>-6.1099999999999994E-5</v>
      </c>
      <c r="J574" s="30">
        <v>14</v>
      </c>
      <c r="K574" s="13">
        <f t="shared" si="59"/>
        <v>-6.4803956343792619E-5</v>
      </c>
      <c r="L574" s="5">
        <f t="shared" si="60"/>
        <v>14.848697034584236</v>
      </c>
      <c r="M574" s="2">
        <v>0.54869999999999997</v>
      </c>
      <c r="N574" s="2">
        <v>0.50390000000000001</v>
      </c>
      <c r="O574" s="2">
        <f t="shared" si="61"/>
        <v>0.54864099999999993</v>
      </c>
      <c r="P574" s="2">
        <f t="shared" si="62"/>
        <v>0.50419199999999997</v>
      </c>
    </row>
    <row r="575" spans="1:16" x14ac:dyDescent="0.2">
      <c r="A575" s="2">
        <v>11</v>
      </c>
      <c r="B575" s="2">
        <v>12</v>
      </c>
      <c r="C575" s="2">
        <v>0.54790000000000005</v>
      </c>
      <c r="D575" s="2">
        <v>0.51259999999999994</v>
      </c>
      <c r="E575" s="2">
        <f t="shared" si="56"/>
        <v>3.5300000000000109E-2</v>
      </c>
      <c r="F575" s="29">
        <f t="shared" si="57"/>
        <v>1.4164305949008456</v>
      </c>
      <c r="G575" s="13">
        <v>-3.3359999999999999E-5</v>
      </c>
      <c r="H575" s="27">
        <f t="shared" si="58"/>
        <v>-4.7252124645892208E-5</v>
      </c>
      <c r="I575" s="13">
        <v>-6.1099999999999994E-5</v>
      </c>
      <c r="J575" s="30">
        <v>14</v>
      </c>
      <c r="K575" s="13">
        <f t="shared" si="59"/>
        <v>-6.3462606232294599E-5</v>
      </c>
      <c r="L575" s="5">
        <f t="shared" si="60"/>
        <v>14.541350036859647</v>
      </c>
      <c r="M575" s="2">
        <v>0.5484</v>
      </c>
      <c r="N575" s="2">
        <v>0.50409999999999999</v>
      </c>
      <c r="O575" s="2">
        <f t="shared" si="61"/>
        <v>0.54837899999999995</v>
      </c>
      <c r="P575" s="2">
        <f t="shared" si="62"/>
        <v>0.50397400000000003</v>
      </c>
    </row>
    <row r="576" spans="1:16" x14ac:dyDescent="0.2">
      <c r="A576" s="2">
        <v>11</v>
      </c>
      <c r="B576" s="2">
        <v>13</v>
      </c>
      <c r="C576" s="2">
        <v>0.55000000000000004</v>
      </c>
      <c r="D576" s="2">
        <v>0.48359999999999997</v>
      </c>
      <c r="E576" s="2">
        <f t="shared" si="56"/>
        <v>6.640000000000007E-2</v>
      </c>
      <c r="F576" s="29">
        <f t="shared" si="57"/>
        <v>0.75301204819277034</v>
      </c>
      <c r="G576" s="13">
        <v>-8.4569999999999998E-5</v>
      </c>
      <c r="H576" s="27">
        <f t="shared" si="58"/>
        <v>-6.368222891566258E-5</v>
      </c>
      <c r="I576" s="13">
        <v>-6.1099999999999994E-5</v>
      </c>
      <c r="J576" s="30">
        <v>14</v>
      </c>
      <c r="K576" s="13">
        <f t="shared" si="59"/>
        <v>-6.4284111445783127E-5</v>
      </c>
      <c r="L576" s="5">
        <f t="shared" si="60"/>
        <v>14.72958363733165</v>
      </c>
      <c r="M576" s="2">
        <v>0.54800000000000004</v>
      </c>
      <c r="N576" s="2">
        <v>0.50390000000000001</v>
      </c>
      <c r="O576" s="2">
        <f t="shared" si="61"/>
        <v>0.54800000000000004</v>
      </c>
      <c r="P576" s="2">
        <f t="shared" si="62"/>
        <v>0.50406400000000007</v>
      </c>
    </row>
    <row r="577" spans="1:16" x14ac:dyDescent="0.2">
      <c r="A577" s="2">
        <v>11</v>
      </c>
      <c r="B577" s="2">
        <v>14</v>
      </c>
      <c r="C577" s="2">
        <v>0.5524</v>
      </c>
      <c r="D577" s="2">
        <v>0.46800000000000003</v>
      </c>
      <c r="E577" s="2">
        <f t="shared" si="56"/>
        <v>8.4399999999999975E-2</v>
      </c>
      <c r="F577" s="29">
        <f t="shared" si="57"/>
        <v>0.59241706161137464</v>
      </c>
      <c r="G577" s="13">
        <v>-1.2650000000000001E-4</v>
      </c>
      <c r="H577" s="27">
        <f t="shared" si="58"/>
        <v>-7.4940758293838905E-5</v>
      </c>
      <c r="I577" s="13">
        <v>-6.1099999999999994E-5</v>
      </c>
      <c r="J577" s="30">
        <v>14</v>
      </c>
      <c r="K577" s="13">
        <f t="shared" si="59"/>
        <v>-6.4847037914691946E-5</v>
      </c>
      <c r="L577" s="5">
        <f t="shared" si="60"/>
        <v>14.858568425624998</v>
      </c>
      <c r="M577" s="2">
        <v>0.54710000000000003</v>
      </c>
      <c r="N577" s="2">
        <v>0.50380000000000003</v>
      </c>
      <c r="O577" s="2">
        <f t="shared" si="61"/>
        <v>0.54712400000000005</v>
      </c>
      <c r="P577" s="2">
        <f t="shared" si="62"/>
        <v>0.50412000000000001</v>
      </c>
    </row>
    <row r="578" spans="1:16" x14ac:dyDescent="0.2">
      <c r="A578" s="2">
        <v>11</v>
      </c>
      <c r="B578" s="2">
        <v>15</v>
      </c>
      <c r="C578" s="2">
        <v>0.55389999999999995</v>
      </c>
      <c r="D578" s="2">
        <v>0.48230000000000001</v>
      </c>
      <c r="E578" s="2">
        <f t="shared" ref="E578:E641" si="63">C578-D578</f>
        <v>7.1599999999999941E-2</v>
      </c>
      <c r="F578" s="29">
        <f t="shared" ref="F578:F641" si="64">0.05/E578</f>
        <v>0.69832402234636937</v>
      </c>
      <c r="G578" s="13">
        <v>-9.0859999999999994E-5</v>
      </c>
      <c r="H578" s="27">
        <f t="shared" ref="H578:H641" si="65">G578*F578</f>
        <v>-6.3449720670391116E-5</v>
      </c>
      <c r="I578" s="13">
        <v>-6.1099999999999994E-5</v>
      </c>
      <c r="J578" s="30">
        <v>14</v>
      </c>
      <c r="K578" s="13">
        <f t="shared" ref="K578:K641" si="66">I578+H578/20</f>
        <v>-6.4272486033519554E-5</v>
      </c>
      <c r="L578" s="5">
        <f t="shared" si="60"/>
        <v>14.726919876747525</v>
      </c>
      <c r="M578" s="2">
        <v>0.5474</v>
      </c>
      <c r="N578" s="2">
        <v>0.504</v>
      </c>
      <c r="O578" s="2">
        <f t="shared" si="61"/>
        <v>0.54743900000000001</v>
      </c>
      <c r="P578" s="2">
        <f t="shared" si="62"/>
        <v>0.50417699999999999</v>
      </c>
    </row>
    <row r="579" spans="1:16" x14ac:dyDescent="0.2">
      <c r="A579" s="2">
        <v>11</v>
      </c>
      <c r="B579" s="2">
        <v>16</v>
      </c>
      <c r="C579" s="2">
        <v>0.55669999999999997</v>
      </c>
      <c r="D579" s="2">
        <v>0.498</v>
      </c>
      <c r="E579" s="2">
        <f t="shared" si="63"/>
        <v>5.8699999999999974E-2</v>
      </c>
      <c r="F579" s="29">
        <f t="shared" si="64"/>
        <v>0.85178875638841611</v>
      </c>
      <c r="G579" s="13">
        <v>-6.3529999999999997E-5</v>
      </c>
      <c r="H579" s="27">
        <f t="shared" si="65"/>
        <v>-5.4114139693356076E-5</v>
      </c>
      <c r="I579" s="13">
        <v>-6.1099999999999994E-5</v>
      </c>
      <c r="J579" s="30">
        <v>14</v>
      </c>
      <c r="K579" s="13">
        <f t="shared" si="66"/>
        <v>-6.3805706984667793E-5</v>
      </c>
      <c r="L579" s="5">
        <f t="shared" ref="L579:L642" si="67">K579*J579/I579</f>
        <v>14.619965593868235</v>
      </c>
      <c r="M579" s="2">
        <v>0.54690000000000005</v>
      </c>
      <c r="N579" s="2">
        <v>0.50380000000000003</v>
      </c>
      <c r="O579" s="2">
        <f t="shared" ref="O579:O642" si="68">M579-(0.55-C579)/100</f>
        <v>0.54696700000000009</v>
      </c>
      <c r="P579" s="2">
        <f t="shared" ref="P579:P642" si="69">N579+(0.5-D579)/100</f>
        <v>0.50382000000000005</v>
      </c>
    </row>
    <row r="580" spans="1:16" x14ac:dyDescent="0.2">
      <c r="A580" s="2">
        <v>11</v>
      </c>
      <c r="B580" s="2">
        <v>17</v>
      </c>
      <c r="C580" s="2">
        <v>0.55920000000000003</v>
      </c>
      <c r="D580" s="2">
        <v>0.53120000000000001</v>
      </c>
      <c r="E580" s="2">
        <f t="shared" si="63"/>
        <v>2.8000000000000025E-2</v>
      </c>
      <c r="F580" s="29">
        <f t="shared" si="64"/>
        <v>1.7857142857142843</v>
      </c>
      <c r="G580" s="13">
        <v>-1.8179999999999999E-5</v>
      </c>
      <c r="H580" s="27">
        <f t="shared" si="65"/>
        <v>-3.2464285714285685E-5</v>
      </c>
      <c r="I580" s="13">
        <v>-6.1099999999999994E-5</v>
      </c>
      <c r="J580" s="30">
        <v>14</v>
      </c>
      <c r="K580" s="13">
        <f t="shared" si="66"/>
        <v>-6.2723214285714284E-5</v>
      </c>
      <c r="L580" s="5">
        <f t="shared" si="67"/>
        <v>14.371931260229134</v>
      </c>
      <c r="M580" s="2">
        <v>0.54690000000000005</v>
      </c>
      <c r="N580" s="2">
        <v>0.504</v>
      </c>
      <c r="O580" s="2">
        <f t="shared" si="68"/>
        <v>0.54699200000000003</v>
      </c>
      <c r="P580" s="2">
        <f t="shared" si="69"/>
        <v>0.50368800000000002</v>
      </c>
    </row>
    <row r="581" spans="1:16" x14ac:dyDescent="0.2">
      <c r="A581" s="2">
        <v>11</v>
      </c>
      <c r="B581" s="2">
        <v>18</v>
      </c>
      <c r="C581" s="2">
        <v>0.55940000000000001</v>
      </c>
      <c r="D581" s="2">
        <v>0.52669999999999995</v>
      </c>
      <c r="E581" s="2">
        <f t="shared" si="63"/>
        <v>3.2700000000000062E-2</v>
      </c>
      <c r="F581" s="29">
        <f t="shared" si="64"/>
        <v>1.5290519877675812</v>
      </c>
      <c r="G581" s="13">
        <v>-2.338E-5</v>
      </c>
      <c r="H581" s="27">
        <f t="shared" si="65"/>
        <v>-3.574923547400605E-5</v>
      </c>
      <c r="I581" s="13">
        <v>-6.1099999999999994E-5</v>
      </c>
      <c r="J581" s="30">
        <v>14</v>
      </c>
      <c r="K581" s="13">
        <f t="shared" si="66"/>
        <v>-6.2887461773700301E-5</v>
      </c>
      <c r="L581" s="5">
        <f t="shared" si="67"/>
        <v>14.409565709194833</v>
      </c>
      <c r="M581" s="2">
        <v>0.54690000000000005</v>
      </c>
      <c r="N581" s="2">
        <v>0.50419999999999998</v>
      </c>
      <c r="O581" s="2">
        <f t="shared" si="68"/>
        <v>0.54699400000000009</v>
      </c>
      <c r="P581" s="2">
        <f t="shared" si="69"/>
        <v>0.50393299999999996</v>
      </c>
    </row>
    <row r="582" spans="1:16" x14ac:dyDescent="0.2">
      <c r="A582" s="2">
        <v>11</v>
      </c>
      <c r="B582" s="2">
        <v>19</v>
      </c>
      <c r="C582" s="2">
        <v>0.5605</v>
      </c>
      <c r="D582" s="2">
        <v>0.50280000000000002</v>
      </c>
      <c r="E582" s="2">
        <f t="shared" si="63"/>
        <v>5.7699999999999974E-2</v>
      </c>
      <c r="F582" s="29">
        <f t="shared" si="64"/>
        <v>0.86655112651646493</v>
      </c>
      <c r="G582" s="13">
        <v>-5.0099999999999998E-5</v>
      </c>
      <c r="H582" s="27">
        <f t="shared" si="65"/>
        <v>-4.3414211438474891E-5</v>
      </c>
      <c r="I582" s="13">
        <v>-6.1099999999999994E-5</v>
      </c>
      <c r="J582" s="30">
        <v>14</v>
      </c>
      <c r="K582" s="13">
        <f t="shared" si="66"/>
        <v>-6.3270710571923739E-5</v>
      </c>
      <c r="L582" s="5">
        <f t="shared" si="67"/>
        <v>14.497380491111825</v>
      </c>
      <c r="M582" s="2">
        <v>0.54690000000000005</v>
      </c>
      <c r="N582" s="2">
        <v>0.50439999999999996</v>
      </c>
      <c r="O582" s="2">
        <f t="shared" si="68"/>
        <v>0.54700500000000007</v>
      </c>
      <c r="P582" s="2">
        <f t="shared" si="69"/>
        <v>0.50437199999999993</v>
      </c>
    </row>
    <row r="583" spans="1:16" x14ac:dyDescent="0.2">
      <c r="A583" s="2">
        <v>11</v>
      </c>
      <c r="B583" s="2">
        <v>20</v>
      </c>
      <c r="C583" s="2">
        <v>0.56330000000000002</v>
      </c>
      <c r="D583" s="2">
        <v>0.52400000000000002</v>
      </c>
      <c r="E583" s="2">
        <f t="shared" si="63"/>
        <v>3.9300000000000002E-2</v>
      </c>
      <c r="F583" s="29">
        <f t="shared" si="64"/>
        <v>1.272264631043257</v>
      </c>
      <c r="G583" s="13">
        <v>-2.995E-5</v>
      </c>
      <c r="H583" s="27">
        <f t="shared" si="65"/>
        <v>-3.8104325699745548E-5</v>
      </c>
      <c r="I583" s="13">
        <v>-6.1099999999999994E-5</v>
      </c>
      <c r="J583" s="30">
        <v>14</v>
      </c>
      <c r="K583" s="13">
        <f t="shared" si="66"/>
        <v>-6.3005216284987272E-5</v>
      </c>
      <c r="L583" s="5">
        <f t="shared" si="67"/>
        <v>14.436547102943074</v>
      </c>
      <c r="M583" s="2">
        <v>0.54649999999999999</v>
      </c>
      <c r="N583" s="2">
        <v>0.50419999999999998</v>
      </c>
      <c r="O583" s="2">
        <f t="shared" si="68"/>
        <v>0.54663300000000004</v>
      </c>
      <c r="P583" s="2">
        <f t="shared" si="69"/>
        <v>0.50395999999999996</v>
      </c>
    </row>
    <row r="584" spans="1:16" x14ac:dyDescent="0.2">
      <c r="A584" s="2">
        <v>11</v>
      </c>
      <c r="B584" s="2">
        <v>21</v>
      </c>
      <c r="C584" s="2">
        <v>0.56420000000000003</v>
      </c>
      <c r="D584" s="2">
        <v>0.51680000000000004</v>
      </c>
      <c r="E584" s="2">
        <f t="shared" si="63"/>
        <v>4.7399999999999998E-2</v>
      </c>
      <c r="F584" s="29">
        <f t="shared" si="64"/>
        <v>1.0548523206751057</v>
      </c>
      <c r="G584" s="13">
        <v>-3.8489999999999999E-5</v>
      </c>
      <c r="H584" s="27">
        <f t="shared" si="65"/>
        <v>-4.0601265822784818E-5</v>
      </c>
      <c r="I584" s="13">
        <v>-6.1099999999999994E-5</v>
      </c>
      <c r="J584" s="30">
        <v>14</v>
      </c>
      <c r="K584" s="13">
        <f t="shared" si="66"/>
        <v>-6.313006329113923E-5</v>
      </c>
      <c r="L584" s="5">
        <f t="shared" si="67"/>
        <v>14.465153618264308</v>
      </c>
      <c r="M584" s="2">
        <v>0.5464</v>
      </c>
      <c r="N584" s="2">
        <v>0.50449999999999995</v>
      </c>
      <c r="O584" s="2">
        <f t="shared" si="68"/>
        <v>0.54654199999999997</v>
      </c>
      <c r="P584" s="2">
        <f t="shared" si="69"/>
        <v>0.504332</v>
      </c>
    </row>
    <row r="585" spans="1:16" x14ac:dyDescent="0.2">
      <c r="A585" s="2">
        <v>11</v>
      </c>
      <c r="B585" s="2">
        <v>22</v>
      </c>
      <c r="C585" s="2">
        <v>0.56469999999999998</v>
      </c>
      <c r="D585" s="2">
        <v>0.51910000000000001</v>
      </c>
      <c r="E585" s="2">
        <f t="shared" si="63"/>
        <v>4.5599999999999974E-2</v>
      </c>
      <c r="F585" s="29">
        <f t="shared" si="64"/>
        <v>1.0964912280701762</v>
      </c>
      <c r="G585" s="13">
        <v>-3.5080000000000003E-5</v>
      </c>
      <c r="H585" s="27">
        <f t="shared" si="65"/>
        <v>-3.8464912280701783E-5</v>
      </c>
      <c r="I585" s="13">
        <v>-6.1099999999999994E-5</v>
      </c>
      <c r="J585" s="30">
        <v>14</v>
      </c>
      <c r="K585" s="13">
        <f t="shared" si="66"/>
        <v>-6.3023245614035088E-5</v>
      </c>
      <c r="L585" s="5">
        <f t="shared" si="67"/>
        <v>14.440678209435211</v>
      </c>
      <c r="M585" s="2">
        <v>0.54630000000000001</v>
      </c>
      <c r="N585" s="2">
        <v>0.50460000000000005</v>
      </c>
      <c r="O585" s="2">
        <f t="shared" si="68"/>
        <v>0.54644700000000002</v>
      </c>
      <c r="P585" s="2">
        <f t="shared" si="69"/>
        <v>0.504409</v>
      </c>
    </row>
    <row r="586" spans="1:16" x14ac:dyDescent="0.2">
      <c r="A586" s="2">
        <v>11</v>
      </c>
      <c r="B586" s="2">
        <v>23</v>
      </c>
      <c r="C586" s="2">
        <v>0.56530000000000002</v>
      </c>
      <c r="D586" s="2">
        <v>0.43090000000000001</v>
      </c>
      <c r="E586" s="2">
        <f t="shared" si="63"/>
        <v>0.13440000000000002</v>
      </c>
      <c r="F586" s="29">
        <f t="shared" si="64"/>
        <v>0.37202380952380948</v>
      </c>
      <c r="G586" s="13">
        <v>-2.7109999999999998E-4</v>
      </c>
      <c r="H586" s="27">
        <f t="shared" si="65"/>
        <v>-1.0085565476190474E-4</v>
      </c>
      <c r="I586" s="13">
        <v>-6.1099999999999994E-5</v>
      </c>
      <c r="J586" s="30">
        <v>14</v>
      </c>
      <c r="K586" s="13">
        <f t="shared" si="66"/>
        <v>-6.6142782738095237E-5</v>
      </c>
      <c r="L586" s="5">
        <f t="shared" si="67"/>
        <v>15.155465766503001</v>
      </c>
      <c r="M586" s="2">
        <v>0.54679999999999995</v>
      </c>
      <c r="N586" s="2">
        <v>0.505</v>
      </c>
      <c r="O586" s="2">
        <f t="shared" si="68"/>
        <v>0.54695299999999991</v>
      </c>
      <c r="P586" s="2">
        <f t="shared" si="69"/>
        <v>0.505691</v>
      </c>
    </row>
    <row r="587" spans="1:16" x14ac:dyDescent="0.2">
      <c r="A587" s="2">
        <v>11</v>
      </c>
      <c r="B587" s="2">
        <v>24</v>
      </c>
      <c r="C587" s="2">
        <v>0.56610000000000005</v>
      </c>
      <c r="D587" s="2">
        <v>0.46129999999999999</v>
      </c>
      <c r="E587" s="2">
        <f t="shared" si="63"/>
        <v>0.10480000000000006</v>
      </c>
      <c r="F587" s="29">
        <f t="shared" si="64"/>
        <v>0.47709923664122111</v>
      </c>
      <c r="G587" s="13">
        <v>-1.527E-4</v>
      </c>
      <c r="H587" s="27">
        <f t="shared" si="65"/>
        <v>-7.2853053435114462E-5</v>
      </c>
      <c r="I587" s="13">
        <v>-6.1099999999999994E-5</v>
      </c>
      <c r="J587" s="30">
        <v>14</v>
      </c>
      <c r="K587" s="13">
        <f t="shared" si="66"/>
        <v>-6.4742652671755723E-5</v>
      </c>
      <c r="L587" s="5">
        <f t="shared" si="67"/>
        <v>14.834650366687073</v>
      </c>
      <c r="M587" s="2">
        <v>0.55149999999999999</v>
      </c>
      <c r="N587" s="2">
        <v>0.49330000000000002</v>
      </c>
      <c r="O587" s="2">
        <f t="shared" si="68"/>
        <v>0.55166099999999996</v>
      </c>
      <c r="P587" s="2">
        <f t="shared" si="69"/>
        <v>0.49368700000000004</v>
      </c>
    </row>
    <row r="588" spans="1:16" x14ac:dyDescent="0.2">
      <c r="A588" s="2">
        <v>11</v>
      </c>
      <c r="B588" s="2">
        <v>25</v>
      </c>
      <c r="C588" s="2">
        <v>0.56630000000000003</v>
      </c>
      <c r="D588" s="2">
        <v>0.51390000000000002</v>
      </c>
      <c r="E588" s="2">
        <f t="shared" si="63"/>
        <v>5.2400000000000002E-2</v>
      </c>
      <c r="F588" s="29">
        <f t="shared" si="64"/>
        <v>0.95419847328244278</v>
      </c>
      <c r="G588" s="13">
        <v>-4.0420000000000003E-5</v>
      </c>
      <c r="H588" s="27">
        <f t="shared" si="65"/>
        <v>-3.8568702290076341E-5</v>
      </c>
      <c r="I588" s="13">
        <v>-6.1099999999999994E-5</v>
      </c>
      <c r="J588" s="30">
        <v>14</v>
      </c>
      <c r="K588" s="13">
        <f t="shared" si="66"/>
        <v>-6.3028435114503815E-5</v>
      </c>
      <c r="L588" s="5">
        <f t="shared" si="67"/>
        <v>14.441867293012333</v>
      </c>
      <c r="M588" s="2">
        <v>0.55189999999999995</v>
      </c>
      <c r="N588" s="2">
        <v>0.49340000000000001</v>
      </c>
      <c r="O588" s="2">
        <f t="shared" si="68"/>
        <v>0.55206299999999997</v>
      </c>
      <c r="P588" s="2">
        <f t="shared" si="69"/>
        <v>0.49326100000000001</v>
      </c>
    </row>
    <row r="589" spans="1:16" x14ac:dyDescent="0.2">
      <c r="A589" s="2">
        <v>11</v>
      </c>
      <c r="B589" s="2">
        <v>26</v>
      </c>
      <c r="C589" s="2">
        <v>0.56689999999999996</v>
      </c>
      <c r="D589" s="2">
        <v>0.47399999999999998</v>
      </c>
      <c r="E589" s="2">
        <f t="shared" si="63"/>
        <v>9.2899999999999983E-2</v>
      </c>
      <c r="F589" s="29">
        <f t="shared" si="64"/>
        <v>0.53821313240043067</v>
      </c>
      <c r="G589" s="13">
        <v>-1.13E-4</v>
      </c>
      <c r="H589" s="27">
        <f t="shared" si="65"/>
        <v>-6.0818083961248665E-5</v>
      </c>
      <c r="I589" s="13">
        <v>-6.1099999999999994E-5</v>
      </c>
      <c r="J589" s="30">
        <v>14</v>
      </c>
      <c r="K589" s="13">
        <f t="shared" si="66"/>
        <v>-6.4140904198062431E-5</v>
      </c>
      <c r="L589" s="5">
        <f t="shared" si="67"/>
        <v>14.696770192682065</v>
      </c>
      <c r="M589" s="2">
        <v>0.55330000000000001</v>
      </c>
      <c r="N589" s="2">
        <v>0.49340000000000001</v>
      </c>
      <c r="O589" s="2">
        <f t="shared" si="68"/>
        <v>0.55346899999999999</v>
      </c>
      <c r="P589" s="2">
        <f t="shared" si="69"/>
        <v>0.49365999999999999</v>
      </c>
    </row>
    <row r="590" spans="1:16" x14ac:dyDescent="0.2">
      <c r="A590" s="2">
        <v>11</v>
      </c>
      <c r="B590" s="2">
        <v>27</v>
      </c>
      <c r="C590" s="2">
        <v>0.56879999999999997</v>
      </c>
      <c r="D590" s="2">
        <v>0.5161</v>
      </c>
      <c r="E590" s="2">
        <f t="shared" si="63"/>
        <v>5.2699999999999969E-2</v>
      </c>
      <c r="F590" s="29">
        <f t="shared" si="64"/>
        <v>0.94876660341556041</v>
      </c>
      <c r="G590" s="13">
        <v>-4.2870000000000001E-5</v>
      </c>
      <c r="H590" s="27">
        <f t="shared" si="65"/>
        <v>-4.0673624288425075E-5</v>
      </c>
      <c r="I590" s="13">
        <v>-6.1099999999999994E-5</v>
      </c>
      <c r="J590" s="30">
        <v>14</v>
      </c>
      <c r="K590" s="13">
        <f t="shared" si="66"/>
        <v>-6.313368121442125E-5</v>
      </c>
      <c r="L590" s="5">
        <f t="shared" si="67"/>
        <v>14.465982602322383</v>
      </c>
      <c r="M590" s="2">
        <v>0.55569999999999997</v>
      </c>
      <c r="N590" s="2">
        <v>0.49419999999999997</v>
      </c>
      <c r="O590" s="2">
        <f t="shared" si="68"/>
        <v>0.55588799999999994</v>
      </c>
      <c r="P590" s="2">
        <f t="shared" si="69"/>
        <v>0.49403899999999995</v>
      </c>
    </row>
    <row r="591" spans="1:16" x14ac:dyDescent="0.2">
      <c r="A591" s="2">
        <v>11</v>
      </c>
      <c r="B591" s="2">
        <v>28</v>
      </c>
      <c r="C591" s="2">
        <v>0.56940000000000002</v>
      </c>
      <c r="D591" s="2">
        <v>0.52259999999999995</v>
      </c>
      <c r="E591" s="2">
        <f t="shared" si="63"/>
        <v>4.6800000000000064E-2</v>
      </c>
      <c r="F591" s="29">
        <f t="shared" si="64"/>
        <v>1.068376068376067</v>
      </c>
      <c r="G591" s="13">
        <v>-3.1900000000000003E-5</v>
      </c>
      <c r="H591" s="27">
        <f t="shared" si="65"/>
        <v>-3.408119658119654E-5</v>
      </c>
      <c r="I591" s="13">
        <v>-6.1099999999999994E-5</v>
      </c>
      <c r="J591" s="30">
        <v>14</v>
      </c>
      <c r="K591" s="13">
        <f t="shared" si="66"/>
        <v>-6.2804059829059828E-5</v>
      </c>
      <c r="L591" s="5">
        <f t="shared" si="67"/>
        <v>14.390455607313218</v>
      </c>
      <c r="M591" s="2">
        <v>0.55420000000000003</v>
      </c>
      <c r="N591" s="2">
        <v>0.49419999999999997</v>
      </c>
      <c r="O591" s="2">
        <f t="shared" si="68"/>
        <v>0.55439400000000005</v>
      </c>
      <c r="P591" s="2">
        <f t="shared" si="69"/>
        <v>0.49397399999999997</v>
      </c>
    </row>
    <row r="592" spans="1:16" x14ac:dyDescent="0.2">
      <c r="A592" s="2">
        <v>11</v>
      </c>
      <c r="B592" s="2">
        <v>29</v>
      </c>
      <c r="C592" s="2">
        <v>0.57079999999999997</v>
      </c>
      <c r="D592" s="2">
        <v>0.47620000000000001</v>
      </c>
      <c r="E592" s="2">
        <f t="shared" si="63"/>
        <v>9.4599999999999962E-2</v>
      </c>
      <c r="F592" s="29">
        <f t="shared" si="64"/>
        <v>0.52854122621564503</v>
      </c>
      <c r="G592" s="13">
        <v>-1.138E-4</v>
      </c>
      <c r="H592" s="27">
        <f t="shared" si="65"/>
        <v>-6.0147991543340407E-5</v>
      </c>
      <c r="I592" s="13">
        <v>-6.1099999999999994E-5</v>
      </c>
      <c r="J592" s="30">
        <v>14</v>
      </c>
      <c r="K592" s="13">
        <f t="shared" si="66"/>
        <v>-6.410739957716701E-5</v>
      </c>
      <c r="L592" s="5">
        <f t="shared" si="67"/>
        <v>14.689093192804226</v>
      </c>
      <c r="M592" s="2">
        <v>0.55449999999999999</v>
      </c>
      <c r="N592" s="2">
        <v>0.49459999999999998</v>
      </c>
      <c r="O592" s="2">
        <f t="shared" si="68"/>
        <v>0.55470799999999998</v>
      </c>
      <c r="P592" s="2">
        <f t="shared" si="69"/>
        <v>0.494838</v>
      </c>
    </row>
    <row r="593" spans="1:16" x14ac:dyDescent="0.2">
      <c r="A593" s="2">
        <v>11</v>
      </c>
      <c r="B593" s="2">
        <v>30</v>
      </c>
      <c r="C593" s="2">
        <v>0.57150000000000001</v>
      </c>
      <c r="D593" s="2">
        <v>0.53720000000000001</v>
      </c>
      <c r="E593" s="2">
        <f t="shared" si="63"/>
        <v>3.4299999999999997E-2</v>
      </c>
      <c r="F593" s="29">
        <f t="shared" si="64"/>
        <v>1.457725947521866</v>
      </c>
      <c r="G593" s="13">
        <v>-2.1140000000000001E-5</v>
      </c>
      <c r="H593" s="27">
        <f t="shared" si="65"/>
        <v>-3.0816326530612246E-5</v>
      </c>
      <c r="I593" s="13">
        <v>-6.1099999999999994E-5</v>
      </c>
      <c r="J593" s="30">
        <v>14</v>
      </c>
      <c r="K593" s="13">
        <f t="shared" si="66"/>
        <v>-6.2640816326530607E-5</v>
      </c>
      <c r="L593" s="5">
        <f t="shared" si="67"/>
        <v>14.353051204115035</v>
      </c>
      <c r="M593" s="2">
        <v>0.55689999999999995</v>
      </c>
      <c r="N593" s="2">
        <v>0.49569999999999997</v>
      </c>
      <c r="O593" s="2">
        <f t="shared" si="68"/>
        <v>0.55711499999999992</v>
      </c>
      <c r="P593" s="2">
        <f t="shared" si="69"/>
        <v>0.49532799999999999</v>
      </c>
    </row>
    <row r="594" spans="1:16" x14ac:dyDescent="0.2">
      <c r="A594" s="2">
        <v>11</v>
      </c>
      <c r="B594" s="2">
        <v>31</v>
      </c>
      <c r="C594" s="2">
        <v>0.57889999999999997</v>
      </c>
      <c r="D594" s="2">
        <v>0.53610000000000002</v>
      </c>
      <c r="E594" s="2">
        <f t="shared" si="63"/>
        <v>4.2799999999999949E-2</v>
      </c>
      <c r="F594" s="29">
        <f t="shared" si="64"/>
        <v>1.1682242990654219</v>
      </c>
      <c r="G594" s="13">
        <v>-2.427E-5</v>
      </c>
      <c r="H594" s="27">
        <f t="shared" si="65"/>
        <v>-2.8352803738317789E-5</v>
      </c>
      <c r="I594" s="13">
        <v>-6.1099999999999994E-5</v>
      </c>
      <c r="J594" s="30">
        <v>14</v>
      </c>
      <c r="K594" s="13">
        <f t="shared" si="66"/>
        <v>-6.2517640186915887E-5</v>
      </c>
      <c r="L594" s="5">
        <f t="shared" si="67"/>
        <v>14.324827538736866</v>
      </c>
      <c r="M594" s="2">
        <v>0.55600000000000005</v>
      </c>
      <c r="N594" s="2">
        <v>0.49580000000000002</v>
      </c>
      <c r="O594" s="2">
        <f t="shared" si="68"/>
        <v>0.55628900000000003</v>
      </c>
      <c r="P594" s="2">
        <f t="shared" si="69"/>
        <v>0.49543900000000002</v>
      </c>
    </row>
    <row r="595" spans="1:16" x14ac:dyDescent="0.2">
      <c r="A595" s="2">
        <v>11</v>
      </c>
      <c r="B595" s="2">
        <v>32</v>
      </c>
      <c r="C595" s="2">
        <v>0.57899999999999996</v>
      </c>
      <c r="D595" s="2">
        <v>0.50619999999999998</v>
      </c>
      <c r="E595" s="2">
        <f t="shared" si="63"/>
        <v>7.2799999999999976E-2</v>
      </c>
      <c r="F595" s="29">
        <f t="shared" si="64"/>
        <v>0.68681318681318704</v>
      </c>
      <c r="G595" s="13">
        <v>-5.1060000000000002E-5</v>
      </c>
      <c r="H595" s="27">
        <f t="shared" si="65"/>
        <v>-3.5068681318681333E-5</v>
      </c>
      <c r="I595" s="13">
        <v>-6.1099999999999994E-5</v>
      </c>
      <c r="J595" s="30">
        <v>14</v>
      </c>
      <c r="K595" s="13">
        <f t="shared" si="66"/>
        <v>-6.2853434065934064E-5</v>
      </c>
      <c r="L595" s="5">
        <f t="shared" si="67"/>
        <v>14.401768853078183</v>
      </c>
      <c r="M595" s="2">
        <v>0.55359999999999998</v>
      </c>
      <c r="N595" s="2">
        <v>0.49559999999999998</v>
      </c>
      <c r="O595" s="2">
        <f t="shared" si="68"/>
        <v>0.55388999999999999</v>
      </c>
      <c r="P595" s="2">
        <f t="shared" si="69"/>
        <v>0.49553799999999998</v>
      </c>
    </row>
    <row r="596" spans="1:16" x14ac:dyDescent="0.2">
      <c r="A596" s="2">
        <v>11</v>
      </c>
      <c r="B596" s="2">
        <v>33</v>
      </c>
      <c r="C596" s="2">
        <v>0.57920000000000005</v>
      </c>
      <c r="D596" s="2">
        <v>0.48559999999999998</v>
      </c>
      <c r="E596" s="2">
        <f t="shared" si="63"/>
        <v>9.3600000000000072E-2</v>
      </c>
      <c r="F596" s="29">
        <f t="shared" si="64"/>
        <v>0.53418803418803384</v>
      </c>
      <c r="G596" s="13">
        <v>-9.5099999999999994E-5</v>
      </c>
      <c r="H596" s="27">
        <f t="shared" si="65"/>
        <v>-5.0801282051282012E-5</v>
      </c>
      <c r="I596" s="13">
        <v>-6.1099999999999994E-5</v>
      </c>
      <c r="J596" s="30">
        <v>14</v>
      </c>
      <c r="K596" s="13">
        <f t="shared" si="66"/>
        <v>-6.3640064102564098E-5</v>
      </c>
      <c r="L596" s="5">
        <f t="shared" si="67"/>
        <v>14.582011414662807</v>
      </c>
      <c r="M596" s="2">
        <v>0.55610000000000004</v>
      </c>
      <c r="N596" s="2">
        <v>0.49709999999999999</v>
      </c>
      <c r="O596" s="2">
        <f t="shared" si="68"/>
        <v>0.556392</v>
      </c>
      <c r="P596" s="2">
        <f t="shared" si="69"/>
        <v>0.49724399999999996</v>
      </c>
    </row>
    <row r="597" spans="1:16" x14ac:dyDescent="0.2">
      <c r="A597" s="2">
        <v>11</v>
      </c>
      <c r="B597" s="2">
        <v>34</v>
      </c>
      <c r="C597" s="2">
        <v>0.5837</v>
      </c>
      <c r="D597" s="2">
        <v>0.51849999999999996</v>
      </c>
      <c r="E597" s="2">
        <f t="shared" si="63"/>
        <v>6.5200000000000036E-2</v>
      </c>
      <c r="F597" s="29">
        <f t="shared" si="64"/>
        <v>0.76687116564417135</v>
      </c>
      <c r="G597" s="13">
        <v>-4.2370000000000003E-5</v>
      </c>
      <c r="H597" s="27">
        <f t="shared" si="65"/>
        <v>-3.2492331288343539E-5</v>
      </c>
      <c r="I597" s="13">
        <v>-6.1099999999999994E-5</v>
      </c>
      <c r="J597" s="30">
        <v>14</v>
      </c>
      <c r="K597" s="13">
        <f t="shared" si="66"/>
        <v>-6.2724616564417175E-5</v>
      </c>
      <c r="L597" s="5">
        <f t="shared" si="67"/>
        <v>14.372252567951564</v>
      </c>
      <c r="M597" s="2">
        <v>0.55610000000000004</v>
      </c>
      <c r="N597" s="2">
        <v>0.49709999999999999</v>
      </c>
      <c r="O597" s="2">
        <f t="shared" si="68"/>
        <v>0.55643700000000007</v>
      </c>
      <c r="P597" s="2">
        <f t="shared" si="69"/>
        <v>0.496915</v>
      </c>
    </row>
    <row r="598" spans="1:16" x14ac:dyDescent="0.2">
      <c r="A598" s="2">
        <v>11</v>
      </c>
      <c r="B598" s="2">
        <v>35</v>
      </c>
      <c r="C598" s="2">
        <v>0.58430000000000004</v>
      </c>
      <c r="D598" s="2">
        <v>0.52910000000000001</v>
      </c>
      <c r="E598" s="2">
        <f t="shared" si="63"/>
        <v>5.5200000000000027E-2</v>
      </c>
      <c r="F598" s="29">
        <f t="shared" si="64"/>
        <v>0.90579710144927494</v>
      </c>
      <c r="G598" s="13">
        <v>-2.9300000000000001E-5</v>
      </c>
      <c r="H598" s="27">
        <f t="shared" si="65"/>
        <v>-2.6539855072463757E-5</v>
      </c>
      <c r="I598" s="13">
        <v>-6.1099999999999994E-5</v>
      </c>
      <c r="J598" s="30">
        <v>14</v>
      </c>
      <c r="K598" s="13">
        <f t="shared" si="66"/>
        <v>-6.2426992753623179E-5</v>
      </c>
      <c r="L598" s="5">
        <f t="shared" si="67"/>
        <v>14.30405725942266</v>
      </c>
      <c r="M598" s="2">
        <v>0.55530000000000002</v>
      </c>
      <c r="N598" s="2">
        <v>0.49709999999999999</v>
      </c>
      <c r="O598" s="2">
        <f t="shared" si="68"/>
        <v>0.555643</v>
      </c>
      <c r="P598" s="2">
        <f t="shared" si="69"/>
        <v>0.496809</v>
      </c>
    </row>
    <row r="599" spans="1:16" x14ac:dyDescent="0.2">
      <c r="A599" s="2">
        <v>11</v>
      </c>
      <c r="B599" s="2">
        <v>36</v>
      </c>
      <c r="C599" s="2">
        <v>0.58599999999999997</v>
      </c>
      <c r="D599" s="2">
        <v>0.57320000000000004</v>
      </c>
      <c r="E599" s="2">
        <f t="shared" si="63"/>
        <v>1.2799999999999923E-2</v>
      </c>
      <c r="F599" s="29">
        <f t="shared" si="64"/>
        <v>3.906250000000024</v>
      </c>
      <c r="G599" s="13">
        <v>-4.0269999999999997E-6</v>
      </c>
      <c r="H599" s="27">
        <f t="shared" si="65"/>
        <v>-1.5730468750000096E-5</v>
      </c>
      <c r="I599" s="13">
        <v>-6.1099999999999994E-5</v>
      </c>
      <c r="J599" s="30">
        <v>14</v>
      </c>
      <c r="K599" s="13">
        <f t="shared" si="66"/>
        <v>-6.1886523437500006E-5</v>
      </c>
      <c r="L599" s="5">
        <f t="shared" si="67"/>
        <v>14.18021813625205</v>
      </c>
      <c r="M599" s="2">
        <v>0.55520000000000003</v>
      </c>
      <c r="N599" s="2">
        <v>0.49730000000000002</v>
      </c>
      <c r="O599" s="2">
        <f t="shared" si="68"/>
        <v>0.55556000000000005</v>
      </c>
      <c r="P599" s="2">
        <f t="shared" si="69"/>
        <v>0.49656800000000001</v>
      </c>
    </row>
    <row r="600" spans="1:16" x14ac:dyDescent="0.2">
      <c r="A600" s="2">
        <v>11</v>
      </c>
      <c r="B600" s="2">
        <v>37</v>
      </c>
      <c r="C600" s="2">
        <v>0.58750000000000002</v>
      </c>
      <c r="D600" s="2">
        <v>0.50309999999999999</v>
      </c>
      <c r="E600" s="2">
        <f t="shared" si="63"/>
        <v>8.4400000000000031E-2</v>
      </c>
      <c r="F600" s="29">
        <f t="shared" si="64"/>
        <v>0.5924170616113742</v>
      </c>
      <c r="G600" s="13">
        <v>-6.8230000000000002E-5</v>
      </c>
      <c r="H600" s="27">
        <f t="shared" si="65"/>
        <v>-4.0420616113744064E-5</v>
      </c>
      <c r="I600" s="13">
        <v>-6.1099999999999994E-5</v>
      </c>
      <c r="J600" s="30">
        <v>14</v>
      </c>
      <c r="K600" s="13">
        <f t="shared" si="66"/>
        <v>-6.3121030805687192E-5</v>
      </c>
      <c r="L600" s="5">
        <f t="shared" si="67"/>
        <v>14.463083981663187</v>
      </c>
      <c r="M600" s="2">
        <v>0.55479999999999996</v>
      </c>
      <c r="N600" s="2">
        <v>0.498</v>
      </c>
      <c r="O600" s="2">
        <f t="shared" si="68"/>
        <v>0.55517499999999997</v>
      </c>
      <c r="P600" s="2">
        <f t="shared" si="69"/>
        <v>0.49796899999999999</v>
      </c>
    </row>
    <row r="601" spans="1:16" x14ac:dyDescent="0.2">
      <c r="A601" s="2">
        <v>11</v>
      </c>
      <c r="B601" s="2">
        <v>38</v>
      </c>
      <c r="C601" s="2">
        <v>0.5877</v>
      </c>
      <c r="D601" s="2">
        <v>0.46210000000000001</v>
      </c>
      <c r="E601" s="2">
        <f t="shared" si="63"/>
        <v>0.12559999999999999</v>
      </c>
      <c r="F601" s="29">
        <f t="shared" si="64"/>
        <v>0.39808917197452237</v>
      </c>
      <c r="G601" s="13">
        <v>-1.6090000000000001E-4</v>
      </c>
      <c r="H601" s="27">
        <f t="shared" si="65"/>
        <v>-6.4052547770700654E-5</v>
      </c>
      <c r="I601" s="13">
        <v>-6.1099999999999994E-5</v>
      </c>
      <c r="J601" s="30">
        <v>14</v>
      </c>
      <c r="K601" s="13">
        <f t="shared" si="66"/>
        <v>-6.4302627388535026E-5</v>
      </c>
      <c r="L601" s="5">
        <f t="shared" si="67"/>
        <v>14.733826242872183</v>
      </c>
      <c r="M601" s="2">
        <v>0.55489999999999995</v>
      </c>
      <c r="N601" s="2">
        <v>0.49790000000000001</v>
      </c>
      <c r="O601" s="2">
        <f t="shared" si="68"/>
        <v>0.55527699999999991</v>
      </c>
      <c r="P601" s="2">
        <f t="shared" si="69"/>
        <v>0.49827900000000003</v>
      </c>
    </row>
    <row r="602" spans="1:16" x14ac:dyDescent="0.2">
      <c r="A602" s="2">
        <v>11</v>
      </c>
      <c r="B602" s="2">
        <v>39</v>
      </c>
      <c r="C602" s="2">
        <v>0.58879999999999999</v>
      </c>
      <c r="D602" s="2">
        <v>0.51959999999999995</v>
      </c>
      <c r="E602" s="2">
        <f t="shared" si="63"/>
        <v>6.9200000000000039E-2</v>
      </c>
      <c r="F602" s="29">
        <f t="shared" si="64"/>
        <v>0.72254335260115565</v>
      </c>
      <c r="G602" s="13">
        <v>-4.295E-5</v>
      </c>
      <c r="H602" s="27">
        <f t="shared" si="65"/>
        <v>-3.1033236994219638E-5</v>
      </c>
      <c r="I602" s="13">
        <v>-6.1099999999999994E-5</v>
      </c>
      <c r="J602" s="30">
        <v>14</v>
      </c>
      <c r="K602" s="13">
        <f t="shared" si="66"/>
        <v>-6.2651661849710976E-5</v>
      </c>
      <c r="L602" s="5">
        <f t="shared" si="67"/>
        <v>14.355536266709553</v>
      </c>
      <c r="M602" s="2">
        <v>0.55469999999999997</v>
      </c>
      <c r="N602" s="2">
        <v>0.49819999999999998</v>
      </c>
      <c r="O602" s="2">
        <f t="shared" si="68"/>
        <v>0.55508800000000003</v>
      </c>
      <c r="P602" s="2">
        <f t="shared" si="69"/>
        <v>0.498004</v>
      </c>
    </row>
    <row r="603" spans="1:16" x14ac:dyDescent="0.2">
      <c r="A603" s="2">
        <v>11</v>
      </c>
      <c r="B603" s="2">
        <v>40</v>
      </c>
      <c r="C603" s="2">
        <v>0.59309999999999996</v>
      </c>
      <c r="D603" s="2">
        <v>0.51749999999999996</v>
      </c>
      <c r="E603" s="2">
        <f t="shared" si="63"/>
        <v>7.5600000000000001E-2</v>
      </c>
      <c r="F603" s="29">
        <f t="shared" si="64"/>
        <v>0.66137566137566139</v>
      </c>
      <c r="G603" s="13">
        <v>-4.5309999999999998E-5</v>
      </c>
      <c r="H603" s="27">
        <f t="shared" si="65"/>
        <v>-2.9966931216931217E-5</v>
      </c>
      <c r="I603" s="13">
        <v>-6.1099999999999994E-5</v>
      </c>
      <c r="J603" s="30">
        <v>14</v>
      </c>
      <c r="K603" s="13">
        <f t="shared" si="66"/>
        <v>-6.2598346560846561E-5</v>
      </c>
      <c r="L603" s="5">
        <f t="shared" si="67"/>
        <v>14.343319997575318</v>
      </c>
      <c r="M603" s="2">
        <v>0.55449999999999999</v>
      </c>
      <c r="N603" s="2">
        <v>0.49840000000000001</v>
      </c>
      <c r="O603" s="2">
        <f t="shared" si="68"/>
        <v>0.55493099999999995</v>
      </c>
      <c r="P603" s="2">
        <f t="shared" si="69"/>
        <v>0.49822500000000003</v>
      </c>
    </row>
    <row r="604" spans="1:16" x14ac:dyDescent="0.2">
      <c r="A604" s="2">
        <v>11</v>
      </c>
      <c r="B604" s="2">
        <v>41</v>
      </c>
      <c r="C604" s="2">
        <v>0.5978</v>
      </c>
      <c r="D604" s="2">
        <v>0.53890000000000005</v>
      </c>
      <c r="E604" s="2">
        <f t="shared" si="63"/>
        <v>5.8899999999999952E-2</v>
      </c>
      <c r="F604" s="29">
        <f t="shared" si="64"/>
        <v>0.84889643463497522</v>
      </c>
      <c r="G604" s="13">
        <v>-2.8880000000000001E-5</v>
      </c>
      <c r="H604" s="27">
        <f t="shared" si="65"/>
        <v>-2.4516129032258084E-5</v>
      </c>
      <c r="I604" s="13">
        <v>-6.1099999999999994E-5</v>
      </c>
      <c r="J604" s="30">
        <v>14</v>
      </c>
      <c r="K604" s="13">
        <f t="shared" si="66"/>
        <v>-6.2325806451612897E-5</v>
      </c>
      <c r="L604" s="5">
        <f t="shared" si="67"/>
        <v>14.280872182038962</v>
      </c>
      <c r="M604" s="2">
        <v>0.55430000000000001</v>
      </c>
      <c r="N604" s="2">
        <v>0.49859999999999999</v>
      </c>
      <c r="O604" s="2">
        <f t="shared" si="68"/>
        <v>0.55477799999999999</v>
      </c>
      <c r="P604" s="2">
        <f t="shared" si="69"/>
        <v>0.49821099999999996</v>
      </c>
    </row>
    <row r="605" spans="1:16" x14ac:dyDescent="0.2">
      <c r="A605" s="2">
        <v>11</v>
      </c>
      <c r="B605" s="2">
        <v>42</v>
      </c>
      <c r="C605" s="2">
        <v>0.59899999999999998</v>
      </c>
      <c r="D605" s="2">
        <v>0.52890000000000004</v>
      </c>
      <c r="E605" s="2">
        <f t="shared" si="63"/>
        <v>7.009999999999994E-2</v>
      </c>
      <c r="F605" s="29">
        <f t="shared" si="64"/>
        <v>0.71326676176890225</v>
      </c>
      <c r="G605" s="13">
        <v>-3.7669999999999997E-5</v>
      </c>
      <c r="H605" s="27">
        <f t="shared" si="65"/>
        <v>-2.6868758915834545E-5</v>
      </c>
      <c r="I605" s="13">
        <v>-6.1099999999999994E-5</v>
      </c>
      <c r="J605" s="30">
        <v>14</v>
      </c>
      <c r="K605" s="13">
        <f t="shared" si="66"/>
        <v>-6.2443437945791717E-5</v>
      </c>
      <c r="L605" s="5">
        <f t="shared" si="67"/>
        <v>14.307825388561113</v>
      </c>
      <c r="M605" s="2">
        <v>0.55379999999999996</v>
      </c>
      <c r="N605" s="2">
        <v>0.49880000000000002</v>
      </c>
      <c r="O605" s="2">
        <f t="shared" si="68"/>
        <v>0.55428999999999995</v>
      </c>
      <c r="P605" s="2">
        <f t="shared" si="69"/>
        <v>0.49851100000000004</v>
      </c>
    </row>
    <row r="606" spans="1:16" x14ac:dyDescent="0.2">
      <c r="A606" s="2">
        <v>11</v>
      </c>
      <c r="B606" s="2">
        <v>43</v>
      </c>
      <c r="C606" s="2">
        <v>0.59909999999999997</v>
      </c>
      <c r="D606" s="2">
        <v>0.4758</v>
      </c>
      <c r="E606" s="2">
        <f t="shared" si="63"/>
        <v>0.12329999999999997</v>
      </c>
      <c r="F606" s="29">
        <f t="shared" si="64"/>
        <v>0.40551500405515017</v>
      </c>
      <c r="G606" s="13">
        <v>-1.4019999999999999E-4</v>
      </c>
      <c r="H606" s="27">
        <f t="shared" si="65"/>
        <v>-5.6853203568532053E-5</v>
      </c>
      <c r="I606" s="13">
        <v>-6.1099999999999994E-5</v>
      </c>
      <c r="J606" s="30">
        <v>14</v>
      </c>
      <c r="K606" s="13">
        <f t="shared" si="66"/>
        <v>-6.3942660178426593E-5</v>
      </c>
      <c r="L606" s="5">
        <f t="shared" si="67"/>
        <v>14.65134603106338</v>
      </c>
      <c r="M606" s="2">
        <v>0.55269999999999997</v>
      </c>
      <c r="N606" s="2">
        <v>0.49909999999999999</v>
      </c>
      <c r="O606" s="2">
        <f t="shared" si="68"/>
        <v>0.55319099999999999</v>
      </c>
      <c r="P606" s="2">
        <f t="shared" si="69"/>
        <v>0.49934200000000001</v>
      </c>
    </row>
    <row r="607" spans="1:16" x14ac:dyDescent="0.2">
      <c r="A607" s="2">
        <v>11</v>
      </c>
      <c r="B607" s="2">
        <v>44</v>
      </c>
      <c r="C607" s="2">
        <v>0.60029999999999994</v>
      </c>
      <c r="D607" s="2">
        <v>0.55120000000000002</v>
      </c>
      <c r="E607" s="2">
        <f t="shared" si="63"/>
        <v>4.9099999999999921E-2</v>
      </c>
      <c r="F607" s="29">
        <f t="shared" si="64"/>
        <v>1.0183299389002054</v>
      </c>
      <c r="G607" s="13">
        <v>-1.9349999999999999E-5</v>
      </c>
      <c r="H607" s="27">
        <f t="shared" si="65"/>
        <v>-1.9704684317718973E-5</v>
      </c>
      <c r="I607" s="13">
        <v>-6.1099999999999994E-5</v>
      </c>
      <c r="J607" s="30">
        <v>14</v>
      </c>
      <c r="K607" s="13">
        <f t="shared" si="66"/>
        <v>-6.2085234215885943E-5</v>
      </c>
      <c r="L607" s="5">
        <f t="shared" si="67"/>
        <v>14.225749247502508</v>
      </c>
      <c r="M607" s="2">
        <v>0.55349999999999999</v>
      </c>
      <c r="N607" s="2">
        <v>0.499</v>
      </c>
      <c r="O607" s="2">
        <f t="shared" si="68"/>
        <v>0.55400300000000002</v>
      </c>
      <c r="P607" s="2">
        <f t="shared" si="69"/>
        <v>0.49848799999999999</v>
      </c>
    </row>
    <row r="608" spans="1:16" x14ac:dyDescent="0.2">
      <c r="A608" s="2">
        <v>11</v>
      </c>
      <c r="B608" s="2">
        <v>45</v>
      </c>
      <c r="C608" s="2">
        <v>0.60429999999999995</v>
      </c>
      <c r="D608" s="2">
        <v>0.5171</v>
      </c>
      <c r="E608" s="2">
        <f t="shared" si="63"/>
        <v>8.7199999999999944E-2</v>
      </c>
      <c r="F608" s="29">
        <f t="shared" si="64"/>
        <v>0.57339449541284448</v>
      </c>
      <c r="G608" s="13">
        <v>-5.1789999999999997E-5</v>
      </c>
      <c r="H608" s="27">
        <f t="shared" si="65"/>
        <v>-2.9696100917431213E-5</v>
      </c>
      <c r="I608" s="13">
        <v>-6.1099999999999994E-5</v>
      </c>
      <c r="J608" s="30">
        <v>14</v>
      </c>
      <c r="K608" s="13">
        <f t="shared" si="66"/>
        <v>-6.2584805045871555E-5</v>
      </c>
      <c r="L608" s="5">
        <f t="shared" si="67"/>
        <v>14.340217195453384</v>
      </c>
      <c r="M608" s="2">
        <v>0.55310000000000004</v>
      </c>
      <c r="N608" s="2">
        <v>0.49919999999999998</v>
      </c>
      <c r="O608" s="2">
        <f t="shared" si="68"/>
        <v>0.553643</v>
      </c>
      <c r="P608" s="2">
        <f t="shared" si="69"/>
        <v>0.499029</v>
      </c>
    </row>
    <row r="609" spans="1:16" x14ac:dyDescent="0.2">
      <c r="A609" s="2">
        <v>11</v>
      </c>
      <c r="B609" s="2">
        <v>46</v>
      </c>
      <c r="C609" s="2">
        <v>0.60780000000000001</v>
      </c>
      <c r="D609" s="2">
        <v>0.51729999999999998</v>
      </c>
      <c r="E609" s="2">
        <f t="shared" si="63"/>
        <v>9.0500000000000025E-2</v>
      </c>
      <c r="F609" s="29">
        <f t="shared" si="64"/>
        <v>0.55248618784530379</v>
      </c>
      <c r="G609" s="13">
        <v>-5.0229999999999998E-5</v>
      </c>
      <c r="H609" s="27">
        <f t="shared" si="65"/>
        <v>-2.7751381215469608E-5</v>
      </c>
      <c r="I609" s="13">
        <v>-6.1099999999999994E-5</v>
      </c>
      <c r="J609" s="30">
        <v>14</v>
      </c>
      <c r="K609" s="13">
        <f t="shared" si="66"/>
        <v>-6.2487569060773479E-5</v>
      </c>
      <c r="L609" s="5">
        <f t="shared" si="67"/>
        <v>14.317937264334349</v>
      </c>
      <c r="M609" s="2">
        <v>0.5514</v>
      </c>
      <c r="N609" s="2">
        <v>0.49919999999999998</v>
      </c>
      <c r="O609" s="2">
        <f t="shared" si="68"/>
        <v>0.55197799999999997</v>
      </c>
      <c r="P609" s="2">
        <f t="shared" si="69"/>
        <v>0.499027</v>
      </c>
    </row>
    <row r="610" spans="1:16" x14ac:dyDescent="0.2">
      <c r="A610" s="2">
        <v>11</v>
      </c>
      <c r="B610" s="2">
        <v>47</v>
      </c>
      <c r="C610" s="2">
        <v>0.60819999999999996</v>
      </c>
      <c r="D610" s="2">
        <v>0.54379999999999995</v>
      </c>
      <c r="E610" s="2">
        <f t="shared" si="63"/>
        <v>6.4400000000000013E-2</v>
      </c>
      <c r="F610" s="29">
        <f t="shared" si="64"/>
        <v>0.77639751552795022</v>
      </c>
      <c r="G610" s="13">
        <v>-2.5199999999999999E-5</v>
      </c>
      <c r="H610" s="27">
        <f t="shared" si="65"/>
        <v>-1.9565217391304346E-5</v>
      </c>
      <c r="I610" s="13">
        <v>-6.1099999999999994E-5</v>
      </c>
      <c r="J610" s="30">
        <v>14</v>
      </c>
      <c r="K610" s="13">
        <f t="shared" si="66"/>
        <v>-6.2078260869565205E-5</v>
      </c>
      <c r="L610" s="5">
        <f t="shared" si="67"/>
        <v>14.224151426741619</v>
      </c>
      <c r="M610" s="2">
        <v>0.55110000000000003</v>
      </c>
      <c r="N610" s="2">
        <v>0.49940000000000001</v>
      </c>
      <c r="O610" s="2">
        <f t="shared" si="68"/>
        <v>0.55168200000000001</v>
      </c>
      <c r="P610" s="2">
        <f t="shared" si="69"/>
        <v>0.49896200000000002</v>
      </c>
    </row>
    <row r="611" spans="1:16" x14ac:dyDescent="0.2">
      <c r="A611" s="2">
        <v>11</v>
      </c>
      <c r="B611" s="2">
        <v>48</v>
      </c>
      <c r="C611" s="2">
        <v>0.61240000000000006</v>
      </c>
      <c r="D611" s="2">
        <v>0.54610000000000003</v>
      </c>
      <c r="E611" s="2">
        <f t="shared" si="63"/>
        <v>6.6300000000000026E-2</v>
      </c>
      <c r="F611" s="29">
        <f t="shared" si="64"/>
        <v>0.75414781297134215</v>
      </c>
      <c r="G611" s="13">
        <v>-2.4769999999999998E-5</v>
      </c>
      <c r="H611" s="27">
        <f t="shared" si="65"/>
        <v>-1.8680241327300144E-5</v>
      </c>
      <c r="I611" s="13">
        <v>-6.1099999999999994E-5</v>
      </c>
      <c r="J611" s="30">
        <v>14</v>
      </c>
      <c r="K611" s="13">
        <f t="shared" si="66"/>
        <v>-6.2034012066365007E-5</v>
      </c>
      <c r="L611" s="5">
        <f t="shared" si="67"/>
        <v>14.214012584764486</v>
      </c>
      <c r="M611" s="2">
        <v>0.55089999999999995</v>
      </c>
      <c r="N611" s="2">
        <v>0.49980000000000002</v>
      </c>
      <c r="O611" s="2">
        <f t="shared" si="68"/>
        <v>0.5515239999999999</v>
      </c>
      <c r="P611" s="2">
        <f t="shared" si="69"/>
        <v>0.49933900000000003</v>
      </c>
    </row>
    <row r="612" spans="1:16" x14ac:dyDescent="0.2">
      <c r="A612" s="2">
        <v>11</v>
      </c>
      <c r="B612" s="2">
        <v>49</v>
      </c>
      <c r="C612" s="2">
        <v>0.61519999999999997</v>
      </c>
      <c r="D612" s="2">
        <v>0.50260000000000005</v>
      </c>
      <c r="E612" s="2">
        <f t="shared" si="63"/>
        <v>0.11259999999999992</v>
      </c>
      <c r="F612" s="29">
        <f t="shared" si="64"/>
        <v>0.4440497335701602</v>
      </c>
      <c r="G612" s="13">
        <v>-7.8980000000000006E-5</v>
      </c>
      <c r="H612" s="27">
        <f t="shared" si="65"/>
        <v>-3.5071047957371252E-5</v>
      </c>
      <c r="I612" s="13">
        <v>-6.1099999999999994E-5</v>
      </c>
      <c r="J612" s="30">
        <v>14</v>
      </c>
      <c r="K612" s="13">
        <f t="shared" si="66"/>
        <v>-6.2853552397868553E-5</v>
      </c>
      <c r="L612" s="5">
        <f t="shared" si="67"/>
        <v>14.401795966778394</v>
      </c>
      <c r="M612" s="2">
        <v>0.55089999999999995</v>
      </c>
      <c r="N612" s="2">
        <v>0.49990000000000001</v>
      </c>
      <c r="O612" s="2">
        <f t="shared" si="68"/>
        <v>0.55155199999999993</v>
      </c>
      <c r="P612" s="2">
        <f t="shared" si="69"/>
        <v>0.49987399999999999</v>
      </c>
    </row>
    <row r="613" spans="1:16" x14ac:dyDescent="0.2">
      <c r="A613" s="2">
        <v>11</v>
      </c>
      <c r="B613" s="2">
        <v>50</v>
      </c>
      <c r="C613" s="2">
        <v>0.63929999999999998</v>
      </c>
      <c r="D613" s="2">
        <v>0.56479999999999997</v>
      </c>
      <c r="E613" s="2">
        <f t="shared" si="63"/>
        <v>7.4500000000000011E-2</v>
      </c>
      <c r="F613" s="29">
        <f t="shared" si="64"/>
        <v>0.67114093959731536</v>
      </c>
      <c r="G613" s="13">
        <v>-2.031E-5</v>
      </c>
      <c r="H613" s="27">
        <f t="shared" si="65"/>
        <v>-1.3630872483221475E-5</v>
      </c>
      <c r="I613" s="13">
        <v>-6.1099999999999994E-5</v>
      </c>
      <c r="J613" s="30">
        <v>14</v>
      </c>
      <c r="K613" s="13">
        <f t="shared" si="66"/>
        <v>-6.1781543624161064E-5</v>
      </c>
      <c r="L613" s="5">
        <f t="shared" si="67"/>
        <v>14.156163841869967</v>
      </c>
      <c r="M613" s="2">
        <v>0.55059999999999998</v>
      </c>
      <c r="N613" s="2">
        <v>0.5</v>
      </c>
      <c r="O613" s="2">
        <f t="shared" si="68"/>
        <v>0.55149300000000001</v>
      </c>
      <c r="P613" s="2">
        <f t="shared" si="69"/>
        <v>0.49935200000000002</v>
      </c>
    </row>
    <row r="614" spans="1:16" x14ac:dyDescent="0.2">
      <c r="A614" s="2">
        <v>12</v>
      </c>
      <c r="B614" s="2">
        <v>0</v>
      </c>
      <c r="C614" s="2">
        <v>0.47870000000000001</v>
      </c>
      <c r="D614" s="2">
        <v>0.45950000000000002</v>
      </c>
      <c r="E614" s="2">
        <f t="shared" si="63"/>
        <v>1.9199999999999995E-2</v>
      </c>
      <c r="F614" s="29">
        <f t="shared" si="64"/>
        <v>2.6041666666666674</v>
      </c>
      <c r="G614" s="13">
        <v>-5.5290000000000001E-5</v>
      </c>
      <c r="H614" s="27">
        <f t="shared" si="65"/>
        <v>-1.4398437500000004E-4</v>
      </c>
      <c r="I614" s="13">
        <v>-6.2700000000000006E-5</v>
      </c>
      <c r="J614" s="30">
        <v>16</v>
      </c>
      <c r="K614" s="13">
        <f t="shared" si="66"/>
        <v>-6.989921875000001E-5</v>
      </c>
      <c r="L614" s="5">
        <f t="shared" si="67"/>
        <v>17.837121212121215</v>
      </c>
      <c r="M614" s="2">
        <v>0.55159999999999998</v>
      </c>
      <c r="N614" s="2">
        <v>0.50049999999999994</v>
      </c>
      <c r="O614" s="2">
        <f t="shared" si="68"/>
        <v>0.55088700000000002</v>
      </c>
      <c r="P614" s="2">
        <f t="shared" si="69"/>
        <v>0.50090499999999993</v>
      </c>
    </row>
    <row r="615" spans="1:16" x14ac:dyDescent="0.2">
      <c r="A615" s="2">
        <v>12</v>
      </c>
      <c r="B615" s="2">
        <v>1</v>
      </c>
      <c r="C615" s="2">
        <v>0.49530000000000002</v>
      </c>
      <c r="D615" s="2">
        <v>0.45739999999999997</v>
      </c>
      <c r="E615" s="2">
        <f t="shared" si="63"/>
        <v>3.7900000000000045E-2</v>
      </c>
      <c r="F615" s="29">
        <f t="shared" si="64"/>
        <v>1.3192612137203152</v>
      </c>
      <c r="G615" s="13">
        <v>-9.3640000000000005E-5</v>
      </c>
      <c r="H615" s="27">
        <f t="shared" si="65"/>
        <v>-1.2353562005277033E-4</v>
      </c>
      <c r="I615" s="13">
        <v>-6.2700000000000006E-5</v>
      </c>
      <c r="J615" s="30">
        <v>16</v>
      </c>
      <c r="K615" s="13">
        <f t="shared" si="66"/>
        <v>-6.887678100263852E-5</v>
      </c>
      <c r="L615" s="5">
        <f t="shared" si="67"/>
        <v>17.576212058089574</v>
      </c>
      <c r="M615" s="2">
        <v>0.54990000000000006</v>
      </c>
      <c r="N615" s="2">
        <v>0.50019999999999998</v>
      </c>
      <c r="O615" s="2">
        <f t="shared" si="68"/>
        <v>0.54935300000000009</v>
      </c>
      <c r="P615" s="2">
        <f t="shared" si="69"/>
        <v>0.50062600000000002</v>
      </c>
    </row>
    <row r="616" spans="1:16" x14ac:dyDescent="0.2">
      <c r="A616" s="2">
        <v>12</v>
      </c>
      <c r="B616" s="2">
        <v>2</v>
      </c>
      <c r="C616" s="2">
        <v>0.50590000000000002</v>
      </c>
      <c r="D616" s="2">
        <v>0.44</v>
      </c>
      <c r="E616" s="2">
        <f t="shared" si="63"/>
        <v>6.5900000000000014E-2</v>
      </c>
      <c r="F616" s="29">
        <f t="shared" si="64"/>
        <v>0.75872534142640358</v>
      </c>
      <c r="G616" s="13">
        <v>-1.806E-4</v>
      </c>
      <c r="H616" s="27">
        <f t="shared" si="65"/>
        <v>-1.3702579666160849E-4</v>
      </c>
      <c r="I616" s="13">
        <v>-6.2700000000000006E-5</v>
      </c>
      <c r="J616" s="30">
        <v>16</v>
      </c>
      <c r="K616" s="13">
        <f t="shared" si="66"/>
        <v>-6.9551289833080427E-5</v>
      </c>
      <c r="L616" s="5">
        <f t="shared" si="67"/>
        <v>17.748335523593088</v>
      </c>
      <c r="M616" s="2">
        <v>0.54969999999999997</v>
      </c>
      <c r="N616" s="2">
        <v>0.50029999999999997</v>
      </c>
      <c r="O616" s="2">
        <f t="shared" si="68"/>
        <v>0.54925899999999994</v>
      </c>
      <c r="P616" s="2">
        <f t="shared" si="69"/>
        <v>0.50090000000000001</v>
      </c>
    </row>
    <row r="617" spans="1:16" x14ac:dyDescent="0.2">
      <c r="A617" s="2">
        <v>12</v>
      </c>
      <c r="B617" s="2">
        <v>3</v>
      </c>
      <c r="C617" s="2">
        <v>0.51670000000000005</v>
      </c>
      <c r="D617" s="2">
        <v>0.44619999999999999</v>
      </c>
      <c r="E617" s="2">
        <f t="shared" si="63"/>
        <v>7.0500000000000063E-2</v>
      </c>
      <c r="F617" s="29">
        <f t="shared" si="64"/>
        <v>0.70921985815602773</v>
      </c>
      <c r="G617" s="13">
        <v>-1.652E-4</v>
      </c>
      <c r="H617" s="27">
        <f t="shared" si="65"/>
        <v>-1.1716312056737579E-4</v>
      </c>
      <c r="I617" s="13">
        <v>-6.2700000000000006E-5</v>
      </c>
      <c r="J617" s="30">
        <v>16</v>
      </c>
      <c r="K617" s="13">
        <f t="shared" si="66"/>
        <v>-6.855815602836879E-5</v>
      </c>
      <c r="L617" s="5">
        <f t="shared" si="67"/>
        <v>17.494904249663485</v>
      </c>
      <c r="M617" s="2">
        <v>0.54890000000000005</v>
      </c>
      <c r="N617" s="2">
        <v>0.50009999999999999</v>
      </c>
      <c r="O617" s="2">
        <f t="shared" si="68"/>
        <v>0.54856700000000003</v>
      </c>
      <c r="P617" s="2">
        <f t="shared" si="69"/>
        <v>0.50063800000000003</v>
      </c>
    </row>
    <row r="618" spans="1:16" x14ac:dyDescent="0.2">
      <c r="A618" s="2">
        <v>12</v>
      </c>
      <c r="B618" s="2">
        <v>4</v>
      </c>
      <c r="C618" s="2">
        <v>0.51690000000000003</v>
      </c>
      <c r="D618" s="2">
        <v>0.49990000000000001</v>
      </c>
      <c r="E618" s="2">
        <f t="shared" si="63"/>
        <v>1.7000000000000015E-2</v>
      </c>
      <c r="F618" s="29">
        <f t="shared" si="64"/>
        <v>2.9411764705882328</v>
      </c>
      <c r="G618" s="13">
        <v>-2.4199999999999999E-5</v>
      </c>
      <c r="H618" s="27">
        <f t="shared" si="65"/>
        <v>-7.1176470588235234E-5</v>
      </c>
      <c r="I618" s="13">
        <v>-6.2700000000000006E-5</v>
      </c>
      <c r="J618" s="30">
        <v>16</v>
      </c>
      <c r="K618" s="13">
        <f t="shared" si="66"/>
        <v>-6.6258823529411766E-5</v>
      </c>
      <c r="L618" s="5">
        <f t="shared" si="67"/>
        <v>16.90815273477812</v>
      </c>
      <c r="M618" s="2">
        <v>0.54890000000000005</v>
      </c>
      <c r="N618" s="2">
        <v>0.50039999999999996</v>
      </c>
      <c r="O618" s="2">
        <f t="shared" si="68"/>
        <v>0.54856900000000008</v>
      </c>
      <c r="P618" s="2">
        <f t="shared" si="69"/>
        <v>0.50040099999999998</v>
      </c>
    </row>
    <row r="619" spans="1:16" x14ac:dyDescent="0.2">
      <c r="A619" s="2">
        <v>12</v>
      </c>
      <c r="B619" s="2">
        <v>5</v>
      </c>
      <c r="C619" s="2">
        <v>0.51819999999999999</v>
      </c>
      <c r="D619" s="2">
        <v>0.49320000000000003</v>
      </c>
      <c r="E619" s="2">
        <f t="shared" si="63"/>
        <v>2.4999999999999967E-2</v>
      </c>
      <c r="F619" s="29">
        <f t="shared" si="64"/>
        <v>2.0000000000000027</v>
      </c>
      <c r="G619" s="13">
        <v>-3.8859999999999997E-5</v>
      </c>
      <c r="H619" s="27">
        <f t="shared" si="65"/>
        <v>-7.7720000000000103E-5</v>
      </c>
      <c r="I619" s="13">
        <v>-6.2700000000000006E-5</v>
      </c>
      <c r="J619" s="30">
        <v>16</v>
      </c>
      <c r="K619" s="13">
        <f t="shared" si="66"/>
        <v>-6.6586000000000016E-5</v>
      </c>
      <c r="L619" s="5">
        <f t="shared" si="67"/>
        <v>16.991642743221693</v>
      </c>
      <c r="M619" s="2">
        <v>0.54920000000000002</v>
      </c>
      <c r="N619" s="2">
        <v>0.50090000000000001</v>
      </c>
      <c r="O619" s="2">
        <f t="shared" si="68"/>
        <v>0.54888199999999998</v>
      </c>
      <c r="P619" s="2">
        <f t="shared" si="69"/>
        <v>0.50096799999999997</v>
      </c>
    </row>
    <row r="620" spans="1:16" x14ac:dyDescent="0.2">
      <c r="A620" s="2">
        <v>12</v>
      </c>
      <c r="B620" s="2">
        <v>6</v>
      </c>
      <c r="C620" s="2">
        <v>0.52459999999999996</v>
      </c>
      <c r="D620" s="2">
        <v>0.4924</v>
      </c>
      <c r="E620" s="2">
        <f t="shared" si="63"/>
        <v>3.2199999999999951E-2</v>
      </c>
      <c r="F620" s="29">
        <f t="shared" si="64"/>
        <v>1.5527950310559031</v>
      </c>
      <c r="G620" s="13">
        <v>-4.8130000000000002E-5</v>
      </c>
      <c r="H620" s="27">
        <f t="shared" si="65"/>
        <v>-7.4736024844720625E-5</v>
      </c>
      <c r="I620" s="13">
        <v>-6.2700000000000006E-5</v>
      </c>
      <c r="J620" s="30">
        <v>16</v>
      </c>
      <c r="K620" s="13">
        <f t="shared" si="66"/>
        <v>-6.6436801242236037E-5</v>
      </c>
      <c r="L620" s="5">
        <f t="shared" si="67"/>
        <v>16.95356969498846</v>
      </c>
      <c r="M620" s="2">
        <v>0.54920000000000002</v>
      </c>
      <c r="N620" s="2">
        <v>0.50109999999999999</v>
      </c>
      <c r="O620" s="2">
        <f t="shared" si="68"/>
        <v>0.54894600000000005</v>
      </c>
      <c r="P620" s="2">
        <f t="shared" si="69"/>
        <v>0.50117599999999995</v>
      </c>
    </row>
    <row r="621" spans="1:16" x14ac:dyDescent="0.2">
      <c r="A621" s="2">
        <v>12</v>
      </c>
      <c r="B621" s="2">
        <v>7</v>
      </c>
      <c r="C621" s="2">
        <v>0.52529999999999999</v>
      </c>
      <c r="D621" s="2">
        <v>0.45300000000000001</v>
      </c>
      <c r="E621" s="2">
        <f t="shared" si="63"/>
        <v>7.2299999999999975E-2</v>
      </c>
      <c r="F621" s="29">
        <f t="shared" si="64"/>
        <v>0.69156293222683296</v>
      </c>
      <c r="G621" s="13">
        <v>-1.5420000000000001E-4</v>
      </c>
      <c r="H621" s="27">
        <f t="shared" si="65"/>
        <v>-1.0663900414937765E-4</v>
      </c>
      <c r="I621" s="13">
        <v>-6.2700000000000006E-5</v>
      </c>
      <c r="J621" s="30">
        <v>16</v>
      </c>
      <c r="K621" s="13">
        <f t="shared" si="66"/>
        <v>-6.8031950207468887E-5</v>
      </c>
      <c r="L621" s="5">
        <f t="shared" si="67"/>
        <v>17.360625252304658</v>
      </c>
      <c r="M621" s="2">
        <v>0.54890000000000005</v>
      </c>
      <c r="N621" s="2">
        <v>0.50080000000000002</v>
      </c>
      <c r="O621" s="2">
        <f t="shared" si="68"/>
        <v>0.54865300000000006</v>
      </c>
      <c r="P621" s="2">
        <f t="shared" si="69"/>
        <v>0.50126999999999999</v>
      </c>
    </row>
    <row r="622" spans="1:16" x14ac:dyDescent="0.2">
      <c r="A622" s="2">
        <v>12</v>
      </c>
      <c r="B622" s="2">
        <v>8</v>
      </c>
      <c r="C622" s="2">
        <v>0.53200000000000003</v>
      </c>
      <c r="D622" s="2">
        <v>0.50960000000000005</v>
      </c>
      <c r="E622" s="2">
        <f t="shared" si="63"/>
        <v>2.2399999999999975E-2</v>
      </c>
      <c r="F622" s="29">
        <f t="shared" si="64"/>
        <v>2.2321428571428599</v>
      </c>
      <c r="G622" s="13">
        <v>-2.527E-5</v>
      </c>
      <c r="H622" s="27">
        <f t="shared" si="65"/>
        <v>-5.6406250000000067E-5</v>
      </c>
      <c r="I622" s="13">
        <v>-6.2700000000000006E-5</v>
      </c>
      <c r="J622" s="30">
        <v>16</v>
      </c>
      <c r="K622" s="13">
        <f t="shared" si="66"/>
        <v>-6.5520312500000008E-5</v>
      </c>
      <c r="L622" s="5">
        <f t="shared" si="67"/>
        <v>16.719696969696969</v>
      </c>
      <c r="M622" s="2">
        <v>0.54920000000000002</v>
      </c>
      <c r="N622" s="2">
        <v>0.50129999999999997</v>
      </c>
      <c r="O622" s="2">
        <f t="shared" si="68"/>
        <v>0.54902000000000006</v>
      </c>
      <c r="P622" s="2">
        <f t="shared" si="69"/>
        <v>0.50120399999999998</v>
      </c>
    </row>
    <row r="623" spans="1:16" x14ac:dyDescent="0.2">
      <c r="A623" s="2">
        <v>12</v>
      </c>
      <c r="B623" s="2">
        <v>9</v>
      </c>
      <c r="C623" s="2">
        <v>0.5333</v>
      </c>
      <c r="D623" s="2">
        <v>0.46329999999999999</v>
      </c>
      <c r="E623" s="2">
        <f t="shared" si="63"/>
        <v>7.0000000000000007E-2</v>
      </c>
      <c r="F623" s="29">
        <f t="shared" si="64"/>
        <v>0.7142857142857143</v>
      </c>
      <c r="G623" s="13">
        <v>-1.326E-4</v>
      </c>
      <c r="H623" s="27">
        <f t="shared" si="65"/>
        <v>-9.4714285714285715E-5</v>
      </c>
      <c r="I623" s="13">
        <v>-6.2700000000000006E-5</v>
      </c>
      <c r="J623" s="30">
        <v>16</v>
      </c>
      <c r="K623" s="13">
        <f t="shared" si="66"/>
        <v>-6.7435714285714297E-5</v>
      </c>
      <c r="L623" s="5">
        <f t="shared" si="67"/>
        <v>17.208475734791524</v>
      </c>
      <c r="M623" s="2">
        <v>0.5484</v>
      </c>
      <c r="N623" s="2">
        <v>0.50090000000000001</v>
      </c>
      <c r="O623" s="2">
        <f t="shared" si="68"/>
        <v>0.54823299999999997</v>
      </c>
      <c r="P623" s="2">
        <f t="shared" si="69"/>
        <v>0.50126700000000002</v>
      </c>
    </row>
    <row r="624" spans="1:16" x14ac:dyDescent="0.2">
      <c r="A624" s="2">
        <v>12</v>
      </c>
      <c r="B624" s="2">
        <v>10</v>
      </c>
      <c r="C624" s="2">
        <v>0.53510000000000002</v>
      </c>
      <c r="D624" s="2">
        <v>0.49109999999999998</v>
      </c>
      <c r="E624" s="2">
        <f t="shared" si="63"/>
        <v>4.4000000000000039E-2</v>
      </c>
      <c r="F624" s="29">
        <f t="shared" si="64"/>
        <v>1.1363636363636354</v>
      </c>
      <c r="G624" s="13">
        <v>-6.1680000000000006E-5</v>
      </c>
      <c r="H624" s="27">
        <f t="shared" si="65"/>
        <v>-7.0090909090909039E-5</v>
      </c>
      <c r="I624" s="13">
        <v>-6.2700000000000006E-5</v>
      </c>
      <c r="J624" s="30">
        <v>16</v>
      </c>
      <c r="K624" s="13">
        <f t="shared" si="66"/>
        <v>-6.6204545454545455E-5</v>
      </c>
      <c r="L624" s="5">
        <f t="shared" si="67"/>
        <v>16.894301870378424</v>
      </c>
      <c r="M624" s="2">
        <v>0.54830000000000001</v>
      </c>
      <c r="N624" s="2">
        <v>0.50129999999999997</v>
      </c>
      <c r="O624" s="2">
        <f t="shared" si="68"/>
        <v>0.54815100000000005</v>
      </c>
      <c r="P624" s="2">
        <f t="shared" si="69"/>
        <v>0.50138899999999997</v>
      </c>
    </row>
    <row r="625" spans="1:16" x14ac:dyDescent="0.2">
      <c r="A625" s="2">
        <v>12</v>
      </c>
      <c r="B625" s="2">
        <v>11</v>
      </c>
      <c r="C625" s="2">
        <v>0.53659999999999997</v>
      </c>
      <c r="D625" s="2">
        <v>0.50749999999999995</v>
      </c>
      <c r="E625" s="2">
        <f t="shared" si="63"/>
        <v>2.9100000000000015E-2</v>
      </c>
      <c r="F625" s="29">
        <f t="shared" si="64"/>
        <v>1.7182130584192432</v>
      </c>
      <c r="G625" s="13">
        <v>-3.1890000000000001E-5</v>
      </c>
      <c r="H625" s="27">
        <f t="shared" si="65"/>
        <v>-5.4793814432989665E-5</v>
      </c>
      <c r="I625" s="13">
        <v>-6.2700000000000006E-5</v>
      </c>
      <c r="J625" s="30">
        <v>16</v>
      </c>
      <c r="K625" s="13">
        <f t="shared" si="66"/>
        <v>-6.5439690721649495E-5</v>
      </c>
      <c r="L625" s="5">
        <f t="shared" si="67"/>
        <v>16.699123629129055</v>
      </c>
      <c r="M625" s="2">
        <v>0.54849999999999999</v>
      </c>
      <c r="N625" s="2">
        <v>0.50139999999999996</v>
      </c>
      <c r="O625" s="2">
        <f t="shared" si="68"/>
        <v>0.54836600000000002</v>
      </c>
      <c r="P625" s="2">
        <f t="shared" si="69"/>
        <v>0.50132499999999991</v>
      </c>
    </row>
    <row r="626" spans="1:16" x14ac:dyDescent="0.2">
      <c r="A626" s="2">
        <v>12</v>
      </c>
      <c r="B626" s="2">
        <v>12</v>
      </c>
      <c r="C626" s="2">
        <v>0.53849999999999998</v>
      </c>
      <c r="D626" s="2">
        <v>0.49730000000000002</v>
      </c>
      <c r="E626" s="2">
        <f t="shared" si="63"/>
        <v>4.1199999999999959E-2</v>
      </c>
      <c r="F626" s="29">
        <f t="shared" si="64"/>
        <v>1.21359223300971</v>
      </c>
      <c r="G626" s="13">
        <v>-5.0139999999999998E-5</v>
      </c>
      <c r="H626" s="27">
        <f t="shared" si="65"/>
        <v>-6.0849514563106859E-5</v>
      </c>
      <c r="I626" s="13">
        <v>-6.2700000000000006E-5</v>
      </c>
      <c r="J626" s="30">
        <v>16</v>
      </c>
      <c r="K626" s="13">
        <f t="shared" si="66"/>
        <v>-6.574247572815535E-5</v>
      </c>
      <c r="L626" s="5">
        <f t="shared" si="67"/>
        <v>16.776389340518111</v>
      </c>
      <c r="M626" s="2">
        <v>0.5484</v>
      </c>
      <c r="N626" s="2">
        <v>0.50149999999999995</v>
      </c>
      <c r="O626" s="2">
        <f t="shared" si="68"/>
        <v>0.54828500000000002</v>
      </c>
      <c r="P626" s="2">
        <f t="shared" si="69"/>
        <v>0.50152699999999995</v>
      </c>
    </row>
    <row r="627" spans="1:16" x14ac:dyDescent="0.2">
      <c r="A627" s="2">
        <v>12</v>
      </c>
      <c r="B627" s="2">
        <v>13</v>
      </c>
      <c r="C627" s="2">
        <v>0.54090000000000005</v>
      </c>
      <c r="D627" s="2">
        <v>0.49370000000000003</v>
      </c>
      <c r="E627" s="2">
        <f t="shared" si="63"/>
        <v>4.720000000000002E-2</v>
      </c>
      <c r="F627" s="29">
        <f t="shared" si="64"/>
        <v>1.0593220338983047</v>
      </c>
      <c r="G627" s="13">
        <v>-6.2550000000000003E-5</v>
      </c>
      <c r="H627" s="27">
        <f t="shared" si="65"/>
        <v>-6.626059322033896E-5</v>
      </c>
      <c r="I627" s="13">
        <v>-6.2700000000000006E-5</v>
      </c>
      <c r="J627" s="30">
        <v>16</v>
      </c>
      <c r="K627" s="13">
        <f t="shared" si="66"/>
        <v>-6.6013029661016949E-5</v>
      </c>
      <c r="L627" s="5">
        <f t="shared" si="67"/>
        <v>16.845430216527451</v>
      </c>
      <c r="M627" s="2">
        <v>0.54820000000000002</v>
      </c>
      <c r="N627" s="2">
        <v>0.50170000000000003</v>
      </c>
      <c r="O627" s="2">
        <f t="shared" si="68"/>
        <v>0.54810900000000007</v>
      </c>
      <c r="P627" s="2">
        <f t="shared" si="69"/>
        <v>0.50176300000000007</v>
      </c>
    </row>
    <row r="628" spans="1:16" x14ac:dyDescent="0.2">
      <c r="A628" s="2">
        <v>12</v>
      </c>
      <c r="B628" s="2">
        <v>14</v>
      </c>
      <c r="C628" s="2">
        <v>0.54490000000000005</v>
      </c>
      <c r="D628" s="2">
        <v>0.48949999999999999</v>
      </c>
      <c r="E628" s="2">
        <f t="shared" si="63"/>
        <v>5.540000000000006E-2</v>
      </c>
      <c r="F628" s="29">
        <f t="shared" si="64"/>
        <v>0.90252707581227343</v>
      </c>
      <c r="G628" s="13">
        <v>-7.2559999999999996E-5</v>
      </c>
      <c r="H628" s="27">
        <f t="shared" si="65"/>
        <v>-6.5487364620938563E-5</v>
      </c>
      <c r="I628" s="13">
        <v>-6.2700000000000006E-5</v>
      </c>
      <c r="J628" s="30">
        <v>16</v>
      </c>
      <c r="K628" s="13">
        <f t="shared" si="66"/>
        <v>-6.5974368231046934E-5</v>
      </c>
      <c r="L628" s="5">
        <f t="shared" si="67"/>
        <v>16.835564460873218</v>
      </c>
      <c r="M628" s="2">
        <v>0.5484</v>
      </c>
      <c r="N628" s="2">
        <v>0.50190000000000001</v>
      </c>
      <c r="O628" s="2">
        <f t="shared" si="68"/>
        <v>0.54834899999999998</v>
      </c>
      <c r="P628" s="2">
        <f t="shared" si="69"/>
        <v>0.50200500000000003</v>
      </c>
    </row>
    <row r="629" spans="1:16" x14ac:dyDescent="0.2">
      <c r="A629" s="2">
        <v>12</v>
      </c>
      <c r="B629" s="2">
        <v>15</v>
      </c>
      <c r="C629" s="2">
        <v>0.54500000000000004</v>
      </c>
      <c r="D629" s="2">
        <v>0.52739999999999998</v>
      </c>
      <c r="E629" s="2">
        <f t="shared" si="63"/>
        <v>1.760000000000006E-2</v>
      </c>
      <c r="F629" s="29">
        <f t="shared" si="64"/>
        <v>2.8409090909090815</v>
      </c>
      <c r="G629" s="13">
        <v>-1.5529999999999999E-5</v>
      </c>
      <c r="H629" s="27">
        <f t="shared" si="65"/>
        <v>-4.4119318181818033E-5</v>
      </c>
      <c r="I629" s="13">
        <v>-6.2700000000000006E-5</v>
      </c>
      <c r="J629" s="30">
        <v>16</v>
      </c>
      <c r="K629" s="13">
        <f t="shared" si="66"/>
        <v>-6.4905965909090914E-5</v>
      </c>
      <c r="L629" s="5">
        <f t="shared" si="67"/>
        <v>16.56292590981586</v>
      </c>
      <c r="M629" s="2">
        <v>0.5484</v>
      </c>
      <c r="N629" s="2">
        <v>0.50229999999999997</v>
      </c>
      <c r="O629" s="2">
        <f t="shared" si="68"/>
        <v>0.54835</v>
      </c>
      <c r="P629" s="2">
        <f t="shared" si="69"/>
        <v>0.50202599999999997</v>
      </c>
    </row>
    <row r="630" spans="1:16" x14ac:dyDescent="0.2">
      <c r="A630" s="2">
        <v>12</v>
      </c>
      <c r="B630" s="2">
        <v>16</v>
      </c>
      <c r="C630" s="2">
        <v>0.54769999999999996</v>
      </c>
      <c r="D630" s="2">
        <v>0.49509999999999998</v>
      </c>
      <c r="E630" s="2">
        <f t="shared" si="63"/>
        <v>5.259999999999998E-2</v>
      </c>
      <c r="F630" s="29">
        <f t="shared" si="64"/>
        <v>0.95057034220532366</v>
      </c>
      <c r="G630" s="13">
        <v>-6.2349999999999998E-5</v>
      </c>
      <c r="H630" s="27">
        <f t="shared" si="65"/>
        <v>-5.9268060836501929E-5</v>
      </c>
      <c r="I630" s="13">
        <v>-6.2700000000000006E-5</v>
      </c>
      <c r="J630" s="30">
        <v>16</v>
      </c>
      <c r="K630" s="13">
        <f t="shared" si="66"/>
        <v>-6.5663403041825105E-5</v>
      </c>
      <c r="L630" s="5">
        <f t="shared" si="67"/>
        <v>16.7562113025391</v>
      </c>
      <c r="M630" s="2">
        <v>0.54800000000000004</v>
      </c>
      <c r="N630" s="2">
        <v>0.50209999999999999</v>
      </c>
      <c r="O630" s="2">
        <f t="shared" si="68"/>
        <v>0.54797700000000005</v>
      </c>
      <c r="P630" s="2">
        <f t="shared" si="69"/>
        <v>0.50214899999999996</v>
      </c>
    </row>
    <row r="631" spans="1:16" x14ac:dyDescent="0.2">
      <c r="A631" s="2">
        <v>12</v>
      </c>
      <c r="B631" s="2">
        <v>17</v>
      </c>
      <c r="C631" s="2">
        <v>0.54790000000000005</v>
      </c>
      <c r="D631" s="2">
        <v>0.50439999999999996</v>
      </c>
      <c r="E631" s="2">
        <f t="shared" si="63"/>
        <v>4.3500000000000094E-2</v>
      </c>
      <c r="F631" s="29">
        <f t="shared" si="64"/>
        <v>1.1494252873563193</v>
      </c>
      <c r="G631" s="13">
        <v>-4.4820000000000001E-5</v>
      </c>
      <c r="H631" s="27">
        <f t="shared" si="65"/>
        <v>-5.1517241379310232E-5</v>
      </c>
      <c r="I631" s="13">
        <v>-6.2700000000000006E-5</v>
      </c>
      <c r="J631" s="30">
        <v>16</v>
      </c>
      <c r="K631" s="13">
        <f t="shared" si="66"/>
        <v>-6.5275862068965516E-5</v>
      </c>
      <c r="L631" s="5">
        <f t="shared" si="67"/>
        <v>16.657317274377164</v>
      </c>
      <c r="M631" s="2">
        <v>0.54820000000000002</v>
      </c>
      <c r="N631" s="2">
        <v>0.50239999999999996</v>
      </c>
      <c r="O631" s="2">
        <f t="shared" si="68"/>
        <v>0.54817899999999997</v>
      </c>
      <c r="P631" s="2">
        <f t="shared" si="69"/>
        <v>0.50235599999999991</v>
      </c>
    </row>
    <row r="632" spans="1:16" x14ac:dyDescent="0.2">
      <c r="A632" s="2">
        <v>12</v>
      </c>
      <c r="B632" s="2">
        <v>18</v>
      </c>
      <c r="C632" s="2">
        <v>0.54859999999999998</v>
      </c>
      <c r="D632" s="2">
        <v>0.50139999999999996</v>
      </c>
      <c r="E632" s="2">
        <f t="shared" si="63"/>
        <v>4.720000000000002E-2</v>
      </c>
      <c r="F632" s="29">
        <f t="shared" si="64"/>
        <v>1.0593220338983047</v>
      </c>
      <c r="G632" s="13">
        <v>-5.0670000000000001E-5</v>
      </c>
      <c r="H632" s="27">
        <f t="shared" si="65"/>
        <v>-5.3675847457627101E-5</v>
      </c>
      <c r="I632" s="13">
        <v>-6.2700000000000006E-5</v>
      </c>
      <c r="J632" s="30">
        <v>16</v>
      </c>
      <c r="K632" s="13">
        <f t="shared" si="66"/>
        <v>-6.538379237288136E-5</v>
      </c>
      <c r="L632" s="5">
        <f t="shared" si="67"/>
        <v>16.684859297704971</v>
      </c>
      <c r="M632" s="2">
        <v>0.54759999999999998</v>
      </c>
      <c r="N632" s="2">
        <v>0.50239999999999996</v>
      </c>
      <c r="O632" s="2">
        <f t="shared" si="68"/>
        <v>0.54758600000000002</v>
      </c>
      <c r="P632" s="2">
        <f t="shared" si="69"/>
        <v>0.502386</v>
      </c>
    </row>
    <row r="633" spans="1:16" x14ac:dyDescent="0.2">
      <c r="A633" s="2">
        <v>12</v>
      </c>
      <c r="B633" s="2">
        <v>19</v>
      </c>
      <c r="C633" s="2">
        <v>0.55020000000000002</v>
      </c>
      <c r="D633" s="2">
        <v>0.51980000000000004</v>
      </c>
      <c r="E633" s="2">
        <f t="shared" si="63"/>
        <v>3.0399999999999983E-2</v>
      </c>
      <c r="F633" s="29">
        <f t="shared" si="64"/>
        <v>1.6447368421052642</v>
      </c>
      <c r="G633" s="13">
        <v>-2.694E-5</v>
      </c>
      <c r="H633" s="27">
        <f t="shared" si="65"/>
        <v>-4.4309210526315814E-5</v>
      </c>
      <c r="I633" s="13">
        <v>-6.2700000000000006E-5</v>
      </c>
      <c r="J633" s="30">
        <v>16</v>
      </c>
      <c r="K633" s="13">
        <f t="shared" si="66"/>
        <v>-6.4915460526315797E-5</v>
      </c>
      <c r="L633" s="5">
        <f t="shared" si="67"/>
        <v>16.565348778645177</v>
      </c>
      <c r="M633" s="2">
        <v>0.54749999999999999</v>
      </c>
      <c r="N633" s="2">
        <v>0.50249999999999995</v>
      </c>
      <c r="O633" s="2">
        <f t="shared" si="68"/>
        <v>0.54750199999999993</v>
      </c>
      <c r="P633" s="2">
        <f t="shared" si="69"/>
        <v>0.50230199999999992</v>
      </c>
    </row>
    <row r="634" spans="1:16" x14ac:dyDescent="0.2">
      <c r="A634" s="2">
        <v>12</v>
      </c>
      <c r="B634" s="2">
        <v>20</v>
      </c>
      <c r="C634" s="2">
        <v>0.55289999999999995</v>
      </c>
      <c r="D634" s="2">
        <v>0.4637</v>
      </c>
      <c r="E634" s="2">
        <f t="shared" si="63"/>
        <v>8.9199999999999946E-2</v>
      </c>
      <c r="F634" s="29">
        <f t="shared" si="64"/>
        <v>0.56053811659192865</v>
      </c>
      <c r="G634" s="13">
        <v>-1.394E-4</v>
      </c>
      <c r="H634" s="27">
        <f t="shared" si="65"/>
        <v>-7.8139013452914853E-5</v>
      </c>
      <c r="I634" s="13">
        <v>-6.2700000000000006E-5</v>
      </c>
      <c r="J634" s="30">
        <v>16</v>
      </c>
      <c r="K634" s="13">
        <f t="shared" si="66"/>
        <v>-6.6606950672645754E-5</v>
      </c>
      <c r="L634" s="5">
        <f t="shared" si="67"/>
        <v>16.996989007373717</v>
      </c>
      <c r="M634" s="2">
        <v>0.54820000000000002</v>
      </c>
      <c r="N634" s="2">
        <v>0.50290000000000001</v>
      </c>
      <c r="O634" s="2">
        <f t="shared" si="68"/>
        <v>0.54822899999999997</v>
      </c>
      <c r="P634" s="2">
        <f t="shared" si="69"/>
        <v>0.50326300000000002</v>
      </c>
    </row>
    <row r="635" spans="1:16" x14ac:dyDescent="0.2">
      <c r="A635" s="2">
        <v>12</v>
      </c>
      <c r="B635" s="2">
        <v>21</v>
      </c>
      <c r="C635" s="2">
        <v>0.55300000000000005</v>
      </c>
      <c r="D635" s="2">
        <v>0.54979999999999996</v>
      </c>
      <c r="E635" s="2">
        <f t="shared" si="63"/>
        <v>3.2000000000000917E-3</v>
      </c>
      <c r="F635" s="29">
        <f t="shared" si="64"/>
        <v>15.624999999999554</v>
      </c>
      <c r="G635" s="13">
        <v>-2.0600000000000002E-6</v>
      </c>
      <c r="H635" s="27">
        <f t="shared" si="65"/>
        <v>-3.2187499999999082E-5</v>
      </c>
      <c r="I635" s="13">
        <v>-6.2700000000000006E-5</v>
      </c>
      <c r="J635" s="30">
        <v>16</v>
      </c>
      <c r="K635" s="13">
        <f t="shared" si="66"/>
        <v>-6.4309374999999962E-5</v>
      </c>
      <c r="L635" s="5">
        <f t="shared" si="67"/>
        <v>16.410685805422638</v>
      </c>
      <c r="M635" s="2">
        <v>0.54749999999999999</v>
      </c>
      <c r="N635" s="2">
        <v>0.50270000000000004</v>
      </c>
      <c r="O635" s="2">
        <f t="shared" si="68"/>
        <v>0.54752999999999996</v>
      </c>
      <c r="P635" s="2">
        <f t="shared" si="69"/>
        <v>0.50220200000000004</v>
      </c>
    </row>
    <row r="636" spans="1:16" x14ac:dyDescent="0.2">
      <c r="A636" s="2">
        <v>12</v>
      </c>
      <c r="B636" s="2">
        <v>22</v>
      </c>
      <c r="C636" s="2">
        <v>0.55520000000000003</v>
      </c>
      <c r="D636" s="2">
        <v>0.54310000000000003</v>
      </c>
      <c r="E636" s="2">
        <f t="shared" si="63"/>
        <v>1.21E-2</v>
      </c>
      <c r="F636" s="29">
        <f t="shared" si="64"/>
        <v>4.1322314049586781</v>
      </c>
      <c r="G636" s="13">
        <v>-7.4649999999999997E-6</v>
      </c>
      <c r="H636" s="27">
        <f t="shared" si="65"/>
        <v>-3.084710743801653E-5</v>
      </c>
      <c r="I636" s="13">
        <v>-6.2700000000000006E-5</v>
      </c>
      <c r="J636" s="30">
        <v>16</v>
      </c>
      <c r="K636" s="13">
        <f t="shared" si="66"/>
        <v>-6.4242355371900837E-5</v>
      </c>
      <c r="L636" s="5">
        <f t="shared" si="67"/>
        <v>16.393583507981074</v>
      </c>
      <c r="M636" s="2">
        <v>0.5474</v>
      </c>
      <c r="N636" s="2">
        <v>0.50290000000000001</v>
      </c>
      <c r="O636" s="2">
        <f t="shared" si="68"/>
        <v>0.54745200000000005</v>
      </c>
      <c r="P636" s="2">
        <f t="shared" si="69"/>
        <v>0.50246900000000005</v>
      </c>
    </row>
    <row r="637" spans="1:16" x14ac:dyDescent="0.2">
      <c r="A637" s="2">
        <v>12</v>
      </c>
      <c r="B637" s="2">
        <v>23</v>
      </c>
      <c r="C637" s="2">
        <v>0.5585</v>
      </c>
      <c r="D637" s="2">
        <v>0.51580000000000004</v>
      </c>
      <c r="E637" s="2">
        <f t="shared" si="63"/>
        <v>4.269999999999996E-2</v>
      </c>
      <c r="F637" s="29">
        <f t="shared" si="64"/>
        <v>1.1709601873536311</v>
      </c>
      <c r="G637" s="13">
        <v>-3.6130000000000001E-5</v>
      </c>
      <c r="H637" s="27">
        <f t="shared" si="65"/>
        <v>-4.230679156908669E-5</v>
      </c>
      <c r="I637" s="13">
        <v>-6.2700000000000006E-5</v>
      </c>
      <c r="J637" s="30">
        <v>16</v>
      </c>
      <c r="K637" s="13">
        <f t="shared" si="66"/>
        <v>-6.481533957845434E-5</v>
      </c>
      <c r="L637" s="5">
        <f t="shared" si="67"/>
        <v>16.539799573449272</v>
      </c>
      <c r="M637" s="2">
        <v>0.54730000000000001</v>
      </c>
      <c r="N637" s="2">
        <v>0.503</v>
      </c>
      <c r="O637" s="2">
        <f t="shared" si="68"/>
        <v>0.54738500000000001</v>
      </c>
      <c r="P637" s="2">
        <f t="shared" si="69"/>
        <v>0.50284200000000001</v>
      </c>
    </row>
    <row r="638" spans="1:16" x14ac:dyDescent="0.2">
      <c r="A638" s="2">
        <v>12</v>
      </c>
      <c r="B638" s="2">
        <v>24</v>
      </c>
      <c r="C638" s="2">
        <v>0.55989999999999995</v>
      </c>
      <c r="D638" s="2">
        <v>0.48080000000000001</v>
      </c>
      <c r="E638" s="2">
        <f t="shared" si="63"/>
        <v>7.9099999999999948E-2</v>
      </c>
      <c r="F638" s="29">
        <f t="shared" si="64"/>
        <v>0.63211125158027859</v>
      </c>
      <c r="G638" s="13">
        <v>-1.014E-4</v>
      </c>
      <c r="H638" s="27">
        <f t="shared" si="65"/>
        <v>-6.409608091024025E-5</v>
      </c>
      <c r="I638" s="13">
        <v>-6.2700000000000006E-5</v>
      </c>
      <c r="J638" s="30">
        <v>16</v>
      </c>
      <c r="K638" s="13">
        <f t="shared" si="66"/>
        <v>-6.5904804045512013E-5</v>
      </c>
      <c r="L638" s="5">
        <f t="shared" si="67"/>
        <v>16.817812834580415</v>
      </c>
      <c r="M638" s="2">
        <v>0.54830000000000001</v>
      </c>
      <c r="N638" s="2">
        <v>0.50360000000000005</v>
      </c>
      <c r="O638" s="2">
        <f t="shared" si="68"/>
        <v>0.54839899999999997</v>
      </c>
      <c r="P638" s="2">
        <f t="shared" si="69"/>
        <v>0.50379200000000002</v>
      </c>
    </row>
    <row r="639" spans="1:16" x14ac:dyDescent="0.2">
      <c r="A639" s="2">
        <v>12</v>
      </c>
      <c r="B639" s="2">
        <v>25</v>
      </c>
      <c r="C639" s="2">
        <v>0.56030000000000002</v>
      </c>
      <c r="D639" s="2">
        <v>0.50309999999999999</v>
      </c>
      <c r="E639" s="2">
        <f t="shared" si="63"/>
        <v>5.7200000000000029E-2</v>
      </c>
      <c r="F639" s="29">
        <f t="shared" si="64"/>
        <v>0.87412587412587373</v>
      </c>
      <c r="G639" s="13">
        <v>-5.1690000000000001E-5</v>
      </c>
      <c r="H639" s="27">
        <f t="shared" si="65"/>
        <v>-4.5183566433566417E-5</v>
      </c>
      <c r="I639" s="13">
        <v>-6.2700000000000006E-5</v>
      </c>
      <c r="J639" s="30">
        <v>16</v>
      </c>
      <c r="K639" s="13">
        <f t="shared" si="66"/>
        <v>-6.4959178321678332E-5</v>
      </c>
      <c r="L639" s="5">
        <f t="shared" si="67"/>
        <v>16.57650483487804</v>
      </c>
      <c r="M639" s="2">
        <v>0.54869999999999997</v>
      </c>
      <c r="N639" s="2">
        <v>0.50390000000000001</v>
      </c>
      <c r="O639" s="2">
        <f t="shared" si="68"/>
        <v>0.54880299999999993</v>
      </c>
      <c r="P639" s="2">
        <f t="shared" si="69"/>
        <v>0.50386900000000001</v>
      </c>
    </row>
    <row r="640" spans="1:16" x14ac:dyDescent="0.2">
      <c r="A640" s="2">
        <v>12</v>
      </c>
      <c r="B640" s="2">
        <v>26</v>
      </c>
      <c r="C640" s="2">
        <v>0.56120000000000003</v>
      </c>
      <c r="D640" s="2">
        <v>0.5141</v>
      </c>
      <c r="E640" s="2">
        <f t="shared" si="63"/>
        <v>4.7100000000000031E-2</v>
      </c>
      <c r="F640" s="29">
        <f t="shared" si="64"/>
        <v>1.0615711252653921</v>
      </c>
      <c r="G640" s="13">
        <v>-4.0779999999999999E-5</v>
      </c>
      <c r="H640" s="27">
        <f t="shared" si="65"/>
        <v>-4.3290870488322687E-5</v>
      </c>
      <c r="I640" s="13">
        <v>-6.2700000000000006E-5</v>
      </c>
      <c r="J640" s="30">
        <v>16</v>
      </c>
      <c r="K640" s="13">
        <f t="shared" si="66"/>
        <v>-6.4864543524416143E-5</v>
      </c>
      <c r="L640" s="5">
        <f t="shared" si="67"/>
        <v>16.552355604316716</v>
      </c>
      <c r="M640" s="2">
        <v>0.5484</v>
      </c>
      <c r="N640" s="2">
        <v>0.50409999999999999</v>
      </c>
      <c r="O640" s="2">
        <f t="shared" si="68"/>
        <v>0.548512</v>
      </c>
      <c r="P640" s="2">
        <f t="shared" si="69"/>
        <v>0.50395900000000005</v>
      </c>
    </row>
    <row r="641" spans="1:16" x14ac:dyDescent="0.2">
      <c r="A641" s="2">
        <v>12</v>
      </c>
      <c r="B641" s="2">
        <v>27</v>
      </c>
      <c r="C641" s="2">
        <v>0.56430000000000002</v>
      </c>
      <c r="D641" s="2">
        <v>0.50870000000000004</v>
      </c>
      <c r="E641" s="2">
        <f t="shared" si="63"/>
        <v>5.5599999999999983E-2</v>
      </c>
      <c r="F641" s="29">
        <f t="shared" si="64"/>
        <v>0.89928057553956864</v>
      </c>
      <c r="G641" s="13">
        <v>-5.0699999999999999E-5</v>
      </c>
      <c r="H641" s="27">
        <f t="shared" si="65"/>
        <v>-4.5593525179856128E-5</v>
      </c>
      <c r="I641" s="13">
        <v>-6.2700000000000006E-5</v>
      </c>
      <c r="J641" s="30">
        <v>16</v>
      </c>
      <c r="K641" s="13">
        <f t="shared" si="66"/>
        <v>-6.4979676258992817E-5</v>
      </c>
      <c r="L641" s="5">
        <f t="shared" si="67"/>
        <v>16.581735568483015</v>
      </c>
      <c r="M641" s="2">
        <v>0.54800000000000004</v>
      </c>
      <c r="N641" s="2">
        <v>0.50390000000000001</v>
      </c>
      <c r="O641" s="2">
        <f t="shared" si="68"/>
        <v>0.54814300000000005</v>
      </c>
      <c r="P641" s="2">
        <f t="shared" si="69"/>
        <v>0.50381300000000007</v>
      </c>
    </row>
    <row r="642" spans="1:16" x14ac:dyDescent="0.2">
      <c r="A642" s="2">
        <v>12</v>
      </c>
      <c r="B642" s="2">
        <v>28</v>
      </c>
      <c r="C642" s="2">
        <v>0.56499999999999995</v>
      </c>
      <c r="D642" s="2">
        <v>0.54079999999999995</v>
      </c>
      <c r="E642" s="2">
        <f t="shared" ref="E642:E705" si="70">C642-D642</f>
        <v>2.4199999999999999E-2</v>
      </c>
      <c r="F642" s="29">
        <f t="shared" ref="F642:F705" si="71">0.05/E642</f>
        <v>2.0661157024793391</v>
      </c>
      <c r="G642" s="13">
        <v>-1.523E-5</v>
      </c>
      <c r="H642" s="27">
        <f t="shared" ref="H642:H705" si="72">G642*F642</f>
        <v>-3.1466942148760334E-5</v>
      </c>
      <c r="I642" s="13">
        <v>-6.2700000000000006E-5</v>
      </c>
      <c r="J642" s="30">
        <v>16</v>
      </c>
      <c r="K642" s="13">
        <f t="shared" ref="K642:K705" si="73">I642+H642/20</f>
        <v>-6.427334710743802E-5</v>
      </c>
      <c r="L642" s="5">
        <f t="shared" si="67"/>
        <v>16.401492084832668</v>
      </c>
      <c r="M642" s="2">
        <v>0.54710000000000003</v>
      </c>
      <c r="N642" s="2">
        <v>0.50380000000000003</v>
      </c>
      <c r="O642" s="2">
        <f t="shared" si="68"/>
        <v>0.54725000000000001</v>
      </c>
      <c r="P642" s="2">
        <f t="shared" si="69"/>
        <v>0.50339200000000006</v>
      </c>
    </row>
    <row r="643" spans="1:16" x14ac:dyDescent="0.2">
      <c r="A643" s="2">
        <v>12</v>
      </c>
      <c r="B643" s="2">
        <v>29</v>
      </c>
      <c r="C643" s="2">
        <v>0.56689999999999996</v>
      </c>
      <c r="D643" s="2">
        <v>0.48020000000000002</v>
      </c>
      <c r="E643" s="2">
        <f t="shared" si="70"/>
        <v>8.6699999999999944E-2</v>
      </c>
      <c r="F643" s="29">
        <f t="shared" si="71"/>
        <v>0.5767012687427916</v>
      </c>
      <c r="G643" s="13">
        <v>-1.086E-4</v>
      </c>
      <c r="H643" s="27">
        <f t="shared" si="72"/>
        <v>-6.2629757785467161E-5</v>
      </c>
      <c r="I643" s="13">
        <v>-6.2700000000000006E-5</v>
      </c>
      <c r="J643" s="30">
        <v>16</v>
      </c>
      <c r="K643" s="13">
        <f t="shared" si="73"/>
        <v>-6.5831487889273361E-5</v>
      </c>
      <c r="L643" s="5">
        <f t="shared" ref="L643:L706" si="74">K643*J643/I643</f>
        <v>16.799103767597668</v>
      </c>
      <c r="M643" s="2">
        <v>0.5474</v>
      </c>
      <c r="N643" s="2">
        <v>0.504</v>
      </c>
      <c r="O643" s="2">
        <f t="shared" ref="O643:O706" si="75">M643-(0.55-C643)/100</f>
        <v>0.54756899999999997</v>
      </c>
      <c r="P643" s="2">
        <f t="shared" ref="P643:P706" si="76">N643+(0.5-D643)/100</f>
        <v>0.50419800000000004</v>
      </c>
    </row>
    <row r="644" spans="1:16" x14ac:dyDescent="0.2">
      <c r="A644" s="2">
        <v>12</v>
      </c>
      <c r="B644" s="2">
        <v>30</v>
      </c>
      <c r="C644" s="2">
        <v>0.56799999999999995</v>
      </c>
      <c r="D644" s="2">
        <v>0.55079999999999996</v>
      </c>
      <c r="E644" s="2">
        <f t="shared" si="70"/>
        <v>1.7199999999999993E-2</v>
      </c>
      <c r="F644" s="29">
        <f t="shared" si="71"/>
        <v>2.9069767441860477</v>
      </c>
      <c r="G644" s="13">
        <v>-9.3360000000000001E-6</v>
      </c>
      <c r="H644" s="27">
        <f t="shared" si="72"/>
        <v>-2.7139534883720942E-5</v>
      </c>
      <c r="I644" s="13">
        <v>-6.2700000000000006E-5</v>
      </c>
      <c r="J644" s="30">
        <v>16</v>
      </c>
      <c r="K644" s="13">
        <f t="shared" si="73"/>
        <v>-6.4056976744186059E-5</v>
      </c>
      <c r="L644" s="5">
        <f t="shared" si="74"/>
        <v>16.346277957049072</v>
      </c>
      <c r="M644" s="2">
        <v>0.54690000000000005</v>
      </c>
      <c r="N644" s="2">
        <v>0.50380000000000003</v>
      </c>
      <c r="O644" s="2">
        <f t="shared" si="75"/>
        <v>0.54708000000000001</v>
      </c>
      <c r="P644" s="2">
        <f t="shared" si="76"/>
        <v>0.50329200000000007</v>
      </c>
    </row>
    <row r="645" spans="1:16" x14ac:dyDescent="0.2">
      <c r="A645" s="2">
        <v>12</v>
      </c>
      <c r="B645" s="2">
        <v>31</v>
      </c>
      <c r="C645" s="2">
        <v>0.5706</v>
      </c>
      <c r="D645" s="2">
        <v>0.52939999999999998</v>
      </c>
      <c r="E645" s="2">
        <f t="shared" si="70"/>
        <v>4.1200000000000014E-2</v>
      </c>
      <c r="F645" s="29">
        <f t="shared" si="71"/>
        <v>1.2135922330097084</v>
      </c>
      <c r="G645" s="13">
        <v>-2.7710000000000001E-5</v>
      </c>
      <c r="H645" s="27">
        <f t="shared" si="72"/>
        <v>-3.3628640776699019E-5</v>
      </c>
      <c r="I645" s="13">
        <v>-6.2700000000000006E-5</v>
      </c>
      <c r="J645" s="30">
        <v>16</v>
      </c>
      <c r="K645" s="13">
        <f t="shared" si="73"/>
        <v>-6.4381432038834957E-5</v>
      </c>
      <c r="L645" s="5">
        <f t="shared" si="74"/>
        <v>16.429073566528857</v>
      </c>
      <c r="M645" s="2">
        <v>0.54690000000000005</v>
      </c>
      <c r="N645" s="2">
        <v>0.504</v>
      </c>
      <c r="O645" s="2">
        <f t="shared" si="75"/>
        <v>0.54710600000000009</v>
      </c>
      <c r="P645" s="2">
        <f t="shared" si="76"/>
        <v>0.50370599999999999</v>
      </c>
    </row>
    <row r="646" spans="1:16" x14ac:dyDescent="0.2">
      <c r="A646" s="2">
        <v>12</v>
      </c>
      <c r="B646" s="2">
        <v>32</v>
      </c>
      <c r="C646" s="2">
        <v>0.57140000000000002</v>
      </c>
      <c r="D646" s="2">
        <v>0.46260000000000001</v>
      </c>
      <c r="E646" s="2">
        <f t="shared" si="70"/>
        <v>0.10880000000000001</v>
      </c>
      <c r="F646" s="29">
        <f t="shared" si="71"/>
        <v>0.45955882352941174</v>
      </c>
      <c r="G646" s="13">
        <v>-1.5550000000000001E-4</v>
      </c>
      <c r="H646" s="27">
        <f t="shared" si="72"/>
        <v>-7.1461397058823536E-5</v>
      </c>
      <c r="I646" s="13">
        <v>-6.2700000000000006E-5</v>
      </c>
      <c r="J646" s="30">
        <v>16</v>
      </c>
      <c r="K646" s="13">
        <f t="shared" si="73"/>
        <v>-6.6273069852941188E-5</v>
      </c>
      <c r="L646" s="5">
        <f t="shared" si="74"/>
        <v>16.911788160240175</v>
      </c>
      <c r="M646" s="2">
        <v>0.54690000000000005</v>
      </c>
      <c r="N646" s="2">
        <v>0.50419999999999998</v>
      </c>
      <c r="O646" s="2">
        <f t="shared" si="75"/>
        <v>0.5471140000000001</v>
      </c>
      <c r="P646" s="2">
        <f t="shared" si="76"/>
        <v>0.50457399999999997</v>
      </c>
    </row>
    <row r="647" spans="1:16" x14ac:dyDescent="0.2">
      <c r="A647" s="2">
        <v>12</v>
      </c>
      <c r="B647" s="2">
        <v>33</v>
      </c>
      <c r="C647" s="2">
        <v>0.5726</v>
      </c>
      <c r="D647" s="2">
        <v>0.54649999999999999</v>
      </c>
      <c r="E647" s="2">
        <f t="shared" si="70"/>
        <v>2.6100000000000012E-2</v>
      </c>
      <c r="F647" s="29">
        <f t="shared" si="71"/>
        <v>1.9157088122605357</v>
      </c>
      <c r="G647" s="13">
        <v>-1.4919999999999999E-5</v>
      </c>
      <c r="H647" s="27">
        <f t="shared" si="72"/>
        <v>-2.8582375478927191E-5</v>
      </c>
      <c r="I647" s="13">
        <v>-6.2700000000000006E-5</v>
      </c>
      <c r="J647" s="30">
        <v>16</v>
      </c>
      <c r="K647" s="13">
        <f t="shared" si="73"/>
        <v>-6.4129118773946362E-5</v>
      </c>
      <c r="L647" s="5">
        <f t="shared" si="74"/>
        <v>16.364687406429692</v>
      </c>
      <c r="M647" s="2">
        <v>0.54690000000000005</v>
      </c>
      <c r="N647" s="2">
        <v>0.50439999999999996</v>
      </c>
      <c r="O647" s="2">
        <f t="shared" si="75"/>
        <v>0.547126</v>
      </c>
      <c r="P647" s="2">
        <f t="shared" si="76"/>
        <v>0.50393499999999991</v>
      </c>
    </row>
    <row r="648" spans="1:16" x14ac:dyDescent="0.2">
      <c r="A648" s="2">
        <v>12</v>
      </c>
      <c r="B648" s="2">
        <v>34</v>
      </c>
      <c r="C648" s="2">
        <v>0.5736</v>
      </c>
      <c r="D648" s="2">
        <v>0.49959999999999999</v>
      </c>
      <c r="E648" s="2">
        <f t="shared" si="70"/>
        <v>7.400000000000001E-2</v>
      </c>
      <c r="F648" s="29">
        <f t="shared" si="71"/>
        <v>0.67567567567567566</v>
      </c>
      <c r="G648" s="13">
        <v>-7.0279999999999998E-5</v>
      </c>
      <c r="H648" s="27">
        <f t="shared" si="72"/>
        <v>-4.7486486486486484E-5</v>
      </c>
      <c r="I648" s="13">
        <v>-6.2700000000000006E-5</v>
      </c>
      <c r="J648" s="30">
        <v>16</v>
      </c>
      <c r="K648" s="13">
        <f t="shared" si="73"/>
        <v>-6.5074324324324335E-5</v>
      </c>
      <c r="L648" s="5">
        <f t="shared" si="74"/>
        <v>16.605888184835553</v>
      </c>
      <c r="M648" s="2">
        <v>0.54649999999999999</v>
      </c>
      <c r="N648" s="2">
        <v>0.50419999999999998</v>
      </c>
      <c r="O648" s="2">
        <f t="shared" si="75"/>
        <v>0.546736</v>
      </c>
      <c r="P648" s="2">
        <f t="shared" si="76"/>
        <v>0.50420399999999999</v>
      </c>
    </row>
    <row r="649" spans="1:16" x14ac:dyDescent="0.2">
      <c r="A649" s="2">
        <v>12</v>
      </c>
      <c r="B649" s="2">
        <v>35</v>
      </c>
      <c r="C649" s="2">
        <v>0.57499999999999996</v>
      </c>
      <c r="D649" s="2">
        <v>0.49519999999999997</v>
      </c>
      <c r="E649" s="2">
        <f t="shared" si="70"/>
        <v>7.9799999999999982E-2</v>
      </c>
      <c r="F649" s="29">
        <f t="shared" si="71"/>
        <v>0.62656641604010044</v>
      </c>
      <c r="G649" s="13">
        <v>-7.5320000000000004E-5</v>
      </c>
      <c r="H649" s="27">
        <f t="shared" si="72"/>
        <v>-4.7192982456140365E-5</v>
      </c>
      <c r="I649" s="13">
        <v>-6.2700000000000006E-5</v>
      </c>
      <c r="J649" s="30">
        <v>16</v>
      </c>
      <c r="K649" s="13">
        <f t="shared" si="73"/>
        <v>-6.5059649122807021E-5</v>
      </c>
      <c r="L649" s="5">
        <f t="shared" si="74"/>
        <v>16.602143316824758</v>
      </c>
      <c r="M649" s="2">
        <v>0.5464</v>
      </c>
      <c r="N649" s="2">
        <v>0.50449999999999995</v>
      </c>
      <c r="O649" s="2">
        <f t="shared" si="75"/>
        <v>0.54664999999999997</v>
      </c>
      <c r="P649" s="2">
        <f t="shared" si="76"/>
        <v>0.504548</v>
      </c>
    </row>
    <row r="650" spans="1:16" x14ac:dyDescent="0.2">
      <c r="A650" s="2">
        <v>12</v>
      </c>
      <c r="B650" s="2">
        <v>36</v>
      </c>
      <c r="C650" s="2">
        <v>0.57699999999999996</v>
      </c>
      <c r="D650" s="2">
        <v>0.53110000000000002</v>
      </c>
      <c r="E650" s="2">
        <f t="shared" si="70"/>
        <v>4.5899999999999941E-2</v>
      </c>
      <c r="F650" s="29">
        <f t="shared" si="71"/>
        <v>1.089324618736385</v>
      </c>
      <c r="G650" s="13">
        <v>-2.7990000000000001E-5</v>
      </c>
      <c r="H650" s="27">
        <f t="shared" si="72"/>
        <v>-3.0490196078431416E-5</v>
      </c>
      <c r="I650" s="13">
        <v>-6.2700000000000006E-5</v>
      </c>
      <c r="J650" s="30">
        <v>16</v>
      </c>
      <c r="K650" s="13">
        <f t="shared" si="73"/>
        <v>-6.4224509803921572E-5</v>
      </c>
      <c r="L650" s="5">
        <f t="shared" si="74"/>
        <v>16.389029615035806</v>
      </c>
      <c r="M650" s="2">
        <v>0.54630000000000001</v>
      </c>
      <c r="N650" s="2">
        <v>0.50460000000000005</v>
      </c>
      <c r="O650" s="2">
        <f t="shared" si="75"/>
        <v>0.54657</v>
      </c>
      <c r="P650" s="2">
        <f t="shared" si="76"/>
        <v>0.5042890000000001</v>
      </c>
    </row>
    <row r="651" spans="1:16" x14ac:dyDescent="0.2">
      <c r="A651" s="2">
        <v>12</v>
      </c>
      <c r="B651" s="2">
        <v>37</v>
      </c>
      <c r="C651" s="2">
        <v>0.57869999999999999</v>
      </c>
      <c r="D651" s="2">
        <v>0.50409999999999999</v>
      </c>
      <c r="E651" s="2">
        <f t="shared" si="70"/>
        <v>7.46E-2</v>
      </c>
      <c r="F651" s="29">
        <f t="shared" si="71"/>
        <v>0.67024128686327078</v>
      </c>
      <c r="G651" s="13">
        <v>-6.0390000000000003E-5</v>
      </c>
      <c r="H651" s="27">
        <f t="shared" si="72"/>
        <v>-4.0475871313672926E-5</v>
      </c>
      <c r="I651" s="13">
        <v>-6.2700000000000006E-5</v>
      </c>
      <c r="J651" s="30">
        <v>16</v>
      </c>
      <c r="K651" s="13">
        <f t="shared" si="73"/>
        <v>-6.4723793565683648E-5</v>
      </c>
      <c r="L651" s="5">
        <f t="shared" si="74"/>
        <v>16.516438549456751</v>
      </c>
      <c r="M651" s="2">
        <v>0.54679999999999995</v>
      </c>
      <c r="N651" s="2">
        <v>0.505</v>
      </c>
      <c r="O651" s="2">
        <f t="shared" si="75"/>
        <v>0.54708699999999999</v>
      </c>
      <c r="P651" s="2">
        <f t="shared" si="76"/>
        <v>0.50495900000000005</v>
      </c>
    </row>
    <row r="652" spans="1:16" x14ac:dyDescent="0.2">
      <c r="A652" s="2">
        <v>12</v>
      </c>
      <c r="B652" s="2">
        <v>38</v>
      </c>
      <c r="C652" s="2">
        <v>0.58589999999999998</v>
      </c>
      <c r="D652" s="2">
        <v>0.48580000000000001</v>
      </c>
      <c r="E652" s="2">
        <f t="shared" si="70"/>
        <v>0.10009999999999997</v>
      </c>
      <c r="F652" s="29">
        <f t="shared" si="71"/>
        <v>0.49950049950049968</v>
      </c>
      <c r="G652" s="13">
        <v>-1.02E-4</v>
      </c>
      <c r="H652" s="27">
        <f t="shared" si="72"/>
        <v>-5.0949050949050971E-5</v>
      </c>
      <c r="I652" s="13">
        <v>-6.2700000000000006E-5</v>
      </c>
      <c r="J652" s="30">
        <v>16</v>
      </c>
      <c r="K652" s="13">
        <f t="shared" si="73"/>
        <v>-6.5247452547452549E-5</v>
      </c>
      <c r="L652" s="5">
        <f t="shared" si="74"/>
        <v>16.650067635713569</v>
      </c>
      <c r="M652" s="2">
        <v>0.55149999999999999</v>
      </c>
      <c r="N652" s="2">
        <v>0.49330000000000002</v>
      </c>
      <c r="O652" s="2">
        <f t="shared" si="75"/>
        <v>0.55185899999999999</v>
      </c>
      <c r="P652" s="2">
        <f t="shared" si="76"/>
        <v>0.49344199999999999</v>
      </c>
    </row>
    <row r="653" spans="1:16" x14ac:dyDescent="0.2">
      <c r="A653" s="2">
        <v>12</v>
      </c>
      <c r="B653" s="2">
        <v>39</v>
      </c>
      <c r="C653" s="2">
        <v>0.58740000000000003</v>
      </c>
      <c r="D653" s="2">
        <v>0.54569999999999996</v>
      </c>
      <c r="E653" s="2">
        <f t="shared" si="70"/>
        <v>4.170000000000007E-2</v>
      </c>
      <c r="F653" s="29">
        <f t="shared" si="71"/>
        <v>1.1990407673860892</v>
      </c>
      <c r="G653" s="13">
        <v>-1.9850000000000001E-5</v>
      </c>
      <c r="H653" s="27">
        <f t="shared" si="72"/>
        <v>-2.3800959232613874E-5</v>
      </c>
      <c r="I653" s="13">
        <v>-6.2700000000000006E-5</v>
      </c>
      <c r="J653" s="30">
        <v>16</v>
      </c>
      <c r="K653" s="13">
        <f t="shared" si="73"/>
        <v>-6.3890047961630706E-5</v>
      </c>
      <c r="L653" s="5">
        <f t="shared" si="74"/>
        <v>16.303680500575616</v>
      </c>
      <c r="M653" s="2">
        <v>0.55189999999999995</v>
      </c>
      <c r="N653" s="2">
        <v>0.49340000000000001</v>
      </c>
      <c r="O653" s="2">
        <f t="shared" si="75"/>
        <v>0.55227399999999993</v>
      </c>
      <c r="P653" s="2">
        <f t="shared" si="76"/>
        <v>0.49294300000000002</v>
      </c>
    </row>
    <row r="654" spans="1:16" x14ac:dyDescent="0.2">
      <c r="A654" s="2">
        <v>12</v>
      </c>
      <c r="B654" s="2">
        <v>40</v>
      </c>
      <c r="C654" s="2">
        <v>0.58850000000000002</v>
      </c>
      <c r="D654" s="2">
        <v>0.52270000000000005</v>
      </c>
      <c r="E654" s="2">
        <f t="shared" si="70"/>
        <v>6.579999999999997E-2</v>
      </c>
      <c r="F654" s="29">
        <f t="shared" si="71"/>
        <v>0.75987841945288792</v>
      </c>
      <c r="G654" s="13">
        <v>-4.049E-5</v>
      </c>
      <c r="H654" s="27">
        <f t="shared" si="72"/>
        <v>-3.0767477203647432E-5</v>
      </c>
      <c r="I654" s="13">
        <v>-6.2700000000000006E-5</v>
      </c>
      <c r="J654" s="30">
        <v>16</v>
      </c>
      <c r="K654" s="13">
        <f t="shared" si="73"/>
        <v>-6.4238373860182372E-5</v>
      </c>
      <c r="L654" s="5">
        <f t="shared" si="74"/>
        <v>16.392567492231546</v>
      </c>
      <c r="M654" s="2">
        <v>0.55330000000000001</v>
      </c>
      <c r="N654" s="2">
        <v>0.49340000000000001</v>
      </c>
      <c r="O654" s="2">
        <f t="shared" si="75"/>
        <v>0.55368499999999998</v>
      </c>
      <c r="P654" s="2">
        <f t="shared" si="76"/>
        <v>0.49317300000000003</v>
      </c>
    </row>
    <row r="655" spans="1:16" x14ac:dyDescent="0.2">
      <c r="A655" s="2">
        <v>12</v>
      </c>
      <c r="B655" s="2">
        <v>41</v>
      </c>
      <c r="C655" s="2">
        <v>0.58930000000000005</v>
      </c>
      <c r="D655" s="2">
        <v>0.50249999999999995</v>
      </c>
      <c r="E655" s="2">
        <f t="shared" si="70"/>
        <v>8.6800000000000099E-2</v>
      </c>
      <c r="F655" s="29">
        <f t="shared" si="71"/>
        <v>0.5760368663594464</v>
      </c>
      <c r="G655" s="13">
        <v>-7.1409999999999996E-5</v>
      </c>
      <c r="H655" s="27">
        <f t="shared" si="72"/>
        <v>-4.1134792626728063E-5</v>
      </c>
      <c r="I655" s="13">
        <v>-6.2700000000000006E-5</v>
      </c>
      <c r="J655" s="30">
        <v>16</v>
      </c>
      <c r="K655" s="13">
        <f t="shared" si="73"/>
        <v>-6.4756739631336403E-5</v>
      </c>
      <c r="L655" s="5">
        <f t="shared" si="74"/>
        <v>16.524845838937516</v>
      </c>
      <c r="M655" s="2">
        <v>0.55569999999999997</v>
      </c>
      <c r="N655" s="2">
        <v>0.49419999999999997</v>
      </c>
      <c r="O655" s="2">
        <f t="shared" si="75"/>
        <v>0.55609299999999995</v>
      </c>
      <c r="P655" s="2">
        <f t="shared" si="76"/>
        <v>0.49417499999999998</v>
      </c>
    </row>
    <row r="656" spans="1:16" x14ac:dyDescent="0.2">
      <c r="A656" s="2">
        <v>12</v>
      </c>
      <c r="B656" s="2">
        <v>42</v>
      </c>
      <c r="C656" s="2">
        <v>0.59299999999999997</v>
      </c>
      <c r="D656" s="2">
        <v>0.52710000000000001</v>
      </c>
      <c r="E656" s="2">
        <f t="shared" si="70"/>
        <v>6.5899999999999959E-2</v>
      </c>
      <c r="F656" s="29">
        <f t="shared" si="71"/>
        <v>0.75872534142640413</v>
      </c>
      <c r="G656" s="13">
        <v>-4.0720000000000003E-5</v>
      </c>
      <c r="H656" s="27">
        <f t="shared" si="72"/>
        <v>-3.0895295902883178E-5</v>
      </c>
      <c r="I656" s="13">
        <v>-6.2700000000000006E-5</v>
      </c>
      <c r="J656" s="30">
        <v>16</v>
      </c>
      <c r="K656" s="13">
        <f t="shared" si="73"/>
        <v>-6.424476479514417E-5</v>
      </c>
      <c r="L656" s="5">
        <f t="shared" si="74"/>
        <v>16.394198352827857</v>
      </c>
      <c r="M656" s="2">
        <v>0.55420000000000003</v>
      </c>
      <c r="N656" s="2">
        <v>0.49419999999999997</v>
      </c>
      <c r="O656" s="2">
        <f t="shared" si="75"/>
        <v>0.55463000000000007</v>
      </c>
      <c r="P656" s="2">
        <f t="shared" si="76"/>
        <v>0.49392899999999995</v>
      </c>
    </row>
    <row r="657" spans="1:16" x14ac:dyDescent="0.2">
      <c r="A657" s="2">
        <v>12</v>
      </c>
      <c r="B657" s="2">
        <v>43</v>
      </c>
      <c r="C657" s="2">
        <v>0.59509999999999996</v>
      </c>
      <c r="D657" s="2">
        <v>0.54759999999999998</v>
      </c>
      <c r="E657" s="2">
        <f t="shared" si="70"/>
        <v>4.7499999999999987E-2</v>
      </c>
      <c r="F657" s="29">
        <f t="shared" si="71"/>
        <v>1.0526315789473688</v>
      </c>
      <c r="G657" s="13">
        <v>-2.1880000000000001E-5</v>
      </c>
      <c r="H657" s="27">
        <f t="shared" si="72"/>
        <v>-2.303157894736843E-5</v>
      </c>
      <c r="I657" s="13">
        <v>-6.2700000000000006E-5</v>
      </c>
      <c r="J657" s="30">
        <v>16</v>
      </c>
      <c r="K657" s="13">
        <f t="shared" si="73"/>
        <v>-6.3851578947368422E-5</v>
      </c>
      <c r="L657" s="5">
        <f t="shared" si="74"/>
        <v>16.293863846218414</v>
      </c>
      <c r="M657" s="2">
        <v>0.55449999999999999</v>
      </c>
      <c r="N657" s="2">
        <v>0.49459999999999998</v>
      </c>
      <c r="O657" s="2">
        <f t="shared" si="75"/>
        <v>0.55495099999999997</v>
      </c>
      <c r="P657" s="2">
        <f t="shared" si="76"/>
        <v>0.49412400000000001</v>
      </c>
    </row>
    <row r="658" spans="1:16" x14ac:dyDescent="0.2">
      <c r="A658" s="2">
        <v>12</v>
      </c>
      <c r="B658" s="2">
        <v>44</v>
      </c>
      <c r="C658" s="2">
        <v>0.59719999999999995</v>
      </c>
      <c r="D658" s="2">
        <v>0.50090000000000001</v>
      </c>
      <c r="E658" s="2">
        <f t="shared" si="70"/>
        <v>9.6299999999999941E-2</v>
      </c>
      <c r="F658" s="29">
        <f t="shared" si="71"/>
        <v>0.51921079958463168</v>
      </c>
      <c r="G658" s="13">
        <v>-7.7880000000000007E-5</v>
      </c>
      <c r="H658" s="27">
        <f t="shared" si="72"/>
        <v>-4.0436137071651119E-5</v>
      </c>
      <c r="I658" s="13">
        <v>-6.2700000000000006E-5</v>
      </c>
      <c r="J658" s="30">
        <v>16</v>
      </c>
      <c r="K658" s="13">
        <f t="shared" si="73"/>
        <v>-6.4721806853582556E-5</v>
      </c>
      <c r="L658" s="5">
        <f t="shared" si="74"/>
        <v>16.515931573481989</v>
      </c>
      <c r="M658" s="2">
        <v>0.55689999999999995</v>
      </c>
      <c r="N658" s="2">
        <v>0.49569999999999997</v>
      </c>
      <c r="O658" s="2">
        <f t="shared" si="75"/>
        <v>0.55737199999999998</v>
      </c>
      <c r="P658" s="2">
        <f t="shared" si="76"/>
        <v>0.49569099999999999</v>
      </c>
    </row>
    <row r="659" spans="1:16" x14ac:dyDescent="0.2">
      <c r="A659" s="2">
        <v>12</v>
      </c>
      <c r="B659" s="2">
        <v>45</v>
      </c>
      <c r="C659" s="2">
        <v>0.59909999999999997</v>
      </c>
      <c r="D659" s="2">
        <v>0.51290000000000002</v>
      </c>
      <c r="E659" s="2">
        <f t="shared" si="70"/>
        <v>8.6199999999999943E-2</v>
      </c>
      <c r="F659" s="29">
        <f t="shared" si="71"/>
        <v>0.58004640371229743</v>
      </c>
      <c r="G659" s="13">
        <v>-6.0350000000000003E-5</v>
      </c>
      <c r="H659" s="27">
        <f t="shared" si="72"/>
        <v>-3.500580046403715E-5</v>
      </c>
      <c r="I659" s="13">
        <v>-6.2700000000000006E-5</v>
      </c>
      <c r="J659" s="30">
        <v>16</v>
      </c>
      <c r="K659" s="13">
        <f t="shared" si="73"/>
        <v>-6.445029002320186E-5</v>
      </c>
      <c r="L659" s="5">
        <f t="shared" si="74"/>
        <v>16.446644981997284</v>
      </c>
      <c r="M659" s="2">
        <v>0.55600000000000005</v>
      </c>
      <c r="N659" s="2">
        <v>0.49580000000000002</v>
      </c>
      <c r="O659" s="2">
        <f t="shared" si="75"/>
        <v>0.55649100000000007</v>
      </c>
      <c r="P659" s="2">
        <f t="shared" si="76"/>
        <v>0.49567100000000003</v>
      </c>
    </row>
    <row r="660" spans="1:16" x14ac:dyDescent="0.2">
      <c r="A660" s="2">
        <v>12</v>
      </c>
      <c r="B660" s="2">
        <v>46</v>
      </c>
      <c r="C660" s="2">
        <v>0.60850000000000004</v>
      </c>
      <c r="D660" s="2">
        <v>0.5262</v>
      </c>
      <c r="E660" s="2">
        <f t="shared" si="70"/>
        <v>8.230000000000004E-2</v>
      </c>
      <c r="F660" s="29">
        <f t="shared" si="71"/>
        <v>0.60753341433778829</v>
      </c>
      <c r="G660" s="13">
        <v>-4.057E-5</v>
      </c>
      <c r="H660" s="27">
        <f t="shared" si="72"/>
        <v>-2.4647630619684069E-5</v>
      </c>
      <c r="I660" s="13">
        <v>-6.2700000000000006E-5</v>
      </c>
      <c r="J660" s="30">
        <v>16</v>
      </c>
      <c r="K660" s="13">
        <f t="shared" si="73"/>
        <v>-6.3932381530984212E-5</v>
      </c>
      <c r="L660" s="5">
        <f t="shared" si="74"/>
        <v>16.314483325291025</v>
      </c>
      <c r="M660" s="2">
        <v>0.55359999999999998</v>
      </c>
      <c r="N660" s="2">
        <v>0.49559999999999998</v>
      </c>
      <c r="O660" s="2">
        <f t="shared" si="75"/>
        <v>0.55418499999999993</v>
      </c>
      <c r="P660" s="2">
        <f t="shared" si="76"/>
        <v>0.495338</v>
      </c>
    </row>
    <row r="661" spans="1:16" x14ac:dyDescent="0.2">
      <c r="A661" s="2">
        <v>12</v>
      </c>
      <c r="B661" s="2">
        <v>47</v>
      </c>
      <c r="C661" s="2">
        <v>0.61060000000000003</v>
      </c>
      <c r="D661" s="2">
        <v>0.53790000000000004</v>
      </c>
      <c r="E661" s="2">
        <f t="shared" si="70"/>
        <v>7.2699999999999987E-2</v>
      </c>
      <c r="F661" s="29">
        <f t="shared" si="71"/>
        <v>0.68775790921595614</v>
      </c>
      <c r="G661" s="13">
        <v>-3.2410000000000003E-5</v>
      </c>
      <c r="H661" s="27">
        <f t="shared" si="72"/>
        <v>-2.229023383768914E-5</v>
      </c>
      <c r="I661" s="13">
        <v>-6.2700000000000006E-5</v>
      </c>
      <c r="J661" s="30">
        <v>16</v>
      </c>
      <c r="K661" s="13">
        <f t="shared" si="73"/>
        <v>-6.3814511691884457E-5</v>
      </c>
      <c r="L661" s="5">
        <f t="shared" si="74"/>
        <v>16.284404897450578</v>
      </c>
      <c r="M661" s="2">
        <v>0.55610000000000004</v>
      </c>
      <c r="N661" s="2">
        <v>0.49709999999999999</v>
      </c>
      <c r="O661" s="2">
        <f t="shared" si="75"/>
        <v>0.55670600000000003</v>
      </c>
      <c r="P661" s="2">
        <f t="shared" si="76"/>
        <v>0.49672099999999997</v>
      </c>
    </row>
    <row r="662" spans="1:16" x14ac:dyDescent="0.2">
      <c r="A662" s="2">
        <v>12</v>
      </c>
      <c r="B662" s="2">
        <v>48</v>
      </c>
      <c r="C662" s="2">
        <v>0.61180000000000001</v>
      </c>
      <c r="D662" s="2">
        <v>0.5111</v>
      </c>
      <c r="E662" s="2">
        <f t="shared" si="70"/>
        <v>0.10070000000000001</v>
      </c>
      <c r="F662" s="29">
        <f t="shared" si="71"/>
        <v>0.49652432969215488</v>
      </c>
      <c r="G662" s="13">
        <v>-6.3919999999999998E-5</v>
      </c>
      <c r="H662" s="27">
        <f t="shared" si="72"/>
        <v>-3.1737835153922538E-5</v>
      </c>
      <c r="I662" s="13">
        <v>-6.2700000000000006E-5</v>
      </c>
      <c r="J662" s="30">
        <v>16</v>
      </c>
      <c r="K662" s="13">
        <f t="shared" si="73"/>
        <v>-6.428689175769613E-5</v>
      </c>
      <c r="L662" s="5">
        <f t="shared" si="74"/>
        <v>16.404948454914482</v>
      </c>
      <c r="M662" s="2">
        <v>0.55610000000000004</v>
      </c>
      <c r="N662" s="2">
        <v>0.49709999999999999</v>
      </c>
      <c r="O662" s="2">
        <f t="shared" si="75"/>
        <v>0.55671800000000005</v>
      </c>
      <c r="P662" s="2">
        <f t="shared" si="76"/>
        <v>0.49698900000000001</v>
      </c>
    </row>
    <row r="663" spans="1:16" x14ac:dyDescent="0.2">
      <c r="A663" s="2">
        <v>12</v>
      </c>
      <c r="B663" s="2">
        <v>49</v>
      </c>
      <c r="C663" s="2">
        <v>0.62450000000000006</v>
      </c>
      <c r="D663" s="2">
        <v>0.48280000000000001</v>
      </c>
      <c r="E663" s="2">
        <f t="shared" si="70"/>
        <v>0.14170000000000005</v>
      </c>
      <c r="F663" s="29">
        <f t="shared" si="71"/>
        <v>0.35285815102328855</v>
      </c>
      <c r="G663" s="13">
        <v>-1.206E-4</v>
      </c>
      <c r="H663" s="27">
        <f t="shared" si="72"/>
        <v>-4.2554693013408601E-5</v>
      </c>
      <c r="I663" s="13">
        <v>-6.2700000000000006E-5</v>
      </c>
      <c r="J663" s="30">
        <v>16</v>
      </c>
      <c r="K663" s="13">
        <f t="shared" si="73"/>
        <v>-6.4827734650670438E-5</v>
      </c>
      <c r="L663" s="5">
        <f t="shared" si="74"/>
        <v>16.542962590282727</v>
      </c>
      <c r="M663" s="2">
        <v>0.55530000000000002</v>
      </c>
      <c r="N663" s="2">
        <v>0.49709999999999999</v>
      </c>
      <c r="O663" s="2">
        <f t="shared" si="75"/>
        <v>0.55604500000000001</v>
      </c>
      <c r="P663" s="2">
        <f t="shared" si="76"/>
        <v>0.49727199999999999</v>
      </c>
    </row>
    <row r="664" spans="1:16" x14ac:dyDescent="0.2">
      <c r="A664" s="2">
        <v>12</v>
      </c>
      <c r="B664" s="2">
        <v>50</v>
      </c>
      <c r="C664" s="2">
        <v>0.62619999999999998</v>
      </c>
      <c r="D664" s="2">
        <v>0.51139999999999997</v>
      </c>
      <c r="E664" s="2">
        <f t="shared" si="70"/>
        <v>0.11480000000000001</v>
      </c>
      <c r="F664" s="29">
        <f t="shared" si="71"/>
        <v>0.43554006968641112</v>
      </c>
      <c r="G664" s="13">
        <v>-6.5640000000000002E-5</v>
      </c>
      <c r="H664" s="27">
        <f t="shared" si="72"/>
        <v>-2.8588850174216025E-5</v>
      </c>
      <c r="I664" s="13">
        <v>-6.2700000000000006E-5</v>
      </c>
      <c r="J664" s="30">
        <v>16</v>
      </c>
      <c r="K664" s="13">
        <f t="shared" si="73"/>
        <v>-6.4129442508710808E-5</v>
      </c>
      <c r="L664" s="5">
        <f t="shared" si="74"/>
        <v>16.364770018171814</v>
      </c>
      <c r="M664" s="2">
        <v>0.55520000000000003</v>
      </c>
      <c r="N664" s="2">
        <v>0.49730000000000002</v>
      </c>
      <c r="O664" s="2">
        <f t="shared" si="75"/>
        <v>0.55596200000000007</v>
      </c>
      <c r="P664" s="2">
        <f t="shared" si="76"/>
        <v>0.49718600000000002</v>
      </c>
    </row>
    <row r="665" spans="1:16" x14ac:dyDescent="0.2">
      <c r="A665" s="2">
        <v>13</v>
      </c>
      <c r="B665" s="2">
        <v>0</v>
      </c>
      <c r="C665" s="2">
        <v>0.47610000000000002</v>
      </c>
      <c r="D665" s="2">
        <v>0.4546</v>
      </c>
      <c r="E665" s="2">
        <f t="shared" si="70"/>
        <v>2.1500000000000019E-2</v>
      </c>
      <c r="F665" s="29">
        <f t="shared" si="71"/>
        <v>2.3255813953488351</v>
      </c>
      <c r="G665" s="13">
        <v>-6.7039999999999995E-5</v>
      </c>
      <c r="H665" s="27">
        <f t="shared" si="72"/>
        <v>-1.5590697674418589E-4</v>
      </c>
      <c r="I665" s="13">
        <v>-6.2600000000000004E-5</v>
      </c>
      <c r="J665" s="30">
        <v>17</v>
      </c>
      <c r="K665" s="13">
        <f t="shared" si="73"/>
        <v>-7.0395348837209301E-5</v>
      </c>
      <c r="L665" s="5">
        <f t="shared" si="74"/>
        <v>19.116947767293262</v>
      </c>
      <c r="M665" s="2">
        <v>0.55479999999999996</v>
      </c>
      <c r="N665" s="2">
        <v>0.498</v>
      </c>
      <c r="O665" s="2">
        <f t="shared" si="75"/>
        <v>0.55406099999999991</v>
      </c>
      <c r="P665" s="2">
        <f t="shared" si="76"/>
        <v>0.49845400000000001</v>
      </c>
    </row>
    <row r="666" spans="1:16" x14ac:dyDescent="0.2">
      <c r="A666" s="2">
        <v>13</v>
      </c>
      <c r="B666" s="2">
        <v>1</v>
      </c>
      <c r="C666" s="2">
        <v>0.49659999999999999</v>
      </c>
      <c r="D666" s="2">
        <v>0.49249999999999999</v>
      </c>
      <c r="E666" s="2">
        <f t="shared" si="70"/>
        <v>4.0999999999999925E-3</v>
      </c>
      <c r="F666" s="29">
        <f t="shared" si="71"/>
        <v>12.195121951219535</v>
      </c>
      <c r="G666" s="13">
        <v>-7.6729999999999992E-6</v>
      </c>
      <c r="H666" s="27">
        <f t="shared" si="72"/>
        <v>-9.3573170731707492E-5</v>
      </c>
      <c r="I666" s="13">
        <v>-6.2600000000000004E-5</v>
      </c>
      <c r="J666" s="30">
        <v>17</v>
      </c>
      <c r="K666" s="13">
        <f t="shared" si="73"/>
        <v>-6.7278658536585372E-5</v>
      </c>
      <c r="L666" s="5">
        <f t="shared" si="74"/>
        <v>18.270562222395387</v>
      </c>
      <c r="M666" s="2">
        <v>0.55489999999999995</v>
      </c>
      <c r="N666" s="2">
        <v>0.49790000000000001</v>
      </c>
      <c r="O666" s="2">
        <f t="shared" si="75"/>
        <v>0.55436599999999991</v>
      </c>
      <c r="P666" s="2">
        <f t="shared" si="76"/>
        <v>0.497975</v>
      </c>
    </row>
    <row r="667" spans="1:16" x14ac:dyDescent="0.2">
      <c r="A667" s="2">
        <v>13</v>
      </c>
      <c r="B667" s="2">
        <v>2</v>
      </c>
      <c r="C667" s="2">
        <v>0.50649999999999995</v>
      </c>
      <c r="D667" s="2">
        <v>0.45839999999999997</v>
      </c>
      <c r="E667" s="2">
        <f t="shared" si="70"/>
        <v>4.8099999999999976E-2</v>
      </c>
      <c r="F667" s="29">
        <f t="shared" si="71"/>
        <v>1.03950103950104</v>
      </c>
      <c r="G667" s="13">
        <v>-1.13E-4</v>
      </c>
      <c r="H667" s="27">
        <f t="shared" si="72"/>
        <v>-1.1746361746361752E-4</v>
      </c>
      <c r="I667" s="13">
        <v>-6.2600000000000004E-5</v>
      </c>
      <c r="J667" s="30">
        <v>17</v>
      </c>
      <c r="K667" s="13">
        <f t="shared" si="73"/>
        <v>-6.8473180873180874E-5</v>
      </c>
      <c r="L667" s="5">
        <f t="shared" si="74"/>
        <v>18.594953272269567</v>
      </c>
      <c r="M667" s="2">
        <v>0.55469999999999997</v>
      </c>
      <c r="N667" s="2">
        <v>0.49819999999999998</v>
      </c>
      <c r="O667" s="2">
        <f t="shared" si="75"/>
        <v>0.55426500000000001</v>
      </c>
      <c r="P667" s="2">
        <f t="shared" si="76"/>
        <v>0.498616</v>
      </c>
    </row>
    <row r="668" spans="1:16" x14ac:dyDescent="0.2">
      <c r="A668" s="2">
        <v>13</v>
      </c>
      <c r="B668" s="2">
        <v>3</v>
      </c>
      <c r="C668" s="2">
        <v>0.50670000000000004</v>
      </c>
      <c r="D668" s="2">
        <v>0.48199999999999998</v>
      </c>
      <c r="E668" s="2">
        <f t="shared" si="70"/>
        <v>2.4700000000000055E-2</v>
      </c>
      <c r="F668" s="29">
        <f t="shared" si="71"/>
        <v>2.0242914979757041</v>
      </c>
      <c r="G668" s="13">
        <v>-4.8140000000000003E-5</v>
      </c>
      <c r="H668" s="27">
        <f t="shared" si="72"/>
        <v>-9.7449392712550394E-5</v>
      </c>
      <c r="I668" s="13">
        <v>-6.2600000000000004E-5</v>
      </c>
      <c r="J668" s="30">
        <v>17</v>
      </c>
      <c r="K668" s="13">
        <f t="shared" si="73"/>
        <v>-6.7472469635627527E-5</v>
      </c>
      <c r="L668" s="5">
        <f t="shared" si="74"/>
        <v>18.323194629483513</v>
      </c>
      <c r="M668" s="2">
        <v>0.55449999999999999</v>
      </c>
      <c r="N668" s="2">
        <v>0.49840000000000001</v>
      </c>
      <c r="O668" s="2">
        <f t="shared" si="75"/>
        <v>0.55406699999999998</v>
      </c>
      <c r="P668" s="2">
        <f t="shared" si="76"/>
        <v>0.49858000000000002</v>
      </c>
    </row>
    <row r="669" spans="1:16" x14ac:dyDescent="0.2">
      <c r="A669" s="2">
        <v>13</v>
      </c>
      <c r="B669" s="2">
        <v>4</v>
      </c>
      <c r="C669" s="2">
        <v>0.51980000000000004</v>
      </c>
      <c r="D669" s="2">
        <v>0.46689999999999998</v>
      </c>
      <c r="E669" s="2">
        <f t="shared" si="70"/>
        <v>5.2900000000000058E-2</v>
      </c>
      <c r="F669" s="29">
        <f t="shared" si="71"/>
        <v>0.94517958412098202</v>
      </c>
      <c r="G669" s="13">
        <v>-1.099E-4</v>
      </c>
      <c r="H669" s="27">
        <f t="shared" si="72"/>
        <v>-1.0387523629489593E-4</v>
      </c>
      <c r="I669" s="13">
        <v>-6.2600000000000004E-5</v>
      </c>
      <c r="J669" s="30">
        <v>17</v>
      </c>
      <c r="K669" s="13">
        <f t="shared" si="73"/>
        <v>-6.7793761814744798E-5</v>
      </c>
      <c r="L669" s="5">
        <f t="shared" si="74"/>
        <v>18.410446499211844</v>
      </c>
      <c r="M669" s="2">
        <v>0.55430000000000001</v>
      </c>
      <c r="N669" s="2">
        <v>0.49859999999999999</v>
      </c>
      <c r="O669" s="2">
        <f t="shared" si="75"/>
        <v>0.55399799999999999</v>
      </c>
      <c r="P669" s="2">
        <f t="shared" si="76"/>
        <v>0.49893100000000001</v>
      </c>
    </row>
    <row r="670" spans="1:16" x14ac:dyDescent="0.2">
      <c r="A670" s="2">
        <v>13</v>
      </c>
      <c r="B670" s="2">
        <v>5</v>
      </c>
      <c r="C670" s="2">
        <v>0.52049999999999996</v>
      </c>
      <c r="D670" s="2">
        <v>0.45610000000000001</v>
      </c>
      <c r="E670" s="2">
        <f t="shared" si="70"/>
        <v>6.4399999999999957E-2</v>
      </c>
      <c r="F670" s="29">
        <f t="shared" si="71"/>
        <v>0.77639751552795089</v>
      </c>
      <c r="G670" s="13">
        <v>-1.47E-4</v>
      </c>
      <c r="H670" s="27">
        <f t="shared" si="72"/>
        <v>-1.1413043478260878E-4</v>
      </c>
      <c r="I670" s="13">
        <v>-6.2600000000000004E-5</v>
      </c>
      <c r="J670" s="30">
        <v>17</v>
      </c>
      <c r="K670" s="13">
        <f t="shared" si="73"/>
        <v>-6.8306521739130448E-5</v>
      </c>
      <c r="L670" s="5">
        <f t="shared" si="74"/>
        <v>18.549694402000281</v>
      </c>
      <c r="M670" s="2">
        <v>0.55379999999999996</v>
      </c>
      <c r="N670" s="2">
        <v>0.49880000000000002</v>
      </c>
      <c r="O670" s="2">
        <f t="shared" si="75"/>
        <v>0.55350499999999991</v>
      </c>
      <c r="P670" s="2">
        <f t="shared" si="76"/>
        <v>0.49923900000000004</v>
      </c>
    </row>
    <row r="671" spans="1:16" x14ac:dyDescent="0.2">
      <c r="A671" s="2">
        <v>13</v>
      </c>
      <c r="B671" s="2">
        <v>6</v>
      </c>
      <c r="C671" s="2">
        <v>0.52159999999999995</v>
      </c>
      <c r="D671" s="2">
        <v>0.505</v>
      </c>
      <c r="E671" s="2">
        <f t="shared" si="70"/>
        <v>1.6599999999999948E-2</v>
      </c>
      <c r="F671" s="29">
        <f t="shared" si="71"/>
        <v>3.0120481927710938</v>
      </c>
      <c r="G671" s="13">
        <v>-2.2220000000000001E-5</v>
      </c>
      <c r="H671" s="27">
        <f t="shared" si="72"/>
        <v>-6.6927710843373711E-5</v>
      </c>
      <c r="I671" s="13">
        <v>-6.2600000000000004E-5</v>
      </c>
      <c r="J671" s="30">
        <v>17</v>
      </c>
      <c r="K671" s="13">
        <f t="shared" si="73"/>
        <v>-6.5946385542168688E-5</v>
      </c>
      <c r="L671" s="5">
        <f t="shared" si="74"/>
        <v>17.908762846914819</v>
      </c>
      <c r="M671" s="2">
        <v>0.55269999999999997</v>
      </c>
      <c r="N671" s="2">
        <v>0.49909999999999999</v>
      </c>
      <c r="O671" s="2">
        <f t="shared" si="75"/>
        <v>0.55241600000000002</v>
      </c>
      <c r="P671" s="2">
        <f t="shared" si="76"/>
        <v>0.49904999999999999</v>
      </c>
    </row>
    <row r="672" spans="1:16" x14ac:dyDescent="0.2">
      <c r="A672" s="2">
        <v>13</v>
      </c>
      <c r="B672" s="2">
        <v>7</v>
      </c>
      <c r="C672" s="2">
        <v>0.52349999999999997</v>
      </c>
      <c r="D672" s="2">
        <v>0.49630000000000002</v>
      </c>
      <c r="E672" s="2">
        <f t="shared" si="70"/>
        <v>2.7199999999999946E-2</v>
      </c>
      <c r="F672" s="29">
        <f t="shared" si="71"/>
        <v>1.8382352941176507</v>
      </c>
      <c r="G672" s="13">
        <v>-4.0479999999999999E-5</v>
      </c>
      <c r="H672" s="27">
        <f t="shared" si="72"/>
        <v>-7.4411764705882496E-5</v>
      </c>
      <c r="I672" s="13">
        <v>-6.2600000000000004E-5</v>
      </c>
      <c r="J672" s="30">
        <v>17</v>
      </c>
      <c r="K672" s="13">
        <f t="shared" si="73"/>
        <v>-6.6320588235294135E-5</v>
      </c>
      <c r="L672" s="5">
        <f t="shared" si="74"/>
        <v>18.010383386581474</v>
      </c>
      <c r="M672" s="2">
        <v>0.55349999999999999</v>
      </c>
      <c r="N672" s="2">
        <v>0.499</v>
      </c>
      <c r="O672" s="2">
        <f t="shared" si="75"/>
        <v>0.55323500000000003</v>
      </c>
      <c r="P672" s="2">
        <f t="shared" si="76"/>
        <v>0.49903700000000001</v>
      </c>
    </row>
    <row r="673" spans="1:16" x14ac:dyDescent="0.2">
      <c r="A673" s="2">
        <v>13</v>
      </c>
      <c r="B673" s="2">
        <v>8</v>
      </c>
      <c r="C673" s="2">
        <v>0.53069999999999995</v>
      </c>
      <c r="D673" s="2">
        <v>0.50580000000000003</v>
      </c>
      <c r="E673" s="2">
        <f t="shared" si="70"/>
        <v>2.4899999999999922E-2</v>
      </c>
      <c r="F673" s="29">
        <f t="shared" si="71"/>
        <v>2.0080321285140625</v>
      </c>
      <c r="G673" s="13">
        <v>-3.1250000000000001E-5</v>
      </c>
      <c r="H673" s="27">
        <f t="shared" si="72"/>
        <v>-6.2751004016064455E-5</v>
      </c>
      <c r="I673" s="13">
        <v>-6.2600000000000004E-5</v>
      </c>
      <c r="J673" s="30">
        <v>17</v>
      </c>
      <c r="K673" s="13">
        <f t="shared" si="73"/>
        <v>-6.5737550200803223E-5</v>
      </c>
      <c r="L673" s="5">
        <f t="shared" si="74"/>
        <v>17.852050374020045</v>
      </c>
      <c r="M673" s="2">
        <v>0.55310000000000004</v>
      </c>
      <c r="N673" s="2">
        <v>0.49919999999999998</v>
      </c>
      <c r="O673" s="2">
        <f t="shared" si="75"/>
        <v>0.55290700000000004</v>
      </c>
      <c r="P673" s="2">
        <f t="shared" si="76"/>
        <v>0.49914199999999997</v>
      </c>
    </row>
    <row r="674" spans="1:16" x14ac:dyDescent="0.2">
      <c r="A674" s="2">
        <v>13</v>
      </c>
      <c r="B674" s="2">
        <v>9</v>
      </c>
      <c r="C674" s="2">
        <v>0.53459999999999996</v>
      </c>
      <c r="D674" s="2">
        <v>0.52749999999999997</v>
      </c>
      <c r="E674" s="2">
        <f t="shared" si="70"/>
        <v>7.0999999999999952E-3</v>
      </c>
      <c r="F674" s="29">
        <f t="shared" si="71"/>
        <v>7.0422535211267654</v>
      </c>
      <c r="G674" s="13">
        <v>-7.2830000000000004E-6</v>
      </c>
      <c r="H674" s="27">
        <f t="shared" si="72"/>
        <v>-5.1288732394366238E-5</v>
      </c>
      <c r="I674" s="13">
        <v>-6.2600000000000004E-5</v>
      </c>
      <c r="J674" s="30">
        <v>17</v>
      </c>
      <c r="K674" s="13">
        <f t="shared" si="73"/>
        <v>-6.5164436619718314E-5</v>
      </c>
      <c r="L674" s="5">
        <f t="shared" si="74"/>
        <v>17.696412500562481</v>
      </c>
      <c r="M674" s="2">
        <v>0.5514</v>
      </c>
      <c r="N674" s="2">
        <v>0.49919999999999998</v>
      </c>
      <c r="O674" s="2">
        <f t="shared" si="75"/>
        <v>0.55124600000000001</v>
      </c>
      <c r="P674" s="2">
        <f t="shared" si="76"/>
        <v>0.49892499999999995</v>
      </c>
    </row>
    <row r="675" spans="1:16" x14ac:dyDescent="0.2">
      <c r="A675" s="2">
        <v>13</v>
      </c>
      <c r="B675" s="2">
        <v>10</v>
      </c>
      <c r="C675" s="2">
        <v>0.53480000000000005</v>
      </c>
      <c r="D675" s="2">
        <v>0.51529999999999998</v>
      </c>
      <c r="E675" s="2">
        <f t="shared" si="70"/>
        <v>1.9500000000000073E-2</v>
      </c>
      <c r="F675" s="29">
        <f t="shared" si="71"/>
        <v>2.5641025641025545</v>
      </c>
      <c r="G675" s="13">
        <v>-2.232E-5</v>
      </c>
      <c r="H675" s="27">
        <f t="shared" si="72"/>
        <v>-5.723076923076902E-5</v>
      </c>
      <c r="I675" s="13">
        <v>-6.2600000000000004E-5</v>
      </c>
      <c r="J675" s="30">
        <v>17</v>
      </c>
      <c r="K675" s="13">
        <f t="shared" si="73"/>
        <v>-6.5461538461538448E-5</v>
      </c>
      <c r="L675" s="5">
        <f t="shared" si="74"/>
        <v>17.777095109363476</v>
      </c>
      <c r="M675" s="2">
        <v>0.55110000000000003</v>
      </c>
      <c r="N675" s="2">
        <v>0.49940000000000001</v>
      </c>
      <c r="O675" s="2">
        <f t="shared" si="75"/>
        <v>0.55094799999999999</v>
      </c>
      <c r="P675" s="2">
        <f t="shared" si="76"/>
        <v>0.499247</v>
      </c>
    </row>
    <row r="676" spans="1:16" x14ac:dyDescent="0.2">
      <c r="A676" s="2">
        <v>13</v>
      </c>
      <c r="B676" s="2">
        <v>11</v>
      </c>
      <c r="C676" s="2">
        <v>0.53490000000000004</v>
      </c>
      <c r="D676" s="2">
        <v>0.49340000000000001</v>
      </c>
      <c r="E676" s="2">
        <f t="shared" si="70"/>
        <v>4.1500000000000037E-2</v>
      </c>
      <c r="F676" s="29">
        <f t="shared" si="71"/>
        <v>1.2048192771084327</v>
      </c>
      <c r="G676" s="13">
        <v>-5.6879999999999998E-5</v>
      </c>
      <c r="H676" s="27">
        <f t="shared" si="72"/>
        <v>-6.8530120481927653E-5</v>
      </c>
      <c r="I676" s="13">
        <v>-6.2600000000000004E-5</v>
      </c>
      <c r="J676" s="30">
        <v>17</v>
      </c>
      <c r="K676" s="13">
        <f t="shared" si="73"/>
        <v>-6.6026506024096385E-5</v>
      </c>
      <c r="L676" s="5">
        <f t="shared" si="74"/>
        <v>17.93052080526579</v>
      </c>
      <c r="M676" s="2">
        <v>0.55089999999999995</v>
      </c>
      <c r="N676" s="2">
        <v>0.49980000000000002</v>
      </c>
      <c r="O676" s="2">
        <f t="shared" si="75"/>
        <v>0.55074899999999993</v>
      </c>
      <c r="P676" s="2">
        <f t="shared" si="76"/>
        <v>0.49986600000000003</v>
      </c>
    </row>
    <row r="677" spans="1:16" x14ac:dyDescent="0.2">
      <c r="A677" s="2">
        <v>13</v>
      </c>
      <c r="B677" s="2">
        <v>12</v>
      </c>
      <c r="C677" s="2">
        <v>0.5353</v>
      </c>
      <c r="D677" s="2">
        <v>0.51629999999999998</v>
      </c>
      <c r="E677" s="2">
        <f t="shared" si="70"/>
        <v>1.9000000000000017E-2</v>
      </c>
      <c r="F677" s="29">
        <f t="shared" si="71"/>
        <v>2.631578947368419</v>
      </c>
      <c r="G677" s="13">
        <v>-2.0780000000000001E-5</v>
      </c>
      <c r="H677" s="27">
        <f t="shared" si="72"/>
        <v>-5.4684210526315748E-5</v>
      </c>
      <c r="I677" s="13">
        <v>-6.2600000000000004E-5</v>
      </c>
      <c r="J677" s="30">
        <v>17</v>
      </c>
      <c r="K677" s="13">
        <f t="shared" si="73"/>
        <v>-6.533421052631579E-5</v>
      </c>
      <c r="L677" s="5">
        <f t="shared" si="74"/>
        <v>17.742517235580966</v>
      </c>
      <c r="M677" s="2">
        <v>0.55089999999999995</v>
      </c>
      <c r="N677" s="2">
        <v>0.49990000000000001</v>
      </c>
      <c r="O677" s="2">
        <f t="shared" si="75"/>
        <v>0.55075299999999994</v>
      </c>
      <c r="P677" s="2">
        <f t="shared" si="76"/>
        <v>0.49973699999999999</v>
      </c>
    </row>
    <row r="678" spans="1:16" x14ac:dyDescent="0.2">
      <c r="A678" s="2">
        <v>13</v>
      </c>
      <c r="B678" s="2">
        <v>13</v>
      </c>
      <c r="C678" s="2">
        <v>0.53590000000000004</v>
      </c>
      <c r="D678" s="2">
        <v>0.499</v>
      </c>
      <c r="E678" s="2">
        <f t="shared" si="70"/>
        <v>3.6900000000000044E-2</v>
      </c>
      <c r="F678" s="29">
        <f t="shared" si="71"/>
        <v>1.3550135501354998</v>
      </c>
      <c r="G678" s="13">
        <v>-4.7139999999999999E-5</v>
      </c>
      <c r="H678" s="27">
        <f t="shared" si="72"/>
        <v>-6.3875338753387463E-5</v>
      </c>
      <c r="I678" s="13">
        <v>-6.2600000000000004E-5</v>
      </c>
      <c r="J678" s="30">
        <v>17</v>
      </c>
      <c r="K678" s="13">
        <f t="shared" si="73"/>
        <v>-6.5793766937669376E-5</v>
      </c>
      <c r="L678" s="5">
        <f t="shared" si="74"/>
        <v>17.86731690000606</v>
      </c>
      <c r="M678" s="2">
        <v>0.55059999999999998</v>
      </c>
      <c r="N678" s="2">
        <v>0.5</v>
      </c>
      <c r="O678" s="2">
        <f t="shared" si="75"/>
        <v>0.55045900000000003</v>
      </c>
      <c r="P678" s="2">
        <f t="shared" si="76"/>
        <v>0.50000999999999995</v>
      </c>
    </row>
    <row r="679" spans="1:16" x14ac:dyDescent="0.2">
      <c r="A679" s="2">
        <v>13</v>
      </c>
      <c r="B679" s="2">
        <v>14</v>
      </c>
      <c r="C679" s="2">
        <v>0.53690000000000004</v>
      </c>
      <c r="D679" s="2">
        <v>0.52500000000000002</v>
      </c>
      <c r="E679" s="2">
        <f t="shared" si="70"/>
        <v>1.1900000000000022E-2</v>
      </c>
      <c r="F679" s="29">
        <f t="shared" si="71"/>
        <v>4.2016806722688997</v>
      </c>
      <c r="G679" s="13">
        <v>-1.218E-5</v>
      </c>
      <c r="H679" s="27">
        <f t="shared" si="72"/>
        <v>-5.1176470588235202E-5</v>
      </c>
      <c r="I679" s="13">
        <v>-6.2600000000000004E-5</v>
      </c>
      <c r="J679" s="30">
        <v>17</v>
      </c>
      <c r="K679" s="13">
        <f t="shared" si="73"/>
        <v>-6.5158823529411767E-5</v>
      </c>
      <c r="L679" s="5">
        <f t="shared" si="74"/>
        <v>17.69488817891374</v>
      </c>
      <c r="M679" s="2">
        <v>0.55159999999999998</v>
      </c>
      <c r="N679" s="2">
        <v>0.50049999999999994</v>
      </c>
      <c r="O679" s="2">
        <f t="shared" si="75"/>
        <v>0.55146899999999999</v>
      </c>
      <c r="P679" s="2">
        <f t="shared" si="76"/>
        <v>0.50024999999999997</v>
      </c>
    </row>
    <row r="680" spans="1:16" x14ac:dyDescent="0.2">
      <c r="A680" s="2">
        <v>13</v>
      </c>
      <c r="B680" s="2">
        <v>15</v>
      </c>
      <c r="C680" s="2">
        <v>0.53910000000000002</v>
      </c>
      <c r="D680" s="2">
        <v>0.48549999999999999</v>
      </c>
      <c r="E680" s="2">
        <f t="shared" si="70"/>
        <v>5.3600000000000037E-2</v>
      </c>
      <c r="F680" s="29">
        <f t="shared" si="71"/>
        <v>0.93283582089552175</v>
      </c>
      <c r="G680" s="13">
        <v>-7.7490000000000005E-5</v>
      </c>
      <c r="H680" s="27">
        <f t="shared" si="72"/>
        <v>-7.2285447761193984E-5</v>
      </c>
      <c r="I680" s="13">
        <v>-6.2600000000000004E-5</v>
      </c>
      <c r="J680" s="30">
        <v>17</v>
      </c>
      <c r="K680" s="13">
        <f t="shared" si="73"/>
        <v>-6.6214272388059699E-5</v>
      </c>
      <c r="L680" s="5">
        <f t="shared" si="74"/>
        <v>17.981511670878831</v>
      </c>
      <c r="M680" s="2">
        <v>0.54990000000000006</v>
      </c>
      <c r="N680" s="2">
        <v>0.50019999999999998</v>
      </c>
      <c r="O680" s="2">
        <f t="shared" si="75"/>
        <v>0.54979100000000003</v>
      </c>
      <c r="P680" s="2">
        <f t="shared" si="76"/>
        <v>0.50034499999999993</v>
      </c>
    </row>
    <row r="681" spans="1:16" x14ac:dyDescent="0.2">
      <c r="A681" s="2">
        <v>13</v>
      </c>
      <c r="B681" s="2">
        <v>16</v>
      </c>
      <c r="C681" s="2">
        <v>0.53939999999999999</v>
      </c>
      <c r="D681" s="2">
        <v>0.48320000000000002</v>
      </c>
      <c r="E681" s="2">
        <f t="shared" si="70"/>
        <v>5.6199999999999972E-2</v>
      </c>
      <c r="F681" s="29">
        <f t="shared" si="71"/>
        <v>0.88967971530249157</v>
      </c>
      <c r="G681" s="13">
        <v>-8.2689999999999996E-5</v>
      </c>
      <c r="H681" s="27">
        <f t="shared" si="72"/>
        <v>-7.3567615658363031E-5</v>
      </c>
      <c r="I681" s="13">
        <v>-6.2600000000000004E-5</v>
      </c>
      <c r="J681" s="30">
        <v>17</v>
      </c>
      <c r="K681" s="13">
        <f t="shared" si="73"/>
        <v>-6.6278380782918155E-5</v>
      </c>
      <c r="L681" s="5">
        <f t="shared" si="74"/>
        <v>17.998921298875537</v>
      </c>
      <c r="M681" s="2">
        <v>0.54969999999999997</v>
      </c>
      <c r="N681" s="2">
        <v>0.50029999999999997</v>
      </c>
      <c r="O681" s="2">
        <f t="shared" si="75"/>
        <v>0.54959399999999992</v>
      </c>
      <c r="P681" s="2">
        <f t="shared" si="76"/>
        <v>0.50046799999999991</v>
      </c>
    </row>
    <row r="682" spans="1:16" x14ac:dyDescent="0.2">
      <c r="A682" s="2">
        <v>13</v>
      </c>
      <c r="B682" s="2">
        <v>17</v>
      </c>
      <c r="C682" s="2">
        <v>0.54090000000000005</v>
      </c>
      <c r="D682" s="2">
        <v>0.47970000000000002</v>
      </c>
      <c r="E682" s="2">
        <f t="shared" si="70"/>
        <v>6.1200000000000032E-2</v>
      </c>
      <c r="F682" s="29">
        <f t="shared" si="71"/>
        <v>0.81699346405228723</v>
      </c>
      <c r="G682" s="13">
        <v>-9.2230000000000003E-5</v>
      </c>
      <c r="H682" s="27">
        <f t="shared" si="72"/>
        <v>-7.5351307189542457E-5</v>
      </c>
      <c r="I682" s="13">
        <v>-6.2600000000000004E-5</v>
      </c>
      <c r="J682" s="30">
        <v>17</v>
      </c>
      <c r="K682" s="13">
        <f t="shared" si="73"/>
        <v>-6.6367565359477126E-5</v>
      </c>
      <c r="L682" s="5">
        <f t="shared" si="74"/>
        <v>18.023140752573656</v>
      </c>
      <c r="M682" s="2">
        <v>0.54890000000000005</v>
      </c>
      <c r="N682" s="2">
        <v>0.50009999999999999</v>
      </c>
      <c r="O682" s="2">
        <f t="shared" si="75"/>
        <v>0.5488090000000001</v>
      </c>
      <c r="P682" s="2">
        <f t="shared" si="76"/>
        <v>0.50030299999999994</v>
      </c>
    </row>
    <row r="683" spans="1:16" x14ac:dyDescent="0.2">
      <c r="A683" s="2">
        <v>13</v>
      </c>
      <c r="B683" s="2">
        <v>18</v>
      </c>
      <c r="C683" s="2">
        <v>0.54679999999999995</v>
      </c>
      <c r="D683" s="2">
        <v>0.52500000000000002</v>
      </c>
      <c r="E683" s="2">
        <f t="shared" si="70"/>
        <v>2.1799999999999931E-2</v>
      </c>
      <c r="F683" s="29">
        <f t="shared" si="71"/>
        <v>2.2935779816513837</v>
      </c>
      <c r="G683" s="13">
        <v>-1.9680000000000001E-5</v>
      </c>
      <c r="H683" s="27">
        <f t="shared" si="72"/>
        <v>-4.5137614678899236E-5</v>
      </c>
      <c r="I683" s="13">
        <v>-6.2600000000000004E-5</v>
      </c>
      <c r="J683" s="30">
        <v>17</v>
      </c>
      <c r="K683" s="13">
        <f t="shared" si="73"/>
        <v>-6.4856880733944966E-5</v>
      </c>
      <c r="L683" s="5">
        <f t="shared" si="74"/>
        <v>17.612890934138409</v>
      </c>
      <c r="M683" s="2">
        <v>0.54890000000000005</v>
      </c>
      <c r="N683" s="2">
        <v>0.50039999999999996</v>
      </c>
      <c r="O683" s="2">
        <f t="shared" si="75"/>
        <v>0.54886800000000002</v>
      </c>
      <c r="P683" s="2">
        <f t="shared" si="76"/>
        <v>0.50014999999999998</v>
      </c>
    </row>
    <row r="684" spans="1:16" x14ac:dyDescent="0.2">
      <c r="A684" s="2">
        <v>13</v>
      </c>
      <c r="B684" s="2">
        <v>19</v>
      </c>
      <c r="C684" s="2">
        <v>0.55030000000000001</v>
      </c>
      <c r="D684" s="2">
        <v>0.49120000000000003</v>
      </c>
      <c r="E684" s="2">
        <f t="shared" si="70"/>
        <v>5.9099999999999986E-2</v>
      </c>
      <c r="F684" s="29">
        <f t="shared" si="71"/>
        <v>0.84602368866328281</v>
      </c>
      <c r="G684" s="13">
        <v>-7.5469999999999994E-5</v>
      </c>
      <c r="H684" s="27">
        <f t="shared" si="72"/>
        <v>-6.3849407783417945E-5</v>
      </c>
      <c r="I684" s="13">
        <v>-6.2600000000000004E-5</v>
      </c>
      <c r="J684" s="30">
        <v>17</v>
      </c>
      <c r="K684" s="13">
        <f t="shared" si="73"/>
        <v>-6.5792470389170902E-5</v>
      </c>
      <c r="L684" s="5">
        <f t="shared" si="74"/>
        <v>17.866964802171008</v>
      </c>
      <c r="M684" s="2">
        <v>0.54920000000000002</v>
      </c>
      <c r="N684" s="2">
        <v>0.50090000000000001</v>
      </c>
      <c r="O684" s="2">
        <f t="shared" si="75"/>
        <v>0.549203</v>
      </c>
      <c r="P684" s="2">
        <f t="shared" si="76"/>
        <v>0.50098799999999999</v>
      </c>
    </row>
    <row r="685" spans="1:16" x14ac:dyDescent="0.2">
      <c r="A685" s="2">
        <v>13</v>
      </c>
      <c r="B685" s="2">
        <v>20</v>
      </c>
      <c r="C685" s="2">
        <v>0.55149999999999999</v>
      </c>
      <c r="D685" s="2">
        <v>0.48320000000000002</v>
      </c>
      <c r="E685" s="2">
        <f t="shared" si="70"/>
        <v>6.8299999999999972E-2</v>
      </c>
      <c r="F685" s="29">
        <f t="shared" si="71"/>
        <v>0.73206442166910723</v>
      </c>
      <c r="G685" s="13">
        <v>-9.6639999999999996E-5</v>
      </c>
      <c r="H685" s="27">
        <f t="shared" si="72"/>
        <v>-7.0746705710102514E-5</v>
      </c>
      <c r="I685" s="13">
        <v>-6.2600000000000004E-5</v>
      </c>
      <c r="J685" s="30">
        <v>17</v>
      </c>
      <c r="K685" s="13">
        <f t="shared" si="73"/>
        <v>-6.6137335285505123E-5</v>
      </c>
      <c r="L685" s="5">
        <f t="shared" si="74"/>
        <v>17.960618208523755</v>
      </c>
      <c r="M685" s="2">
        <v>0.54920000000000002</v>
      </c>
      <c r="N685" s="2">
        <v>0.50109999999999999</v>
      </c>
      <c r="O685" s="2">
        <f t="shared" si="75"/>
        <v>0.54921500000000001</v>
      </c>
      <c r="P685" s="2">
        <f t="shared" si="76"/>
        <v>0.50126799999999994</v>
      </c>
    </row>
    <row r="686" spans="1:16" x14ac:dyDescent="0.2">
      <c r="A686" s="2">
        <v>13</v>
      </c>
      <c r="B686" s="2">
        <v>21</v>
      </c>
      <c r="C686" s="2">
        <v>0.55269999999999997</v>
      </c>
      <c r="D686" s="2">
        <v>0.52459999999999996</v>
      </c>
      <c r="E686" s="2">
        <f t="shared" si="70"/>
        <v>2.8100000000000014E-2</v>
      </c>
      <c r="F686" s="29">
        <f t="shared" si="71"/>
        <v>1.7793594306049814</v>
      </c>
      <c r="G686" s="13">
        <v>-2.3309999999999999E-5</v>
      </c>
      <c r="H686" s="27">
        <f t="shared" si="72"/>
        <v>-4.1476868327402115E-5</v>
      </c>
      <c r="I686" s="13">
        <v>-6.2600000000000004E-5</v>
      </c>
      <c r="J686" s="30">
        <v>17</v>
      </c>
      <c r="K686" s="13">
        <f t="shared" si="73"/>
        <v>-6.4673843416370106E-5</v>
      </c>
      <c r="L686" s="5">
        <f t="shared" si="74"/>
        <v>17.563184314349709</v>
      </c>
      <c r="M686" s="2">
        <v>0.54890000000000005</v>
      </c>
      <c r="N686" s="2">
        <v>0.50080000000000002</v>
      </c>
      <c r="O686" s="2">
        <f t="shared" si="75"/>
        <v>0.54892700000000005</v>
      </c>
      <c r="P686" s="2">
        <f t="shared" si="76"/>
        <v>0.50055400000000005</v>
      </c>
    </row>
    <row r="687" spans="1:16" x14ac:dyDescent="0.2">
      <c r="A687" s="2">
        <v>13</v>
      </c>
      <c r="B687" s="2">
        <v>22</v>
      </c>
      <c r="C687" s="2">
        <v>0.55530000000000002</v>
      </c>
      <c r="D687" s="2">
        <v>0.49780000000000002</v>
      </c>
      <c r="E687" s="2">
        <f t="shared" si="70"/>
        <v>5.7499999999999996E-2</v>
      </c>
      <c r="F687" s="29">
        <f t="shared" si="71"/>
        <v>0.86956521739130443</v>
      </c>
      <c r="G687" s="13">
        <v>-6.4540000000000002E-5</v>
      </c>
      <c r="H687" s="27">
        <f t="shared" si="72"/>
        <v>-5.6121739130434788E-5</v>
      </c>
      <c r="I687" s="13">
        <v>-6.2600000000000004E-5</v>
      </c>
      <c r="J687" s="30">
        <v>17</v>
      </c>
      <c r="K687" s="13">
        <f t="shared" si="73"/>
        <v>-6.5406086956521739E-5</v>
      </c>
      <c r="L687" s="5">
        <f t="shared" si="74"/>
        <v>17.7620363939436</v>
      </c>
      <c r="M687" s="2">
        <v>0.54920000000000002</v>
      </c>
      <c r="N687" s="2">
        <v>0.50129999999999997</v>
      </c>
      <c r="O687" s="2">
        <f t="shared" si="75"/>
        <v>0.54925299999999999</v>
      </c>
      <c r="P687" s="2">
        <f t="shared" si="76"/>
        <v>0.50132199999999993</v>
      </c>
    </row>
    <row r="688" spans="1:16" x14ac:dyDescent="0.2">
      <c r="A688" s="2">
        <v>13</v>
      </c>
      <c r="B688" s="2">
        <v>23</v>
      </c>
      <c r="C688" s="2">
        <v>0.55630000000000002</v>
      </c>
      <c r="D688" s="2">
        <v>0.50900000000000001</v>
      </c>
      <c r="E688" s="2">
        <f t="shared" si="70"/>
        <v>4.7300000000000009E-2</v>
      </c>
      <c r="F688" s="29">
        <f t="shared" si="71"/>
        <v>1.0570824524312894</v>
      </c>
      <c r="G688" s="13">
        <v>-4.8229999999999997E-5</v>
      </c>
      <c r="H688" s="27">
        <f t="shared" si="72"/>
        <v>-5.0983086680761083E-5</v>
      </c>
      <c r="I688" s="13">
        <v>-6.2600000000000004E-5</v>
      </c>
      <c r="J688" s="30">
        <v>17</v>
      </c>
      <c r="K688" s="13">
        <f t="shared" si="73"/>
        <v>-6.5149154334038058E-5</v>
      </c>
      <c r="L688" s="5">
        <f t="shared" si="74"/>
        <v>17.692262359083816</v>
      </c>
      <c r="M688" s="2">
        <v>0.5484</v>
      </c>
      <c r="N688" s="2">
        <v>0.50090000000000001</v>
      </c>
      <c r="O688" s="2">
        <f t="shared" si="75"/>
        <v>0.54846300000000003</v>
      </c>
      <c r="P688" s="2">
        <f t="shared" si="76"/>
        <v>0.50080999999999998</v>
      </c>
    </row>
    <row r="689" spans="1:16" x14ac:dyDescent="0.2">
      <c r="A689" s="2">
        <v>13</v>
      </c>
      <c r="B689" s="2">
        <v>24</v>
      </c>
      <c r="C689" s="2">
        <v>0.55940000000000001</v>
      </c>
      <c r="D689" s="2">
        <v>0.53339999999999999</v>
      </c>
      <c r="E689" s="2">
        <f t="shared" si="70"/>
        <v>2.6000000000000023E-2</v>
      </c>
      <c r="F689" s="29">
        <f t="shared" si="71"/>
        <v>1.9230769230769216</v>
      </c>
      <c r="G689" s="13">
        <v>-1.9599999999999999E-5</v>
      </c>
      <c r="H689" s="27">
        <f t="shared" si="72"/>
        <v>-3.7692307692307659E-5</v>
      </c>
      <c r="I689" s="13">
        <v>-6.2600000000000004E-5</v>
      </c>
      <c r="J689" s="30">
        <v>17</v>
      </c>
      <c r="K689" s="13">
        <f t="shared" si="73"/>
        <v>-6.4484615384615391E-5</v>
      </c>
      <c r="L689" s="5">
        <f t="shared" si="74"/>
        <v>17.511796510199066</v>
      </c>
      <c r="M689" s="2">
        <v>0.54830000000000001</v>
      </c>
      <c r="N689" s="2">
        <v>0.50129999999999997</v>
      </c>
      <c r="O689" s="2">
        <f t="shared" si="75"/>
        <v>0.54839400000000005</v>
      </c>
      <c r="P689" s="2">
        <f t="shared" si="76"/>
        <v>0.50096600000000002</v>
      </c>
    </row>
    <row r="690" spans="1:16" x14ac:dyDescent="0.2">
      <c r="A690" s="2">
        <v>13</v>
      </c>
      <c r="B690" s="2">
        <v>25</v>
      </c>
      <c r="C690" s="2">
        <v>0.56000000000000005</v>
      </c>
      <c r="D690" s="2">
        <v>0.50339999999999996</v>
      </c>
      <c r="E690" s="2">
        <f t="shared" si="70"/>
        <v>5.6600000000000095E-2</v>
      </c>
      <c r="F690" s="29">
        <f t="shared" si="71"/>
        <v>0.88339222614840851</v>
      </c>
      <c r="G690" s="13">
        <v>-5.3310000000000003E-5</v>
      </c>
      <c r="H690" s="27">
        <f t="shared" si="72"/>
        <v>-4.7093639575971663E-5</v>
      </c>
      <c r="I690" s="13">
        <v>-6.2600000000000004E-5</v>
      </c>
      <c r="J690" s="30">
        <v>17</v>
      </c>
      <c r="K690" s="13">
        <f t="shared" si="73"/>
        <v>-6.495468197879859E-5</v>
      </c>
      <c r="L690" s="5">
        <f t="shared" si="74"/>
        <v>17.639450377629011</v>
      </c>
      <c r="M690" s="2">
        <v>0.54849999999999999</v>
      </c>
      <c r="N690" s="2">
        <v>0.50139999999999996</v>
      </c>
      <c r="O690" s="2">
        <f t="shared" si="75"/>
        <v>0.54859999999999998</v>
      </c>
      <c r="P690" s="2">
        <f t="shared" si="76"/>
        <v>0.50136599999999998</v>
      </c>
    </row>
    <row r="691" spans="1:16" x14ac:dyDescent="0.2">
      <c r="A691" s="2">
        <v>13</v>
      </c>
      <c r="B691" s="2">
        <v>26</v>
      </c>
      <c r="C691" s="2">
        <v>0.56230000000000002</v>
      </c>
      <c r="D691" s="2">
        <v>0.47270000000000001</v>
      </c>
      <c r="E691" s="2">
        <f t="shared" si="70"/>
        <v>8.9600000000000013E-2</v>
      </c>
      <c r="F691" s="29">
        <f t="shared" si="71"/>
        <v>0.55803571428571419</v>
      </c>
      <c r="G691" s="13">
        <v>-1.2510000000000001E-4</v>
      </c>
      <c r="H691" s="27">
        <f t="shared" si="72"/>
        <v>-6.9810267857142849E-5</v>
      </c>
      <c r="I691" s="13">
        <v>-6.2600000000000004E-5</v>
      </c>
      <c r="J691" s="30">
        <v>17</v>
      </c>
      <c r="K691" s="13">
        <f t="shared" si="73"/>
        <v>-6.6090513392857143E-5</v>
      </c>
      <c r="L691" s="5">
        <f t="shared" si="74"/>
        <v>17.947902998060243</v>
      </c>
      <c r="M691" s="2">
        <v>0.5484</v>
      </c>
      <c r="N691" s="2">
        <v>0.50149999999999995</v>
      </c>
      <c r="O691" s="2">
        <f t="shared" si="75"/>
        <v>0.54852299999999998</v>
      </c>
      <c r="P691" s="2">
        <f t="shared" si="76"/>
        <v>0.50177299999999991</v>
      </c>
    </row>
    <row r="692" spans="1:16" x14ac:dyDescent="0.2">
      <c r="A692" s="2">
        <v>13</v>
      </c>
      <c r="B692" s="2">
        <v>27</v>
      </c>
      <c r="C692" s="2">
        <v>0.5625</v>
      </c>
      <c r="D692" s="2">
        <v>0.49359999999999998</v>
      </c>
      <c r="E692" s="2">
        <f t="shared" si="70"/>
        <v>6.8900000000000017E-2</v>
      </c>
      <c r="F692" s="29">
        <f t="shared" si="71"/>
        <v>0.72568940493468781</v>
      </c>
      <c r="G692" s="13">
        <v>-7.5279999999999998E-5</v>
      </c>
      <c r="H692" s="27">
        <f t="shared" si="72"/>
        <v>-5.4629898403483295E-5</v>
      </c>
      <c r="I692" s="13">
        <v>-6.2600000000000004E-5</v>
      </c>
      <c r="J692" s="30">
        <v>17</v>
      </c>
      <c r="K692" s="13">
        <f t="shared" si="73"/>
        <v>-6.5331494920174167E-5</v>
      </c>
      <c r="L692" s="5">
        <f t="shared" si="74"/>
        <v>17.741779770654325</v>
      </c>
      <c r="M692" s="2">
        <v>0.54820000000000002</v>
      </c>
      <c r="N692" s="2">
        <v>0.50170000000000003</v>
      </c>
      <c r="O692" s="2">
        <f t="shared" si="75"/>
        <v>0.54832500000000006</v>
      </c>
      <c r="P692" s="2">
        <f t="shared" si="76"/>
        <v>0.50176399999999999</v>
      </c>
    </row>
    <row r="693" spans="1:16" x14ac:dyDescent="0.2">
      <c r="A693" s="2">
        <v>13</v>
      </c>
      <c r="B693" s="2">
        <v>28</v>
      </c>
      <c r="C693" s="2">
        <v>0.56369999999999998</v>
      </c>
      <c r="D693" s="2">
        <v>0.51119999999999999</v>
      </c>
      <c r="E693" s="2">
        <f t="shared" si="70"/>
        <v>5.2499999999999991E-2</v>
      </c>
      <c r="F693" s="29">
        <f t="shared" si="71"/>
        <v>0.95238095238095255</v>
      </c>
      <c r="G693" s="13">
        <v>-4.6520000000000002E-5</v>
      </c>
      <c r="H693" s="27">
        <f t="shared" si="72"/>
        <v>-4.4304761904761912E-5</v>
      </c>
      <c r="I693" s="13">
        <v>-6.2600000000000004E-5</v>
      </c>
      <c r="J693" s="30">
        <v>17</v>
      </c>
      <c r="K693" s="13">
        <f t="shared" si="73"/>
        <v>-6.4815238095238101E-5</v>
      </c>
      <c r="L693" s="5">
        <f t="shared" si="74"/>
        <v>17.601582230336223</v>
      </c>
      <c r="M693" s="2">
        <v>0.5484</v>
      </c>
      <c r="N693" s="2">
        <v>0.50190000000000001</v>
      </c>
      <c r="O693" s="2">
        <f t="shared" si="75"/>
        <v>0.54853700000000005</v>
      </c>
      <c r="P693" s="2">
        <f t="shared" si="76"/>
        <v>0.50178800000000001</v>
      </c>
    </row>
    <row r="694" spans="1:16" x14ac:dyDescent="0.2">
      <c r="A694" s="2">
        <v>13</v>
      </c>
      <c r="B694" s="2">
        <v>29</v>
      </c>
      <c r="C694" s="2">
        <v>0.56510000000000005</v>
      </c>
      <c r="D694" s="2">
        <v>0.47810000000000002</v>
      </c>
      <c r="E694" s="2">
        <f t="shared" si="70"/>
        <v>8.7000000000000022E-2</v>
      </c>
      <c r="F694" s="29">
        <f t="shared" si="71"/>
        <v>0.57471264367816077</v>
      </c>
      <c r="G694" s="13">
        <v>-1.094E-4</v>
      </c>
      <c r="H694" s="27">
        <f t="shared" si="72"/>
        <v>-6.2873563218390796E-5</v>
      </c>
      <c r="I694" s="13">
        <v>-6.2600000000000004E-5</v>
      </c>
      <c r="J694" s="30">
        <v>17</v>
      </c>
      <c r="K694" s="13">
        <f t="shared" si="73"/>
        <v>-6.5743678160919548E-5</v>
      </c>
      <c r="L694" s="5">
        <f t="shared" si="74"/>
        <v>17.853714516543647</v>
      </c>
      <c r="M694" s="2">
        <v>0.5484</v>
      </c>
      <c r="N694" s="2">
        <v>0.50229999999999997</v>
      </c>
      <c r="O694" s="2">
        <f t="shared" si="75"/>
        <v>0.54855100000000001</v>
      </c>
      <c r="P694" s="2">
        <f t="shared" si="76"/>
        <v>0.50251899999999994</v>
      </c>
    </row>
    <row r="695" spans="1:16" x14ac:dyDescent="0.2">
      <c r="A695" s="2">
        <v>13</v>
      </c>
      <c r="B695" s="2">
        <v>30</v>
      </c>
      <c r="C695" s="2">
        <v>0.56579999999999997</v>
      </c>
      <c r="D695" s="2">
        <v>0.53810000000000002</v>
      </c>
      <c r="E695" s="2">
        <f t="shared" si="70"/>
        <v>2.7699999999999947E-2</v>
      </c>
      <c r="F695" s="29">
        <f t="shared" si="71"/>
        <v>1.8050541516245524</v>
      </c>
      <c r="G695" s="13">
        <v>-1.9000000000000001E-5</v>
      </c>
      <c r="H695" s="27">
        <f t="shared" si="72"/>
        <v>-3.4296028880866501E-5</v>
      </c>
      <c r="I695" s="13">
        <v>-6.2600000000000004E-5</v>
      </c>
      <c r="J695" s="30">
        <v>17</v>
      </c>
      <c r="K695" s="13">
        <f t="shared" si="73"/>
        <v>-6.4314801444043327E-5</v>
      </c>
      <c r="L695" s="5">
        <f t="shared" si="74"/>
        <v>17.465680903334448</v>
      </c>
      <c r="M695" s="2">
        <v>0.54800000000000004</v>
      </c>
      <c r="N695" s="2">
        <v>0.50209999999999999</v>
      </c>
      <c r="O695" s="2">
        <f t="shared" si="75"/>
        <v>0.54815800000000003</v>
      </c>
      <c r="P695" s="2">
        <f t="shared" si="76"/>
        <v>0.50171900000000003</v>
      </c>
    </row>
    <row r="696" spans="1:16" x14ac:dyDescent="0.2">
      <c r="A696" s="2">
        <v>13</v>
      </c>
      <c r="B696" s="2">
        <v>31</v>
      </c>
      <c r="C696" s="2">
        <v>0.56779999999999997</v>
      </c>
      <c r="D696" s="2">
        <v>0.47670000000000001</v>
      </c>
      <c r="E696" s="2">
        <f t="shared" si="70"/>
        <v>9.1099999999999959E-2</v>
      </c>
      <c r="F696" s="29">
        <f t="shared" si="71"/>
        <v>0.54884742041712431</v>
      </c>
      <c r="G696" s="13">
        <v>-1.155E-4</v>
      </c>
      <c r="H696" s="27">
        <f t="shared" si="72"/>
        <v>-6.3391877058177864E-5</v>
      </c>
      <c r="I696" s="13">
        <v>-6.2600000000000004E-5</v>
      </c>
      <c r="J696" s="30">
        <v>17</v>
      </c>
      <c r="K696" s="13">
        <f t="shared" si="73"/>
        <v>-6.5769593852908892E-5</v>
      </c>
      <c r="L696" s="5">
        <f t="shared" si="74"/>
        <v>17.860752324272383</v>
      </c>
      <c r="M696" s="2">
        <v>0.54820000000000002</v>
      </c>
      <c r="N696" s="2">
        <v>0.50239999999999996</v>
      </c>
      <c r="O696" s="2">
        <f t="shared" si="75"/>
        <v>0.54837800000000003</v>
      </c>
      <c r="P696" s="2">
        <f t="shared" si="76"/>
        <v>0.502633</v>
      </c>
    </row>
    <row r="697" spans="1:16" x14ac:dyDescent="0.2">
      <c r="A697" s="2">
        <v>13</v>
      </c>
      <c r="B697" s="2">
        <v>32</v>
      </c>
      <c r="C697" s="2">
        <v>0.56779999999999997</v>
      </c>
      <c r="D697" s="2">
        <v>0.53659999999999997</v>
      </c>
      <c r="E697" s="2">
        <f t="shared" si="70"/>
        <v>3.1200000000000006E-2</v>
      </c>
      <c r="F697" s="29">
        <f t="shared" si="71"/>
        <v>1.6025641025641024</v>
      </c>
      <c r="G697" s="13">
        <v>-2.0400000000000001E-5</v>
      </c>
      <c r="H697" s="27">
        <f t="shared" si="72"/>
        <v>-3.2692307692307693E-5</v>
      </c>
      <c r="I697" s="13">
        <v>-6.2600000000000004E-5</v>
      </c>
      <c r="J697" s="30">
        <v>17</v>
      </c>
      <c r="K697" s="13">
        <f t="shared" si="73"/>
        <v>-6.4234615384615385E-5</v>
      </c>
      <c r="L697" s="5">
        <f t="shared" si="74"/>
        <v>17.443905136397149</v>
      </c>
      <c r="M697" s="2">
        <v>0.54759999999999998</v>
      </c>
      <c r="N697" s="2">
        <v>0.50239999999999996</v>
      </c>
      <c r="O697" s="2">
        <f t="shared" si="75"/>
        <v>0.54777799999999999</v>
      </c>
      <c r="P697" s="2">
        <f t="shared" si="76"/>
        <v>0.50203399999999998</v>
      </c>
    </row>
    <row r="698" spans="1:16" x14ac:dyDescent="0.2">
      <c r="A698" s="2">
        <v>13</v>
      </c>
      <c r="B698" s="2">
        <v>33</v>
      </c>
      <c r="C698" s="2">
        <v>0.57179999999999997</v>
      </c>
      <c r="D698" s="2">
        <v>0.46010000000000001</v>
      </c>
      <c r="E698" s="2">
        <f t="shared" si="70"/>
        <v>0.11169999999999997</v>
      </c>
      <c r="F698" s="29">
        <f t="shared" si="71"/>
        <v>0.44762757385854984</v>
      </c>
      <c r="G698" s="13">
        <v>-1.8009999999999999E-4</v>
      </c>
      <c r="H698" s="27">
        <f t="shared" si="72"/>
        <v>-8.0617726051924817E-5</v>
      </c>
      <c r="I698" s="13">
        <v>-6.2600000000000004E-5</v>
      </c>
      <c r="J698" s="30">
        <v>17</v>
      </c>
      <c r="K698" s="13">
        <f t="shared" si="73"/>
        <v>-6.6630886302596247E-5</v>
      </c>
      <c r="L698" s="5">
        <f t="shared" si="74"/>
        <v>18.094649634890352</v>
      </c>
      <c r="M698" s="2">
        <v>0.54749999999999999</v>
      </c>
      <c r="N698" s="2">
        <v>0.50249999999999995</v>
      </c>
      <c r="O698" s="2">
        <f t="shared" si="75"/>
        <v>0.54771800000000004</v>
      </c>
      <c r="P698" s="2">
        <f t="shared" si="76"/>
        <v>0.50289899999999998</v>
      </c>
    </row>
    <row r="699" spans="1:16" x14ac:dyDescent="0.2">
      <c r="A699" s="2">
        <v>13</v>
      </c>
      <c r="B699" s="2">
        <v>34</v>
      </c>
      <c r="C699" s="2">
        <v>0.58099999999999996</v>
      </c>
      <c r="D699" s="2">
        <v>0.50729999999999997</v>
      </c>
      <c r="E699" s="2">
        <f t="shared" si="70"/>
        <v>7.3699999999999988E-2</v>
      </c>
      <c r="F699" s="29">
        <f t="shared" si="71"/>
        <v>0.67842605156038005</v>
      </c>
      <c r="G699" s="13">
        <v>-6.4679999999999997E-5</v>
      </c>
      <c r="H699" s="27">
        <f t="shared" si="72"/>
        <v>-4.3880597014925378E-5</v>
      </c>
      <c r="I699" s="13">
        <v>-6.2600000000000004E-5</v>
      </c>
      <c r="J699" s="30">
        <v>17</v>
      </c>
      <c r="K699" s="13">
        <f t="shared" si="73"/>
        <v>-6.4794029850746268E-5</v>
      </c>
      <c r="L699" s="5">
        <f t="shared" si="74"/>
        <v>17.595822802918313</v>
      </c>
      <c r="M699" s="2">
        <v>0.54820000000000002</v>
      </c>
      <c r="N699" s="2">
        <v>0.50290000000000001</v>
      </c>
      <c r="O699" s="2">
        <f t="shared" si="75"/>
        <v>0.54851000000000005</v>
      </c>
      <c r="P699" s="2">
        <f t="shared" si="76"/>
        <v>0.50282700000000002</v>
      </c>
    </row>
    <row r="700" spans="1:16" x14ac:dyDescent="0.2">
      <c r="A700" s="2">
        <v>13</v>
      </c>
      <c r="B700" s="2">
        <v>35</v>
      </c>
      <c r="C700" s="2">
        <v>0.58160000000000001</v>
      </c>
      <c r="D700" s="2">
        <v>0.49740000000000001</v>
      </c>
      <c r="E700" s="2">
        <f t="shared" si="70"/>
        <v>8.4199999999999997E-2</v>
      </c>
      <c r="F700" s="29">
        <f t="shared" si="71"/>
        <v>0.59382422802850365</v>
      </c>
      <c r="G700" s="13">
        <v>-8.0329999999999998E-5</v>
      </c>
      <c r="H700" s="27">
        <f t="shared" si="72"/>
        <v>-4.77019002375297E-5</v>
      </c>
      <c r="I700" s="13">
        <v>-6.2600000000000004E-5</v>
      </c>
      <c r="J700" s="30">
        <v>17</v>
      </c>
      <c r="K700" s="13">
        <f t="shared" si="73"/>
        <v>-6.4985095011876488E-5</v>
      </c>
      <c r="L700" s="5">
        <f t="shared" si="74"/>
        <v>17.647709508017574</v>
      </c>
      <c r="M700" s="2">
        <v>0.54749999999999999</v>
      </c>
      <c r="N700" s="2">
        <v>0.50270000000000004</v>
      </c>
      <c r="O700" s="2">
        <f t="shared" si="75"/>
        <v>0.54781599999999997</v>
      </c>
      <c r="P700" s="2">
        <f t="shared" si="76"/>
        <v>0.50272600000000001</v>
      </c>
    </row>
    <row r="701" spans="1:16" x14ac:dyDescent="0.2">
      <c r="A701" s="2">
        <v>13</v>
      </c>
      <c r="B701" s="2">
        <v>36</v>
      </c>
      <c r="C701" s="2">
        <v>0.58220000000000005</v>
      </c>
      <c r="D701" s="2">
        <v>0.52649999999999997</v>
      </c>
      <c r="E701" s="2">
        <f t="shared" si="70"/>
        <v>5.5700000000000083E-2</v>
      </c>
      <c r="F701" s="29">
        <f t="shared" si="71"/>
        <v>0.89766606822261985</v>
      </c>
      <c r="G701" s="13">
        <v>-3.6560000000000002E-5</v>
      </c>
      <c r="H701" s="27">
        <f t="shared" si="72"/>
        <v>-3.2818671454218984E-5</v>
      </c>
      <c r="I701" s="13">
        <v>-6.2600000000000004E-5</v>
      </c>
      <c r="J701" s="30">
        <v>17</v>
      </c>
      <c r="K701" s="13">
        <f t="shared" si="73"/>
        <v>-6.4240933572710953E-5</v>
      </c>
      <c r="L701" s="5">
        <f t="shared" si="74"/>
        <v>17.445620938276136</v>
      </c>
      <c r="M701" s="2">
        <v>0.5474</v>
      </c>
      <c r="N701" s="2">
        <v>0.50290000000000001</v>
      </c>
      <c r="O701" s="2">
        <f t="shared" si="75"/>
        <v>0.54772200000000004</v>
      </c>
      <c r="P701" s="2">
        <f t="shared" si="76"/>
        <v>0.50263500000000005</v>
      </c>
    </row>
    <row r="702" spans="1:16" x14ac:dyDescent="0.2">
      <c r="A702" s="2">
        <v>13</v>
      </c>
      <c r="B702" s="2">
        <v>37</v>
      </c>
      <c r="C702" s="2">
        <v>0.58379999999999999</v>
      </c>
      <c r="D702" s="2">
        <v>0.4884</v>
      </c>
      <c r="E702" s="2">
        <f t="shared" si="70"/>
        <v>9.5399999999999985E-2</v>
      </c>
      <c r="F702" s="29">
        <f t="shared" si="71"/>
        <v>0.52410901467505255</v>
      </c>
      <c r="G702" s="13">
        <v>-9.3640000000000005E-5</v>
      </c>
      <c r="H702" s="27">
        <f t="shared" si="72"/>
        <v>-4.9077568134171921E-5</v>
      </c>
      <c r="I702" s="13">
        <v>-6.2600000000000004E-5</v>
      </c>
      <c r="J702" s="30">
        <v>17</v>
      </c>
      <c r="K702" s="13">
        <f t="shared" si="73"/>
        <v>-6.5053878406708606E-5</v>
      </c>
      <c r="L702" s="5">
        <f t="shared" si="74"/>
        <v>17.666388704697223</v>
      </c>
      <c r="M702" s="2">
        <v>0.54730000000000001</v>
      </c>
      <c r="N702" s="2">
        <v>0.503</v>
      </c>
      <c r="O702" s="2">
        <f t="shared" si="75"/>
        <v>0.54763799999999996</v>
      </c>
      <c r="P702" s="2">
        <f t="shared" si="76"/>
        <v>0.50311600000000001</v>
      </c>
    </row>
    <row r="703" spans="1:16" x14ac:dyDescent="0.2">
      <c r="A703" s="2">
        <v>13</v>
      </c>
      <c r="B703" s="2">
        <v>38</v>
      </c>
      <c r="C703" s="2">
        <v>0.58409999999999995</v>
      </c>
      <c r="D703" s="2">
        <v>0.52790000000000004</v>
      </c>
      <c r="E703" s="2">
        <f t="shared" si="70"/>
        <v>5.6199999999999917E-2</v>
      </c>
      <c r="F703" s="29">
        <f t="shared" si="71"/>
        <v>0.88967971530249246</v>
      </c>
      <c r="G703" s="13">
        <v>-3.5320000000000001E-5</v>
      </c>
      <c r="H703" s="27">
        <f t="shared" si="72"/>
        <v>-3.1423487544484033E-5</v>
      </c>
      <c r="I703" s="13">
        <v>-6.2600000000000004E-5</v>
      </c>
      <c r="J703" s="30">
        <v>17</v>
      </c>
      <c r="K703" s="13">
        <f t="shared" si="73"/>
        <v>-6.4171174377224201E-5</v>
      </c>
      <c r="L703" s="5">
        <f t="shared" si="74"/>
        <v>17.426676747808489</v>
      </c>
      <c r="M703" s="2">
        <v>0.54830000000000001</v>
      </c>
      <c r="N703" s="2">
        <v>0.50360000000000005</v>
      </c>
      <c r="O703" s="2">
        <f t="shared" si="75"/>
        <v>0.54864100000000005</v>
      </c>
      <c r="P703" s="2">
        <f t="shared" si="76"/>
        <v>0.50332100000000002</v>
      </c>
    </row>
    <row r="704" spans="1:16" x14ac:dyDescent="0.2">
      <c r="A704" s="2">
        <v>13</v>
      </c>
      <c r="B704" s="2">
        <v>39</v>
      </c>
      <c r="C704" s="2">
        <v>0.58720000000000006</v>
      </c>
      <c r="D704" s="2">
        <v>0.48149999999999998</v>
      </c>
      <c r="E704" s="2">
        <f t="shared" si="70"/>
        <v>0.10570000000000007</v>
      </c>
      <c r="F704" s="29">
        <f t="shared" si="71"/>
        <v>0.47303689687795619</v>
      </c>
      <c r="G704" s="13">
        <v>-1.155E-4</v>
      </c>
      <c r="H704" s="27">
        <f t="shared" si="72"/>
        <v>-5.4635761589403942E-5</v>
      </c>
      <c r="I704" s="13">
        <v>-6.2600000000000004E-5</v>
      </c>
      <c r="J704" s="30">
        <v>17</v>
      </c>
      <c r="K704" s="13">
        <f t="shared" si="73"/>
        <v>-6.5331788079470201E-5</v>
      </c>
      <c r="L704" s="5">
        <f t="shared" si="74"/>
        <v>17.741859382603728</v>
      </c>
      <c r="M704" s="2">
        <v>0.54869999999999997</v>
      </c>
      <c r="N704" s="2">
        <v>0.50390000000000001</v>
      </c>
      <c r="O704" s="2">
        <f t="shared" si="75"/>
        <v>0.549072</v>
      </c>
      <c r="P704" s="2">
        <f t="shared" si="76"/>
        <v>0.50408500000000001</v>
      </c>
    </row>
    <row r="705" spans="1:16" x14ac:dyDescent="0.2">
      <c r="A705" s="2">
        <v>13</v>
      </c>
      <c r="B705" s="2">
        <v>40</v>
      </c>
      <c r="C705" s="2">
        <v>0.58940000000000003</v>
      </c>
      <c r="D705" s="2">
        <v>0.51539999999999997</v>
      </c>
      <c r="E705" s="2">
        <f t="shared" si="70"/>
        <v>7.4000000000000066E-2</v>
      </c>
      <c r="F705" s="29">
        <f t="shared" si="71"/>
        <v>0.6756756756756751</v>
      </c>
      <c r="G705" s="13">
        <v>-5.0760000000000002E-5</v>
      </c>
      <c r="H705" s="27">
        <f t="shared" si="72"/>
        <v>-3.4297297297297268E-5</v>
      </c>
      <c r="I705" s="13">
        <v>-6.2600000000000004E-5</v>
      </c>
      <c r="J705" s="30">
        <v>17</v>
      </c>
      <c r="K705" s="13">
        <f t="shared" si="73"/>
        <v>-6.4314864864864873E-5</v>
      </c>
      <c r="L705" s="5">
        <f t="shared" si="74"/>
        <v>17.465698126241257</v>
      </c>
      <c r="M705" s="2">
        <v>0.5484</v>
      </c>
      <c r="N705" s="2">
        <v>0.50409999999999999</v>
      </c>
      <c r="O705" s="2">
        <f t="shared" si="75"/>
        <v>0.548794</v>
      </c>
      <c r="P705" s="2">
        <f t="shared" si="76"/>
        <v>0.50394600000000001</v>
      </c>
    </row>
    <row r="706" spans="1:16" x14ac:dyDescent="0.2">
      <c r="A706" s="2">
        <v>13</v>
      </c>
      <c r="B706" s="2">
        <v>41</v>
      </c>
      <c r="C706" s="2">
        <v>0.59019999999999995</v>
      </c>
      <c r="D706" s="2">
        <v>0.51929999999999998</v>
      </c>
      <c r="E706" s="2">
        <f t="shared" ref="E706:E769" si="77">C706-D706</f>
        <v>7.0899999999999963E-2</v>
      </c>
      <c r="F706" s="29">
        <f t="shared" ref="F706:F769" si="78">0.05/E706</f>
        <v>0.70521861777150963</v>
      </c>
      <c r="G706" s="13">
        <v>-4.6300000000000001E-5</v>
      </c>
      <c r="H706" s="27">
        <f t="shared" ref="H706:H769" si="79">G706*F706</f>
        <v>-3.2651622002820895E-5</v>
      </c>
      <c r="I706" s="13">
        <v>-6.2600000000000004E-5</v>
      </c>
      <c r="J706" s="30">
        <v>17</v>
      </c>
      <c r="K706" s="13">
        <f t="shared" ref="K706:K769" si="80">I706+H706/20</f>
        <v>-6.4232581100141046E-5</v>
      </c>
      <c r="L706" s="5">
        <f t="shared" si="74"/>
        <v>17.443352694926482</v>
      </c>
      <c r="M706" s="2">
        <v>0.54800000000000004</v>
      </c>
      <c r="N706" s="2">
        <v>0.50390000000000001</v>
      </c>
      <c r="O706" s="2">
        <f t="shared" si="75"/>
        <v>0.54840200000000006</v>
      </c>
      <c r="P706" s="2">
        <f t="shared" si="76"/>
        <v>0.50370700000000002</v>
      </c>
    </row>
    <row r="707" spans="1:16" x14ac:dyDescent="0.2">
      <c r="A707" s="2">
        <v>13</v>
      </c>
      <c r="B707" s="2">
        <v>42</v>
      </c>
      <c r="C707" s="2">
        <v>0.59540000000000004</v>
      </c>
      <c r="D707" s="2">
        <v>0.54659999999999997</v>
      </c>
      <c r="E707" s="2">
        <f t="shared" si="77"/>
        <v>4.8800000000000066E-2</v>
      </c>
      <c r="F707" s="29">
        <f t="shared" si="78"/>
        <v>1.0245901639344248</v>
      </c>
      <c r="G707" s="13">
        <v>-2.3220000000000001E-5</v>
      </c>
      <c r="H707" s="27">
        <f t="shared" si="79"/>
        <v>-2.3790983606557346E-5</v>
      </c>
      <c r="I707" s="13">
        <v>-6.2600000000000004E-5</v>
      </c>
      <c r="J707" s="30">
        <v>17</v>
      </c>
      <c r="K707" s="13">
        <f t="shared" si="80"/>
        <v>-6.3789549180327877E-5</v>
      </c>
      <c r="L707" s="5">
        <f t="shared" ref="L707:L770" si="81">K707*J707/I707</f>
        <v>17.323040512229614</v>
      </c>
      <c r="M707" s="2">
        <v>0.54710000000000003</v>
      </c>
      <c r="N707" s="2">
        <v>0.50380000000000003</v>
      </c>
      <c r="O707" s="2">
        <f t="shared" ref="O707:O770" si="82">M707-(0.55-C707)/100</f>
        <v>0.54755399999999999</v>
      </c>
      <c r="P707" s="2">
        <f t="shared" ref="P707:P770" si="83">N707+(0.5-D707)/100</f>
        <v>0.50333400000000006</v>
      </c>
    </row>
    <row r="708" spans="1:16" x14ac:dyDescent="0.2">
      <c r="A708" s="2">
        <v>13</v>
      </c>
      <c r="B708" s="2">
        <v>43</v>
      </c>
      <c r="C708" s="2">
        <v>0.59889999999999999</v>
      </c>
      <c r="D708" s="2">
        <v>0.55649999999999999</v>
      </c>
      <c r="E708" s="2">
        <f t="shared" si="77"/>
        <v>4.2399999999999993E-2</v>
      </c>
      <c r="F708" s="29">
        <f t="shared" si="78"/>
        <v>1.1792452830188682</v>
      </c>
      <c r="G708" s="13">
        <v>-1.5489999999999999E-5</v>
      </c>
      <c r="H708" s="27">
        <f t="shared" si="79"/>
        <v>-1.8266509433962267E-5</v>
      </c>
      <c r="I708" s="13">
        <v>-6.2600000000000004E-5</v>
      </c>
      <c r="J708" s="30">
        <v>17</v>
      </c>
      <c r="K708" s="13">
        <f t="shared" si="80"/>
        <v>-6.3513325471698122E-5</v>
      </c>
      <c r="L708" s="5">
        <f t="shared" si="81"/>
        <v>17.248027684007475</v>
      </c>
      <c r="M708" s="2">
        <v>0.5474</v>
      </c>
      <c r="N708" s="2">
        <v>0.504</v>
      </c>
      <c r="O708" s="2">
        <f t="shared" si="82"/>
        <v>0.54788899999999996</v>
      </c>
      <c r="P708" s="2">
        <f t="shared" si="83"/>
        <v>0.50343499999999997</v>
      </c>
    </row>
    <row r="709" spans="1:16" x14ac:dyDescent="0.2">
      <c r="A709" s="2">
        <v>13</v>
      </c>
      <c r="B709" s="2">
        <v>44</v>
      </c>
      <c r="C709" s="2">
        <v>0.60229999999999995</v>
      </c>
      <c r="D709" s="2">
        <v>0.53300000000000003</v>
      </c>
      <c r="E709" s="2">
        <f t="shared" si="77"/>
        <v>6.9299999999999917E-2</v>
      </c>
      <c r="F709" s="29">
        <f t="shared" si="78"/>
        <v>0.72150072150072242</v>
      </c>
      <c r="G709" s="13">
        <v>-3.68E-5</v>
      </c>
      <c r="H709" s="27">
        <f t="shared" si="79"/>
        <v>-2.6551226551226584E-5</v>
      </c>
      <c r="I709" s="13">
        <v>-6.2600000000000004E-5</v>
      </c>
      <c r="J709" s="30">
        <v>17</v>
      </c>
      <c r="K709" s="13">
        <f t="shared" si="80"/>
        <v>-6.3927561327561336E-5</v>
      </c>
      <c r="L709" s="5">
        <f t="shared" si="81"/>
        <v>17.360519849337742</v>
      </c>
      <c r="M709" s="2">
        <v>0.54690000000000005</v>
      </c>
      <c r="N709" s="2">
        <v>0.50380000000000003</v>
      </c>
      <c r="O709" s="2">
        <f t="shared" si="82"/>
        <v>0.5474230000000001</v>
      </c>
      <c r="P709" s="2">
        <f t="shared" si="83"/>
        <v>0.50346999999999997</v>
      </c>
    </row>
    <row r="710" spans="1:16" x14ac:dyDescent="0.2">
      <c r="A710" s="2">
        <v>13</v>
      </c>
      <c r="B710" s="2">
        <v>45</v>
      </c>
      <c r="C710" s="2">
        <v>0.60640000000000005</v>
      </c>
      <c r="D710" s="2">
        <v>0.5232</v>
      </c>
      <c r="E710" s="2">
        <f t="shared" si="77"/>
        <v>8.3200000000000052E-2</v>
      </c>
      <c r="F710" s="29">
        <f t="shared" si="78"/>
        <v>0.6009615384615381</v>
      </c>
      <c r="G710" s="13">
        <v>-4.6799999999999999E-5</v>
      </c>
      <c r="H710" s="27">
        <f t="shared" si="79"/>
        <v>-2.8124999999999982E-5</v>
      </c>
      <c r="I710" s="13">
        <v>-6.2600000000000004E-5</v>
      </c>
      <c r="J710" s="30">
        <v>17</v>
      </c>
      <c r="K710" s="13">
        <f t="shared" si="80"/>
        <v>-6.4006250000000001E-5</v>
      </c>
      <c r="L710" s="5">
        <f t="shared" si="81"/>
        <v>17.381888977635782</v>
      </c>
      <c r="M710" s="2">
        <v>0.54690000000000005</v>
      </c>
      <c r="N710" s="2">
        <v>0.504</v>
      </c>
      <c r="O710" s="2">
        <f t="shared" si="82"/>
        <v>0.54746400000000006</v>
      </c>
      <c r="P710" s="2">
        <f t="shared" si="83"/>
        <v>0.50376799999999999</v>
      </c>
    </row>
    <row r="711" spans="1:16" x14ac:dyDescent="0.2">
      <c r="A711" s="2">
        <v>13</v>
      </c>
      <c r="B711" s="2">
        <v>46</v>
      </c>
      <c r="C711" s="2">
        <v>0.60760000000000003</v>
      </c>
      <c r="D711" s="2">
        <v>0.48399999999999999</v>
      </c>
      <c r="E711" s="2">
        <f t="shared" si="77"/>
        <v>0.12360000000000004</v>
      </c>
      <c r="F711" s="29">
        <f t="shared" si="78"/>
        <v>0.40453074433656944</v>
      </c>
      <c r="G711" s="13">
        <v>-1.215E-4</v>
      </c>
      <c r="H711" s="27">
        <f t="shared" si="79"/>
        <v>-4.9150485436893186E-5</v>
      </c>
      <c r="I711" s="13">
        <v>-6.2600000000000004E-5</v>
      </c>
      <c r="J711" s="30">
        <v>17</v>
      </c>
      <c r="K711" s="13">
        <f t="shared" si="80"/>
        <v>-6.5057524271844658E-5</v>
      </c>
      <c r="L711" s="5">
        <f t="shared" si="81"/>
        <v>17.667378795868355</v>
      </c>
      <c r="M711" s="2">
        <v>0.54690000000000005</v>
      </c>
      <c r="N711" s="2">
        <v>0.50419999999999998</v>
      </c>
      <c r="O711" s="2">
        <f t="shared" si="82"/>
        <v>0.54747600000000007</v>
      </c>
      <c r="P711" s="2">
        <f t="shared" si="83"/>
        <v>0.50436000000000003</v>
      </c>
    </row>
    <row r="712" spans="1:16" x14ac:dyDescent="0.2">
      <c r="A712" s="2">
        <v>13</v>
      </c>
      <c r="B712" s="2">
        <v>47</v>
      </c>
      <c r="C712" s="2">
        <v>0.60770000000000002</v>
      </c>
      <c r="D712" s="2">
        <v>0.4919</v>
      </c>
      <c r="E712" s="2">
        <f t="shared" si="77"/>
        <v>0.11580000000000001</v>
      </c>
      <c r="F712" s="29">
        <f t="shared" si="78"/>
        <v>0.43177892918825561</v>
      </c>
      <c r="G712" s="13">
        <v>-1.026E-4</v>
      </c>
      <c r="H712" s="27">
        <f t="shared" si="79"/>
        <v>-4.4300518134715023E-5</v>
      </c>
      <c r="I712" s="13">
        <v>-6.2600000000000004E-5</v>
      </c>
      <c r="J712" s="30">
        <v>17</v>
      </c>
      <c r="K712" s="13">
        <f t="shared" si="80"/>
        <v>-6.481502590673575E-5</v>
      </c>
      <c r="L712" s="5">
        <f t="shared" si="81"/>
        <v>17.601524607260504</v>
      </c>
      <c r="M712" s="2">
        <v>0.54690000000000005</v>
      </c>
      <c r="N712" s="2">
        <v>0.50439999999999996</v>
      </c>
      <c r="O712" s="2">
        <f t="shared" si="82"/>
        <v>0.5474770000000001</v>
      </c>
      <c r="P712" s="2">
        <f t="shared" si="83"/>
        <v>0.50448099999999996</v>
      </c>
    </row>
    <row r="713" spans="1:16" x14ac:dyDescent="0.2">
      <c r="A713" s="2">
        <v>13</v>
      </c>
      <c r="B713" s="2">
        <v>48</v>
      </c>
      <c r="C713" s="2">
        <v>0.60960000000000003</v>
      </c>
      <c r="D713" s="2">
        <v>0.52959999999999996</v>
      </c>
      <c r="E713" s="2">
        <f t="shared" si="77"/>
        <v>8.0000000000000071E-2</v>
      </c>
      <c r="F713" s="29">
        <f t="shared" si="78"/>
        <v>0.62499999999999944</v>
      </c>
      <c r="G713" s="13">
        <v>-4.4039999999999998E-5</v>
      </c>
      <c r="H713" s="27">
        <f t="shared" si="79"/>
        <v>-2.7524999999999974E-5</v>
      </c>
      <c r="I713" s="13">
        <v>-6.2600000000000004E-5</v>
      </c>
      <c r="J713" s="30">
        <v>17</v>
      </c>
      <c r="K713" s="13">
        <f t="shared" si="80"/>
        <v>-6.3976250000000003E-5</v>
      </c>
      <c r="L713" s="5">
        <f t="shared" si="81"/>
        <v>17.373742012779552</v>
      </c>
      <c r="M713" s="2">
        <v>0.54649999999999999</v>
      </c>
      <c r="N713" s="2">
        <v>0.50419999999999998</v>
      </c>
      <c r="O713" s="2">
        <f t="shared" si="82"/>
        <v>0.54709600000000003</v>
      </c>
      <c r="P713" s="2">
        <f t="shared" si="83"/>
        <v>0.50390400000000002</v>
      </c>
    </row>
    <row r="714" spans="1:16" x14ac:dyDescent="0.2">
      <c r="A714" s="2">
        <v>13</v>
      </c>
      <c r="B714" s="2">
        <v>49</v>
      </c>
      <c r="C714" s="2">
        <v>0.62270000000000003</v>
      </c>
      <c r="D714" s="2">
        <v>0.48830000000000001</v>
      </c>
      <c r="E714" s="2">
        <f t="shared" si="77"/>
        <v>0.13440000000000002</v>
      </c>
      <c r="F714" s="29">
        <f t="shared" si="78"/>
        <v>0.37202380952380948</v>
      </c>
      <c r="G714" s="13">
        <v>-1.1459999999999999E-4</v>
      </c>
      <c r="H714" s="27">
        <f t="shared" si="79"/>
        <v>-4.2633928571428567E-5</v>
      </c>
      <c r="I714" s="13">
        <v>-6.2600000000000004E-5</v>
      </c>
      <c r="J714" s="30">
        <v>17</v>
      </c>
      <c r="K714" s="13">
        <f t="shared" si="80"/>
        <v>-6.4731696428571429E-5</v>
      </c>
      <c r="L714" s="5">
        <f t="shared" si="81"/>
        <v>17.578895196257417</v>
      </c>
      <c r="M714" s="2">
        <v>0.5464</v>
      </c>
      <c r="N714" s="2">
        <v>0.50449999999999995</v>
      </c>
      <c r="O714" s="2">
        <f t="shared" si="82"/>
        <v>0.54712700000000003</v>
      </c>
      <c r="P714" s="2">
        <f t="shared" si="83"/>
        <v>0.50461699999999998</v>
      </c>
    </row>
    <row r="715" spans="1:16" x14ac:dyDescent="0.2">
      <c r="A715" s="2">
        <v>13</v>
      </c>
      <c r="B715" s="2">
        <v>50</v>
      </c>
      <c r="C715" s="2">
        <v>0.63870000000000005</v>
      </c>
      <c r="D715" s="2">
        <v>0.55840000000000001</v>
      </c>
      <c r="E715" s="2">
        <f t="shared" si="77"/>
        <v>8.0300000000000038E-2</v>
      </c>
      <c r="F715" s="29">
        <f t="shared" si="78"/>
        <v>0.62266500622664978</v>
      </c>
      <c r="G715" s="13">
        <v>-2.249E-5</v>
      </c>
      <c r="H715" s="27">
        <f t="shared" si="79"/>
        <v>-1.4003735990037354E-5</v>
      </c>
      <c r="I715" s="13">
        <v>-6.2600000000000004E-5</v>
      </c>
      <c r="J715" s="30">
        <v>17</v>
      </c>
      <c r="K715" s="13">
        <f t="shared" si="80"/>
        <v>-6.3300186799501872E-5</v>
      </c>
      <c r="L715" s="5">
        <f t="shared" si="81"/>
        <v>17.190146574944599</v>
      </c>
      <c r="M715" s="2">
        <v>0.54630000000000001</v>
      </c>
      <c r="N715" s="2">
        <v>0.50460000000000005</v>
      </c>
      <c r="O715" s="2">
        <f t="shared" si="82"/>
        <v>0.54718699999999998</v>
      </c>
      <c r="P715" s="2">
        <f t="shared" si="83"/>
        <v>0.50401600000000002</v>
      </c>
    </row>
    <row r="716" spans="1:16" x14ac:dyDescent="0.2">
      <c r="A716" s="2">
        <v>14</v>
      </c>
      <c r="B716" s="2">
        <v>0</v>
      </c>
      <c r="C716" s="2">
        <v>0.49609999999999999</v>
      </c>
      <c r="D716" s="2">
        <v>0.47170000000000001</v>
      </c>
      <c r="E716" s="2">
        <f t="shared" si="77"/>
        <v>2.4399999999999977E-2</v>
      </c>
      <c r="F716" s="29">
        <f t="shared" si="78"/>
        <v>2.0491803278688545</v>
      </c>
      <c r="G716" s="13">
        <v>-5.7420000000000003E-5</v>
      </c>
      <c r="H716" s="27">
        <f t="shared" si="79"/>
        <v>-1.1766393442622963E-4</v>
      </c>
      <c r="I716" s="13">
        <v>-6.5500000000000006E-5</v>
      </c>
      <c r="J716" s="30">
        <v>18</v>
      </c>
      <c r="K716" s="13">
        <f t="shared" si="80"/>
        <v>-7.1383196721311486E-5</v>
      </c>
      <c r="L716" s="5">
        <f t="shared" si="81"/>
        <v>19.616756350894757</v>
      </c>
      <c r="M716" s="2">
        <v>0.54679999999999995</v>
      </c>
      <c r="N716" s="2">
        <v>0.505</v>
      </c>
      <c r="O716" s="2">
        <f t="shared" si="82"/>
        <v>0.546261</v>
      </c>
      <c r="P716" s="2">
        <f t="shared" si="83"/>
        <v>0.50528300000000004</v>
      </c>
    </row>
    <row r="717" spans="1:16" x14ac:dyDescent="0.2">
      <c r="A717" s="2">
        <v>14</v>
      </c>
      <c r="B717" s="2">
        <v>1</v>
      </c>
      <c r="C717" s="2">
        <v>0.51029999999999998</v>
      </c>
      <c r="D717" s="2">
        <v>0.43330000000000002</v>
      </c>
      <c r="E717" s="2">
        <f t="shared" si="77"/>
        <v>7.6999999999999957E-2</v>
      </c>
      <c r="F717" s="29">
        <f t="shared" si="78"/>
        <v>0.64935064935064979</v>
      </c>
      <c r="G717" s="13">
        <v>-2.276E-4</v>
      </c>
      <c r="H717" s="27">
        <f t="shared" si="79"/>
        <v>-1.4779220779220789E-4</v>
      </c>
      <c r="I717" s="13">
        <v>-6.5500000000000006E-5</v>
      </c>
      <c r="J717" s="30">
        <v>18</v>
      </c>
      <c r="K717" s="13">
        <f t="shared" si="80"/>
        <v>-7.2889610389610397E-5</v>
      </c>
      <c r="L717" s="5">
        <f t="shared" si="81"/>
        <v>20.030732626152474</v>
      </c>
      <c r="M717" s="2">
        <v>0.55149999999999999</v>
      </c>
      <c r="N717" s="2">
        <v>0.49330000000000002</v>
      </c>
      <c r="O717" s="2">
        <f t="shared" si="82"/>
        <v>0.55110300000000001</v>
      </c>
      <c r="P717" s="2">
        <f t="shared" si="83"/>
        <v>0.49396699999999999</v>
      </c>
    </row>
    <row r="718" spans="1:16" x14ac:dyDescent="0.2">
      <c r="A718" s="2">
        <v>14</v>
      </c>
      <c r="B718" s="2">
        <v>2</v>
      </c>
      <c r="C718" s="2">
        <v>0.51390000000000002</v>
      </c>
      <c r="D718" s="2">
        <v>0.49099999999999999</v>
      </c>
      <c r="E718" s="2">
        <f t="shared" si="77"/>
        <v>2.2900000000000031E-2</v>
      </c>
      <c r="F718" s="29">
        <f t="shared" si="78"/>
        <v>2.183406113537115</v>
      </c>
      <c r="G718" s="13">
        <v>-3.8430000000000003E-5</v>
      </c>
      <c r="H718" s="27">
        <f t="shared" si="79"/>
        <v>-8.390829694323134E-5</v>
      </c>
      <c r="I718" s="13">
        <v>-6.5500000000000006E-5</v>
      </c>
      <c r="J718" s="30">
        <v>18</v>
      </c>
      <c r="K718" s="13">
        <f t="shared" si="80"/>
        <v>-6.9695414847161576E-5</v>
      </c>
      <c r="L718" s="5">
        <f t="shared" si="81"/>
        <v>19.15293843128104</v>
      </c>
      <c r="M718" s="2">
        <v>0.55189999999999995</v>
      </c>
      <c r="N718" s="2">
        <v>0.49340000000000001</v>
      </c>
      <c r="O718" s="2">
        <f t="shared" si="82"/>
        <v>0.551539</v>
      </c>
      <c r="P718" s="2">
        <f t="shared" si="83"/>
        <v>0.49348999999999998</v>
      </c>
    </row>
    <row r="719" spans="1:16" x14ac:dyDescent="0.2">
      <c r="A719" s="2">
        <v>14</v>
      </c>
      <c r="B719" s="2">
        <v>3</v>
      </c>
      <c r="C719" s="2">
        <v>0.52159999999999995</v>
      </c>
      <c r="D719" s="2">
        <v>0.46629999999999999</v>
      </c>
      <c r="E719" s="2">
        <f t="shared" si="77"/>
        <v>5.529999999999996E-2</v>
      </c>
      <c r="F719" s="29">
        <f t="shared" si="78"/>
        <v>0.90415913200723397</v>
      </c>
      <c r="G719" s="13">
        <v>-1.115E-4</v>
      </c>
      <c r="H719" s="27">
        <f t="shared" si="79"/>
        <v>-1.0081374321880659E-4</v>
      </c>
      <c r="I719" s="13">
        <v>-6.5500000000000006E-5</v>
      </c>
      <c r="J719" s="30">
        <v>18</v>
      </c>
      <c r="K719" s="13">
        <f t="shared" si="80"/>
        <v>-7.0540687160940331E-5</v>
      </c>
      <c r="L719" s="5">
        <f t="shared" si="81"/>
        <v>19.385227006059939</v>
      </c>
      <c r="M719" s="2">
        <v>0.55330000000000001</v>
      </c>
      <c r="N719" s="2">
        <v>0.49340000000000001</v>
      </c>
      <c r="O719" s="2">
        <f t="shared" si="82"/>
        <v>0.55301600000000006</v>
      </c>
      <c r="P719" s="2">
        <f t="shared" si="83"/>
        <v>0.49373699999999998</v>
      </c>
    </row>
    <row r="720" spans="1:16" x14ac:dyDescent="0.2">
      <c r="A720" s="2">
        <v>14</v>
      </c>
      <c r="B720" s="2">
        <v>4</v>
      </c>
      <c r="C720" s="2">
        <v>0.52200000000000002</v>
      </c>
      <c r="D720" s="2">
        <v>0.49020000000000002</v>
      </c>
      <c r="E720" s="2">
        <f t="shared" si="77"/>
        <v>3.1799999999999995E-2</v>
      </c>
      <c r="F720" s="29">
        <f t="shared" si="78"/>
        <v>1.5723270440251575</v>
      </c>
      <c r="G720" s="13">
        <v>-4.9490000000000002E-5</v>
      </c>
      <c r="H720" s="27">
        <f t="shared" si="79"/>
        <v>-7.7814465408805052E-5</v>
      </c>
      <c r="I720" s="13">
        <v>-6.5500000000000006E-5</v>
      </c>
      <c r="J720" s="30">
        <v>18</v>
      </c>
      <c r="K720" s="13">
        <f t="shared" si="80"/>
        <v>-6.9390723270440255E-5</v>
      </c>
      <c r="L720" s="5">
        <f t="shared" si="81"/>
        <v>19.069206394930145</v>
      </c>
      <c r="M720" s="2">
        <v>0.55569999999999997</v>
      </c>
      <c r="N720" s="2">
        <v>0.49419999999999997</v>
      </c>
      <c r="O720" s="2">
        <f t="shared" si="82"/>
        <v>0.55542000000000002</v>
      </c>
      <c r="P720" s="2">
        <f t="shared" si="83"/>
        <v>0.49429799999999996</v>
      </c>
    </row>
    <row r="721" spans="1:16" x14ac:dyDescent="0.2">
      <c r="A721" s="2">
        <v>14</v>
      </c>
      <c r="B721" s="2">
        <v>5</v>
      </c>
      <c r="C721" s="2">
        <v>0.52649999999999997</v>
      </c>
      <c r="D721" s="2">
        <v>0.5252</v>
      </c>
      <c r="E721" s="2">
        <f t="shared" si="77"/>
        <v>1.2999999999999678E-3</v>
      </c>
      <c r="F721" s="29">
        <f t="shared" si="78"/>
        <v>38.461538461539412</v>
      </c>
      <c r="G721" s="13">
        <v>-1.3510000000000001E-6</v>
      </c>
      <c r="H721" s="27">
        <f t="shared" si="79"/>
        <v>-5.1961538461539746E-5</v>
      </c>
      <c r="I721" s="13">
        <v>-6.5500000000000006E-5</v>
      </c>
      <c r="J721" s="30">
        <v>18</v>
      </c>
      <c r="K721" s="13">
        <f t="shared" si="80"/>
        <v>-6.8098076923076996E-5</v>
      </c>
      <c r="L721" s="5">
        <f t="shared" si="81"/>
        <v>18.713975337639479</v>
      </c>
      <c r="M721" s="2">
        <v>0.55420000000000003</v>
      </c>
      <c r="N721" s="2">
        <v>0.49419999999999997</v>
      </c>
      <c r="O721" s="2">
        <f t="shared" si="82"/>
        <v>0.55396500000000004</v>
      </c>
      <c r="P721" s="2">
        <f t="shared" si="83"/>
        <v>0.493948</v>
      </c>
    </row>
    <row r="722" spans="1:16" x14ac:dyDescent="0.2">
      <c r="A722" s="2">
        <v>14</v>
      </c>
      <c r="B722" s="2">
        <v>6</v>
      </c>
      <c r="C722" s="2">
        <v>0.52729999999999999</v>
      </c>
      <c r="D722" s="2">
        <v>0.48049999999999998</v>
      </c>
      <c r="E722" s="2">
        <f t="shared" si="77"/>
        <v>4.6800000000000008E-2</v>
      </c>
      <c r="F722" s="29">
        <f t="shared" si="78"/>
        <v>1.0683760683760684</v>
      </c>
      <c r="G722" s="13">
        <v>-8.9170000000000002E-5</v>
      </c>
      <c r="H722" s="27">
        <f t="shared" si="79"/>
        <v>-9.5267094017094018E-5</v>
      </c>
      <c r="I722" s="13">
        <v>-6.5500000000000006E-5</v>
      </c>
      <c r="J722" s="30">
        <v>18</v>
      </c>
      <c r="K722" s="13">
        <f t="shared" si="80"/>
        <v>-7.0263354700854708E-5</v>
      </c>
      <c r="L722" s="5">
        <f t="shared" si="81"/>
        <v>19.309013505578392</v>
      </c>
      <c r="M722" s="2">
        <v>0.55449999999999999</v>
      </c>
      <c r="N722" s="2">
        <v>0.49459999999999998</v>
      </c>
      <c r="O722" s="2">
        <f t="shared" si="82"/>
        <v>0.55427300000000002</v>
      </c>
      <c r="P722" s="2">
        <f t="shared" si="83"/>
        <v>0.49479499999999998</v>
      </c>
    </row>
    <row r="723" spans="1:16" x14ac:dyDescent="0.2">
      <c r="A723" s="2">
        <v>14</v>
      </c>
      <c r="B723" s="2">
        <v>7</v>
      </c>
      <c r="C723" s="2">
        <v>0.52739999999999998</v>
      </c>
      <c r="D723" s="2">
        <v>0.47420000000000001</v>
      </c>
      <c r="E723" s="2">
        <f t="shared" si="77"/>
        <v>5.319999999999997E-2</v>
      </c>
      <c r="F723" s="29">
        <f t="shared" si="78"/>
        <v>0.93984962406015093</v>
      </c>
      <c r="G723" s="13">
        <v>-9.8789999999999994E-5</v>
      </c>
      <c r="H723" s="27">
        <f t="shared" si="79"/>
        <v>-9.2847744360902303E-5</v>
      </c>
      <c r="I723" s="13">
        <v>-6.5500000000000006E-5</v>
      </c>
      <c r="J723" s="30">
        <v>18</v>
      </c>
      <c r="K723" s="13">
        <f t="shared" si="80"/>
        <v>-7.0142387218045124E-5</v>
      </c>
      <c r="L723" s="5">
        <f t="shared" si="81"/>
        <v>19.275770533203236</v>
      </c>
      <c r="M723" s="2">
        <v>0.55689999999999995</v>
      </c>
      <c r="N723" s="2">
        <v>0.49569999999999997</v>
      </c>
      <c r="O723" s="2">
        <f t="shared" si="82"/>
        <v>0.556674</v>
      </c>
      <c r="P723" s="2">
        <f t="shared" si="83"/>
        <v>0.49595799999999995</v>
      </c>
    </row>
    <row r="724" spans="1:16" x14ac:dyDescent="0.2">
      <c r="A724" s="2">
        <v>14</v>
      </c>
      <c r="B724" s="2">
        <v>8</v>
      </c>
      <c r="C724" s="2">
        <v>0.52790000000000004</v>
      </c>
      <c r="D724" s="2">
        <v>0.4768</v>
      </c>
      <c r="E724" s="2">
        <f t="shared" si="77"/>
        <v>5.1100000000000034E-2</v>
      </c>
      <c r="F724" s="29">
        <f t="shared" si="78"/>
        <v>0.97847358121330663</v>
      </c>
      <c r="G724" s="13">
        <v>-9.0790000000000003E-5</v>
      </c>
      <c r="H724" s="27">
        <f t="shared" si="79"/>
        <v>-8.8835616438356116E-5</v>
      </c>
      <c r="I724" s="13">
        <v>-6.5500000000000006E-5</v>
      </c>
      <c r="J724" s="30">
        <v>18</v>
      </c>
      <c r="K724" s="13">
        <f t="shared" si="80"/>
        <v>-6.9941780821917811E-5</v>
      </c>
      <c r="L724" s="5">
        <f t="shared" si="81"/>
        <v>19.22064205793161</v>
      </c>
      <c r="M724" s="2">
        <v>0.55600000000000005</v>
      </c>
      <c r="N724" s="2">
        <v>0.49580000000000002</v>
      </c>
      <c r="O724" s="2">
        <f t="shared" si="82"/>
        <v>0.55577900000000002</v>
      </c>
      <c r="P724" s="2">
        <f t="shared" si="83"/>
        <v>0.49603200000000003</v>
      </c>
    </row>
    <row r="725" spans="1:16" x14ac:dyDescent="0.2">
      <c r="A725" s="2">
        <v>14</v>
      </c>
      <c r="B725" s="2">
        <v>9</v>
      </c>
      <c r="C725" s="2">
        <v>0.53049999999999997</v>
      </c>
      <c r="D725" s="2">
        <v>0.49419999999999997</v>
      </c>
      <c r="E725" s="2">
        <f t="shared" si="77"/>
        <v>3.6299999999999999E-2</v>
      </c>
      <c r="F725" s="29">
        <f t="shared" si="78"/>
        <v>1.3774104683195594</v>
      </c>
      <c r="G725" s="13">
        <v>-5.3640000000000001E-5</v>
      </c>
      <c r="H725" s="27">
        <f t="shared" si="79"/>
        <v>-7.388429752066117E-5</v>
      </c>
      <c r="I725" s="13">
        <v>-6.5500000000000006E-5</v>
      </c>
      <c r="J725" s="30">
        <v>18</v>
      </c>
      <c r="K725" s="13">
        <f t="shared" si="80"/>
        <v>-6.9194214876033066E-5</v>
      </c>
      <c r="L725" s="5">
        <f t="shared" si="81"/>
        <v>19.015204088070153</v>
      </c>
      <c r="M725" s="2">
        <v>0.55359999999999998</v>
      </c>
      <c r="N725" s="2">
        <v>0.49559999999999998</v>
      </c>
      <c r="O725" s="2">
        <f t="shared" si="82"/>
        <v>0.55340499999999992</v>
      </c>
      <c r="P725" s="2">
        <f t="shared" si="83"/>
        <v>0.49565799999999999</v>
      </c>
    </row>
    <row r="726" spans="1:16" x14ac:dyDescent="0.2">
      <c r="A726" s="2">
        <v>14</v>
      </c>
      <c r="B726" s="2">
        <v>10</v>
      </c>
      <c r="C726" s="2">
        <v>0.53200000000000003</v>
      </c>
      <c r="D726" s="2">
        <v>0.49619999999999997</v>
      </c>
      <c r="E726" s="2">
        <f t="shared" si="77"/>
        <v>3.5800000000000054E-2</v>
      </c>
      <c r="F726" s="29">
        <f t="shared" si="78"/>
        <v>1.3966480446927354</v>
      </c>
      <c r="G726" s="13">
        <v>-4.9839999999999997E-5</v>
      </c>
      <c r="H726" s="27">
        <f t="shared" si="79"/>
        <v>-6.9608938547485933E-5</v>
      </c>
      <c r="I726" s="13">
        <v>-6.5500000000000006E-5</v>
      </c>
      <c r="J726" s="30">
        <v>18</v>
      </c>
      <c r="K726" s="13">
        <f t="shared" si="80"/>
        <v>-6.8980446927374307E-5</v>
      </c>
      <c r="L726" s="5">
        <f t="shared" si="81"/>
        <v>18.956458697599043</v>
      </c>
      <c r="M726" s="2">
        <v>0.55610000000000004</v>
      </c>
      <c r="N726" s="2">
        <v>0.49709999999999999</v>
      </c>
      <c r="O726" s="2">
        <f t="shared" si="82"/>
        <v>0.55592000000000008</v>
      </c>
      <c r="P726" s="2">
        <f t="shared" si="83"/>
        <v>0.49713799999999997</v>
      </c>
    </row>
    <row r="727" spans="1:16" x14ac:dyDescent="0.2">
      <c r="A727" s="2">
        <v>14</v>
      </c>
      <c r="B727" s="2">
        <v>11</v>
      </c>
      <c r="C727" s="2">
        <v>0.5323</v>
      </c>
      <c r="D727" s="2">
        <v>0.50719999999999998</v>
      </c>
      <c r="E727" s="2">
        <f t="shared" si="77"/>
        <v>2.5100000000000011E-2</v>
      </c>
      <c r="F727" s="29">
        <f t="shared" si="78"/>
        <v>1.9920318725099593</v>
      </c>
      <c r="G727" s="13">
        <v>-3.1510000000000002E-5</v>
      </c>
      <c r="H727" s="27">
        <f t="shared" si="79"/>
        <v>-6.2768924302788814E-5</v>
      </c>
      <c r="I727" s="13">
        <v>-6.5500000000000006E-5</v>
      </c>
      <c r="J727" s="30">
        <v>18</v>
      </c>
      <c r="K727" s="13">
        <f t="shared" si="80"/>
        <v>-6.8638446215139453E-5</v>
      </c>
      <c r="L727" s="5">
        <f t="shared" si="81"/>
        <v>18.862473769045955</v>
      </c>
      <c r="M727" s="2">
        <v>0.55610000000000004</v>
      </c>
      <c r="N727" s="2">
        <v>0.49709999999999999</v>
      </c>
      <c r="O727" s="2">
        <f t="shared" si="82"/>
        <v>0.55592300000000006</v>
      </c>
      <c r="P727" s="2">
        <f t="shared" si="83"/>
        <v>0.49702799999999997</v>
      </c>
    </row>
    <row r="728" spans="1:16" x14ac:dyDescent="0.2">
      <c r="A728" s="2">
        <v>14</v>
      </c>
      <c r="B728" s="2">
        <v>12</v>
      </c>
      <c r="C728" s="2">
        <v>0.53779999999999994</v>
      </c>
      <c r="D728" s="2">
        <v>0.47160000000000002</v>
      </c>
      <c r="E728" s="2">
        <f t="shared" si="77"/>
        <v>6.6199999999999926E-2</v>
      </c>
      <c r="F728" s="29">
        <f t="shared" si="78"/>
        <v>0.75528700906344504</v>
      </c>
      <c r="G728" s="13">
        <v>-1.166E-4</v>
      </c>
      <c r="H728" s="27">
        <f t="shared" si="79"/>
        <v>-8.8066465256797695E-5</v>
      </c>
      <c r="I728" s="13">
        <v>-6.5500000000000006E-5</v>
      </c>
      <c r="J728" s="30">
        <v>18</v>
      </c>
      <c r="K728" s="13">
        <f t="shared" si="80"/>
        <v>-6.9903323262839888E-5</v>
      </c>
      <c r="L728" s="5">
        <f t="shared" si="81"/>
        <v>19.21007356841401</v>
      </c>
      <c r="M728" s="2">
        <v>0.55530000000000002</v>
      </c>
      <c r="N728" s="2">
        <v>0.49709999999999999</v>
      </c>
      <c r="O728" s="2">
        <f t="shared" si="82"/>
        <v>0.55517800000000006</v>
      </c>
      <c r="P728" s="2">
        <f t="shared" si="83"/>
        <v>0.49738399999999999</v>
      </c>
    </row>
    <row r="729" spans="1:16" x14ac:dyDescent="0.2">
      <c r="A729" s="2">
        <v>14</v>
      </c>
      <c r="B729" s="2">
        <v>13</v>
      </c>
      <c r="C729" s="2">
        <v>0.53800000000000003</v>
      </c>
      <c r="D729" s="2">
        <v>0.52439999999999998</v>
      </c>
      <c r="E729" s="2">
        <f t="shared" si="77"/>
        <v>1.3600000000000056E-2</v>
      </c>
      <c r="F729" s="29">
        <f t="shared" si="78"/>
        <v>3.6764705882352788</v>
      </c>
      <c r="G729" s="13">
        <v>-1.436E-5</v>
      </c>
      <c r="H729" s="27">
        <f t="shared" si="79"/>
        <v>-5.2794117647058602E-5</v>
      </c>
      <c r="I729" s="13">
        <v>-6.5500000000000006E-5</v>
      </c>
      <c r="J729" s="30">
        <v>18</v>
      </c>
      <c r="K729" s="13">
        <f t="shared" si="80"/>
        <v>-6.8139705882352942E-5</v>
      </c>
      <c r="L729" s="5">
        <f t="shared" si="81"/>
        <v>18.725415356982484</v>
      </c>
      <c r="M729" s="2">
        <v>0.55520000000000003</v>
      </c>
      <c r="N729" s="2">
        <v>0.49730000000000002</v>
      </c>
      <c r="O729" s="2">
        <f t="shared" si="82"/>
        <v>0.55508000000000002</v>
      </c>
      <c r="P729" s="2">
        <f t="shared" si="83"/>
        <v>0.497056</v>
      </c>
    </row>
    <row r="730" spans="1:16" x14ac:dyDescent="0.2">
      <c r="A730" s="2">
        <v>14</v>
      </c>
      <c r="B730" s="2">
        <v>14</v>
      </c>
      <c r="C730" s="2">
        <v>0.53839999999999999</v>
      </c>
      <c r="D730" s="2">
        <v>0.5151</v>
      </c>
      <c r="E730" s="2">
        <f t="shared" si="77"/>
        <v>2.3299999999999987E-2</v>
      </c>
      <c r="F730" s="29">
        <f t="shared" si="78"/>
        <v>2.1459227467811171</v>
      </c>
      <c r="G730" s="13">
        <v>-2.6080000000000001E-5</v>
      </c>
      <c r="H730" s="27">
        <f t="shared" si="79"/>
        <v>-5.5965665236051538E-5</v>
      </c>
      <c r="I730" s="13">
        <v>-6.5500000000000006E-5</v>
      </c>
      <c r="J730" s="30">
        <v>18</v>
      </c>
      <c r="K730" s="13">
        <f t="shared" si="80"/>
        <v>-6.829828326180258E-5</v>
      </c>
      <c r="L730" s="5">
        <f t="shared" si="81"/>
        <v>18.768993873472461</v>
      </c>
      <c r="M730" s="2">
        <v>0.55479999999999996</v>
      </c>
      <c r="N730" s="2">
        <v>0.498</v>
      </c>
      <c r="O730" s="2">
        <f t="shared" si="82"/>
        <v>0.55468399999999995</v>
      </c>
      <c r="P730" s="2">
        <f t="shared" si="83"/>
        <v>0.49784899999999999</v>
      </c>
    </row>
    <row r="731" spans="1:16" x14ac:dyDescent="0.2">
      <c r="A731" s="2">
        <v>14</v>
      </c>
      <c r="B731" s="2">
        <v>15</v>
      </c>
      <c r="C731" s="2">
        <v>0.5413</v>
      </c>
      <c r="D731" s="2">
        <v>0.50460000000000005</v>
      </c>
      <c r="E731" s="2">
        <f t="shared" si="77"/>
        <v>3.6699999999999955E-2</v>
      </c>
      <c r="F731" s="29">
        <f t="shared" si="78"/>
        <v>1.3623978201634894</v>
      </c>
      <c r="G731" s="13">
        <v>-4.3170000000000002E-5</v>
      </c>
      <c r="H731" s="27">
        <f t="shared" si="79"/>
        <v>-5.8814713896457842E-5</v>
      </c>
      <c r="I731" s="13">
        <v>-6.5500000000000006E-5</v>
      </c>
      <c r="J731" s="30">
        <v>18</v>
      </c>
      <c r="K731" s="13">
        <f t="shared" si="80"/>
        <v>-6.8440735694822894E-5</v>
      </c>
      <c r="L731" s="5">
        <f t="shared" si="81"/>
        <v>18.808141106974229</v>
      </c>
      <c r="M731" s="2">
        <v>0.55489999999999995</v>
      </c>
      <c r="N731" s="2">
        <v>0.49790000000000001</v>
      </c>
      <c r="O731" s="2">
        <f t="shared" si="82"/>
        <v>0.554813</v>
      </c>
      <c r="P731" s="2">
        <f t="shared" si="83"/>
        <v>0.49785400000000002</v>
      </c>
    </row>
    <row r="732" spans="1:16" x14ac:dyDescent="0.2">
      <c r="A732" s="2">
        <v>14</v>
      </c>
      <c r="B732" s="2">
        <v>16</v>
      </c>
      <c r="C732" s="2">
        <v>0.54190000000000005</v>
      </c>
      <c r="D732" s="2">
        <v>0.48559999999999998</v>
      </c>
      <c r="E732" s="2">
        <f t="shared" si="77"/>
        <v>5.6300000000000072E-2</v>
      </c>
      <c r="F732" s="29">
        <f t="shared" si="78"/>
        <v>0.88809946714031862</v>
      </c>
      <c r="G732" s="13">
        <v>-8.3579999999999996E-5</v>
      </c>
      <c r="H732" s="27">
        <f t="shared" si="79"/>
        <v>-7.4227353463587832E-5</v>
      </c>
      <c r="I732" s="13">
        <v>-6.5500000000000006E-5</v>
      </c>
      <c r="J732" s="30">
        <v>18</v>
      </c>
      <c r="K732" s="13">
        <f t="shared" si="80"/>
        <v>-6.9211367673179403E-5</v>
      </c>
      <c r="L732" s="5">
        <f t="shared" si="81"/>
        <v>19.01991783385083</v>
      </c>
      <c r="M732" s="2">
        <v>0.55469999999999997</v>
      </c>
      <c r="N732" s="2">
        <v>0.49819999999999998</v>
      </c>
      <c r="O732" s="2">
        <f t="shared" si="82"/>
        <v>0.55461899999999997</v>
      </c>
      <c r="P732" s="2">
        <f t="shared" si="83"/>
        <v>0.49834399999999995</v>
      </c>
    </row>
    <row r="733" spans="1:16" x14ac:dyDescent="0.2">
      <c r="A733" s="2">
        <v>14</v>
      </c>
      <c r="B733" s="2">
        <v>17</v>
      </c>
      <c r="C733" s="2">
        <v>0.54349999999999998</v>
      </c>
      <c r="D733" s="2">
        <v>0.51890000000000003</v>
      </c>
      <c r="E733" s="2">
        <f t="shared" si="77"/>
        <v>2.4599999999999955E-2</v>
      </c>
      <c r="F733" s="29">
        <f t="shared" si="78"/>
        <v>2.0325203252032558</v>
      </c>
      <c r="G733" s="13">
        <v>-2.527E-5</v>
      </c>
      <c r="H733" s="27">
        <f t="shared" si="79"/>
        <v>-5.1361788617886277E-5</v>
      </c>
      <c r="I733" s="13">
        <v>-6.5500000000000006E-5</v>
      </c>
      <c r="J733" s="30">
        <v>18</v>
      </c>
      <c r="K733" s="13">
        <f t="shared" si="80"/>
        <v>-6.8068089430894317E-5</v>
      </c>
      <c r="L733" s="5">
        <f t="shared" si="81"/>
        <v>18.705734500093094</v>
      </c>
      <c r="M733" s="2">
        <v>0.55449999999999999</v>
      </c>
      <c r="N733" s="2">
        <v>0.49840000000000001</v>
      </c>
      <c r="O733" s="2">
        <f t="shared" si="82"/>
        <v>0.55443500000000001</v>
      </c>
      <c r="P733" s="2">
        <f t="shared" si="83"/>
        <v>0.49821100000000001</v>
      </c>
    </row>
    <row r="734" spans="1:16" x14ac:dyDescent="0.2">
      <c r="A734" s="2">
        <v>14</v>
      </c>
      <c r="B734" s="2">
        <v>18</v>
      </c>
      <c r="C734" s="2">
        <v>0.54520000000000002</v>
      </c>
      <c r="D734" s="2">
        <v>0.47160000000000002</v>
      </c>
      <c r="E734" s="2">
        <f t="shared" si="77"/>
        <v>7.3599999999999999E-2</v>
      </c>
      <c r="F734" s="29">
        <f t="shared" si="78"/>
        <v>0.67934782608695654</v>
      </c>
      <c r="G734" s="13">
        <v>-1.2219999999999999E-4</v>
      </c>
      <c r="H734" s="27">
        <f t="shared" si="79"/>
        <v>-8.3016304347826081E-5</v>
      </c>
      <c r="I734" s="13">
        <v>-6.5500000000000006E-5</v>
      </c>
      <c r="J734" s="30">
        <v>18</v>
      </c>
      <c r="K734" s="13">
        <f t="shared" si="80"/>
        <v>-6.9650815217391313E-5</v>
      </c>
      <c r="L734" s="5">
        <f t="shared" si="81"/>
        <v>19.140682044473945</v>
      </c>
      <c r="M734" s="2">
        <v>0.55430000000000001</v>
      </c>
      <c r="N734" s="2">
        <v>0.49859999999999999</v>
      </c>
      <c r="O734" s="2">
        <f t="shared" si="82"/>
        <v>0.55425199999999997</v>
      </c>
      <c r="P734" s="2">
        <f t="shared" si="83"/>
        <v>0.49888399999999999</v>
      </c>
    </row>
    <row r="735" spans="1:16" x14ac:dyDescent="0.2">
      <c r="A735" s="2">
        <v>14</v>
      </c>
      <c r="B735" s="2">
        <v>19</v>
      </c>
      <c r="C735" s="2">
        <v>0.54690000000000005</v>
      </c>
      <c r="D735" s="2">
        <v>0.49890000000000001</v>
      </c>
      <c r="E735" s="2">
        <f t="shared" si="77"/>
        <v>4.8000000000000043E-2</v>
      </c>
      <c r="F735" s="29">
        <f t="shared" si="78"/>
        <v>1.0416666666666659</v>
      </c>
      <c r="G735" s="13">
        <v>-5.5569999999999998E-5</v>
      </c>
      <c r="H735" s="27">
        <f t="shared" si="79"/>
        <v>-5.7885416666666622E-5</v>
      </c>
      <c r="I735" s="13">
        <v>-6.5500000000000006E-5</v>
      </c>
      <c r="J735" s="30">
        <v>18</v>
      </c>
      <c r="K735" s="13">
        <f t="shared" si="80"/>
        <v>-6.8394270833333336E-5</v>
      </c>
      <c r="L735" s="5">
        <f t="shared" si="81"/>
        <v>18.795372137404581</v>
      </c>
      <c r="M735" s="2">
        <v>0.55379999999999996</v>
      </c>
      <c r="N735" s="2">
        <v>0.49880000000000002</v>
      </c>
      <c r="O735" s="2">
        <f t="shared" si="82"/>
        <v>0.55376899999999996</v>
      </c>
      <c r="P735" s="2">
        <f t="shared" si="83"/>
        <v>0.498811</v>
      </c>
    </row>
    <row r="736" spans="1:16" x14ac:dyDescent="0.2">
      <c r="A736" s="2">
        <v>14</v>
      </c>
      <c r="B736" s="2">
        <v>20</v>
      </c>
      <c r="C736" s="2">
        <v>0.54890000000000005</v>
      </c>
      <c r="D736" s="2">
        <v>0.54759999999999998</v>
      </c>
      <c r="E736" s="2">
        <f t="shared" si="77"/>
        <v>1.3000000000000789E-3</v>
      </c>
      <c r="F736" s="29">
        <f t="shared" si="78"/>
        <v>38.461538461536129</v>
      </c>
      <c r="G736" s="13">
        <v>-9.5719999999999992E-7</v>
      </c>
      <c r="H736" s="27">
        <f t="shared" si="79"/>
        <v>-3.6815384615382382E-5</v>
      </c>
      <c r="I736" s="13">
        <v>-6.5500000000000006E-5</v>
      </c>
      <c r="J736" s="30">
        <v>18</v>
      </c>
      <c r="K736" s="13">
        <f t="shared" si="80"/>
        <v>-6.7340769230769132E-5</v>
      </c>
      <c r="L736" s="5">
        <f t="shared" si="81"/>
        <v>18.505860246623573</v>
      </c>
      <c r="M736" s="2">
        <v>0.55269999999999997</v>
      </c>
      <c r="N736" s="2">
        <v>0.49909999999999999</v>
      </c>
      <c r="O736" s="2">
        <f t="shared" si="82"/>
        <v>0.55268899999999999</v>
      </c>
      <c r="P736" s="2">
        <f t="shared" si="83"/>
        <v>0.49862400000000001</v>
      </c>
    </row>
    <row r="737" spans="1:16" x14ac:dyDescent="0.2">
      <c r="A737" s="2">
        <v>14</v>
      </c>
      <c r="B737" s="2">
        <v>21</v>
      </c>
      <c r="C737" s="2">
        <v>0.5494</v>
      </c>
      <c r="D737" s="2">
        <v>0.51459999999999995</v>
      </c>
      <c r="E737" s="2">
        <f t="shared" si="77"/>
        <v>3.4800000000000053E-2</v>
      </c>
      <c r="F737" s="29">
        <f t="shared" si="78"/>
        <v>1.4367816091954002</v>
      </c>
      <c r="G737" s="13">
        <v>-3.6229999999999997E-5</v>
      </c>
      <c r="H737" s="27">
        <f t="shared" si="79"/>
        <v>-5.2054597701149343E-5</v>
      </c>
      <c r="I737" s="13">
        <v>-6.5500000000000006E-5</v>
      </c>
      <c r="J737" s="30">
        <v>18</v>
      </c>
      <c r="K737" s="13">
        <f t="shared" si="80"/>
        <v>-6.810272988505747E-5</v>
      </c>
      <c r="L737" s="5">
        <f t="shared" si="81"/>
        <v>18.715254014214263</v>
      </c>
      <c r="M737" s="2">
        <v>0.55349999999999999</v>
      </c>
      <c r="N737" s="2">
        <v>0.499</v>
      </c>
      <c r="O737" s="2">
        <f t="shared" si="82"/>
        <v>0.55349400000000004</v>
      </c>
      <c r="P737" s="2">
        <f t="shared" si="83"/>
        <v>0.49885400000000002</v>
      </c>
    </row>
    <row r="738" spans="1:16" x14ac:dyDescent="0.2">
      <c r="A738" s="2">
        <v>14</v>
      </c>
      <c r="B738" s="2">
        <v>22</v>
      </c>
      <c r="C738" s="2">
        <v>0.55310000000000004</v>
      </c>
      <c r="D738" s="2">
        <v>0.49519999999999997</v>
      </c>
      <c r="E738" s="2">
        <f t="shared" si="77"/>
        <v>5.7900000000000063E-2</v>
      </c>
      <c r="F738" s="29">
        <f t="shared" si="78"/>
        <v>0.86355785837651033</v>
      </c>
      <c r="G738" s="13">
        <v>-7.1840000000000003E-5</v>
      </c>
      <c r="H738" s="27">
        <f t="shared" si="79"/>
        <v>-6.2037996545768502E-5</v>
      </c>
      <c r="I738" s="13">
        <v>-6.5500000000000006E-5</v>
      </c>
      <c r="J738" s="30">
        <v>18</v>
      </c>
      <c r="K738" s="13">
        <f t="shared" si="80"/>
        <v>-6.8601899827288435E-5</v>
      </c>
      <c r="L738" s="5">
        <f t="shared" si="81"/>
        <v>18.852430486888423</v>
      </c>
      <c r="M738" s="2">
        <v>0.55310000000000004</v>
      </c>
      <c r="N738" s="2">
        <v>0.49919999999999998</v>
      </c>
      <c r="O738" s="2">
        <f t="shared" si="82"/>
        <v>0.55313100000000004</v>
      </c>
      <c r="P738" s="2">
        <f t="shared" si="83"/>
        <v>0.49924799999999997</v>
      </c>
    </row>
    <row r="739" spans="1:16" x14ac:dyDescent="0.2">
      <c r="A739" s="2">
        <v>14</v>
      </c>
      <c r="B739" s="2">
        <v>23</v>
      </c>
      <c r="C739" s="2">
        <v>0.55979999999999996</v>
      </c>
      <c r="D739" s="2">
        <v>0.50360000000000005</v>
      </c>
      <c r="E739" s="2">
        <f t="shared" si="77"/>
        <v>5.6199999999999917E-2</v>
      </c>
      <c r="F739" s="29">
        <f t="shared" si="78"/>
        <v>0.88967971530249246</v>
      </c>
      <c r="G739" s="13">
        <v>-5.4870000000000002E-5</v>
      </c>
      <c r="H739" s="27">
        <f t="shared" si="79"/>
        <v>-4.8816725978647764E-5</v>
      </c>
      <c r="I739" s="13">
        <v>-6.5500000000000006E-5</v>
      </c>
      <c r="J739" s="30">
        <v>18</v>
      </c>
      <c r="K739" s="13">
        <f t="shared" si="80"/>
        <v>-6.7940836298932398E-5</v>
      </c>
      <c r="L739" s="5">
        <f t="shared" si="81"/>
        <v>18.670764173752413</v>
      </c>
      <c r="M739" s="2">
        <v>0.5514</v>
      </c>
      <c r="N739" s="2">
        <v>0.49919999999999998</v>
      </c>
      <c r="O739" s="2">
        <f t="shared" si="82"/>
        <v>0.55149800000000004</v>
      </c>
      <c r="P739" s="2">
        <f t="shared" si="83"/>
        <v>0.499164</v>
      </c>
    </row>
    <row r="740" spans="1:16" x14ac:dyDescent="0.2">
      <c r="A740" s="2">
        <v>14</v>
      </c>
      <c r="B740" s="2">
        <v>24</v>
      </c>
      <c r="C740" s="2">
        <v>0.56079999999999997</v>
      </c>
      <c r="D740" s="2">
        <v>0.48770000000000002</v>
      </c>
      <c r="E740" s="2">
        <f t="shared" si="77"/>
        <v>7.3099999999999943E-2</v>
      </c>
      <c r="F740" s="29">
        <f t="shared" si="78"/>
        <v>0.68399452804377625</v>
      </c>
      <c r="G740" s="13">
        <v>-9.2999999999999997E-5</v>
      </c>
      <c r="H740" s="27">
        <f t="shared" si="79"/>
        <v>-6.3611491108071187E-5</v>
      </c>
      <c r="I740" s="13">
        <v>-6.5500000000000006E-5</v>
      </c>
      <c r="J740" s="30">
        <v>18</v>
      </c>
      <c r="K740" s="13">
        <f t="shared" si="80"/>
        <v>-6.8680574555403566E-5</v>
      </c>
      <c r="L740" s="5">
        <f t="shared" si="81"/>
        <v>18.874051022858993</v>
      </c>
      <c r="M740" s="2">
        <v>0.55110000000000003</v>
      </c>
      <c r="N740" s="2">
        <v>0.49940000000000001</v>
      </c>
      <c r="O740" s="2">
        <f t="shared" si="82"/>
        <v>0.55120800000000003</v>
      </c>
      <c r="P740" s="2">
        <f t="shared" si="83"/>
        <v>0.49952299999999999</v>
      </c>
    </row>
    <row r="741" spans="1:16" x14ac:dyDescent="0.2">
      <c r="A741" s="2">
        <v>14</v>
      </c>
      <c r="B741" s="2">
        <v>25</v>
      </c>
      <c r="C741" s="2">
        <v>0.56220000000000003</v>
      </c>
      <c r="D741" s="2">
        <v>0.51629999999999998</v>
      </c>
      <c r="E741" s="2">
        <f t="shared" si="77"/>
        <v>4.5900000000000052E-2</v>
      </c>
      <c r="F741" s="29">
        <f t="shared" si="78"/>
        <v>1.0893246187363823</v>
      </c>
      <c r="G741" s="13">
        <v>-4.2169999999999998E-5</v>
      </c>
      <c r="H741" s="27">
        <f t="shared" si="79"/>
        <v>-4.5936819172113242E-5</v>
      </c>
      <c r="I741" s="13">
        <v>-6.5500000000000006E-5</v>
      </c>
      <c r="J741" s="30">
        <v>18</v>
      </c>
      <c r="K741" s="13">
        <f t="shared" si="80"/>
        <v>-6.7796840958605662E-5</v>
      </c>
      <c r="L741" s="5">
        <f t="shared" si="81"/>
        <v>18.63119293518934</v>
      </c>
      <c r="M741" s="2">
        <v>0.55089999999999995</v>
      </c>
      <c r="N741" s="2">
        <v>0.49980000000000002</v>
      </c>
      <c r="O741" s="2">
        <f t="shared" si="82"/>
        <v>0.5510219999999999</v>
      </c>
      <c r="P741" s="2">
        <f t="shared" si="83"/>
        <v>0.499637</v>
      </c>
    </row>
    <row r="742" spans="1:16" x14ac:dyDescent="0.2">
      <c r="A742" s="2">
        <v>14</v>
      </c>
      <c r="B742" s="2">
        <v>26</v>
      </c>
      <c r="C742" s="2">
        <v>0.56289999999999996</v>
      </c>
      <c r="D742" s="2">
        <v>0.51380000000000003</v>
      </c>
      <c r="E742" s="2">
        <f t="shared" si="77"/>
        <v>4.9099999999999921E-2</v>
      </c>
      <c r="F742" s="29">
        <f t="shared" si="78"/>
        <v>1.0183299389002054</v>
      </c>
      <c r="G742" s="13">
        <v>-4.4889999999999999E-5</v>
      </c>
      <c r="H742" s="27">
        <f t="shared" si="79"/>
        <v>-4.5712830957230222E-5</v>
      </c>
      <c r="I742" s="13">
        <v>-6.5500000000000006E-5</v>
      </c>
      <c r="J742" s="30">
        <v>18</v>
      </c>
      <c r="K742" s="13">
        <f t="shared" si="80"/>
        <v>-6.7785641547861523E-5</v>
      </c>
      <c r="L742" s="5">
        <f t="shared" si="81"/>
        <v>18.628115234526827</v>
      </c>
      <c r="M742" s="2">
        <v>0.55089999999999995</v>
      </c>
      <c r="N742" s="2">
        <v>0.49990000000000001</v>
      </c>
      <c r="O742" s="2">
        <f t="shared" si="82"/>
        <v>0.55102899999999999</v>
      </c>
      <c r="P742" s="2">
        <f t="shared" si="83"/>
        <v>0.49976199999999998</v>
      </c>
    </row>
    <row r="743" spans="1:16" x14ac:dyDescent="0.2">
      <c r="A743" s="2">
        <v>14</v>
      </c>
      <c r="B743" s="2">
        <v>27</v>
      </c>
      <c r="C743" s="2">
        <v>0.56359999999999999</v>
      </c>
      <c r="D743" s="2">
        <v>0.49819999999999998</v>
      </c>
      <c r="E743" s="2">
        <f t="shared" si="77"/>
        <v>6.5400000000000014E-2</v>
      </c>
      <c r="F743" s="29">
        <f t="shared" si="78"/>
        <v>0.76452599388379194</v>
      </c>
      <c r="G743" s="13">
        <v>-7.0690000000000003E-5</v>
      </c>
      <c r="H743" s="27">
        <f t="shared" si="79"/>
        <v>-5.4044342507645251E-5</v>
      </c>
      <c r="I743" s="13">
        <v>-6.5500000000000006E-5</v>
      </c>
      <c r="J743" s="30">
        <v>18</v>
      </c>
      <c r="K743" s="13">
        <f t="shared" si="80"/>
        <v>-6.8202217125382271E-5</v>
      </c>
      <c r="L743" s="5">
        <f t="shared" si="81"/>
        <v>18.742594019189021</v>
      </c>
      <c r="M743" s="2">
        <v>0.55059999999999998</v>
      </c>
      <c r="N743" s="2">
        <v>0.5</v>
      </c>
      <c r="O743" s="2">
        <f t="shared" si="82"/>
        <v>0.550736</v>
      </c>
      <c r="P743" s="2">
        <f t="shared" si="83"/>
        <v>0.50001799999999996</v>
      </c>
    </row>
    <row r="744" spans="1:16" x14ac:dyDescent="0.2">
      <c r="A744" s="2">
        <v>14</v>
      </c>
      <c r="B744" s="2">
        <v>28</v>
      </c>
      <c r="C744" s="2">
        <v>0.56379999999999997</v>
      </c>
      <c r="D744" s="2">
        <v>0.51900000000000002</v>
      </c>
      <c r="E744" s="2">
        <f t="shared" si="77"/>
        <v>4.4799999999999951E-2</v>
      </c>
      <c r="F744" s="29">
        <f t="shared" si="78"/>
        <v>1.1160714285714299</v>
      </c>
      <c r="G744" s="13">
        <v>-3.9579999999999997E-5</v>
      </c>
      <c r="H744" s="27">
        <f t="shared" si="79"/>
        <v>-4.4174107142857196E-5</v>
      </c>
      <c r="I744" s="13">
        <v>-6.5500000000000006E-5</v>
      </c>
      <c r="J744" s="30">
        <v>18</v>
      </c>
      <c r="K744" s="13">
        <f t="shared" si="80"/>
        <v>-6.7708705357142862E-5</v>
      </c>
      <c r="L744" s="5">
        <f t="shared" si="81"/>
        <v>18.606972464558343</v>
      </c>
      <c r="M744" s="2">
        <v>0.55159999999999998</v>
      </c>
      <c r="N744" s="2">
        <v>0.50049999999999994</v>
      </c>
      <c r="O744" s="2">
        <f t="shared" si="82"/>
        <v>0.55173799999999995</v>
      </c>
      <c r="P744" s="2">
        <f t="shared" si="83"/>
        <v>0.50030999999999992</v>
      </c>
    </row>
    <row r="745" spans="1:16" x14ac:dyDescent="0.2">
      <c r="A745" s="2">
        <v>14</v>
      </c>
      <c r="B745" s="2">
        <v>29</v>
      </c>
      <c r="C745" s="2">
        <v>0.56520000000000004</v>
      </c>
      <c r="D745" s="2">
        <v>0.53169999999999995</v>
      </c>
      <c r="E745" s="2">
        <f t="shared" si="77"/>
        <v>3.3500000000000085E-2</v>
      </c>
      <c r="F745" s="29">
        <f t="shared" si="78"/>
        <v>1.4925373134328321</v>
      </c>
      <c r="G745" s="13">
        <v>-2.3770000000000001E-5</v>
      </c>
      <c r="H745" s="27">
        <f t="shared" si="79"/>
        <v>-3.5477611940298421E-5</v>
      </c>
      <c r="I745" s="13">
        <v>-6.5500000000000006E-5</v>
      </c>
      <c r="J745" s="30">
        <v>18</v>
      </c>
      <c r="K745" s="13">
        <f t="shared" si="80"/>
        <v>-6.7273880597014922E-5</v>
      </c>
      <c r="L745" s="5">
        <f t="shared" si="81"/>
        <v>18.487478637347607</v>
      </c>
      <c r="M745" s="2">
        <v>0.54990000000000006</v>
      </c>
      <c r="N745" s="2">
        <v>0.50019999999999998</v>
      </c>
      <c r="O745" s="2">
        <f t="shared" si="82"/>
        <v>0.5500520000000001</v>
      </c>
      <c r="P745" s="2">
        <f t="shared" si="83"/>
        <v>0.49988299999999997</v>
      </c>
    </row>
    <row r="746" spans="1:16" x14ac:dyDescent="0.2">
      <c r="A746" s="2">
        <v>14</v>
      </c>
      <c r="B746" s="2">
        <v>30</v>
      </c>
      <c r="C746" s="2">
        <v>0.56669999999999998</v>
      </c>
      <c r="D746" s="2">
        <v>0.54779999999999995</v>
      </c>
      <c r="E746" s="2">
        <f t="shared" si="77"/>
        <v>1.8900000000000028E-2</v>
      </c>
      <c r="F746" s="29">
        <f t="shared" si="78"/>
        <v>2.6455026455026416</v>
      </c>
      <c r="G746" s="13">
        <v>-1.183E-5</v>
      </c>
      <c r="H746" s="27">
        <f t="shared" si="79"/>
        <v>-3.1296296296296248E-5</v>
      </c>
      <c r="I746" s="13">
        <v>-6.5500000000000006E-5</v>
      </c>
      <c r="J746" s="30">
        <v>18</v>
      </c>
      <c r="K746" s="13">
        <f t="shared" si="80"/>
        <v>-6.7064814814814816E-5</v>
      </c>
      <c r="L746" s="5">
        <f t="shared" si="81"/>
        <v>18.430025445292621</v>
      </c>
      <c r="M746" s="2">
        <v>0.54969999999999997</v>
      </c>
      <c r="N746" s="2">
        <v>0.50029999999999997</v>
      </c>
      <c r="O746" s="2">
        <f t="shared" si="82"/>
        <v>0.54986699999999999</v>
      </c>
      <c r="P746" s="2">
        <f t="shared" si="83"/>
        <v>0.49982199999999999</v>
      </c>
    </row>
    <row r="747" spans="1:16" x14ac:dyDescent="0.2">
      <c r="A747" s="2">
        <v>14</v>
      </c>
      <c r="B747" s="2">
        <v>31</v>
      </c>
      <c r="C747" s="2">
        <v>0.5706</v>
      </c>
      <c r="D747" s="2">
        <v>0.50319999999999998</v>
      </c>
      <c r="E747" s="2">
        <f t="shared" si="77"/>
        <v>6.7400000000000015E-2</v>
      </c>
      <c r="F747" s="29">
        <f t="shared" si="78"/>
        <v>0.74183976261127582</v>
      </c>
      <c r="G747" s="13">
        <v>-6.7219999999999997E-5</v>
      </c>
      <c r="H747" s="27">
        <f t="shared" si="79"/>
        <v>-4.9866468842729959E-5</v>
      </c>
      <c r="I747" s="13">
        <v>-6.5500000000000006E-5</v>
      </c>
      <c r="J747" s="30">
        <v>18</v>
      </c>
      <c r="K747" s="13">
        <f t="shared" si="80"/>
        <v>-6.7993323442136502E-5</v>
      </c>
      <c r="L747" s="5">
        <f t="shared" si="81"/>
        <v>18.68518812150316</v>
      </c>
      <c r="M747" s="2">
        <v>0.54890000000000005</v>
      </c>
      <c r="N747" s="2">
        <v>0.50009999999999999</v>
      </c>
      <c r="O747" s="2">
        <f t="shared" si="82"/>
        <v>0.54910600000000009</v>
      </c>
      <c r="P747" s="2">
        <f t="shared" si="83"/>
        <v>0.50006799999999996</v>
      </c>
    </row>
    <row r="748" spans="1:16" x14ac:dyDescent="0.2">
      <c r="A748" s="2">
        <v>14</v>
      </c>
      <c r="B748" s="2">
        <v>32</v>
      </c>
      <c r="C748" s="2">
        <v>0.57469999999999999</v>
      </c>
      <c r="D748" s="2">
        <v>0.46439999999999998</v>
      </c>
      <c r="E748" s="2">
        <f t="shared" si="77"/>
        <v>0.11030000000000001</v>
      </c>
      <c r="F748" s="29">
        <f t="shared" si="78"/>
        <v>0.45330915684496825</v>
      </c>
      <c r="G748" s="13">
        <v>-1.616E-4</v>
      </c>
      <c r="H748" s="27">
        <f t="shared" si="79"/>
        <v>-7.3254759746146868E-5</v>
      </c>
      <c r="I748" s="13">
        <v>-6.5500000000000006E-5</v>
      </c>
      <c r="J748" s="30">
        <v>18</v>
      </c>
      <c r="K748" s="13">
        <f t="shared" si="80"/>
        <v>-6.9162737987307345E-5</v>
      </c>
      <c r="L748" s="5">
        <f t="shared" si="81"/>
        <v>19.006553950710412</v>
      </c>
      <c r="M748" s="2">
        <v>0.54890000000000005</v>
      </c>
      <c r="N748" s="2">
        <v>0.50039999999999996</v>
      </c>
      <c r="O748" s="2">
        <f t="shared" si="82"/>
        <v>0.54914700000000005</v>
      </c>
      <c r="P748" s="2">
        <f t="shared" si="83"/>
        <v>0.50075599999999998</v>
      </c>
    </row>
    <row r="749" spans="1:16" x14ac:dyDescent="0.2">
      <c r="A749" s="2">
        <v>14</v>
      </c>
      <c r="B749" s="2">
        <v>33</v>
      </c>
      <c r="C749" s="2">
        <v>0.57599999999999996</v>
      </c>
      <c r="D749" s="2">
        <v>0.4919</v>
      </c>
      <c r="E749" s="2">
        <f t="shared" si="77"/>
        <v>8.4099999999999953E-2</v>
      </c>
      <c r="F749" s="29">
        <f t="shared" si="78"/>
        <v>0.59453032104637371</v>
      </c>
      <c r="G749" s="13">
        <v>-8.5929999999999999E-5</v>
      </c>
      <c r="H749" s="27">
        <f t="shared" si="79"/>
        <v>-5.108799048751489E-5</v>
      </c>
      <c r="I749" s="13">
        <v>-6.5500000000000006E-5</v>
      </c>
      <c r="J749" s="30">
        <v>18</v>
      </c>
      <c r="K749" s="13">
        <f t="shared" si="80"/>
        <v>-6.805439952437575E-5</v>
      </c>
      <c r="L749" s="5">
        <f t="shared" si="81"/>
        <v>18.701972388378067</v>
      </c>
      <c r="M749" s="2">
        <v>0.54920000000000002</v>
      </c>
      <c r="N749" s="2">
        <v>0.50090000000000001</v>
      </c>
      <c r="O749" s="2">
        <f t="shared" si="82"/>
        <v>0.54946000000000006</v>
      </c>
      <c r="P749" s="2">
        <f t="shared" si="83"/>
        <v>0.50098100000000001</v>
      </c>
    </row>
    <row r="750" spans="1:16" x14ac:dyDescent="0.2">
      <c r="A750" s="2">
        <v>14</v>
      </c>
      <c r="B750" s="2">
        <v>34</v>
      </c>
      <c r="C750" s="2">
        <v>0.57630000000000003</v>
      </c>
      <c r="D750" s="2">
        <v>0.52790000000000004</v>
      </c>
      <c r="E750" s="2">
        <f t="shared" si="77"/>
        <v>4.8399999999999999E-2</v>
      </c>
      <c r="F750" s="29">
        <f t="shared" si="78"/>
        <v>1.0330578512396695</v>
      </c>
      <c r="G750" s="13">
        <v>-3.4969999999999999E-5</v>
      </c>
      <c r="H750" s="27">
        <f t="shared" si="79"/>
        <v>-3.6126033057851242E-5</v>
      </c>
      <c r="I750" s="13">
        <v>-6.5500000000000006E-5</v>
      </c>
      <c r="J750" s="30">
        <v>18</v>
      </c>
      <c r="K750" s="13">
        <f t="shared" si="80"/>
        <v>-6.7306301652892575E-5</v>
      </c>
      <c r="L750" s="5">
        <f t="shared" si="81"/>
        <v>18.496388240489562</v>
      </c>
      <c r="M750" s="2">
        <v>0.54920000000000002</v>
      </c>
      <c r="N750" s="2">
        <v>0.50109999999999999</v>
      </c>
      <c r="O750" s="2">
        <f t="shared" si="82"/>
        <v>0.54946300000000003</v>
      </c>
      <c r="P750" s="2">
        <f t="shared" si="83"/>
        <v>0.50082099999999996</v>
      </c>
    </row>
    <row r="751" spans="1:16" x14ac:dyDescent="0.2">
      <c r="A751" s="2">
        <v>14</v>
      </c>
      <c r="B751" s="2">
        <v>35</v>
      </c>
      <c r="C751" s="2">
        <v>0.57679999999999998</v>
      </c>
      <c r="D751" s="2">
        <v>0.5272</v>
      </c>
      <c r="E751" s="2">
        <f t="shared" si="77"/>
        <v>4.9599999999999977E-2</v>
      </c>
      <c r="F751" s="29">
        <f t="shared" si="78"/>
        <v>1.0080645161290327</v>
      </c>
      <c r="G751" s="13">
        <v>-3.8609999999999998E-5</v>
      </c>
      <c r="H751" s="27">
        <f t="shared" si="79"/>
        <v>-3.8921370967741953E-5</v>
      </c>
      <c r="I751" s="13">
        <v>-6.5500000000000006E-5</v>
      </c>
      <c r="J751" s="30">
        <v>18</v>
      </c>
      <c r="K751" s="13">
        <f t="shared" si="80"/>
        <v>-6.7446068548387104E-5</v>
      </c>
      <c r="L751" s="5">
        <f t="shared" si="81"/>
        <v>18.534797463678895</v>
      </c>
      <c r="M751" s="2">
        <v>0.54890000000000005</v>
      </c>
      <c r="N751" s="2">
        <v>0.50080000000000002</v>
      </c>
      <c r="O751" s="2">
        <f t="shared" si="82"/>
        <v>0.5491680000000001</v>
      </c>
      <c r="P751" s="2">
        <f t="shared" si="83"/>
        <v>0.50052799999999997</v>
      </c>
    </row>
    <row r="752" spans="1:16" x14ac:dyDescent="0.2">
      <c r="A752" s="2">
        <v>14</v>
      </c>
      <c r="B752" s="2">
        <v>36</v>
      </c>
      <c r="C752" s="2">
        <v>0.57840000000000003</v>
      </c>
      <c r="D752" s="2">
        <v>0.53210000000000002</v>
      </c>
      <c r="E752" s="2">
        <f t="shared" si="77"/>
        <v>4.6300000000000008E-2</v>
      </c>
      <c r="F752" s="29">
        <f t="shared" si="78"/>
        <v>1.079913606911447</v>
      </c>
      <c r="G752" s="13">
        <v>-3.1510000000000002E-5</v>
      </c>
      <c r="H752" s="27">
        <f t="shared" si="79"/>
        <v>-3.4028077753779699E-5</v>
      </c>
      <c r="I752" s="13">
        <v>-6.5500000000000006E-5</v>
      </c>
      <c r="J752" s="30">
        <v>18</v>
      </c>
      <c r="K752" s="13">
        <f t="shared" si="80"/>
        <v>-6.7201403887688995E-5</v>
      </c>
      <c r="L752" s="5">
        <f t="shared" si="81"/>
        <v>18.467561373716055</v>
      </c>
      <c r="M752" s="2">
        <v>0.54920000000000002</v>
      </c>
      <c r="N752" s="2">
        <v>0.50129999999999997</v>
      </c>
      <c r="O752" s="2">
        <f t="shared" si="82"/>
        <v>0.54948399999999997</v>
      </c>
      <c r="P752" s="2">
        <f t="shared" si="83"/>
        <v>0.50097899999999995</v>
      </c>
    </row>
    <row r="753" spans="1:16" x14ac:dyDescent="0.2">
      <c r="A753" s="2">
        <v>14</v>
      </c>
      <c r="B753" s="2">
        <v>37</v>
      </c>
      <c r="C753" s="2">
        <v>0.57879999999999998</v>
      </c>
      <c r="D753" s="2">
        <v>0.49370000000000003</v>
      </c>
      <c r="E753" s="2">
        <f t="shared" si="77"/>
        <v>8.5099999999999953E-2</v>
      </c>
      <c r="F753" s="29">
        <f t="shared" si="78"/>
        <v>0.58754406580493568</v>
      </c>
      <c r="G753" s="13">
        <v>-8.7709999999999999E-5</v>
      </c>
      <c r="H753" s="27">
        <f t="shared" si="79"/>
        <v>-5.1533490011750905E-5</v>
      </c>
      <c r="I753" s="13">
        <v>-6.5500000000000006E-5</v>
      </c>
      <c r="J753" s="30">
        <v>18</v>
      </c>
      <c r="K753" s="13">
        <f t="shared" si="80"/>
        <v>-6.8076674500587548E-5</v>
      </c>
      <c r="L753" s="5">
        <f t="shared" si="81"/>
        <v>18.708093755886654</v>
      </c>
      <c r="M753" s="2">
        <v>0.5484</v>
      </c>
      <c r="N753" s="2">
        <v>0.50090000000000001</v>
      </c>
      <c r="O753" s="2">
        <f t="shared" si="82"/>
        <v>0.54868799999999995</v>
      </c>
      <c r="P753" s="2">
        <f t="shared" si="83"/>
        <v>0.50096300000000005</v>
      </c>
    </row>
    <row r="754" spans="1:16" x14ac:dyDescent="0.2">
      <c r="A754" s="2">
        <v>14</v>
      </c>
      <c r="B754" s="2">
        <v>38</v>
      </c>
      <c r="C754" s="2">
        <v>0.57899999999999996</v>
      </c>
      <c r="D754" s="2">
        <v>0.50439999999999996</v>
      </c>
      <c r="E754" s="2">
        <f t="shared" si="77"/>
        <v>7.46E-2</v>
      </c>
      <c r="F754" s="29">
        <f t="shared" si="78"/>
        <v>0.67024128686327078</v>
      </c>
      <c r="G754" s="13">
        <v>-6.9779999999999999E-5</v>
      </c>
      <c r="H754" s="27">
        <f t="shared" si="79"/>
        <v>-4.6769436997319033E-5</v>
      </c>
      <c r="I754" s="13">
        <v>-6.5500000000000006E-5</v>
      </c>
      <c r="J754" s="30">
        <v>18</v>
      </c>
      <c r="K754" s="13">
        <f t="shared" si="80"/>
        <v>-6.7838471849865952E-5</v>
      </c>
      <c r="L754" s="5">
        <f t="shared" si="81"/>
        <v>18.642633485459346</v>
      </c>
      <c r="M754" s="2">
        <v>0.54830000000000001</v>
      </c>
      <c r="N754" s="2">
        <v>0.50129999999999997</v>
      </c>
      <c r="O754" s="2">
        <f t="shared" si="82"/>
        <v>0.54859000000000002</v>
      </c>
      <c r="P754" s="2">
        <f t="shared" si="83"/>
        <v>0.50125599999999992</v>
      </c>
    </row>
    <row r="755" spans="1:16" x14ac:dyDescent="0.2">
      <c r="A755" s="2">
        <v>14</v>
      </c>
      <c r="B755" s="2">
        <v>39</v>
      </c>
      <c r="C755" s="2">
        <v>0.58299999999999996</v>
      </c>
      <c r="D755" s="2">
        <v>0.53069999999999995</v>
      </c>
      <c r="E755" s="2">
        <f t="shared" si="77"/>
        <v>5.2300000000000013E-2</v>
      </c>
      <c r="F755" s="29">
        <f t="shared" si="78"/>
        <v>0.95602294455066905</v>
      </c>
      <c r="G755" s="13">
        <v>-3.5540000000000002E-5</v>
      </c>
      <c r="H755" s="27">
        <f t="shared" si="79"/>
        <v>-3.3977055449330779E-5</v>
      </c>
      <c r="I755" s="13">
        <v>-6.5500000000000006E-5</v>
      </c>
      <c r="J755" s="30">
        <v>18</v>
      </c>
      <c r="K755" s="13">
        <f t="shared" si="80"/>
        <v>-6.719885277246655E-5</v>
      </c>
      <c r="L755" s="5">
        <f t="shared" si="81"/>
        <v>18.466860303883937</v>
      </c>
      <c r="M755" s="2">
        <v>0.54849999999999999</v>
      </c>
      <c r="N755" s="2">
        <v>0.50139999999999996</v>
      </c>
      <c r="O755" s="2">
        <f t="shared" si="82"/>
        <v>0.54883000000000004</v>
      </c>
      <c r="P755" s="2">
        <f t="shared" si="83"/>
        <v>0.50109300000000001</v>
      </c>
    </row>
    <row r="756" spans="1:16" x14ac:dyDescent="0.2">
      <c r="A756" s="2">
        <v>14</v>
      </c>
      <c r="B756" s="2">
        <v>40</v>
      </c>
      <c r="C756" s="2">
        <v>0.58350000000000002</v>
      </c>
      <c r="D756" s="2">
        <v>0.53959999999999997</v>
      </c>
      <c r="E756" s="2">
        <f t="shared" si="77"/>
        <v>4.390000000000005E-2</v>
      </c>
      <c r="F756" s="29">
        <f t="shared" si="78"/>
        <v>1.1389521640091105</v>
      </c>
      <c r="G756" s="13">
        <v>-2.6950000000000001E-5</v>
      </c>
      <c r="H756" s="27">
        <f t="shared" si="79"/>
        <v>-3.0694760820045529E-5</v>
      </c>
      <c r="I756" s="13">
        <v>-6.5500000000000006E-5</v>
      </c>
      <c r="J756" s="30">
        <v>18</v>
      </c>
      <c r="K756" s="13">
        <f t="shared" si="80"/>
        <v>-6.7034738041002277E-5</v>
      </c>
      <c r="L756" s="5">
        <f t="shared" si="81"/>
        <v>18.421760072336504</v>
      </c>
      <c r="M756" s="2">
        <v>0.5484</v>
      </c>
      <c r="N756" s="2">
        <v>0.50149999999999995</v>
      </c>
      <c r="O756" s="2">
        <f t="shared" si="82"/>
        <v>0.54873499999999997</v>
      </c>
      <c r="P756" s="2">
        <f t="shared" si="83"/>
        <v>0.50110399999999999</v>
      </c>
    </row>
    <row r="757" spans="1:16" x14ac:dyDescent="0.2">
      <c r="A757" s="2">
        <v>14</v>
      </c>
      <c r="B757" s="2">
        <v>41</v>
      </c>
      <c r="C757" s="2">
        <v>0.58520000000000005</v>
      </c>
      <c r="D757" s="2">
        <v>0.4652</v>
      </c>
      <c r="E757" s="2">
        <f t="shared" si="77"/>
        <v>0.12000000000000005</v>
      </c>
      <c r="F757" s="29">
        <f t="shared" si="78"/>
        <v>0.41666666666666652</v>
      </c>
      <c r="G757" s="13">
        <v>-1.7019999999999999E-4</v>
      </c>
      <c r="H757" s="27">
        <f t="shared" si="79"/>
        <v>-7.0916666666666638E-5</v>
      </c>
      <c r="I757" s="13">
        <v>-6.5500000000000006E-5</v>
      </c>
      <c r="J757" s="30">
        <v>18</v>
      </c>
      <c r="K757" s="13">
        <f t="shared" si="80"/>
        <v>-6.9045833333333342E-5</v>
      </c>
      <c r="L757" s="5">
        <f t="shared" si="81"/>
        <v>18.974427480916031</v>
      </c>
      <c r="M757" s="2">
        <v>0.54820000000000002</v>
      </c>
      <c r="N757" s="2">
        <v>0.50170000000000003</v>
      </c>
      <c r="O757" s="2">
        <f t="shared" si="82"/>
        <v>0.54855200000000004</v>
      </c>
      <c r="P757" s="2">
        <f t="shared" si="83"/>
        <v>0.50204800000000005</v>
      </c>
    </row>
    <row r="758" spans="1:16" x14ac:dyDescent="0.2">
      <c r="A758" s="2">
        <v>14</v>
      </c>
      <c r="B758" s="2">
        <v>42</v>
      </c>
      <c r="C758" s="2">
        <v>0.5857</v>
      </c>
      <c r="D758" s="2">
        <v>0.51700000000000002</v>
      </c>
      <c r="E758" s="2">
        <f t="shared" si="77"/>
        <v>6.8699999999999983E-2</v>
      </c>
      <c r="F758" s="29">
        <f t="shared" si="78"/>
        <v>0.72780203784570618</v>
      </c>
      <c r="G758" s="13">
        <v>-5.4889999999999998E-5</v>
      </c>
      <c r="H758" s="27">
        <f t="shared" si="79"/>
        <v>-3.994905385735081E-5</v>
      </c>
      <c r="I758" s="13">
        <v>-6.5500000000000006E-5</v>
      </c>
      <c r="J758" s="30">
        <v>18</v>
      </c>
      <c r="K758" s="13">
        <f t="shared" si="80"/>
        <v>-6.7497452692867548E-5</v>
      </c>
      <c r="L758" s="5">
        <f t="shared" si="81"/>
        <v>18.548918297276579</v>
      </c>
      <c r="M758" s="2">
        <v>0.5484</v>
      </c>
      <c r="N758" s="2">
        <v>0.50190000000000001</v>
      </c>
      <c r="O758" s="2">
        <f t="shared" si="82"/>
        <v>0.54875700000000005</v>
      </c>
      <c r="P758" s="2">
        <f t="shared" si="83"/>
        <v>0.50173000000000001</v>
      </c>
    </row>
    <row r="759" spans="1:16" x14ac:dyDescent="0.2">
      <c r="A759" s="2">
        <v>14</v>
      </c>
      <c r="B759" s="2">
        <v>43</v>
      </c>
      <c r="C759" s="2">
        <v>0.58689999999999998</v>
      </c>
      <c r="D759" s="2">
        <v>0.53549999999999998</v>
      </c>
      <c r="E759" s="2">
        <f t="shared" si="77"/>
        <v>5.1400000000000001E-2</v>
      </c>
      <c r="F759" s="29">
        <f t="shared" si="78"/>
        <v>0.97276264591439687</v>
      </c>
      <c r="G759" s="13">
        <v>-3.2440000000000001E-5</v>
      </c>
      <c r="H759" s="27">
        <f t="shared" si="79"/>
        <v>-3.1556420233463039E-5</v>
      </c>
      <c r="I759" s="13">
        <v>-6.5500000000000006E-5</v>
      </c>
      <c r="J759" s="30">
        <v>18</v>
      </c>
      <c r="K759" s="13">
        <f t="shared" si="80"/>
        <v>-6.7077821011673165E-5</v>
      </c>
      <c r="L759" s="5">
        <f t="shared" si="81"/>
        <v>18.433599667330029</v>
      </c>
      <c r="M759" s="2">
        <v>0.5484</v>
      </c>
      <c r="N759" s="2">
        <v>0.50229999999999997</v>
      </c>
      <c r="O759" s="2">
        <f t="shared" si="82"/>
        <v>0.54876899999999995</v>
      </c>
      <c r="P759" s="2">
        <f t="shared" si="83"/>
        <v>0.50194499999999997</v>
      </c>
    </row>
    <row r="760" spans="1:16" x14ac:dyDescent="0.2">
      <c r="A760" s="2">
        <v>14</v>
      </c>
      <c r="B760" s="2">
        <v>44</v>
      </c>
      <c r="C760" s="2">
        <v>0.59150000000000003</v>
      </c>
      <c r="D760" s="2">
        <v>0.50649999999999995</v>
      </c>
      <c r="E760" s="2">
        <f t="shared" si="77"/>
        <v>8.5000000000000075E-2</v>
      </c>
      <c r="F760" s="29">
        <f t="shared" si="78"/>
        <v>0.58823529411764652</v>
      </c>
      <c r="G760" s="13">
        <v>-7.0370000000000006E-5</v>
      </c>
      <c r="H760" s="27">
        <f t="shared" si="79"/>
        <v>-4.1394117647058786E-5</v>
      </c>
      <c r="I760" s="13">
        <v>-6.5500000000000006E-5</v>
      </c>
      <c r="J760" s="30">
        <v>18</v>
      </c>
      <c r="K760" s="13">
        <f t="shared" si="80"/>
        <v>-6.7569705882352952E-5</v>
      </c>
      <c r="L760" s="5">
        <f t="shared" si="81"/>
        <v>18.568774135608443</v>
      </c>
      <c r="M760" s="2">
        <v>0.54800000000000004</v>
      </c>
      <c r="N760" s="2">
        <v>0.50209999999999999</v>
      </c>
      <c r="O760" s="2">
        <f t="shared" si="82"/>
        <v>0.5484150000000001</v>
      </c>
      <c r="P760" s="2">
        <f t="shared" si="83"/>
        <v>0.50203500000000001</v>
      </c>
    </row>
    <row r="761" spans="1:16" x14ac:dyDescent="0.2">
      <c r="A761" s="2">
        <v>14</v>
      </c>
      <c r="B761" s="2">
        <v>45</v>
      </c>
      <c r="C761" s="2">
        <v>0.59570000000000001</v>
      </c>
      <c r="D761" s="2">
        <v>0.44869999999999999</v>
      </c>
      <c r="E761" s="2">
        <f t="shared" si="77"/>
        <v>0.14700000000000002</v>
      </c>
      <c r="F761" s="29">
        <f t="shared" si="78"/>
        <v>0.3401360544217687</v>
      </c>
      <c r="G761" s="13">
        <v>-2.3259999999999999E-4</v>
      </c>
      <c r="H761" s="27">
        <f t="shared" si="79"/>
        <v>-7.9115646258503394E-5</v>
      </c>
      <c r="I761" s="13">
        <v>-6.5500000000000006E-5</v>
      </c>
      <c r="J761" s="30">
        <v>18</v>
      </c>
      <c r="K761" s="13">
        <f t="shared" si="80"/>
        <v>-6.945578231292518E-5</v>
      </c>
      <c r="L761" s="5">
        <f t="shared" si="81"/>
        <v>19.087085215765697</v>
      </c>
      <c r="M761" s="2">
        <v>0.54820000000000002</v>
      </c>
      <c r="N761" s="2">
        <v>0.50239999999999996</v>
      </c>
      <c r="O761" s="2">
        <f t="shared" si="82"/>
        <v>0.54865700000000006</v>
      </c>
      <c r="P761" s="2">
        <f t="shared" si="83"/>
        <v>0.50291299999999994</v>
      </c>
    </row>
    <row r="762" spans="1:16" x14ac:dyDescent="0.2">
      <c r="A762" s="2">
        <v>14</v>
      </c>
      <c r="B762" s="2">
        <v>46</v>
      </c>
      <c r="C762" s="2">
        <v>0.59670000000000001</v>
      </c>
      <c r="D762" s="2">
        <v>0.5363</v>
      </c>
      <c r="E762" s="2">
        <f t="shared" si="77"/>
        <v>6.0400000000000009E-2</v>
      </c>
      <c r="F762" s="29">
        <f t="shared" si="78"/>
        <v>0.82781456953642374</v>
      </c>
      <c r="G762" s="13">
        <v>-3.2320000000000002E-5</v>
      </c>
      <c r="H762" s="27">
        <f t="shared" si="79"/>
        <v>-2.6754966887417216E-5</v>
      </c>
      <c r="I762" s="13">
        <v>-6.5500000000000006E-5</v>
      </c>
      <c r="J762" s="30">
        <v>18</v>
      </c>
      <c r="K762" s="13">
        <f t="shared" si="80"/>
        <v>-6.683774834437087E-5</v>
      </c>
      <c r="L762" s="5">
        <f t="shared" si="81"/>
        <v>18.36762549921642</v>
      </c>
      <c r="M762" s="2">
        <v>0.54759999999999998</v>
      </c>
      <c r="N762" s="2">
        <v>0.50239999999999996</v>
      </c>
      <c r="O762" s="2">
        <f t="shared" si="82"/>
        <v>0.54806699999999997</v>
      </c>
      <c r="P762" s="2">
        <f t="shared" si="83"/>
        <v>0.50203699999999996</v>
      </c>
    </row>
    <row r="763" spans="1:16" x14ac:dyDescent="0.2">
      <c r="A763" s="2">
        <v>14</v>
      </c>
      <c r="B763" s="2">
        <v>47</v>
      </c>
      <c r="C763" s="2">
        <v>0.59970000000000001</v>
      </c>
      <c r="D763" s="2">
        <v>0.48530000000000001</v>
      </c>
      <c r="E763" s="2">
        <f t="shared" si="77"/>
        <v>0.1144</v>
      </c>
      <c r="F763" s="29">
        <f t="shared" si="78"/>
        <v>0.43706293706293708</v>
      </c>
      <c r="G763" s="13">
        <v>-1.183E-4</v>
      </c>
      <c r="H763" s="27">
        <f t="shared" si="79"/>
        <v>-5.1704545454545461E-5</v>
      </c>
      <c r="I763" s="13">
        <v>-6.5500000000000006E-5</v>
      </c>
      <c r="J763" s="30">
        <v>18</v>
      </c>
      <c r="K763" s="13">
        <f t="shared" si="80"/>
        <v>-6.8085227272727286E-5</v>
      </c>
      <c r="L763" s="5">
        <f t="shared" si="81"/>
        <v>18.710444136016658</v>
      </c>
      <c r="M763" s="2">
        <v>0.54749999999999999</v>
      </c>
      <c r="N763" s="2">
        <v>0.50249999999999995</v>
      </c>
      <c r="O763" s="2">
        <f t="shared" si="82"/>
        <v>0.54799699999999996</v>
      </c>
      <c r="P763" s="2">
        <f t="shared" si="83"/>
        <v>0.50264699999999995</v>
      </c>
    </row>
    <row r="764" spans="1:16" x14ac:dyDescent="0.2">
      <c r="A764" s="2">
        <v>14</v>
      </c>
      <c r="B764" s="2">
        <v>48</v>
      </c>
      <c r="C764" s="2">
        <v>0.61399999999999999</v>
      </c>
      <c r="D764" s="2">
        <v>0.53739999999999999</v>
      </c>
      <c r="E764" s="2">
        <f t="shared" si="77"/>
        <v>7.6600000000000001E-2</v>
      </c>
      <c r="F764" s="29">
        <f t="shared" si="78"/>
        <v>0.65274151436031336</v>
      </c>
      <c r="G764" s="13">
        <v>-3.6680000000000001E-5</v>
      </c>
      <c r="H764" s="27">
        <f t="shared" si="79"/>
        <v>-2.3942558746736296E-5</v>
      </c>
      <c r="I764" s="13">
        <v>-6.5500000000000006E-5</v>
      </c>
      <c r="J764" s="30">
        <v>18</v>
      </c>
      <c r="K764" s="13">
        <f t="shared" si="80"/>
        <v>-6.669712793733682E-5</v>
      </c>
      <c r="L764" s="5">
        <f t="shared" si="81"/>
        <v>18.328981723237597</v>
      </c>
      <c r="M764" s="2">
        <v>0.54820000000000002</v>
      </c>
      <c r="N764" s="2">
        <v>0.50290000000000001</v>
      </c>
      <c r="O764" s="2">
        <f t="shared" si="82"/>
        <v>0.54883999999999999</v>
      </c>
      <c r="P764" s="2">
        <f t="shared" si="83"/>
        <v>0.50252600000000003</v>
      </c>
    </row>
    <row r="765" spans="1:16" x14ac:dyDescent="0.2">
      <c r="A765" s="2">
        <v>14</v>
      </c>
      <c r="B765" s="2">
        <v>49</v>
      </c>
      <c r="C765" s="2">
        <v>0.62749999999999995</v>
      </c>
      <c r="D765" s="2">
        <v>0.49840000000000001</v>
      </c>
      <c r="E765" s="2">
        <f t="shared" si="77"/>
        <v>0.12909999999999994</v>
      </c>
      <c r="F765" s="29">
        <f t="shared" si="78"/>
        <v>0.3872966692486447</v>
      </c>
      <c r="G765" s="13">
        <v>-9.658E-5</v>
      </c>
      <c r="H765" s="27">
        <f t="shared" si="79"/>
        <v>-3.7405112316034103E-5</v>
      </c>
      <c r="I765" s="13">
        <v>-6.5500000000000006E-5</v>
      </c>
      <c r="J765" s="30">
        <v>18</v>
      </c>
      <c r="K765" s="13">
        <f t="shared" si="80"/>
        <v>-6.7370255615801706E-5</v>
      </c>
      <c r="L765" s="5">
        <f t="shared" si="81"/>
        <v>18.513963375334818</v>
      </c>
      <c r="M765" s="2">
        <v>0.54749999999999999</v>
      </c>
      <c r="N765" s="2">
        <v>0.50270000000000004</v>
      </c>
      <c r="O765" s="2">
        <f t="shared" si="82"/>
        <v>0.54827499999999996</v>
      </c>
      <c r="P765" s="2">
        <f t="shared" si="83"/>
        <v>0.50271600000000005</v>
      </c>
    </row>
    <row r="766" spans="1:16" x14ac:dyDescent="0.2">
      <c r="A766" s="2">
        <v>14</v>
      </c>
      <c r="B766" s="2">
        <v>50</v>
      </c>
      <c r="C766" s="2">
        <v>0.65300000000000002</v>
      </c>
      <c r="D766" s="2">
        <v>0.49030000000000001</v>
      </c>
      <c r="E766" s="2">
        <f t="shared" si="77"/>
        <v>0.16270000000000001</v>
      </c>
      <c r="F766" s="29">
        <f t="shared" si="78"/>
        <v>0.30731407498463431</v>
      </c>
      <c r="G766" s="13">
        <v>-1.1569999999999999E-4</v>
      </c>
      <c r="H766" s="27">
        <f t="shared" si="79"/>
        <v>-3.5556238475722185E-5</v>
      </c>
      <c r="I766" s="13">
        <v>-6.5500000000000006E-5</v>
      </c>
      <c r="J766" s="30">
        <v>18</v>
      </c>
      <c r="K766" s="13">
        <f t="shared" si="80"/>
        <v>-6.7277811923786111E-5</v>
      </c>
      <c r="L766" s="5">
        <f t="shared" si="81"/>
        <v>18.488559001956489</v>
      </c>
      <c r="M766" s="2">
        <v>0.5474</v>
      </c>
      <c r="N766" s="2">
        <v>0.50290000000000001</v>
      </c>
      <c r="O766" s="2">
        <f t="shared" si="82"/>
        <v>0.54842999999999997</v>
      </c>
      <c r="P766" s="2">
        <f t="shared" si="83"/>
        <v>0.50299700000000003</v>
      </c>
    </row>
    <row r="767" spans="1:16" x14ac:dyDescent="0.2">
      <c r="A767" s="2">
        <v>15</v>
      </c>
      <c r="B767" s="2">
        <v>0</v>
      </c>
      <c r="C767" s="2">
        <v>0.4879</v>
      </c>
      <c r="D767" s="2">
        <v>0.47289999999999999</v>
      </c>
      <c r="E767" s="2">
        <f t="shared" si="77"/>
        <v>1.5000000000000013E-2</v>
      </c>
      <c r="F767" s="29">
        <f t="shared" si="78"/>
        <v>3.3333333333333304</v>
      </c>
      <c r="G767" s="13">
        <v>-3.8909999999999998E-5</v>
      </c>
      <c r="H767" s="27">
        <f t="shared" si="79"/>
        <v>-1.2969999999999987E-4</v>
      </c>
      <c r="I767" s="13">
        <v>-6.6799999999999997E-5</v>
      </c>
      <c r="J767" s="30">
        <v>19</v>
      </c>
      <c r="K767" s="13">
        <f t="shared" si="80"/>
        <v>-7.3284999999999987E-5</v>
      </c>
      <c r="L767" s="5">
        <f t="shared" si="81"/>
        <v>20.84453592814371</v>
      </c>
      <c r="M767" s="2">
        <v>0.54730000000000001</v>
      </c>
      <c r="N767" s="2">
        <v>0.503</v>
      </c>
      <c r="O767" s="2">
        <f t="shared" si="82"/>
        <v>0.54667900000000003</v>
      </c>
      <c r="P767" s="2">
        <f t="shared" si="83"/>
        <v>0.50327100000000002</v>
      </c>
    </row>
    <row r="768" spans="1:16" x14ac:dyDescent="0.2">
      <c r="A768" s="2">
        <v>15</v>
      </c>
      <c r="B768" s="2">
        <v>1</v>
      </c>
      <c r="C768" s="2">
        <v>0.50109999999999999</v>
      </c>
      <c r="D768" s="2">
        <v>0.46150000000000002</v>
      </c>
      <c r="E768" s="2">
        <f t="shared" si="77"/>
        <v>3.9599999999999969E-2</v>
      </c>
      <c r="F768" s="29">
        <f t="shared" si="78"/>
        <v>1.2626262626262637</v>
      </c>
      <c r="G768" s="13">
        <v>-1.065E-4</v>
      </c>
      <c r="H768" s="27">
        <f t="shared" si="79"/>
        <v>-1.3446969696969709E-4</v>
      </c>
      <c r="I768" s="13">
        <v>-6.6799999999999997E-5</v>
      </c>
      <c r="J768" s="30">
        <v>19</v>
      </c>
      <c r="K768" s="13">
        <f t="shared" si="80"/>
        <v>-7.3523484848484854E-5</v>
      </c>
      <c r="L768" s="5">
        <f t="shared" si="81"/>
        <v>20.912368444928326</v>
      </c>
      <c r="M768" s="2">
        <v>0.54830000000000001</v>
      </c>
      <c r="N768" s="2">
        <v>0.50360000000000005</v>
      </c>
      <c r="O768" s="2">
        <f t="shared" si="82"/>
        <v>0.54781100000000005</v>
      </c>
      <c r="P768" s="2">
        <f t="shared" si="83"/>
        <v>0.50398500000000002</v>
      </c>
    </row>
    <row r="769" spans="1:16" x14ac:dyDescent="0.2">
      <c r="A769" s="2">
        <v>15</v>
      </c>
      <c r="B769" s="2">
        <v>2</v>
      </c>
      <c r="C769" s="2">
        <v>0.50309999999999999</v>
      </c>
      <c r="D769" s="2">
        <v>0.44700000000000001</v>
      </c>
      <c r="E769" s="2">
        <f t="shared" si="77"/>
        <v>5.6099999999999983E-2</v>
      </c>
      <c r="F769" s="29">
        <f t="shared" si="78"/>
        <v>0.89126559714795039</v>
      </c>
      <c r="G769" s="13">
        <v>-1.604E-4</v>
      </c>
      <c r="H769" s="27">
        <f t="shared" si="79"/>
        <v>-1.4295900178253125E-4</v>
      </c>
      <c r="I769" s="13">
        <v>-6.6799999999999997E-5</v>
      </c>
      <c r="J769" s="30">
        <v>19</v>
      </c>
      <c r="K769" s="13">
        <f t="shared" si="80"/>
        <v>-7.3947950089126556E-5</v>
      </c>
      <c r="L769" s="5">
        <f t="shared" si="81"/>
        <v>21.033099576248574</v>
      </c>
      <c r="M769" s="2">
        <v>0.54869999999999997</v>
      </c>
      <c r="N769" s="2">
        <v>0.50390000000000001</v>
      </c>
      <c r="O769" s="2">
        <f t="shared" si="82"/>
        <v>0.54823099999999991</v>
      </c>
      <c r="P769" s="2">
        <f t="shared" si="83"/>
        <v>0.50443000000000005</v>
      </c>
    </row>
    <row r="770" spans="1:16" x14ac:dyDescent="0.2">
      <c r="A770" s="2">
        <v>15</v>
      </c>
      <c r="B770" s="2">
        <v>3</v>
      </c>
      <c r="C770" s="2">
        <v>0.5171</v>
      </c>
      <c r="D770" s="2">
        <v>0.46300000000000002</v>
      </c>
      <c r="E770" s="2">
        <f t="shared" ref="E770:E833" si="84">C770-D770</f>
        <v>5.4099999999999981E-2</v>
      </c>
      <c r="F770" s="29">
        <f t="shared" ref="F770:F833" si="85">0.05/E770</f>
        <v>0.92421441774491719</v>
      </c>
      <c r="G770" s="13">
        <v>-1.197E-4</v>
      </c>
      <c r="H770" s="27">
        <f t="shared" ref="H770:H833" si="86">G770*F770</f>
        <v>-1.1062846580406658E-4</v>
      </c>
      <c r="I770" s="13">
        <v>-6.6799999999999997E-5</v>
      </c>
      <c r="J770" s="30">
        <v>19</v>
      </c>
      <c r="K770" s="13">
        <f t="shared" ref="K770:K833" si="87">I770+H770/20</f>
        <v>-7.2331423290203326E-5</v>
      </c>
      <c r="L770" s="5">
        <f t="shared" si="81"/>
        <v>20.57330901966861</v>
      </c>
      <c r="M770" s="2">
        <v>0.5484</v>
      </c>
      <c r="N770" s="2">
        <v>0.50409999999999999</v>
      </c>
      <c r="O770" s="2">
        <f t="shared" si="82"/>
        <v>0.54807099999999997</v>
      </c>
      <c r="P770" s="2">
        <f t="shared" si="83"/>
        <v>0.50446999999999997</v>
      </c>
    </row>
    <row r="771" spans="1:16" x14ac:dyDescent="0.2">
      <c r="A771" s="2">
        <v>15</v>
      </c>
      <c r="B771" s="2">
        <v>4</v>
      </c>
      <c r="C771" s="2">
        <v>0.52200000000000002</v>
      </c>
      <c r="D771" s="2">
        <v>0.43880000000000002</v>
      </c>
      <c r="E771" s="2">
        <f t="shared" si="84"/>
        <v>8.3199999999999996E-2</v>
      </c>
      <c r="F771" s="29">
        <f t="shared" si="85"/>
        <v>0.60096153846153855</v>
      </c>
      <c r="G771" s="13">
        <v>-2.1770000000000001E-4</v>
      </c>
      <c r="H771" s="27">
        <f t="shared" si="86"/>
        <v>-1.3082932692307694E-4</v>
      </c>
      <c r="I771" s="13">
        <v>-6.6799999999999997E-5</v>
      </c>
      <c r="J771" s="30">
        <v>19</v>
      </c>
      <c r="K771" s="13">
        <f t="shared" si="87"/>
        <v>-7.3341466346153847E-5</v>
      </c>
      <c r="L771" s="5">
        <f t="shared" ref="L771:L834" si="88">K771*J771/I771</f>
        <v>20.860596715223402</v>
      </c>
      <c r="M771" s="2">
        <v>0.54800000000000004</v>
      </c>
      <c r="N771" s="2">
        <v>0.50390000000000001</v>
      </c>
      <c r="O771" s="2">
        <f t="shared" ref="O771:O834" si="89">M771-(0.55-C771)/100</f>
        <v>0.5477200000000001</v>
      </c>
      <c r="P771" s="2">
        <f t="shared" ref="P771:P834" si="90">N771+(0.5-D771)/100</f>
        <v>0.50451199999999996</v>
      </c>
    </row>
    <row r="772" spans="1:16" x14ac:dyDescent="0.2">
      <c r="A772" s="2">
        <v>15</v>
      </c>
      <c r="B772" s="2">
        <v>5</v>
      </c>
      <c r="C772" s="2">
        <v>0.52380000000000004</v>
      </c>
      <c r="D772" s="2">
        <v>0.50219999999999998</v>
      </c>
      <c r="E772" s="2">
        <f t="shared" si="84"/>
        <v>2.1600000000000064E-2</v>
      </c>
      <c r="F772" s="29">
        <f t="shared" si="85"/>
        <v>2.3148148148148082</v>
      </c>
      <c r="G772" s="13">
        <v>-3.1449999999999999E-5</v>
      </c>
      <c r="H772" s="27">
        <f t="shared" si="86"/>
        <v>-7.2800925925925716E-5</v>
      </c>
      <c r="I772" s="13">
        <v>-6.6799999999999997E-5</v>
      </c>
      <c r="J772" s="30">
        <v>19</v>
      </c>
      <c r="K772" s="13">
        <f t="shared" si="87"/>
        <v>-7.0440046296296288E-5</v>
      </c>
      <c r="L772" s="5">
        <f t="shared" si="88"/>
        <v>20.03534250942559</v>
      </c>
      <c r="M772" s="2">
        <v>0.54710000000000003</v>
      </c>
      <c r="N772" s="2">
        <v>0.50380000000000003</v>
      </c>
      <c r="O772" s="2">
        <f t="shared" si="89"/>
        <v>0.54683800000000005</v>
      </c>
      <c r="P772" s="2">
        <f t="shared" si="90"/>
        <v>0.50377800000000006</v>
      </c>
    </row>
    <row r="773" spans="1:16" x14ac:dyDescent="0.2">
      <c r="A773" s="2">
        <v>15</v>
      </c>
      <c r="B773" s="2">
        <v>6</v>
      </c>
      <c r="C773" s="2">
        <v>0.52500000000000002</v>
      </c>
      <c r="D773" s="2">
        <v>0.45369999999999999</v>
      </c>
      <c r="E773" s="2">
        <f t="shared" si="84"/>
        <v>7.130000000000003E-2</v>
      </c>
      <c r="F773" s="29">
        <f t="shared" si="85"/>
        <v>0.70126227208976133</v>
      </c>
      <c r="G773" s="13">
        <v>-1.6990000000000001E-4</v>
      </c>
      <c r="H773" s="27">
        <f t="shared" si="86"/>
        <v>-1.1914446002805045E-4</v>
      </c>
      <c r="I773" s="13">
        <v>-6.6799999999999997E-5</v>
      </c>
      <c r="J773" s="30">
        <v>19</v>
      </c>
      <c r="K773" s="13">
        <f t="shared" si="87"/>
        <v>-7.2757223001402522E-5</v>
      </c>
      <c r="L773" s="5">
        <f t="shared" si="88"/>
        <v>20.694419715967786</v>
      </c>
      <c r="M773" s="2">
        <v>0.5474</v>
      </c>
      <c r="N773" s="2">
        <v>0.504</v>
      </c>
      <c r="O773" s="2">
        <f t="shared" si="89"/>
        <v>0.54715000000000003</v>
      </c>
      <c r="P773" s="2">
        <f t="shared" si="90"/>
        <v>0.50446299999999999</v>
      </c>
    </row>
    <row r="774" spans="1:16" x14ac:dyDescent="0.2">
      <c r="A774" s="2">
        <v>15</v>
      </c>
      <c r="B774" s="2">
        <v>7</v>
      </c>
      <c r="C774" s="2">
        <v>0.52700000000000002</v>
      </c>
      <c r="D774" s="2">
        <v>0.45569999999999999</v>
      </c>
      <c r="E774" s="2">
        <f t="shared" si="84"/>
        <v>7.130000000000003E-2</v>
      </c>
      <c r="F774" s="29">
        <f t="shared" si="85"/>
        <v>0.70126227208976133</v>
      </c>
      <c r="G774" s="13">
        <v>-1.5330000000000001E-4</v>
      </c>
      <c r="H774" s="27">
        <f t="shared" si="86"/>
        <v>-1.0750350631136042E-4</v>
      </c>
      <c r="I774" s="13">
        <v>-6.6799999999999997E-5</v>
      </c>
      <c r="J774" s="30">
        <v>19</v>
      </c>
      <c r="K774" s="13">
        <f t="shared" si="87"/>
        <v>-7.2175175315568018E-5</v>
      </c>
      <c r="L774" s="5">
        <f t="shared" si="88"/>
        <v>20.528867230475935</v>
      </c>
      <c r="M774" s="2">
        <v>0.54690000000000005</v>
      </c>
      <c r="N774" s="2">
        <v>0.50380000000000003</v>
      </c>
      <c r="O774" s="2">
        <f t="shared" si="89"/>
        <v>0.5466700000000001</v>
      </c>
      <c r="P774" s="2">
        <f t="shared" si="90"/>
        <v>0.504243</v>
      </c>
    </row>
    <row r="775" spans="1:16" x14ac:dyDescent="0.2">
      <c r="A775" s="2">
        <v>15</v>
      </c>
      <c r="B775" s="2">
        <v>8</v>
      </c>
      <c r="C775" s="2">
        <v>0.52900000000000003</v>
      </c>
      <c r="D775" s="2">
        <v>0.44400000000000001</v>
      </c>
      <c r="E775" s="2">
        <f t="shared" si="84"/>
        <v>8.500000000000002E-2</v>
      </c>
      <c r="F775" s="29">
        <f t="shared" si="85"/>
        <v>0.58823529411764697</v>
      </c>
      <c r="G775" s="13">
        <v>-2.0599999999999999E-4</v>
      </c>
      <c r="H775" s="27">
        <f t="shared" si="86"/>
        <v>-1.2117647058823527E-4</v>
      </c>
      <c r="I775" s="13">
        <v>-6.6799999999999997E-5</v>
      </c>
      <c r="J775" s="30">
        <v>19</v>
      </c>
      <c r="K775" s="13">
        <f t="shared" si="87"/>
        <v>-7.2858823529411764E-5</v>
      </c>
      <c r="L775" s="5">
        <f t="shared" si="88"/>
        <v>20.72331806974287</v>
      </c>
      <c r="M775" s="2">
        <v>0.54690000000000005</v>
      </c>
      <c r="N775" s="2">
        <v>0.504</v>
      </c>
      <c r="O775" s="2">
        <f t="shared" si="89"/>
        <v>0.54669000000000001</v>
      </c>
      <c r="P775" s="2">
        <f t="shared" si="90"/>
        <v>0.50456000000000001</v>
      </c>
    </row>
    <row r="776" spans="1:16" x14ac:dyDescent="0.2">
      <c r="A776" s="2">
        <v>15</v>
      </c>
      <c r="B776" s="2">
        <v>9</v>
      </c>
      <c r="C776" s="2">
        <v>0.53080000000000005</v>
      </c>
      <c r="D776" s="2">
        <v>0.50549999999999995</v>
      </c>
      <c r="E776" s="2">
        <f t="shared" si="84"/>
        <v>2.53000000000001E-2</v>
      </c>
      <c r="F776" s="29">
        <f t="shared" si="85"/>
        <v>1.9762845849802295</v>
      </c>
      <c r="G776" s="13">
        <v>-3.3760000000000002E-5</v>
      </c>
      <c r="H776" s="27">
        <f t="shared" si="86"/>
        <v>-6.6719367588932555E-5</v>
      </c>
      <c r="I776" s="13">
        <v>-6.6799999999999997E-5</v>
      </c>
      <c r="J776" s="30">
        <v>19</v>
      </c>
      <c r="K776" s="13">
        <f t="shared" si="87"/>
        <v>-7.0135968379446623E-5</v>
      </c>
      <c r="L776" s="5">
        <f t="shared" si="88"/>
        <v>19.94885328157913</v>
      </c>
      <c r="M776" s="2">
        <v>0.54690000000000005</v>
      </c>
      <c r="N776" s="2">
        <v>0.50419999999999998</v>
      </c>
      <c r="O776" s="2">
        <f t="shared" si="89"/>
        <v>0.54670800000000008</v>
      </c>
      <c r="P776" s="2">
        <f t="shared" si="90"/>
        <v>0.50414499999999995</v>
      </c>
    </row>
    <row r="777" spans="1:16" x14ac:dyDescent="0.2">
      <c r="A777" s="2">
        <v>15</v>
      </c>
      <c r="B777" s="2">
        <v>10</v>
      </c>
      <c r="C777" s="2">
        <v>0.53159999999999996</v>
      </c>
      <c r="D777" s="2">
        <v>0.47120000000000001</v>
      </c>
      <c r="E777" s="2">
        <f t="shared" si="84"/>
        <v>6.0399999999999954E-2</v>
      </c>
      <c r="F777" s="29">
        <f t="shared" si="85"/>
        <v>0.82781456953642452</v>
      </c>
      <c r="G777" s="13">
        <v>-1.111E-4</v>
      </c>
      <c r="H777" s="27">
        <f t="shared" si="86"/>
        <v>-9.1970198675496765E-5</v>
      </c>
      <c r="I777" s="13">
        <v>-6.6799999999999997E-5</v>
      </c>
      <c r="J777" s="30">
        <v>19</v>
      </c>
      <c r="K777" s="13">
        <f t="shared" si="87"/>
        <v>-7.1398509933774836E-5</v>
      </c>
      <c r="L777" s="5">
        <f t="shared" si="88"/>
        <v>20.307959412301226</v>
      </c>
      <c r="M777" s="2">
        <v>0.54690000000000005</v>
      </c>
      <c r="N777" s="2">
        <v>0.50439999999999996</v>
      </c>
      <c r="O777" s="2">
        <f t="shared" si="89"/>
        <v>0.54671600000000009</v>
      </c>
      <c r="P777" s="2">
        <f t="shared" si="90"/>
        <v>0.50468799999999991</v>
      </c>
    </row>
    <row r="778" spans="1:16" x14ac:dyDescent="0.2">
      <c r="A778" s="2">
        <v>15</v>
      </c>
      <c r="B778" s="2">
        <v>11</v>
      </c>
      <c r="C778" s="2">
        <v>0.53790000000000004</v>
      </c>
      <c r="D778" s="2">
        <v>0.53110000000000002</v>
      </c>
      <c r="E778" s="2">
        <f t="shared" si="84"/>
        <v>6.8000000000000282E-3</v>
      </c>
      <c r="F778" s="29">
        <f t="shared" si="85"/>
        <v>7.3529411764705577</v>
      </c>
      <c r="G778" s="13">
        <v>-6.4819999999999999E-6</v>
      </c>
      <c r="H778" s="27">
        <f t="shared" si="86"/>
        <v>-4.7661764705882157E-5</v>
      </c>
      <c r="I778" s="13">
        <v>-6.6799999999999997E-5</v>
      </c>
      <c r="J778" s="30">
        <v>19</v>
      </c>
      <c r="K778" s="13">
        <f t="shared" si="87"/>
        <v>-6.9183088235294103E-5</v>
      </c>
      <c r="L778" s="5">
        <f t="shared" si="88"/>
        <v>19.677824498062694</v>
      </c>
      <c r="M778" s="2">
        <v>0.54649999999999999</v>
      </c>
      <c r="N778" s="2">
        <v>0.50419999999999998</v>
      </c>
      <c r="O778" s="2">
        <f t="shared" si="89"/>
        <v>0.54637899999999995</v>
      </c>
      <c r="P778" s="2">
        <f t="shared" si="90"/>
        <v>0.50388900000000003</v>
      </c>
    </row>
    <row r="779" spans="1:16" x14ac:dyDescent="0.2">
      <c r="A779" s="2">
        <v>15</v>
      </c>
      <c r="B779" s="2">
        <v>12</v>
      </c>
      <c r="C779" s="2">
        <v>0.53920000000000001</v>
      </c>
      <c r="D779" s="2">
        <v>0.4763</v>
      </c>
      <c r="E779" s="2">
        <f t="shared" si="84"/>
        <v>6.2900000000000011E-2</v>
      </c>
      <c r="F779" s="29">
        <f t="shared" si="85"/>
        <v>0.79491255961844187</v>
      </c>
      <c r="G779" s="13">
        <v>-1.054E-4</v>
      </c>
      <c r="H779" s="27">
        <f t="shared" si="86"/>
        <v>-8.3783783783783773E-5</v>
      </c>
      <c r="I779" s="13">
        <v>-6.6799999999999997E-5</v>
      </c>
      <c r="J779" s="30">
        <v>19</v>
      </c>
      <c r="K779" s="13">
        <f t="shared" si="87"/>
        <v>-7.0989189189189184E-5</v>
      </c>
      <c r="L779" s="5">
        <f t="shared" si="88"/>
        <v>20.191535847224468</v>
      </c>
      <c r="M779" s="2">
        <v>0.5464</v>
      </c>
      <c r="N779" s="2">
        <v>0.50449999999999995</v>
      </c>
      <c r="O779" s="2">
        <f t="shared" si="89"/>
        <v>0.546292</v>
      </c>
      <c r="P779" s="2">
        <f t="shared" si="90"/>
        <v>0.50473699999999999</v>
      </c>
    </row>
    <row r="780" spans="1:16" x14ac:dyDescent="0.2">
      <c r="A780" s="2">
        <v>15</v>
      </c>
      <c r="B780" s="2">
        <v>13</v>
      </c>
      <c r="C780" s="2">
        <v>0.54010000000000002</v>
      </c>
      <c r="D780" s="2">
        <v>0.52229999999999999</v>
      </c>
      <c r="E780" s="2">
        <f t="shared" si="84"/>
        <v>1.7800000000000038E-2</v>
      </c>
      <c r="F780" s="29">
        <f t="shared" si="85"/>
        <v>2.8089887640449378</v>
      </c>
      <c r="G780" s="13">
        <v>-1.8830000000000001E-5</v>
      </c>
      <c r="H780" s="27">
        <f t="shared" si="86"/>
        <v>-5.2893258426966184E-5</v>
      </c>
      <c r="I780" s="13">
        <v>-6.6799999999999997E-5</v>
      </c>
      <c r="J780" s="30">
        <v>19</v>
      </c>
      <c r="K780" s="13">
        <f t="shared" si="87"/>
        <v>-6.9444662921348303E-5</v>
      </c>
      <c r="L780" s="5">
        <f t="shared" si="88"/>
        <v>19.752224483617031</v>
      </c>
      <c r="M780" s="2">
        <v>0.54630000000000001</v>
      </c>
      <c r="N780" s="2">
        <v>0.50460000000000005</v>
      </c>
      <c r="O780" s="2">
        <f t="shared" si="89"/>
        <v>0.54620100000000005</v>
      </c>
      <c r="P780" s="2">
        <f t="shared" si="90"/>
        <v>0.50437700000000008</v>
      </c>
    </row>
    <row r="781" spans="1:16" x14ac:dyDescent="0.2">
      <c r="A781" s="2">
        <v>15</v>
      </c>
      <c r="B781" s="2">
        <v>14</v>
      </c>
      <c r="C781" s="2">
        <v>0.54379999999999995</v>
      </c>
      <c r="D781" s="2">
        <v>0.4803</v>
      </c>
      <c r="E781" s="2">
        <f t="shared" si="84"/>
        <v>6.3499999999999945E-2</v>
      </c>
      <c r="F781" s="29">
        <f t="shared" si="85"/>
        <v>0.78740157480315032</v>
      </c>
      <c r="G781" s="13">
        <v>-9.9580000000000005E-5</v>
      </c>
      <c r="H781" s="27">
        <f t="shared" si="86"/>
        <v>-7.8409448818897711E-5</v>
      </c>
      <c r="I781" s="13">
        <v>-6.6799999999999997E-5</v>
      </c>
      <c r="J781" s="30">
        <v>19</v>
      </c>
      <c r="K781" s="13">
        <f t="shared" si="87"/>
        <v>-7.0720472440944886E-5</v>
      </c>
      <c r="L781" s="5">
        <f t="shared" si="88"/>
        <v>20.115104436795704</v>
      </c>
      <c r="M781" s="2">
        <v>0.54679999999999995</v>
      </c>
      <c r="N781" s="2">
        <v>0.505</v>
      </c>
      <c r="O781" s="2">
        <f t="shared" si="89"/>
        <v>0.54673799999999995</v>
      </c>
      <c r="P781" s="2">
        <f t="shared" si="90"/>
        <v>0.50519700000000001</v>
      </c>
    </row>
    <row r="782" spans="1:16" x14ac:dyDescent="0.2">
      <c r="A782" s="2">
        <v>15</v>
      </c>
      <c r="B782" s="2">
        <v>15</v>
      </c>
      <c r="C782" s="2">
        <v>0.54569999999999996</v>
      </c>
      <c r="D782" s="2">
        <v>0.52049999999999996</v>
      </c>
      <c r="E782" s="2">
        <f t="shared" si="84"/>
        <v>2.52E-2</v>
      </c>
      <c r="F782" s="29">
        <f t="shared" si="85"/>
        <v>1.9841269841269842</v>
      </c>
      <c r="G782" s="13">
        <v>-2.686E-5</v>
      </c>
      <c r="H782" s="27">
        <f t="shared" si="86"/>
        <v>-5.3293650793650794E-5</v>
      </c>
      <c r="I782" s="13">
        <v>-6.6799999999999997E-5</v>
      </c>
      <c r="J782" s="30">
        <v>19</v>
      </c>
      <c r="K782" s="13">
        <f t="shared" si="87"/>
        <v>-6.9464682539682539E-5</v>
      </c>
      <c r="L782" s="5">
        <f t="shared" si="88"/>
        <v>19.75791868643665</v>
      </c>
      <c r="M782" s="2">
        <v>0.55149999999999999</v>
      </c>
      <c r="N782" s="2">
        <v>0.49330000000000002</v>
      </c>
      <c r="O782" s="2">
        <f t="shared" si="89"/>
        <v>0.55145699999999997</v>
      </c>
      <c r="P782" s="2">
        <f t="shared" si="90"/>
        <v>0.49309500000000001</v>
      </c>
    </row>
    <row r="783" spans="1:16" x14ac:dyDescent="0.2">
      <c r="A783" s="2">
        <v>15</v>
      </c>
      <c r="B783" s="2">
        <v>16</v>
      </c>
      <c r="C783" s="2">
        <v>0.54620000000000002</v>
      </c>
      <c r="D783" s="2">
        <v>0.44429999999999997</v>
      </c>
      <c r="E783" s="2">
        <f t="shared" si="84"/>
        <v>0.10190000000000005</v>
      </c>
      <c r="F783" s="29">
        <f t="shared" si="85"/>
        <v>0.49067713444553462</v>
      </c>
      <c r="G783" s="13">
        <v>-2.262E-4</v>
      </c>
      <c r="H783" s="27">
        <f t="shared" si="86"/>
        <v>-1.1099116781157993E-4</v>
      </c>
      <c r="I783" s="13">
        <v>-6.6799999999999997E-5</v>
      </c>
      <c r="J783" s="30">
        <v>19</v>
      </c>
      <c r="K783" s="13">
        <f t="shared" si="87"/>
        <v>-7.2349558390578995E-5</v>
      </c>
      <c r="L783" s="5">
        <f t="shared" si="88"/>
        <v>20.578467206901212</v>
      </c>
      <c r="M783" s="2">
        <v>0.55189999999999995</v>
      </c>
      <c r="N783" s="2">
        <v>0.49340000000000001</v>
      </c>
      <c r="O783" s="2">
        <f t="shared" si="89"/>
        <v>0.55186199999999996</v>
      </c>
      <c r="P783" s="2">
        <f t="shared" si="90"/>
        <v>0.49395699999999998</v>
      </c>
    </row>
    <row r="784" spans="1:16" x14ac:dyDescent="0.2">
      <c r="A784" s="2">
        <v>15</v>
      </c>
      <c r="B784" s="2">
        <v>17</v>
      </c>
      <c r="C784" s="2">
        <v>0.54749999999999999</v>
      </c>
      <c r="D784" s="2">
        <v>0.52480000000000004</v>
      </c>
      <c r="E784" s="2">
        <f t="shared" si="84"/>
        <v>2.2699999999999942E-2</v>
      </c>
      <c r="F784" s="29">
        <f t="shared" si="85"/>
        <v>2.202643171806173</v>
      </c>
      <c r="G784" s="13">
        <v>-2.2819999999999998E-5</v>
      </c>
      <c r="H784" s="27">
        <f t="shared" si="86"/>
        <v>-5.0264317180616866E-5</v>
      </c>
      <c r="I784" s="13">
        <v>-6.6799999999999997E-5</v>
      </c>
      <c r="J784" s="30">
        <v>19</v>
      </c>
      <c r="K784" s="13">
        <f t="shared" si="87"/>
        <v>-6.9313215859030837E-5</v>
      </c>
      <c r="L784" s="5">
        <f t="shared" si="88"/>
        <v>19.714836846131526</v>
      </c>
      <c r="M784" s="2">
        <v>0.55330000000000001</v>
      </c>
      <c r="N784" s="2">
        <v>0.49340000000000001</v>
      </c>
      <c r="O784" s="2">
        <f t="shared" si="89"/>
        <v>0.55327499999999996</v>
      </c>
      <c r="P784" s="2">
        <f t="shared" si="90"/>
        <v>0.49315199999999998</v>
      </c>
    </row>
    <row r="785" spans="1:16" x14ac:dyDescent="0.2">
      <c r="A785" s="2">
        <v>15</v>
      </c>
      <c r="B785" s="2">
        <v>18</v>
      </c>
      <c r="C785" s="2">
        <v>0.55030000000000001</v>
      </c>
      <c r="D785" s="2">
        <v>0.49</v>
      </c>
      <c r="E785" s="2">
        <f t="shared" si="84"/>
        <v>6.030000000000002E-2</v>
      </c>
      <c r="F785" s="29">
        <f t="shared" si="85"/>
        <v>0.82918739635157523</v>
      </c>
      <c r="G785" s="13">
        <v>-8.0119999999999999E-5</v>
      </c>
      <c r="H785" s="27">
        <f t="shared" si="86"/>
        <v>-6.6434494195688205E-5</v>
      </c>
      <c r="I785" s="13">
        <v>-6.6799999999999997E-5</v>
      </c>
      <c r="J785" s="30">
        <v>19</v>
      </c>
      <c r="K785" s="13">
        <f t="shared" si="87"/>
        <v>-7.0121724709784413E-5</v>
      </c>
      <c r="L785" s="5">
        <f t="shared" si="88"/>
        <v>19.944801938411736</v>
      </c>
      <c r="M785" s="2">
        <v>0.55569999999999997</v>
      </c>
      <c r="N785" s="2">
        <v>0.49419999999999997</v>
      </c>
      <c r="O785" s="2">
        <f t="shared" si="89"/>
        <v>0.55570299999999995</v>
      </c>
      <c r="P785" s="2">
        <f t="shared" si="90"/>
        <v>0.49429999999999996</v>
      </c>
    </row>
    <row r="786" spans="1:16" x14ac:dyDescent="0.2">
      <c r="A786" s="2">
        <v>15</v>
      </c>
      <c r="B786" s="2">
        <v>19</v>
      </c>
      <c r="C786" s="2">
        <v>0.55459999999999998</v>
      </c>
      <c r="D786" s="2">
        <v>0.51390000000000002</v>
      </c>
      <c r="E786" s="2">
        <f t="shared" si="84"/>
        <v>4.0699999999999958E-2</v>
      </c>
      <c r="F786" s="29">
        <f t="shared" si="85"/>
        <v>1.2285012285012298</v>
      </c>
      <c r="G786" s="13">
        <v>-4.1130000000000001E-5</v>
      </c>
      <c r="H786" s="27">
        <f t="shared" si="86"/>
        <v>-5.0528255528255579E-5</v>
      </c>
      <c r="I786" s="13">
        <v>-6.6799999999999997E-5</v>
      </c>
      <c r="J786" s="30">
        <v>19</v>
      </c>
      <c r="K786" s="13">
        <f t="shared" si="87"/>
        <v>-6.9326412776412775E-5</v>
      </c>
      <c r="L786" s="5">
        <f t="shared" si="88"/>
        <v>19.718590460356928</v>
      </c>
      <c r="M786" s="2">
        <v>0.55420000000000003</v>
      </c>
      <c r="N786" s="2">
        <v>0.49419999999999997</v>
      </c>
      <c r="O786" s="2">
        <f t="shared" si="89"/>
        <v>0.55424600000000002</v>
      </c>
      <c r="P786" s="2">
        <f t="shared" si="90"/>
        <v>0.49406099999999997</v>
      </c>
    </row>
    <row r="787" spans="1:16" x14ac:dyDescent="0.2">
      <c r="A787" s="2">
        <v>15</v>
      </c>
      <c r="B787" s="2">
        <v>20</v>
      </c>
      <c r="C787" s="2">
        <v>0.55569999999999997</v>
      </c>
      <c r="D787" s="2">
        <v>0.54610000000000003</v>
      </c>
      <c r="E787" s="2">
        <f t="shared" si="84"/>
        <v>9.5999999999999419E-3</v>
      </c>
      <c r="F787" s="29">
        <f t="shared" si="85"/>
        <v>5.208333333333365</v>
      </c>
      <c r="G787" s="13">
        <v>-7.1629999999999999E-6</v>
      </c>
      <c r="H787" s="27">
        <f t="shared" si="86"/>
        <v>-3.7307291666666893E-5</v>
      </c>
      <c r="I787" s="13">
        <v>-6.6799999999999997E-5</v>
      </c>
      <c r="J787" s="30">
        <v>19</v>
      </c>
      <c r="K787" s="13">
        <f t="shared" si="87"/>
        <v>-6.8665364583333339E-5</v>
      </c>
      <c r="L787" s="5">
        <f t="shared" si="88"/>
        <v>19.530567770708583</v>
      </c>
      <c r="M787" s="2">
        <v>0.55449999999999999</v>
      </c>
      <c r="N787" s="2">
        <v>0.49459999999999998</v>
      </c>
      <c r="O787" s="2">
        <f t="shared" si="89"/>
        <v>0.55455699999999997</v>
      </c>
      <c r="P787" s="2">
        <f t="shared" si="90"/>
        <v>0.49413899999999999</v>
      </c>
    </row>
    <row r="788" spans="1:16" x14ac:dyDescent="0.2">
      <c r="A788" s="2">
        <v>15</v>
      </c>
      <c r="B788" s="2">
        <v>21</v>
      </c>
      <c r="C788" s="2">
        <v>0.55779999999999996</v>
      </c>
      <c r="D788" s="2">
        <v>0.46410000000000001</v>
      </c>
      <c r="E788" s="2">
        <f t="shared" si="84"/>
        <v>9.369999999999995E-2</v>
      </c>
      <c r="F788" s="29">
        <f t="shared" si="85"/>
        <v>0.53361792956243359</v>
      </c>
      <c r="G788" s="13">
        <v>-1.518E-4</v>
      </c>
      <c r="H788" s="27">
        <f t="shared" si="86"/>
        <v>-8.1003201707577422E-5</v>
      </c>
      <c r="I788" s="13">
        <v>-6.6799999999999997E-5</v>
      </c>
      <c r="J788" s="30">
        <v>19</v>
      </c>
      <c r="K788" s="13">
        <f t="shared" si="87"/>
        <v>-7.0850160085378873E-5</v>
      </c>
      <c r="L788" s="5">
        <f t="shared" si="88"/>
        <v>20.151991641050877</v>
      </c>
      <c r="M788" s="2">
        <v>0.55689999999999995</v>
      </c>
      <c r="N788" s="2">
        <v>0.49569999999999997</v>
      </c>
      <c r="O788" s="2">
        <f t="shared" si="89"/>
        <v>0.55697799999999997</v>
      </c>
      <c r="P788" s="2">
        <f t="shared" si="90"/>
        <v>0.49605899999999997</v>
      </c>
    </row>
    <row r="789" spans="1:16" x14ac:dyDescent="0.2">
      <c r="A789" s="2">
        <v>15</v>
      </c>
      <c r="B789" s="2">
        <v>22</v>
      </c>
      <c r="C789" s="2">
        <v>0.55789999999999995</v>
      </c>
      <c r="D789" s="2">
        <v>0.50209999999999999</v>
      </c>
      <c r="E789" s="2">
        <f t="shared" si="84"/>
        <v>5.5799999999999961E-2</v>
      </c>
      <c r="F789" s="29">
        <f t="shared" si="85"/>
        <v>0.89605734767025158</v>
      </c>
      <c r="G789" s="13">
        <v>-6.2689999999999998E-5</v>
      </c>
      <c r="H789" s="27">
        <f t="shared" si="86"/>
        <v>-5.617383512544807E-5</v>
      </c>
      <c r="I789" s="13">
        <v>-6.6799999999999997E-5</v>
      </c>
      <c r="J789" s="30">
        <v>19</v>
      </c>
      <c r="K789" s="13">
        <f t="shared" si="87"/>
        <v>-6.9608691756272396E-5</v>
      </c>
      <c r="L789" s="5">
        <f t="shared" si="88"/>
        <v>19.798879391754127</v>
      </c>
      <c r="M789" s="2">
        <v>0.55600000000000005</v>
      </c>
      <c r="N789" s="2">
        <v>0.49580000000000002</v>
      </c>
      <c r="O789" s="2">
        <f t="shared" si="89"/>
        <v>0.5560790000000001</v>
      </c>
      <c r="P789" s="2">
        <f t="shared" si="90"/>
        <v>0.49577900000000003</v>
      </c>
    </row>
    <row r="790" spans="1:16" x14ac:dyDescent="0.2">
      <c r="A790" s="2">
        <v>15</v>
      </c>
      <c r="B790" s="2">
        <v>23</v>
      </c>
      <c r="C790" s="2">
        <v>0.55959999999999999</v>
      </c>
      <c r="D790" s="2">
        <v>0.50390000000000001</v>
      </c>
      <c r="E790" s="2">
        <f t="shared" si="84"/>
        <v>5.5699999999999972E-2</v>
      </c>
      <c r="F790" s="29">
        <f t="shared" si="85"/>
        <v>0.89766606822262174</v>
      </c>
      <c r="G790" s="13">
        <v>-5.6450000000000003E-5</v>
      </c>
      <c r="H790" s="27">
        <f t="shared" si="86"/>
        <v>-5.0673249551166997E-5</v>
      </c>
      <c r="I790" s="13">
        <v>-6.6799999999999997E-5</v>
      </c>
      <c r="J790" s="30">
        <v>19</v>
      </c>
      <c r="K790" s="13">
        <f t="shared" si="87"/>
        <v>-6.9333662477558347E-5</v>
      </c>
      <c r="L790" s="5">
        <f t="shared" si="88"/>
        <v>19.720652501101924</v>
      </c>
      <c r="M790" s="2">
        <v>0.55359999999999998</v>
      </c>
      <c r="N790" s="2">
        <v>0.49559999999999998</v>
      </c>
      <c r="O790" s="2">
        <f t="shared" si="89"/>
        <v>0.55369599999999997</v>
      </c>
      <c r="P790" s="2">
        <f t="shared" si="90"/>
        <v>0.49556099999999997</v>
      </c>
    </row>
    <row r="791" spans="1:16" x14ac:dyDescent="0.2">
      <c r="A791" s="2">
        <v>15</v>
      </c>
      <c r="B791" s="2">
        <v>24</v>
      </c>
      <c r="C791" s="2">
        <v>0.56079999999999997</v>
      </c>
      <c r="D791" s="2">
        <v>0.4924</v>
      </c>
      <c r="E791" s="2">
        <f t="shared" si="84"/>
        <v>6.8399999999999961E-2</v>
      </c>
      <c r="F791" s="29">
        <f t="shared" si="85"/>
        <v>0.73099415204678408</v>
      </c>
      <c r="G791" s="13">
        <v>-8.3800000000000004E-5</v>
      </c>
      <c r="H791" s="27">
        <f t="shared" si="86"/>
        <v>-6.1257309941520514E-5</v>
      </c>
      <c r="I791" s="13">
        <v>-6.6799999999999997E-5</v>
      </c>
      <c r="J791" s="30">
        <v>19</v>
      </c>
      <c r="K791" s="13">
        <f t="shared" si="87"/>
        <v>-6.9862865497076029E-5</v>
      </c>
      <c r="L791" s="5">
        <f t="shared" si="88"/>
        <v>19.871174318030608</v>
      </c>
      <c r="M791" s="2">
        <v>0.55610000000000004</v>
      </c>
      <c r="N791" s="2">
        <v>0.49709999999999999</v>
      </c>
      <c r="O791" s="2">
        <f t="shared" si="89"/>
        <v>0.55620800000000004</v>
      </c>
      <c r="P791" s="2">
        <f t="shared" si="90"/>
        <v>0.49717600000000001</v>
      </c>
    </row>
    <row r="792" spans="1:16" x14ac:dyDescent="0.2">
      <c r="A792" s="2">
        <v>15</v>
      </c>
      <c r="B792" s="2">
        <v>25</v>
      </c>
      <c r="C792" s="2">
        <v>0.56110000000000004</v>
      </c>
      <c r="D792" s="2">
        <v>0.4899</v>
      </c>
      <c r="E792" s="2">
        <f t="shared" si="84"/>
        <v>7.1200000000000041E-2</v>
      </c>
      <c r="F792" s="29">
        <f t="shared" si="85"/>
        <v>0.70224719101123556</v>
      </c>
      <c r="G792" s="13">
        <v>-8.6689999999999998E-5</v>
      </c>
      <c r="H792" s="27">
        <f t="shared" si="86"/>
        <v>-6.0877808988764013E-5</v>
      </c>
      <c r="I792" s="13">
        <v>-6.6799999999999997E-5</v>
      </c>
      <c r="J792" s="30">
        <v>19</v>
      </c>
      <c r="K792" s="13">
        <f t="shared" si="87"/>
        <v>-6.9843890449438199E-5</v>
      </c>
      <c r="L792" s="5">
        <f t="shared" si="88"/>
        <v>19.865777223642603</v>
      </c>
      <c r="M792" s="2">
        <v>0.55610000000000004</v>
      </c>
      <c r="N792" s="2">
        <v>0.49709999999999999</v>
      </c>
      <c r="O792" s="2">
        <f t="shared" si="89"/>
        <v>0.55621100000000001</v>
      </c>
      <c r="P792" s="2">
        <f t="shared" si="90"/>
        <v>0.497201</v>
      </c>
    </row>
    <row r="793" spans="1:16" x14ac:dyDescent="0.2">
      <c r="A793" s="2">
        <v>15</v>
      </c>
      <c r="B793" s="2">
        <v>26</v>
      </c>
      <c r="C793" s="2">
        <v>0.56189999999999996</v>
      </c>
      <c r="D793" s="2">
        <v>0.5585</v>
      </c>
      <c r="E793" s="2">
        <f t="shared" si="84"/>
        <v>3.3999999999999586E-3</v>
      </c>
      <c r="F793" s="29">
        <f t="shared" si="85"/>
        <v>14.705882352941357</v>
      </c>
      <c r="G793" s="13">
        <v>-2.0370000000000001E-6</v>
      </c>
      <c r="H793" s="27">
        <f t="shared" si="86"/>
        <v>-2.9955882352941546E-5</v>
      </c>
      <c r="I793" s="13">
        <v>-6.6799999999999997E-5</v>
      </c>
      <c r="J793" s="30">
        <v>19</v>
      </c>
      <c r="K793" s="13">
        <f t="shared" si="87"/>
        <v>-6.8297794117647075E-5</v>
      </c>
      <c r="L793" s="5">
        <f t="shared" si="88"/>
        <v>19.426019284959498</v>
      </c>
      <c r="M793" s="2">
        <v>0.55530000000000002</v>
      </c>
      <c r="N793" s="2">
        <v>0.49709999999999999</v>
      </c>
      <c r="O793" s="2">
        <f t="shared" si="89"/>
        <v>0.555419</v>
      </c>
      <c r="P793" s="2">
        <f t="shared" si="90"/>
        <v>0.49651499999999998</v>
      </c>
    </row>
    <row r="794" spans="1:16" x14ac:dyDescent="0.2">
      <c r="A794" s="2">
        <v>15</v>
      </c>
      <c r="B794" s="2">
        <v>27</v>
      </c>
      <c r="C794" s="2">
        <v>0.56230000000000002</v>
      </c>
      <c r="D794" s="2">
        <v>0.51829999999999998</v>
      </c>
      <c r="E794" s="2">
        <f t="shared" si="84"/>
        <v>4.4000000000000039E-2</v>
      </c>
      <c r="F794" s="29">
        <f t="shared" si="85"/>
        <v>1.1363636363636354</v>
      </c>
      <c r="G794" s="13">
        <v>-4.0399999999999999E-5</v>
      </c>
      <c r="H794" s="27">
        <f t="shared" si="86"/>
        <v>-4.5909090909090867E-5</v>
      </c>
      <c r="I794" s="13">
        <v>-6.6799999999999997E-5</v>
      </c>
      <c r="J794" s="30">
        <v>19</v>
      </c>
      <c r="K794" s="13">
        <f t="shared" si="87"/>
        <v>-6.9095454545454541E-5</v>
      </c>
      <c r="L794" s="5">
        <f t="shared" si="88"/>
        <v>19.652898747958627</v>
      </c>
      <c r="M794" s="2">
        <v>0.55520000000000003</v>
      </c>
      <c r="N794" s="2">
        <v>0.49730000000000002</v>
      </c>
      <c r="O794" s="2">
        <f t="shared" si="89"/>
        <v>0.55532300000000001</v>
      </c>
      <c r="P794" s="2">
        <f t="shared" si="90"/>
        <v>0.49711700000000003</v>
      </c>
    </row>
    <row r="795" spans="1:16" x14ac:dyDescent="0.2">
      <c r="A795" s="2">
        <v>15</v>
      </c>
      <c r="B795" s="2">
        <v>28</v>
      </c>
      <c r="C795" s="2">
        <v>0.5625</v>
      </c>
      <c r="D795" s="2">
        <v>0.49590000000000001</v>
      </c>
      <c r="E795" s="2">
        <f t="shared" si="84"/>
        <v>6.6599999999999993E-2</v>
      </c>
      <c r="F795" s="29">
        <f t="shared" si="85"/>
        <v>0.75075075075075093</v>
      </c>
      <c r="G795" s="13">
        <v>-7.4330000000000002E-5</v>
      </c>
      <c r="H795" s="27">
        <f t="shared" si="86"/>
        <v>-5.5803303303303318E-5</v>
      </c>
      <c r="I795" s="13">
        <v>-6.6799999999999997E-5</v>
      </c>
      <c r="J795" s="30">
        <v>19</v>
      </c>
      <c r="K795" s="13">
        <f t="shared" si="87"/>
        <v>-6.9590165165165158E-5</v>
      </c>
      <c r="L795" s="5">
        <f t="shared" si="88"/>
        <v>19.793609852367336</v>
      </c>
      <c r="M795" s="2">
        <v>0.55479999999999996</v>
      </c>
      <c r="N795" s="2">
        <v>0.498</v>
      </c>
      <c r="O795" s="2">
        <f t="shared" si="89"/>
        <v>0.554925</v>
      </c>
      <c r="P795" s="2">
        <f t="shared" si="90"/>
        <v>0.49804100000000001</v>
      </c>
    </row>
    <row r="796" spans="1:16" x14ac:dyDescent="0.2">
      <c r="A796" s="2">
        <v>15</v>
      </c>
      <c r="B796" s="2">
        <v>29</v>
      </c>
      <c r="C796" s="2">
        <v>0.5625</v>
      </c>
      <c r="D796" s="2">
        <v>0.51759999999999995</v>
      </c>
      <c r="E796" s="2">
        <f t="shared" si="84"/>
        <v>4.4900000000000051E-2</v>
      </c>
      <c r="F796" s="29">
        <f t="shared" si="85"/>
        <v>1.1135857461024488</v>
      </c>
      <c r="G796" s="13">
        <v>-4.0469999999999997E-5</v>
      </c>
      <c r="H796" s="27">
        <f t="shared" si="86"/>
        <v>-4.5066815144766097E-5</v>
      </c>
      <c r="I796" s="13">
        <v>-6.6799999999999997E-5</v>
      </c>
      <c r="J796" s="30">
        <v>19</v>
      </c>
      <c r="K796" s="13">
        <f t="shared" si="87"/>
        <v>-6.9053340757238308E-5</v>
      </c>
      <c r="L796" s="5">
        <f t="shared" si="88"/>
        <v>19.640920275262395</v>
      </c>
      <c r="M796" s="2">
        <v>0.55489999999999995</v>
      </c>
      <c r="N796" s="2">
        <v>0.49790000000000001</v>
      </c>
      <c r="O796" s="2">
        <f t="shared" si="89"/>
        <v>0.55502499999999999</v>
      </c>
      <c r="P796" s="2">
        <f t="shared" si="90"/>
        <v>0.497724</v>
      </c>
    </row>
    <row r="797" spans="1:16" x14ac:dyDescent="0.2">
      <c r="A797" s="2">
        <v>15</v>
      </c>
      <c r="B797" s="2">
        <v>30</v>
      </c>
      <c r="C797" s="2">
        <v>0.56620000000000004</v>
      </c>
      <c r="D797" s="2">
        <v>0.48659999999999998</v>
      </c>
      <c r="E797" s="2">
        <f t="shared" si="84"/>
        <v>7.960000000000006E-2</v>
      </c>
      <c r="F797" s="29">
        <f t="shared" si="85"/>
        <v>0.62814070351758755</v>
      </c>
      <c r="G797" s="13">
        <v>-9.9630000000000007E-5</v>
      </c>
      <c r="H797" s="27">
        <f t="shared" si="86"/>
        <v>-6.258165829145725E-5</v>
      </c>
      <c r="I797" s="13">
        <v>-6.6799999999999997E-5</v>
      </c>
      <c r="J797" s="30">
        <v>19</v>
      </c>
      <c r="K797" s="13">
        <f t="shared" si="87"/>
        <v>-6.9929082914572859E-5</v>
      </c>
      <c r="L797" s="5">
        <f t="shared" si="88"/>
        <v>19.890008613426414</v>
      </c>
      <c r="M797" s="2">
        <v>0.55469999999999997</v>
      </c>
      <c r="N797" s="2">
        <v>0.49819999999999998</v>
      </c>
      <c r="O797" s="2">
        <f t="shared" si="89"/>
        <v>0.55486199999999997</v>
      </c>
      <c r="P797" s="2">
        <f t="shared" si="90"/>
        <v>0.498334</v>
      </c>
    </row>
    <row r="798" spans="1:16" x14ac:dyDescent="0.2">
      <c r="A798" s="2">
        <v>15</v>
      </c>
      <c r="B798" s="2">
        <v>31</v>
      </c>
      <c r="C798" s="2">
        <v>0.56669999999999998</v>
      </c>
      <c r="D798" s="2">
        <v>0.52769999999999995</v>
      </c>
      <c r="E798" s="2">
        <f t="shared" si="84"/>
        <v>3.9000000000000035E-2</v>
      </c>
      <c r="F798" s="29">
        <f t="shared" si="85"/>
        <v>1.282051282051281</v>
      </c>
      <c r="G798" s="13">
        <v>-3.0979999999999998E-5</v>
      </c>
      <c r="H798" s="27">
        <f t="shared" si="86"/>
        <v>-3.9717948717948683E-5</v>
      </c>
      <c r="I798" s="13">
        <v>-6.6799999999999997E-5</v>
      </c>
      <c r="J798" s="30">
        <v>19</v>
      </c>
      <c r="K798" s="13">
        <f t="shared" si="87"/>
        <v>-6.8785897435897432E-5</v>
      </c>
      <c r="L798" s="5">
        <f t="shared" si="88"/>
        <v>19.564851067096576</v>
      </c>
      <c r="M798" s="2">
        <v>0.55449999999999999</v>
      </c>
      <c r="N798" s="2">
        <v>0.49840000000000001</v>
      </c>
      <c r="O798" s="2">
        <f t="shared" si="89"/>
        <v>0.55466700000000002</v>
      </c>
      <c r="P798" s="2">
        <f t="shared" si="90"/>
        <v>0.49812299999999998</v>
      </c>
    </row>
    <row r="799" spans="1:16" x14ac:dyDescent="0.2">
      <c r="A799" s="2">
        <v>15</v>
      </c>
      <c r="B799" s="2">
        <v>32</v>
      </c>
      <c r="C799" s="2">
        <v>0.56940000000000002</v>
      </c>
      <c r="D799" s="2">
        <v>0.52170000000000005</v>
      </c>
      <c r="E799" s="2">
        <f t="shared" si="84"/>
        <v>4.7699999999999965E-2</v>
      </c>
      <c r="F799" s="29">
        <f t="shared" si="85"/>
        <v>1.0482180293501056</v>
      </c>
      <c r="G799" s="13">
        <v>-3.9220000000000001E-5</v>
      </c>
      <c r="H799" s="27">
        <f t="shared" si="86"/>
        <v>-4.1111111111111143E-5</v>
      </c>
      <c r="I799" s="13">
        <v>-6.6799999999999997E-5</v>
      </c>
      <c r="J799" s="30">
        <v>19</v>
      </c>
      <c r="K799" s="13">
        <f t="shared" si="87"/>
        <v>-6.8855555555555556E-5</v>
      </c>
      <c r="L799" s="5">
        <f t="shared" si="88"/>
        <v>19.584664005322686</v>
      </c>
      <c r="M799" s="2">
        <v>0.55430000000000001</v>
      </c>
      <c r="N799" s="2">
        <v>0.49859999999999999</v>
      </c>
      <c r="O799" s="2">
        <f t="shared" si="89"/>
        <v>0.55449400000000004</v>
      </c>
      <c r="P799" s="2">
        <f t="shared" si="90"/>
        <v>0.49838299999999996</v>
      </c>
    </row>
    <row r="800" spans="1:16" x14ac:dyDescent="0.2">
      <c r="A800" s="2">
        <v>15</v>
      </c>
      <c r="B800" s="2">
        <v>33</v>
      </c>
      <c r="C800" s="2">
        <v>0.56969999999999998</v>
      </c>
      <c r="D800" s="2">
        <v>0.53610000000000002</v>
      </c>
      <c r="E800" s="2">
        <f t="shared" si="84"/>
        <v>3.3599999999999963E-2</v>
      </c>
      <c r="F800" s="29">
        <f t="shared" si="85"/>
        <v>1.4880952380952399</v>
      </c>
      <c r="G800" s="13">
        <v>-2.3370000000000002E-5</v>
      </c>
      <c r="H800" s="27">
        <f t="shared" si="86"/>
        <v>-3.4776785714285762E-5</v>
      </c>
      <c r="I800" s="13">
        <v>-6.6799999999999997E-5</v>
      </c>
      <c r="J800" s="30">
        <v>19</v>
      </c>
      <c r="K800" s="13">
        <f t="shared" si="87"/>
        <v>-6.8538839285714291E-5</v>
      </c>
      <c r="L800" s="5">
        <f t="shared" si="88"/>
        <v>19.494580036355863</v>
      </c>
      <c r="M800" s="2">
        <v>0.55379999999999996</v>
      </c>
      <c r="N800" s="2">
        <v>0.49880000000000002</v>
      </c>
      <c r="O800" s="2">
        <f t="shared" si="89"/>
        <v>0.55399699999999996</v>
      </c>
      <c r="P800" s="2">
        <f t="shared" si="90"/>
        <v>0.49843900000000002</v>
      </c>
    </row>
    <row r="801" spans="1:16" x14ac:dyDescent="0.2">
      <c r="A801" s="2">
        <v>15</v>
      </c>
      <c r="B801" s="2">
        <v>34</v>
      </c>
      <c r="C801" s="2">
        <v>0.57179999999999997</v>
      </c>
      <c r="D801" s="2">
        <v>0.53259999999999996</v>
      </c>
      <c r="E801" s="2">
        <f t="shared" si="84"/>
        <v>3.9200000000000013E-2</v>
      </c>
      <c r="F801" s="29">
        <f t="shared" si="85"/>
        <v>1.2755102040816324</v>
      </c>
      <c r="G801" s="13">
        <v>-2.9289999999999999E-5</v>
      </c>
      <c r="H801" s="27">
        <f t="shared" si="86"/>
        <v>-3.7359693877551011E-5</v>
      </c>
      <c r="I801" s="13">
        <v>-6.6799999999999997E-5</v>
      </c>
      <c r="J801" s="30">
        <v>19</v>
      </c>
      <c r="K801" s="13">
        <f t="shared" si="87"/>
        <v>-6.8667984693877542E-5</v>
      </c>
      <c r="L801" s="5">
        <f t="shared" si="88"/>
        <v>19.531313011731637</v>
      </c>
      <c r="M801" s="2">
        <v>0.55269999999999997</v>
      </c>
      <c r="N801" s="2">
        <v>0.49909999999999999</v>
      </c>
      <c r="O801" s="2">
        <f t="shared" si="89"/>
        <v>0.55291800000000002</v>
      </c>
      <c r="P801" s="2">
        <f t="shared" si="90"/>
        <v>0.498774</v>
      </c>
    </row>
    <row r="802" spans="1:16" x14ac:dyDescent="0.2">
      <c r="A802" s="2">
        <v>15</v>
      </c>
      <c r="B802" s="2">
        <v>35</v>
      </c>
      <c r="C802" s="2">
        <v>0.57499999999999996</v>
      </c>
      <c r="D802" s="2">
        <v>0.53359999999999996</v>
      </c>
      <c r="E802" s="2">
        <f t="shared" si="84"/>
        <v>4.1399999999999992E-2</v>
      </c>
      <c r="F802" s="29">
        <f t="shared" si="85"/>
        <v>1.2077294685990341</v>
      </c>
      <c r="G802" s="13">
        <v>-2.955E-5</v>
      </c>
      <c r="H802" s="27">
        <f t="shared" si="86"/>
        <v>-3.5688405797101455E-5</v>
      </c>
      <c r="I802" s="13">
        <v>-6.6799999999999997E-5</v>
      </c>
      <c r="J802" s="30">
        <v>19</v>
      </c>
      <c r="K802" s="13">
        <f t="shared" si="87"/>
        <v>-6.8584420289855076E-5</v>
      </c>
      <c r="L802" s="5">
        <f t="shared" si="88"/>
        <v>19.507544693222254</v>
      </c>
      <c r="M802" s="2">
        <v>0.55349999999999999</v>
      </c>
      <c r="N802" s="2">
        <v>0.499</v>
      </c>
      <c r="O802" s="2">
        <f t="shared" si="89"/>
        <v>0.55374999999999996</v>
      </c>
      <c r="P802" s="2">
        <f t="shared" si="90"/>
        <v>0.498664</v>
      </c>
    </row>
    <row r="803" spans="1:16" x14ac:dyDescent="0.2">
      <c r="A803" s="2">
        <v>15</v>
      </c>
      <c r="B803" s="2">
        <v>36</v>
      </c>
      <c r="C803" s="2">
        <v>0.57530000000000003</v>
      </c>
      <c r="D803" s="2">
        <v>0.52229999999999999</v>
      </c>
      <c r="E803" s="2">
        <f t="shared" si="84"/>
        <v>5.3000000000000047E-2</v>
      </c>
      <c r="F803" s="29">
        <f t="shared" si="85"/>
        <v>0.94339622641509358</v>
      </c>
      <c r="G803" s="13">
        <v>-4.2750000000000002E-5</v>
      </c>
      <c r="H803" s="27">
        <f t="shared" si="86"/>
        <v>-4.0330188679245251E-5</v>
      </c>
      <c r="I803" s="13">
        <v>-6.6799999999999997E-5</v>
      </c>
      <c r="J803" s="30">
        <v>19</v>
      </c>
      <c r="K803" s="13">
        <f t="shared" si="87"/>
        <v>-6.8816509433962259E-5</v>
      </c>
      <c r="L803" s="5">
        <f t="shared" si="88"/>
        <v>19.573558072534176</v>
      </c>
      <c r="M803" s="2">
        <v>0.55310000000000004</v>
      </c>
      <c r="N803" s="2">
        <v>0.49919999999999998</v>
      </c>
      <c r="O803" s="2">
        <f t="shared" si="89"/>
        <v>0.55335299999999998</v>
      </c>
      <c r="P803" s="2">
        <f t="shared" si="90"/>
        <v>0.498977</v>
      </c>
    </row>
    <row r="804" spans="1:16" x14ac:dyDescent="0.2">
      <c r="A804" s="2">
        <v>15</v>
      </c>
      <c r="B804" s="2">
        <v>37</v>
      </c>
      <c r="C804" s="2">
        <v>0.57909999999999995</v>
      </c>
      <c r="D804" s="2">
        <v>0.52129999999999999</v>
      </c>
      <c r="E804" s="2">
        <f t="shared" si="84"/>
        <v>5.7799999999999963E-2</v>
      </c>
      <c r="F804" s="29">
        <f t="shared" si="85"/>
        <v>0.86505190311418745</v>
      </c>
      <c r="G804" s="13">
        <v>-4.549E-5</v>
      </c>
      <c r="H804" s="27">
        <f t="shared" si="86"/>
        <v>-3.9351211072664389E-5</v>
      </c>
      <c r="I804" s="13">
        <v>-6.6799999999999997E-5</v>
      </c>
      <c r="J804" s="30">
        <v>19</v>
      </c>
      <c r="K804" s="13">
        <f t="shared" si="87"/>
        <v>-6.8767560553633215E-5</v>
      </c>
      <c r="L804" s="5">
        <f t="shared" si="88"/>
        <v>19.559635486811842</v>
      </c>
      <c r="M804" s="2">
        <v>0.5514</v>
      </c>
      <c r="N804" s="2">
        <v>0.49919999999999998</v>
      </c>
      <c r="O804" s="2">
        <f t="shared" si="89"/>
        <v>0.55169100000000004</v>
      </c>
      <c r="P804" s="2">
        <f t="shared" si="90"/>
        <v>0.49898699999999996</v>
      </c>
    </row>
    <row r="805" spans="1:16" x14ac:dyDescent="0.2">
      <c r="A805" s="2">
        <v>15</v>
      </c>
      <c r="B805" s="2">
        <v>38</v>
      </c>
      <c r="C805" s="2">
        <v>0.58079999999999998</v>
      </c>
      <c r="D805" s="2">
        <v>0.51719999999999999</v>
      </c>
      <c r="E805" s="2">
        <f t="shared" si="84"/>
        <v>6.359999999999999E-2</v>
      </c>
      <c r="F805" s="29">
        <f t="shared" si="85"/>
        <v>0.78616352201257877</v>
      </c>
      <c r="G805" s="13">
        <v>-5.206E-5</v>
      </c>
      <c r="H805" s="27">
        <f t="shared" si="86"/>
        <v>-4.092767295597485E-5</v>
      </c>
      <c r="I805" s="13">
        <v>-6.6799999999999997E-5</v>
      </c>
      <c r="J805" s="30">
        <v>19</v>
      </c>
      <c r="K805" s="13">
        <f t="shared" si="87"/>
        <v>-6.8846383647798735E-5</v>
      </c>
      <c r="L805" s="5">
        <f t="shared" si="88"/>
        <v>19.582055229164311</v>
      </c>
      <c r="M805" s="2">
        <v>0.55110000000000003</v>
      </c>
      <c r="N805" s="2">
        <v>0.49940000000000001</v>
      </c>
      <c r="O805" s="2">
        <f t="shared" si="89"/>
        <v>0.55140800000000001</v>
      </c>
      <c r="P805" s="2">
        <f t="shared" si="90"/>
        <v>0.49922800000000001</v>
      </c>
    </row>
    <row r="806" spans="1:16" x14ac:dyDescent="0.2">
      <c r="A806" s="2">
        <v>15</v>
      </c>
      <c r="B806" s="2">
        <v>39</v>
      </c>
      <c r="C806" s="2">
        <v>0.58160000000000001</v>
      </c>
      <c r="D806" s="2">
        <v>0.51690000000000003</v>
      </c>
      <c r="E806" s="2">
        <f t="shared" si="84"/>
        <v>6.469999999999998E-2</v>
      </c>
      <c r="F806" s="29">
        <f t="shared" si="85"/>
        <v>0.77279752704791371</v>
      </c>
      <c r="G806" s="13">
        <v>-5.1799999999999999E-5</v>
      </c>
      <c r="H806" s="27">
        <f t="shared" si="86"/>
        <v>-4.003091190108193E-5</v>
      </c>
      <c r="I806" s="13">
        <v>-6.6799999999999997E-5</v>
      </c>
      <c r="J806" s="30">
        <v>19</v>
      </c>
      <c r="K806" s="13">
        <f t="shared" si="87"/>
        <v>-6.8801545595054088E-5</v>
      </c>
      <c r="L806" s="5">
        <f t="shared" si="88"/>
        <v>19.569301890808799</v>
      </c>
      <c r="M806" s="2">
        <v>0.55089999999999995</v>
      </c>
      <c r="N806" s="2">
        <v>0.49980000000000002</v>
      </c>
      <c r="O806" s="2">
        <f t="shared" si="89"/>
        <v>0.55121599999999993</v>
      </c>
      <c r="P806" s="2">
        <f t="shared" si="90"/>
        <v>0.49963100000000005</v>
      </c>
    </row>
    <row r="807" spans="1:16" x14ac:dyDescent="0.2">
      <c r="A807" s="2">
        <v>15</v>
      </c>
      <c r="B807" s="2">
        <v>40</v>
      </c>
      <c r="C807" s="2">
        <v>0.58240000000000003</v>
      </c>
      <c r="D807" s="2">
        <v>0.48149999999999998</v>
      </c>
      <c r="E807" s="2">
        <f t="shared" si="84"/>
        <v>0.10090000000000005</v>
      </c>
      <c r="F807" s="29">
        <f t="shared" si="85"/>
        <v>0.49554013875123865</v>
      </c>
      <c r="G807" s="13">
        <v>-1.2339999999999999E-4</v>
      </c>
      <c r="H807" s="27">
        <f t="shared" si="86"/>
        <v>-6.114965312190284E-5</v>
      </c>
      <c r="I807" s="13">
        <v>-6.6799999999999997E-5</v>
      </c>
      <c r="J807" s="30">
        <v>19</v>
      </c>
      <c r="K807" s="13">
        <f t="shared" si="87"/>
        <v>-6.9857482656095137E-5</v>
      </c>
      <c r="L807" s="5">
        <f t="shared" si="88"/>
        <v>19.869643270446222</v>
      </c>
      <c r="M807" s="2">
        <v>0.55089999999999995</v>
      </c>
      <c r="N807" s="2">
        <v>0.49990000000000001</v>
      </c>
      <c r="O807" s="2">
        <f t="shared" si="89"/>
        <v>0.55122399999999994</v>
      </c>
      <c r="P807" s="2">
        <f t="shared" si="90"/>
        <v>0.500085</v>
      </c>
    </row>
    <row r="808" spans="1:16" x14ac:dyDescent="0.2">
      <c r="A808" s="2">
        <v>15</v>
      </c>
      <c r="B808" s="2">
        <v>41</v>
      </c>
      <c r="C808" s="2">
        <v>0.58299999999999996</v>
      </c>
      <c r="D808" s="2">
        <v>0.49440000000000001</v>
      </c>
      <c r="E808" s="2">
        <f t="shared" si="84"/>
        <v>8.8599999999999957E-2</v>
      </c>
      <c r="F808" s="29">
        <f t="shared" si="85"/>
        <v>0.5643340857787813</v>
      </c>
      <c r="G808" s="13">
        <v>-9.0140000000000001E-5</v>
      </c>
      <c r="H808" s="27">
        <f t="shared" si="86"/>
        <v>-5.0869074492099348E-5</v>
      </c>
      <c r="I808" s="13">
        <v>-6.6799999999999997E-5</v>
      </c>
      <c r="J808" s="30">
        <v>19</v>
      </c>
      <c r="K808" s="13">
        <f t="shared" si="87"/>
        <v>-6.9343453724604969E-5</v>
      </c>
      <c r="L808" s="5">
        <f t="shared" si="88"/>
        <v>19.723437436639138</v>
      </c>
      <c r="M808" s="2">
        <v>0.55059999999999998</v>
      </c>
      <c r="N808" s="2">
        <v>0.5</v>
      </c>
      <c r="O808" s="2">
        <f t="shared" si="89"/>
        <v>0.55093000000000003</v>
      </c>
      <c r="P808" s="2">
        <f t="shared" si="90"/>
        <v>0.50005599999999994</v>
      </c>
    </row>
    <row r="809" spans="1:16" x14ac:dyDescent="0.2">
      <c r="A809" s="2">
        <v>15</v>
      </c>
      <c r="B809" s="2">
        <v>42</v>
      </c>
      <c r="C809" s="2">
        <v>0.59079999999999999</v>
      </c>
      <c r="D809" s="2">
        <v>0.49440000000000001</v>
      </c>
      <c r="E809" s="2">
        <f t="shared" si="84"/>
        <v>9.6399999999999986E-2</v>
      </c>
      <c r="F809" s="29">
        <f t="shared" si="85"/>
        <v>0.51867219917012464</v>
      </c>
      <c r="G809" s="13">
        <v>-9.0470000000000006E-5</v>
      </c>
      <c r="H809" s="27">
        <f t="shared" si="86"/>
        <v>-4.6924273858921177E-5</v>
      </c>
      <c r="I809" s="13">
        <v>-6.6799999999999997E-5</v>
      </c>
      <c r="J809" s="30">
        <v>19</v>
      </c>
      <c r="K809" s="13">
        <f t="shared" si="87"/>
        <v>-6.9146213692946061E-5</v>
      </c>
      <c r="L809" s="5">
        <f t="shared" si="88"/>
        <v>19.667336230029569</v>
      </c>
      <c r="M809" s="2">
        <v>0.55159999999999998</v>
      </c>
      <c r="N809" s="2">
        <v>0.50049999999999994</v>
      </c>
      <c r="O809" s="2">
        <f t="shared" si="89"/>
        <v>0.55200799999999994</v>
      </c>
      <c r="P809" s="2">
        <f t="shared" si="90"/>
        <v>0.50055599999999989</v>
      </c>
    </row>
    <row r="810" spans="1:16" x14ac:dyDescent="0.2">
      <c r="A810" s="2">
        <v>15</v>
      </c>
      <c r="B810" s="2">
        <v>43</v>
      </c>
      <c r="C810" s="2">
        <v>0.59119999999999995</v>
      </c>
      <c r="D810" s="2">
        <v>0.46839999999999998</v>
      </c>
      <c r="E810" s="2">
        <f t="shared" si="84"/>
        <v>0.12279999999999996</v>
      </c>
      <c r="F810" s="29">
        <f t="shared" si="85"/>
        <v>0.40716612377850175</v>
      </c>
      <c r="G810" s="13">
        <v>-1.6220000000000001E-4</v>
      </c>
      <c r="H810" s="27">
        <f t="shared" si="86"/>
        <v>-6.6042345276872986E-5</v>
      </c>
      <c r="I810" s="13">
        <v>-6.6799999999999997E-5</v>
      </c>
      <c r="J810" s="30">
        <v>19</v>
      </c>
      <c r="K810" s="13">
        <f t="shared" si="87"/>
        <v>-7.0102117263843642E-5</v>
      </c>
      <c r="L810" s="5">
        <f t="shared" si="88"/>
        <v>19.93922497025493</v>
      </c>
      <c r="M810" s="2">
        <v>0.54990000000000006</v>
      </c>
      <c r="N810" s="2">
        <v>0.50019999999999998</v>
      </c>
      <c r="O810" s="2">
        <f t="shared" si="89"/>
        <v>0.55031200000000002</v>
      </c>
      <c r="P810" s="2">
        <f t="shared" si="90"/>
        <v>0.50051599999999996</v>
      </c>
    </row>
    <row r="811" spans="1:16" x14ac:dyDescent="0.2">
      <c r="A811" s="2">
        <v>15</v>
      </c>
      <c r="B811" s="2">
        <v>44</v>
      </c>
      <c r="C811" s="2">
        <v>0.59150000000000003</v>
      </c>
      <c r="D811" s="2">
        <v>0.57699999999999996</v>
      </c>
      <c r="E811" s="2">
        <f t="shared" si="84"/>
        <v>1.4500000000000068E-2</v>
      </c>
      <c r="F811" s="29">
        <f t="shared" si="85"/>
        <v>3.4482758620689493</v>
      </c>
      <c r="G811" s="13">
        <v>-5.694E-6</v>
      </c>
      <c r="H811" s="27">
        <f t="shared" si="86"/>
        <v>-1.9634482758620597E-5</v>
      </c>
      <c r="I811" s="13">
        <v>-6.6799999999999997E-5</v>
      </c>
      <c r="J811" s="30">
        <v>19</v>
      </c>
      <c r="K811" s="13">
        <f t="shared" si="87"/>
        <v>-6.7781724137931022E-5</v>
      </c>
      <c r="L811" s="5">
        <f t="shared" si="88"/>
        <v>19.279232913483376</v>
      </c>
      <c r="M811" s="2">
        <v>0.54969999999999997</v>
      </c>
      <c r="N811" s="2">
        <v>0.50029999999999997</v>
      </c>
      <c r="O811" s="2">
        <f t="shared" si="89"/>
        <v>0.55011500000000002</v>
      </c>
      <c r="P811" s="2">
        <f t="shared" si="90"/>
        <v>0.49952999999999997</v>
      </c>
    </row>
    <row r="812" spans="1:16" x14ac:dyDescent="0.2">
      <c r="A812" s="2">
        <v>15</v>
      </c>
      <c r="B812" s="2">
        <v>45</v>
      </c>
      <c r="C812" s="2">
        <v>0.59289999999999998</v>
      </c>
      <c r="D812" s="2">
        <v>0.49709999999999999</v>
      </c>
      <c r="E812" s="2">
        <f t="shared" si="84"/>
        <v>9.5799999999999996E-2</v>
      </c>
      <c r="F812" s="29">
        <f t="shared" si="85"/>
        <v>0.52192066805845516</v>
      </c>
      <c r="G812" s="13">
        <v>-8.5320000000000003E-5</v>
      </c>
      <c r="H812" s="27">
        <f t="shared" si="86"/>
        <v>-4.4530271398747397E-5</v>
      </c>
      <c r="I812" s="13">
        <v>-6.6799999999999997E-5</v>
      </c>
      <c r="J812" s="30">
        <v>19</v>
      </c>
      <c r="K812" s="13">
        <f t="shared" si="87"/>
        <v>-6.9026513569937363E-5</v>
      </c>
      <c r="L812" s="5">
        <f t="shared" si="88"/>
        <v>19.633289787856437</v>
      </c>
      <c r="M812" s="2">
        <v>0.54890000000000005</v>
      </c>
      <c r="N812" s="2">
        <v>0.50009999999999999</v>
      </c>
      <c r="O812" s="2">
        <f t="shared" si="89"/>
        <v>0.54932900000000007</v>
      </c>
      <c r="P812" s="2">
        <f t="shared" si="90"/>
        <v>0.50012899999999993</v>
      </c>
    </row>
    <row r="813" spans="1:16" x14ac:dyDescent="0.2">
      <c r="A813" s="2">
        <v>15</v>
      </c>
      <c r="B813" s="2">
        <v>46</v>
      </c>
      <c r="C813" s="2">
        <v>0.59619999999999995</v>
      </c>
      <c r="D813" s="2">
        <v>0.51800000000000002</v>
      </c>
      <c r="E813" s="2">
        <f t="shared" si="84"/>
        <v>7.8199999999999936E-2</v>
      </c>
      <c r="F813" s="29">
        <f t="shared" si="85"/>
        <v>0.63938618925831259</v>
      </c>
      <c r="G813" s="13">
        <v>-5.7229999999999999E-5</v>
      </c>
      <c r="H813" s="27">
        <f t="shared" si="86"/>
        <v>-3.6592071611253228E-5</v>
      </c>
      <c r="I813" s="13">
        <v>-6.6799999999999997E-5</v>
      </c>
      <c r="J813" s="30">
        <v>19</v>
      </c>
      <c r="K813" s="13">
        <f t="shared" si="87"/>
        <v>-6.8629603580562656E-5</v>
      </c>
      <c r="L813" s="5">
        <f t="shared" si="88"/>
        <v>19.520396228004348</v>
      </c>
      <c r="M813" s="2">
        <v>0.54890000000000005</v>
      </c>
      <c r="N813" s="2">
        <v>0.50039999999999996</v>
      </c>
      <c r="O813" s="2">
        <f t="shared" si="89"/>
        <v>0.54936200000000002</v>
      </c>
      <c r="P813" s="2">
        <f t="shared" si="90"/>
        <v>0.50022</v>
      </c>
    </row>
    <row r="814" spans="1:16" x14ac:dyDescent="0.2">
      <c r="A814" s="2">
        <v>15</v>
      </c>
      <c r="B814" s="2">
        <v>47</v>
      </c>
      <c r="C814" s="2">
        <v>0.60199999999999998</v>
      </c>
      <c r="D814" s="2">
        <v>0.53300000000000003</v>
      </c>
      <c r="E814" s="2">
        <f t="shared" si="84"/>
        <v>6.899999999999995E-2</v>
      </c>
      <c r="F814" s="29">
        <f t="shared" si="85"/>
        <v>0.72463768115942084</v>
      </c>
      <c r="G814" s="13">
        <v>-3.9759999999999999E-5</v>
      </c>
      <c r="H814" s="27">
        <f t="shared" si="86"/>
        <v>-2.8811594202898571E-5</v>
      </c>
      <c r="I814" s="13">
        <v>-6.6799999999999997E-5</v>
      </c>
      <c r="J814" s="30">
        <v>19</v>
      </c>
      <c r="K814" s="13">
        <f t="shared" si="87"/>
        <v>-6.824057971014493E-5</v>
      </c>
      <c r="L814" s="5">
        <f t="shared" si="88"/>
        <v>19.409745725939427</v>
      </c>
      <c r="M814" s="2">
        <v>0.54920000000000002</v>
      </c>
      <c r="N814" s="2">
        <v>0.50090000000000001</v>
      </c>
      <c r="O814" s="2">
        <f t="shared" si="89"/>
        <v>0.54971999999999999</v>
      </c>
      <c r="P814" s="2">
        <f t="shared" si="90"/>
        <v>0.50056999999999996</v>
      </c>
    </row>
    <row r="815" spans="1:16" x14ac:dyDescent="0.2">
      <c r="A815" s="2">
        <v>15</v>
      </c>
      <c r="B815" s="2">
        <v>48</v>
      </c>
      <c r="C815" s="2">
        <v>0.60270000000000001</v>
      </c>
      <c r="D815" s="2">
        <v>0.47010000000000002</v>
      </c>
      <c r="E815" s="2">
        <f t="shared" si="84"/>
        <v>0.1326</v>
      </c>
      <c r="F815" s="29">
        <f t="shared" si="85"/>
        <v>0.37707390648567124</v>
      </c>
      <c r="G815" s="13">
        <v>-1.6310000000000001E-4</v>
      </c>
      <c r="H815" s="27">
        <f t="shared" si="86"/>
        <v>-6.1500754147812982E-5</v>
      </c>
      <c r="I815" s="13">
        <v>-6.6799999999999997E-5</v>
      </c>
      <c r="J815" s="30">
        <v>19</v>
      </c>
      <c r="K815" s="13">
        <f t="shared" si="87"/>
        <v>-6.987503770739064E-5</v>
      </c>
      <c r="L815" s="5">
        <f t="shared" si="88"/>
        <v>19.874636473659017</v>
      </c>
      <c r="M815" s="2">
        <v>0.54920000000000002</v>
      </c>
      <c r="N815" s="2">
        <v>0.50109999999999999</v>
      </c>
      <c r="O815" s="2">
        <f t="shared" si="89"/>
        <v>0.54972700000000008</v>
      </c>
      <c r="P815" s="2">
        <f t="shared" si="90"/>
        <v>0.50139900000000004</v>
      </c>
    </row>
    <row r="816" spans="1:16" x14ac:dyDescent="0.2">
      <c r="A816" s="2">
        <v>15</v>
      </c>
      <c r="B816" s="2">
        <v>49</v>
      </c>
      <c r="C816" s="2">
        <v>0.60709999999999997</v>
      </c>
      <c r="D816" s="2">
        <v>0.49830000000000002</v>
      </c>
      <c r="E816" s="2">
        <f t="shared" si="84"/>
        <v>0.10879999999999995</v>
      </c>
      <c r="F816" s="29">
        <f t="shared" si="85"/>
        <v>0.45955882352941202</v>
      </c>
      <c r="G816" s="13">
        <v>-8.8939999999999999E-5</v>
      </c>
      <c r="H816" s="27">
        <f t="shared" si="86"/>
        <v>-4.0873161764705905E-5</v>
      </c>
      <c r="I816" s="13">
        <v>-6.6799999999999997E-5</v>
      </c>
      <c r="J816" s="30">
        <v>19</v>
      </c>
      <c r="K816" s="13">
        <f t="shared" si="87"/>
        <v>-6.8843658088235291E-5</v>
      </c>
      <c r="L816" s="5">
        <f t="shared" si="88"/>
        <v>19.581279995156745</v>
      </c>
      <c r="M816" s="2">
        <v>0.54890000000000005</v>
      </c>
      <c r="N816" s="2">
        <v>0.50080000000000002</v>
      </c>
      <c r="O816" s="2">
        <f t="shared" si="89"/>
        <v>0.54947100000000004</v>
      </c>
      <c r="P816" s="2">
        <f t="shared" si="90"/>
        <v>0.50081700000000007</v>
      </c>
    </row>
    <row r="817" spans="1:16" x14ac:dyDescent="0.2">
      <c r="A817" s="2">
        <v>15</v>
      </c>
      <c r="B817" s="2">
        <v>50</v>
      </c>
      <c r="C817" s="2">
        <v>0.62549999999999994</v>
      </c>
      <c r="D817" s="2">
        <v>0.53100000000000003</v>
      </c>
      <c r="E817" s="2">
        <f t="shared" si="84"/>
        <v>9.4499999999999917E-2</v>
      </c>
      <c r="F817" s="29">
        <f t="shared" si="85"/>
        <v>0.52910052910052963</v>
      </c>
      <c r="G817" s="13">
        <v>-4.6230000000000003E-5</v>
      </c>
      <c r="H817" s="27">
        <f t="shared" si="86"/>
        <v>-2.4460317460317487E-5</v>
      </c>
      <c r="I817" s="13">
        <v>-6.6799999999999997E-5</v>
      </c>
      <c r="J817" s="30">
        <v>19</v>
      </c>
      <c r="K817" s="13">
        <f t="shared" si="87"/>
        <v>-6.8023015873015869E-5</v>
      </c>
      <c r="L817" s="5">
        <f t="shared" si="88"/>
        <v>19.347863796217091</v>
      </c>
      <c r="M817" s="2">
        <v>0.54920000000000002</v>
      </c>
      <c r="N817" s="2">
        <v>0.50129999999999997</v>
      </c>
      <c r="O817" s="2">
        <f t="shared" si="89"/>
        <v>0.54995499999999997</v>
      </c>
      <c r="P817" s="2">
        <f t="shared" si="90"/>
        <v>0.50098999999999994</v>
      </c>
    </row>
    <row r="818" spans="1:16" x14ac:dyDescent="0.2">
      <c r="A818" s="2">
        <v>16</v>
      </c>
      <c r="B818" s="2">
        <v>0</v>
      </c>
      <c r="C818" s="2">
        <v>0.47610000000000002</v>
      </c>
      <c r="D818" s="2">
        <v>0.45429999999999998</v>
      </c>
      <c r="E818" s="2">
        <f t="shared" si="84"/>
        <v>2.1800000000000042E-2</v>
      </c>
      <c r="F818" s="29">
        <f t="shared" si="85"/>
        <v>2.2935779816513717</v>
      </c>
      <c r="G818" s="13">
        <v>-7.0099999999999996E-5</v>
      </c>
      <c r="H818" s="27">
        <f t="shared" si="86"/>
        <v>-1.6077981651376114E-4</v>
      </c>
      <c r="I818" s="13">
        <v>-6.8200000000000004E-5</v>
      </c>
      <c r="J818" s="30">
        <v>20</v>
      </c>
      <c r="K818" s="13">
        <f t="shared" si="87"/>
        <v>-7.6238990825688055E-5</v>
      </c>
      <c r="L818" s="5">
        <f t="shared" si="88"/>
        <v>22.35747531545104</v>
      </c>
      <c r="M818" s="2">
        <v>0.5484</v>
      </c>
      <c r="N818" s="2">
        <v>0.50090000000000001</v>
      </c>
      <c r="O818" s="2">
        <f t="shared" si="89"/>
        <v>0.54766099999999995</v>
      </c>
      <c r="P818" s="2">
        <f t="shared" si="90"/>
        <v>0.50135700000000005</v>
      </c>
    </row>
    <row r="819" spans="1:16" x14ac:dyDescent="0.2">
      <c r="A819" s="2">
        <v>16</v>
      </c>
      <c r="B819" s="2">
        <v>1</v>
      </c>
      <c r="C819" s="2">
        <v>0.48649999999999999</v>
      </c>
      <c r="D819" s="2">
        <v>0.47249999999999998</v>
      </c>
      <c r="E819" s="2">
        <f t="shared" si="84"/>
        <v>1.4000000000000012E-2</v>
      </c>
      <c r="F819" s="29">
        <f t="shared" si="85"/>
        <v>3.5714285714285685</v>
      </c>
      <c r="G819" s="13">
        <v>-3.7669999999999997E-5</v>
      </c>
      <c r="H819" s="27">
        <f t="shared" si="86"/>
        <v>-1.3453571428571415E-4</v>
      </c>
      <c r="I819" s="13">
        <v>-6.8200000000000004E-5</v>
      </c>
      <c r="J819" s="30">
        <v>20</v>
      </c>
      <c r="K819" s="13">
        <f t="shared" si="87"/>
        <v>-7.4926785714285715E-5</v>
      </c>
      <c r="L819" s="5">
        <f t="shared" si="88"/>
        <v>21.972664432341851</v>
      </c>
      <c r="M819" s="2">
        <v>0.54830000000000001</v>
      </c>
      <c r="N819" s="2">
        <v>0.50129999999999997</v>
      </c>
      <c r="O819" s="2">
        <f t="shared" si="89"/>
        <v>0.54766499999999996</v>
      </c>
      <c r="P819" s="2">
        <f t="shared" si="90"/>
        <v>0.50157499999999999</v>
      </c>
    </row>
    <row r="820" spans="1:16" x14ac:dyDescent="0.2">
      <c r="A820" s="2">
        <v>16</v>
      </c>
      <c r="B820" s="2">
        <v>2</v>
      </c>
      <c r="C820" s="2">
        <v>0.49259999999999998</v>
      </c>
      <c r="D820" s="2">
        <v>0.49130000000000001</v>
      </c>
      <c r="E820" s="2">
        <f t="shared" si="84"/>
        <v>1.2999999999999678E-3</v>
      </c>
      <c r="F820" s="29">
        <f t="shared" si="85"/>
        <v>38.461538461539412</v>
      </c>
      <c r="G820" s="13">
        <v>-2.7209999999999999E-6</v>
      </c>
      <c r="H820" s="27">
        <f t="shared" si="86"/>
        <v>-1.0465384615384873E-4</v>
      </c>
      <c r="I820" s="13">
        <v>-6.8200000000000004E-5</v>
      </c>
      <c r="J820" s="30">
        <v>20</v>
      </c>
      <c r="K820" s="13">
        <f t="shared" si="87"/>
        <v>-7.343269230769244E-5</v>
      </c>
      <c r="L820" s="5">
        <f t="shared" si="88"/>
        <v>21.534513873223588</v>
      </c>
      <c r="M820" s="2">
        <v>0.54849999999999999</v>
      </c>
      <c r="N820" s="2">
        <v>0.50139999999999996</v>
      </c>
      <c r="O820" s="2">
        <f t="shared" si="89"/>
        <v>0.54792600000000002</v>
      </c>
      <c r="P820" s="2">
        <f t="shared" si="90"/>
        <v>0.50148699999999991</v>
      </c>
    </row>
    <row r="821" spans="1:16" x14ac:dyDescent="0.2">
      <c r="A821" s="2">
        <v>16</v>
      </c>
      <c r="B821" s="2">
        <v>3</v>
      </c>
      <c r="C821" s="2">
        <v>0.49819999999999998</v>
      </c>
      <c r="D821" s="2">
        <v>0.49759999999999999</v>
      </c>
      <c r="E821" s="2">
        <f t="shared" si="84"/>
        <v>5.9999999999998943E-4</v>
      </c>
      <c r="F821" s="29">
        <f t="shared" si="85"/>
        <v>83.333333333334807</v>
      </c>
      <c r="G821" s="13">
        <v>-1.2079999999999999E-6</v>
      </c>
      <c r="H821" s="27">
        <f t="shared" si="86"/>
        <v>-1.0066666666666844E-4</v>
      </c>
      <c r="I821" s="13">
        <v>-6.8200000000000004E-5</v>
      </c>
      <c r="J821" s="30">
        <v>20</v>
      </c>
      <c r="K821" s="13">
        <f t="shared" si="87"/>
        <v>-7.3233333333333424E-5</v>
      </c>
      <c r="L821" s="5">
        <f t="shared" si="88"/>
        <v>21.476050830889566</v>
      </c>
      <c r="M821" s="2">
        <v>0.5484</v>
      </c>
      <c r="N821" s="2">
        <v>0.50149999999999995</v>
      </c>
      <c r="O821" s="2">
        <f t="shared" si="89"/>
        <v>0.54788199999999998</v>
      </c>
      <c r="P821" s="2">
        <f t="shared" si="90"/>
        <v>0.50152399999999997</v>
      </c>
    </row>
    <row r="822" spans="1:16" x14ac:dyDescent="0.2">
      <c r="A822" s="2">
        <v>16</v>
      </c>
      <c r="B822" s="2">
        <v>4</v>
      </c>
      <c r="C822" s="2">
        <v>0.51100000000000001</v>
      </c>
      <c r="D822" s="2">
        <v>0.4859</v>
      </c>
      <c r="E822" s="2">
        <f t="shared" si="84"/>
        <v>2.5100000000000011E-2</v>
      </c>
      <c r="F822" s="29">
        <f t="shared" si="85"/>
        <v>1.9920318725099593</v>
      </c>
      <c r="G822" s="13">
        <v>-4.9639999999999999E-5</v>
      </c>
      <c r="H822" s="27">
        <f t="shared" si="86"/>
        <v>-9.8884462151394381E-5</v>
      </c>
      <c r="I822" s="13">
        <v>-6.8200000000000004E-5</v>
      </c>
      <c r="J822" s="30">
        <v>20</v>
      </c>
      <c r="K822" s="13">
        <f t="shared" si="87"/>
        <v>-7.3144223107569721E-5</v>
      </c>
      <c r="L822" s="5">
        <f t="shared" si="88"/>
        <v>21.449918799873817</v>
      </c>
      <c r="M822" s="2">
        <v>0.54820000000000002</v>
      </c>
      <c r="N822" s="2">
        <v>0.50170000000000003</v>
      </c>
      <c r="O822" s="2">
        <f t="shared" si="89"/>
        <v>0.54781000000000002</v>
      </c>
      <c r="P822" s="2">
        <f t="shared" si="90"/>
        <v>0.50184099999999998</v>
      </c>
    </row>
    <row r="823" spans="1:16" x14ac:dyDescent="0.2">
      <c r="A823" s="2">
        <v>16</v>
      </c>
      <c r="B823" s="2">
        <v>5</v>
      </c>
      <c r="C823" s="2">
        <v>0.51239999999999997</v>
      </c>
      <c r="D823" s="2">
        <v>0.47470000000000001</v>
      </c>
      <c r="E823" s="2">
        <f t="shared" si="84"/>
        <v>3.7699999999999956E-2</v>
      </c>
      <c r="F823" s="29">
        <f t="shared" si="85"/>
        <v>1.3262599469496037</v>
      </c>
      <c r="G823" s="13">
        <v>-8.0539999999999998E-5</v>
      </c>
      <c r="H823" s="27">
        <f t="shared" si="86"/>
        <v>-1.0681697612732108E-4</v>
      </c>
      <c r="I823" s="13">
        <v>-6.8200000000000004E-5</v>
      </c>
      <c r="J823" s="30">
        <v>20</v>
      </c>
      <c r="K823" s="13">
        <f t="shared" si="87"/>
        <v>-7.3540848806366059E-5</v>
      </c>
      <c r="L823" s="5">
        <f t="shared" si="88"/>
        <v>21.566231321514969</v>
      </c>
      <c r="M823" s="2">
        <v>0.5484</v>
      </c>
      <c r="N823" s="2">
        <v>0.50190000000000001</v>
      </c>
      <c r="O823" s="2">
        <f t="shared" si="89"/>
        <v>0.54802399999999996</v>
      </c>
      <c r="P823" s="2">
        <f t="shared" si="90"/>
        <v>0.50215299999999996</v>
      </c>
    </row>
    <row r="824" spans="1:16" x14ac:dyDescent="0.2">
      <c r="A824" s="2">
        <v>16</v>
      </c>
      <c r="B824" s="2">
        <v>6</v>
      </c>
      <c r="C824" s="2">
        <v>0.51239999999999997</v>
      </c>
      <c r="D824" s="2">
        <v>0.51060000000000005</v>
      </c>
      <c r="E824" s="2">
        <f t="shared" si="84"/>
        <v>1.7999999999999128E-3</v>
      </c>
      <c r="F824" s="29">
        <f t="shared" si="85"/>
        <v>27.777777777779125</v>
      </c>
      <c r="G824" s="13">
        <v>-2.779E-6</v>
      </c>
      <c r="H824" s="27">
        <f t="shared" si="86"/>
        <v>-7.7194444444448184E-5</v>
      </c>
      <c r="I824" s="13">
        <v>-6.8200000000000004E-5</v>
      </c>
      <c r="J824" s="30">
        <v>20</v>
      </c>
      <c r="K824" s="13">
        <f t="shared" si="87"/>
        <v>-7.2059722222222411E-5</v>
      </c>
      <c r="L824" s="5">
        <f t="shared" si="88"/>
        <v>21.13188334962534</v>
      </c>
      <c r="M824" s="2">
        <v>0.5484</v>
      </c>
      <c r="N824" s="2">
        <v>0.50229999999999997</v>
      </c>
      <c r="O824" s="2">
        <f t="shared" si="89"/>
        <v>0.54802399999999996</v>
      </c>
      <c r="P824" s="2">
        <f t="shared" si="90"/>
        <v>0.50219399999999992</v>
      </c>
    </row>
    <row r="825" spans="1:16" x14ac:dyDescent="0.2">
      <c r="A825" s="2">
        <v>16</v>
      </c>
      <c r="B825" s="2">
        <v>7</v>
      </c>
      <c r="C825" s="2">
        <v>0.52400000000000002</v>
      </c>
      <c r="D825" s="2">
        <v>0.48670000000000002</v>
      </c>
      <c r="E825" s="2">
        <f t="shared" si="84"/>
        <v>3.73E-2</v>
      </c>
      <c r="F825" s="29">
        <f t="shared" si="85"/>
        <v>1.3404825737265416</v>
      </c>
      <c r="G825" s="13">
        <v>-6.6390000000000006E-5</v>
      </c>
      <c r="H825" s="27">
        <f t="shared" si="86"/>
        <v>-8.89946380697051E-5</v>
      </c>
      <c r="I825" s="13">
        <v>-6.8200000000000004E-5</v>
      </c>
      <c r="J825" s="30">
        <v>20</v>
      </c>
      <c r="K825" s="13">
        <f t="shared" si="87"/>
        <v>-7.2649731903485262E-5</v>
      </c>
      <c r="L825" s="5">
        <f t="shared" si="88"/>
        <v>21.304906716564592</v>
      </c>
      <c r="M825" s="2">
        <v>0.54800000000000004</v>
      </c>
      <c r="N825" s="2">
        <v>0.50209999999999999</v>
      </c>
      <c r="O825" s="2">
        <f t="shared" si="89"/>
        <v>0.54774</v>
      </c>
      <c r="P825" s="2">
        <f t="shared" si="90"/>
        <v>0.50223300000000004</v>
      </c>
    </row>
    <row r="826" spans="1:16" x14ac:dyDescent="0.2">
      <c r="A826" s="2">
        <v>16</v>
      </c>
      <c r="B826" s="2">
        <v>8</v>
      </c>
      <c r="C826" s="2">
        <v>0.52590000000000003</v>
      </c>
      <c r="D826" s="2">
        <v>0.49580000000000002</v>
      </c>
      <c r="E826" s="2">
        <f t="shared" si="84"/>
        <v>3.0100000000000016E-2</v>
      </c>
      <c r="F826" s="29">
        <f t="shared" si="85"/>
        <v>1.6611295681063116</v>
      </c>
      <c r="G826" s="13">
        <v>-4.8659999999999998E-5</v>
      </c>
      <c r="H826" s="27">
        <f t="shared" si="86"/>
        <v>-8.0830564784053127E-5</v>
      </c>
      <c r="I826" s="13">
        <v>-6.8200000000000004E-5</v>
      </c>
      <c r="J826" s="30">
        <v>20</v>
      </c>
      <c r="K826" s="13">
        <f t="shared" si="87"/>
        <v>-7.2241528239202666E-5</v>
      </c>
      <c r="L826" s="5">
        <f t="shared" si="88"/>
        <v>21.185198897126881</v>
      </c>
      <c r="M826" s="2">
        <v>0.54820000000000002</v>
      </c>
      <c r="N826" s="2">
        <v>0.50239999999999996</v>
      </c>
      <c r="O826" s="2">
        <f t="shared" si="89"/>
        <v>0.54795899999999997</v>
      </c>
      <c r="P826" s="2">
        <f t="shared" si="90"/>
        <v>0.50244199999999994</v>
      </c>
    </row>
    <row r="827" spans="1:16" x14ac:dyDescent="0.2">
      <c r="A827" s="2">
        <v>16</v>
      </c>
      <c r="B827" s="2">
        <v>9</v>
      </c>
      <c r="C827" s="2">
        <v>0.52649999999999997</v>
      </c>
      <c r="D827" s="2">
        <v>0.4602</v>
      </c>
      <c r="E827" s="2">
        <f t="shared" si="84"/>
        <v>6.629999999999997E-2</v>
      </c>
      <c r="F827" s="29">
        <f t="shared" si="85"/>
        <v>0.75414781297134281</v>
      </c>
      <c r="G827" s="13">
        <v>-1.471E-4</v>
      </c>
      <c r="H827" s="27">
        <f t="shared" si="86"/>
        <v>-1.1093514328808453E-4</v>
      </c>
      <c r="I827" s="13">
        <v>-6.8200000000000004E-5</v>
      </c>
      <c r="J827" s="30">
        <v>20</v>
      </c>
      <c r="K827" s="13">
        <f t="shared" si="87"/>
        <v>-7.3746757164404236E-5</v>
      </c>
      <c r="L827" s="5">
        <f t="shared" si="88"/>
        <v>21.626615004224114</v>
      </c>
      <c r="M827" s="2">
        <v>0.54759999999999998</v>
      </c>
      <c r="N827" s="2">
        <v>0.50239999999999996</v>
      </c>
      <c r="O827" s="2">
        <f t="shared" si="89"/>
        <v>0.54736499999999999</v>
      </c>
      <c r="P827" s="2">
        <f t="shared" si="90"/>
        <v>0.50279799999999997</v>
      </c>
    </row>
    <row r="828" spans="1:16" x14ac:dyDescent="0.2">
      <c r="A828" s="2">
        <v>16</v>
      </c>
      <c r="B828" s="2">
        <v>10</v>
      </c>
      <c r="C828" s="2">
        <v>0.52869999999999995</v>
      </c>
      <c r="D828" s="2">
        <v>0.47499999999999998</v>
      </c>
      <c r="E828" s="2">
        <f t="shared" si="84"/>
        <v>5.369999999999997E-2</v>
      </c>
      <c r="F828" s="29">
        <f t="shared" si="85"/>
        <v>0.93109869646182553</v>
      </c>
      <c r="G828" s="13">
        <v>-9.9790000000000005E-5</v>
      </c>
      <c r="H828" s="27">
        <f t="shared" si="86"/>
        <v>-9.291433891992557E-5</v>
      </c>
      <c r="I828" s="13">
        <v>-6.8200000000000004E-5</v>
      </c>
      <c r="J828" s="30">
        <v>20</v>
      </c>
      <c r="K828" s="13">
        <f t="shared" si="87"/>
        <v>-7.2845716945996289E-5</v>
      </c>
      <c r="L828" s="5">
        <f t="shared" si="88"/>
        <v>21.36238033606929</v>
      </c>
      <c r="M828" s="2">
        <v>0.54749999999999999</v>
      </c>
      <c r="N828" s="2">
        <v>0.50249999999999995</v>
      </c>
      <c r="O828" s="2">
        <f t="shared" si="89"/>
        <v>0.54728699999999997</v>
      </c>
      <c r="P828" s="2">
        <f t="shared" si="90"/>
        <v>0.50274999999999992</v>
      </c>
    </row>
    <row r="829" spans="1:16" x14ac:dyDescent="0.2">
      <c r="A829" s="2">
        <v>16</v>
      </c>
      <c r="B829" s="2">
        <v>11</v>
      </c>
      <c r="C829" s="2">
        <v>0.53169999999999995</v>
      </c>
      <c r="D829" s="2">
        <v>0.48159999999999997</v>
      </c>
      <c r="E829" s="2">
        <f t="shared" si="84"/>
        <v>5.0099999999999978E-2</v>
      </c>
      <c r="F829" s="29">
        <f t="shared" si="85"/>
        <v>0.99800399201596857</v>
      </c>
      <c r="G829" s="13">
        <v>-8.6570000000000006E-5</v>
      </c>
      <c r="H829" s="27">
        <f t="shared" si="86"/>
        <v>-8.6397205588822408E-5</v>
      </c>
      <c r="I829" s="13">
        <v>-6.8200000000000004E-5</v>
      </c>
      <c r="J829" s="30">
        <v>20</v>
      </c>
      <c r="K829" s="13">
        <f t="shared" si="87"/>
        <v>-7.2519860279441123E-5</v>
      </c>
      <c r="L829" s="5">
        <f t="shared" si="88"/>
        <v>21.266821196317043</v>
      </c>
      <c r="M829" s="2">
        <v>0.54820000000000002</v>
      </c>
      <c r="N829" s="2">
        <v>0.50290000000000001</v>
      </c>
      <c r="O829" s="2">
        <f t="shared" si="89"/>
        <v>0.54801699999999998</v>
      </c>
      <c r="P829" s="2">
        <f t="shared" si="90"/>
        <v>0.50308399999999998</v>
      </c>
    </row>
    <row r="830" spans="1:16" x14ac:dyDescent="0.2">
      <c r="A830" s="2">
        <v>16</v>
      </c>
      <c r="B830" s="2">
        <v>12</v>
      </c>
      <c r="C830" s="2">
        <v>0.53410000000000002</v>
      </c>
      <c r="D830" s="2">
        <v>0.4708</v>
      </c>
      <c r="E830" s="2">
        <f t="shared" si="84"/>
        <v>6.3300000000000023E-2</v>
      </c>
      <c r="F830" s="29">
        <f t="shared" si="85"/>
        <v>0.78988941548183234</v>
      </c>
      <c r="G830" s="13">
        <v>-1.203E-4</v>
      </c>
      <c r="H830" s="27">
        <f t="shared" si="86"/>
        <v>-9.5023696682464432E-5</v>
      </c>
      <c r="I830" s="13">
        <v>-6.8200000000000004E-5</v>
      </c>
      <c r="J830" s="30">
        <v>20</v>
      </c>
      <c r="K830" s="13">
        <f t="shared" si="87"/>
        <v>-7.2951184834123227E-5</v>
      </c>
      <c r="L830" s="5">
        <f t="shared" si="88"/>
        <v>21.393309335520009</v>
      </c>
      <c r="M830" s="2">
        <v>0.54749999999999999</v>
      </c>
      <c r="N830" s="2">
        <v>0.50270000000000004</v>
      </c>
      <c r="O830" s="2">
        <f t="shared" si="89"/>
        <v>0.54734099999999997</v>
      </c>
      <c r="P830" s="2">
        <f t="shared" si="90"/>
        <v>0.50299199999999999</v>
      </c>
    </row>
    <row r="831" spans="1:16" x14ac:dyDescent="0.2">
      <c r="A831" s="2">
        <v>16</v>
      </c>
      <c r="B831" s="2">
        <v>13</v>
      </c>
      <c r="C831" s="2">
        <v>0.53449999999999998</v>
      </c>
      <c r="D831" s="2">
        <v>0.44800000000000001</v>
      </c>
      <c r="E831" s="2">
        <f t="shared" si="84"/>
        <v>8.6499999999999966E-2</v>
      </c>
      <c r="F831" s="29">
        <f t="shared" si="85"/>
        <v>0.57803468208092512</v>
      </c>
      <c r="G831" s="13">
        <v>-2.0029999999999999E-4</v>
      </c>
      <c r="H831" s="27">
        <f t="shared" si="86"/>
        <v>-1.157803468208093E-4</v>
      </c>
      <c r="I831" s="13">
        <v>-6.8200000000000004E-5</v>
      </c>
      <c r="J831" s="30">
        <v>20</v>
      </c>
      <c r="K831" s="13">
        <f t="shared" si="87"/>
        <v>-7.3989017341040468E-5</v>
      </c>
      <c r="L831" s="5">
        <f t="shared" si="88"/>
        <v>21.697659044293392</v>
      </c>
      <c r="M831" s="2">
        <v>0.5474</v>
      </c>
      <c r="N831" s="2">
        <v>0.50290000000000001</v>
      </c>
      <c r="O831" s="2">
        <f t="shared" si="89"/>
        <v>0.54724499999999998</v>
      </c>
      <c r="P831" s="2">
        <f t="shared" si="90"/>
        <v>0.50341999999999998</v>
      </c>
    </row>
    <row r="832" spans="1:16" x14ac:dyDescent="0.2">
      <c r="A832" s="2">
        <v>16</v>
      </c>
      <c r="B832" s="2">
        <v>14</v>
      </c>
      <c r="C832" s="2">
        <v>0.53700000000000003</v>
      </c>
      <c r="D832" s="2">
        <v>0.49730000000000002</v>
      </c>
      <c r="E832" s="2">
        <f t="shared" si="84"/>
        <v>3.9700000000000013E-2</v>
      </c>
      <c r="F832" s="29">
        <f t="shared" si="85"/>
        <v>1.2594458438287151</v>
      </c>
      <c r="G832" s="13">
        <v>-6.0099999999999997E-5</v>
      </c>
      <c r="H832" s="27">
        <f t="shared" si="86"/>
        <v>-7.5692695214105773E-5</v>
      </c>
      <c r="I832" s="13">
        <v>-6.8200000000000004E-5</v>
      </c>
      <c r="J832" s="30">
        <v>20</v>
      </c>
      <c r="K832" s="13">
        <f t="shared" si="87"/>
        <v>-7.1984634760705296E-5</v>
      </c>
      <c r="L832" s="5">
        <f t="shared" si="88"/>
        <v>21.109863566189237</v>
      </c>
      <c r="M832" s="2">
        <v>0.54730000000000001</v>
      </c>
      <c r="N832" s="2">
        <v>0.503</v>
      </c>
      <c r="O832" s="2">
        <f t="shared" si="89"/>
        <v>0.54717000000000005</v>
      </c>
      <c r="P832" s="2">
        <f t="shared" si="90"/>
        <v>0.503027</v>
      </c>
    </row>
    <row r="833" spans="1:16" x14ac:dyDescent="0.2">
      <c r="A833" s="2">
        <v>16</v>
      </c>
      <c r="B833" s="2">
        <v>15</v>
      </c>
      <c r="C833" s="2">
        <v>0.53800000000000003</v>
      </c>
      <c r="D833" s="2">
        <v>0.46239999999999998</v>
      </c>
      <c r="E833" s="2">
        <f t="shared" si="84"/>
        <v>7.5600000000000056E-2</v>
      </c>
      <c r="F833" s="29">
        <f t="shared" si="85"/>
        <v>0.66137566137566095</v>
      </c>
      <c r="G833" s="13">
        <v>-1.4799999999999999E-4</v>
      </c>
      <c r="H833" s="27">
        <f t="shared" si="86"/>
        <v>-9.7883597883597812E-5</v>
      </c>
      <c r="I833" s="13">
        <v>-6.8200000000000004E-5</v>
      </c>
      <c r="J833" s="30">
        <v>20</v>
      </c>
      <c r="K833" s="13">
        <f t="shared" si="87"/>
        <v>-7.309417989417989E-5</v>
      </c>
      <c r="L833" s="5">
        <f t="shared" si="88"/>
        <v>21.435243370727239</v>
      </c>
      <c r="M833" s="2">
        <v>0.54830000000000001</v>
      </c>
      <c r="N833" s="2">
        <v>0.50360000000000005</v>
      </c>
      <c r="O833" s="2">
        <f t="shared" si="89"/>
        <v>0.54818</v>
      </c>
      <c r="P833" s="2">
        <f t="shared" si="90"/>
        <v>0.50397600000000009</v>
      </c>
    </row>
    <row r="834" spans="1:16" x14ac:dyDescent="0.2">
      <c r="A834" s="2">
        <v>16</v>
      </c>
      <c r="B834" s="2">
        <v>16</v>
      </c>
      <c r="C834" s="2">
        <v>0.54339999999999999</v>
      </c>
      <c r="D834" s="2">
        <v>0.435</v>
      </c>
      <c r="E834" s="2">
        <f t="shared" ref="E834:E897" si="91">C834-D834</f>
        <v>0.1084</v>
      </c>
      <c r="F834" s="29">
        <f t="shared" ref="F834:F897" si="92">0.05/E834</f>
        <v>0.46125461254612549</v>
      </c>
      <c r="G834" s="13">
        <v>-2.564E-4</v>
      </c>
      <c r="H834" s="27">
        <f t="shared" ref="H834:H897" si="93">G834*F834</f>
        <v>-1.1826568265682657E-4</v>
      </c>
      <c r="I834" s="13">
        <v>-6.8200000000000004E-5</v>
      </c>
      <c r="J834" s="30">
        <v>20</v>
      </c>
      <c r="K834" s="13">
        <f t="shared" ref="K834:K897" si="94">I834+H834/20</f>
        <v>-7.4113284132841333E-5</v>
      </c>
      <c r="L834" s="5">
        <f t="shared" si="88"/>
        <v>21.734100918721797</v>
      </c>
      <c r="M834" s="2">
        <v>0.54869999999999997</v>
      </c>
      <c r="N834" s="2">
        <v>0.50390000000000001</v>
      </c>
      <c r="O834" s="2">
        <f t="shared" si="89"/>
        <v>0.54863399999999996</v>
      </c>
      <c r="P834" s="2">
        <f t="shared" si="90"/>
        <v>0.50455000000000005</v>
      </c>
    </row>
    <row r="835" spans="1:16" x14ac:dyDescent="0.2">
      <c r="A835" s="2">
        <v>16</v>
      </c>
      <c r="B835" s="2">
        <v>17</v>
      </c>
      <c r="C835" s="2">
        <v>0.54959999999999998</v>
      </c>
      <c r="D835" s="2">
        <v>0.48139999999999999</v>
      </c>
      <c r="E835" s="2">
        <f t="shared" si="91"/>
        <v>6.8199999999999983E-2</v>
      </c>
      <c r="F835" s="29">
        <f t="shared" si="92"/>
        <v>0.7331378299120237</v>
      </c>
      <c r="G835" s="13">
        <v>-1.069E-4</v>
      </c>
      <c r="H835" s="27">
        <f t="shared" si="93"/>
        <v>-7.8372434017595329E-5</v>
      </c>
      <c r="I835" s="13">
        <v>-6.8200000000000004E-5</v>
      </c>
      <c r="J835" s="30">
        <v>20</v>
      </c>
      <c r="K835" s="13">
        <f t="shared" si="94"/>
        <v>-7.2118621700879772E-5</v>
      </c>
      <c r="L835" s="5">
        <f t="shared" ref="L835:L898" si="95">K835*J835/I835</f>
        <v>21.149155924011662</v>
      </c>
      <c r="M835" s="2">
        <v>0.5484</v>
      </c>
      <c r="N835" s="2">
        <v>0.50409999999999999</v>
      </c>
      <c r="O835" s="2">
        <f t="shared" ref="O835:O898" si="96">M835-(0.55-C835)/100</f>
        <v>0.54839599999999999</v>
      </c>
      <c r="P835" s="2">
        <f t="shared" ref="P835:P898" si="97">N835+(0.5-D835)/100</f>
        <v>0.50428600000000001</v>
      </c>
    </row>
    <row r="836" spans="1:16" x14ac:dyDescent="0.2">
      <c r="A836" s="2">
        <v>16</v>
      </c>
      <c r="B836" s="2">
        <v>18</v>
      </c>
      <c r="C836" s="2">
        <v>0.55279999999999996</v>
      </c>
      <c r="D836" s="2">
        <v>0.46729999999999999</v>
      </c>
      <c r="E836" s="2">
        <f t="shared" si="91"/>
        <v>8.5499999999999965E-2</v>
      </c>
      <c r="F836" s="29">
        <f t="shared" si="92"/>
        <v>0.5847953216374272</v>
      </c>
      <c r="G836" s="13">
        <v>-1.4870000000000001E-4</v>
      </c>
      <c r="H836" s="27">
        <f t="shared" si="93"/>
        <v>-8.6959064327485428E-5</v>
      </c>
      <c r="I836" s="13">
        <v>-6.8200000000000004E-5</v>
      </c>
      <c r="J836" s="30">
        <v>20</v>
      </c>
      <c r="K836" s="13">
        <f t="shared" si="94"/>
        <v>-7.2547953216374277E-5</v>
      </c>
      <c r="L836" s="5">
        <f t="shared" si="95"/>
        <v>21.275059594244656</v>
      </c>
      <c r="M836" s="2">
        <v>0.54800000000000004</v>
      </c>
      <c r="N836" s="2">
        <v>0.50390000000000001</v>
      </c>
      <c r="O836" s="2">
        <f t="shared" si="96"/>
        <v>0.54802800000000007</v>
      </c>
      <c r="P836" s="2">
        <f t="shared" si="97"/>
        <v>0.50422699999999998</v>
      </c>
    </row>
    <row r="837" spans="1:16" x14ac:dyDescent="0.2">
      <c r="A837" s="2">
        <v>16</v>
      </c>
      <c r="B837" s="2">
        <v>19</v>
      </c>
      <c r="C837" s="2">
        <v>0.55589999999999995</v>
      </c>
      <c r="D837" s="2">
        <v>0.49930000000000002</v>
      </c>
      <c r="E837" s="2">
        <f t="shared" si="91"/>
        <v>5.6599999999999928E-2</v>
      </c>
      <c r="F837" s="29">
        <f t="shared" si="92"/>
        <v>0.88339222614841106</v>
      </c>
      <c r="G837" s="13">
        <v>-6.915E-5</v>
      </c>
      <c r="H837" s="27">
        <f t="shared" si="93"/>
        <v>-6.1086572438162631E-5</v>
      </c>
      <c r="I837" s="13">
        <v>-6.8200000000000004E-5</v>
      </c>
      <c r="J837" s="30">
        <v>20</v>
      </c>
      <c r="K837" s="13">
        <f t="shared" si="94"/>
        <v>-7.1254328621908134E-5</v>
      </c>
      <c r="L837" s="5">
        <f t="shared" si="95"/>
        <v>20.895697543081564</v>
      </c>
      <c r="M837" s="2">
        <v>0.54710000000000003</v>
      </c>
      <c r="N837" s="2">
        <v>0.50380000000000003</v>
      </c>
      <c r="O837" s="2">
        <f t="shared" si="96"/>
        <v>0.54715900000000006</v>
      </c>
      <c r="P837" s="2">
        <f t="shared" si="97"/>
        <v>0.503807</v>
      </c>
    </row>
    <row r="838" spans="1:16" x14ac:dyDescent="0.2">
      <c r="A838" s="2">
        <v>16</v>
      </c>
      <c r="B838" s="2">
        <v>20</v>
      </c>
      <c r="C838" s="2">
        <v>0.55610000000000004</v>
      </c>
      <c r="D838" s="2">
        <v>0.52510000000000001</v>
      </c>
      <c r="E838" s="2">
        <f t="shared" si="91"/>
        <v>3.1000000000000028E-2</v>
      </c>
      <c r="F838" s="29">
        <f t="shared" si="92"/>
        <v>1.6129032258064502</v>
      </c>
      <c r="G838" s="13">
        <v>-2.9390000000000002E-5</v>
      </c>
      <c r="H838" s="27">
        <f t="shared" si="93"/>
        <v>-4.7403225806451574E-5</v>
      </c>
      <c r="I838" s="13">
        <v>-6.8200000000000004E-5</v>
      </c>
      <c r="J838" s="30">
        <v>20</v>
      </c>
      <c r="K838" s="13">
        <f t="shared" si="94"/>
        <v>-7.057016129032258E-5</v>
      </c>
      <c r="L838" s="5">
        <f t="shared" si="95"/>
        <v>20.69506196197143</v>
      </c>
      <c r="M838" s="2">
        <v>0.5474</v>
      </c>
      <c r="N838" s="2">
        <v>0.504</v>
      </c>
      <c r="O838" s="2">
        <f t="shared" si="96"/>
        <v>0.54746099999999998</v>
      </c>
      <c r="P838" s="2">
        <f t="shared" si="97"/>
        <v>0.503749</v>
      </c>
    </row>
    <row r="839" spans="1:16" x14ac:dyDescent="0.2">
      <c r="A839" s="2">
        <v>16</v>
      </c>
      <c r="B839" s="2">
        <v>21</v>
      </c>
      <c r="C839" s="2">
        <v>0.55789999999999995</v>
      </c>
      <c r="D839" s="2">
        <v>0.55059999999999998</v>
      </c>
      <c r="E839" s="2">
        <f t="shared" si="91"/>
        <v>7.2999999999999732E-3</v>
      </c>
      <c r="F839" s="29">
        <f t="shared" si="92"/>
        <v>6.8493150684931763</v>
      </c>
      <c r="G839" s="13">
        <v>-5.417E-6</v>
      </c>
      <c r="H839" s="27">
        <f t="shared" si="93"/>
        <v>-3.7102739726027535E-5</v>
      </c>
      <c r="I839" s="13">
        <v>-6.8200000000000004E-5</v>
      </c>
      <c r="J839" s="30">
        <v>20</v>
      </c>
      <c r="K839" s="13">
        <f t="shared" si="94"/>
        <v>-7.0055136986301377E-5</v>
      </c>
      <c r="L839" s="5">
        <f t="shared" si="95"/>
        <v>20.54402844173061</v>
      </c>
      <c r="M839" s="2">
        <v>0.54690000000000005</v>
      </c>
      <c r="N839" s="2">
        <v>0.50380000000000003</v>
      </c>
      <c r="O839" s="2">
        <f t="shared" si="96"/>
        <v>0.5469790000000001</v>
      </c>
      <c r="P839" s="2">
        <f t="shared" si="97"/>
        <v>0.50329400000000002</v>
      </c>
    </row>
    <row r="840" spans="1:16" x14ac:dyDescent="0.2">
      <c r="A840" s="2">
        <v>16</v>
      </c>
      <c r="B840" s="2">
        <v>22</v>
      </c>
      <c r="C840" s="2">
        <v>0.55879999999999996</v>
      </c>
      <c r="D840" s="2">
        <v>0.53080000000000005</v>
      </c>
      <c r="E840" s="2">
        <f t="shared" si="91"/>
        <v>2.7999999999999914E-2</v>
      </c>
      <c r="F840" s="29">
        <f t="shared" si="92"/>
        <v>1.7857142857142914</v>
      </c>
      <c r="G840" s="13">
        <v>-2.5069999999999999E-5</v>
      </c>
      <c r="H840" s="27">
        <f t="shared" si="93"/>
        <v>-4.4767857142857281E-5</v>
      </c>
      <c r="I840" s="13">
        <v>-6.8200000000000004E-5</v>
      </c>
      <c r="J840" s="30">
        <v>20</v>
      </c>
      <c r="K840" s="13">
        <f t="shared" si="94"/>
        <v>-7.0438392857142873E-5</v>
      </c>
      <c r="L840" s="5">
        <f t="shared" si="95"/>
        <v>20.65642019271052</v>
      </c>
      <c r="M840" s="2">
        <v>0.54690000000000005</v>
      </c>
      <c r="N840" s="2">
        <v>0.504</v>
      </c>
      <c r="O840" s="2">
        <f t="shared" si="96"/>
        <v>0.54698800000000003</v>
      </c>
      <c r="P840" s="2">
        <f t="shared" si="97"/>
        <v>0.50369200000000003</v>
      </c>
    </row>
    <row r="841" spans="1:16" x14ac:dyDescent="0.2">
      <c r="A841" s="2">
        <v>16</v>
      </c>
      <c r="B841" s="2">
        <v>23</v>
      </c>
      <c r="C841" s="2">
        <v>0.55910000000000004</v>
      </c>
      <c r="D841" s="2">
        <v>0.48139999999999999</v>
      </c>
      <c r="E841" s="2">
        <f t="shared" si="91"/>
        <v>7.7700000000000047E-2</v>
      </c>
      <c r="F841" s="29">
        <f t="shared" si="92"/>
        <v>0.64350064350064318</v>
      </c>
      <c r="G841" s="13">
        <v>-1.147E-4</v>
      </c>
      <c r="H841" s="27">
        <f t="shared" si="93"/>
        <v>-7.3809523809523775E-5</v>
      </c>
      <c r="I841" s="13">
        <v>-6.8200000000000004E-5</v>
      </c>
      <c r="J841" s="30">
        <v>20</v>
      </c>
      <c r="K841" s="13">
        <f t="shared" si="94"/>
        <v>-7.1890476190476188E-5</v>
      </c>
      <c r="L841" s="5">
        <f t="shared" si="95"/>
        <v>21.08225108225108</v>
      </c>
      <c r="M841" s="2">
        <v>0.54690000000000005</v>
      </c>
      <c r="N841" s="2">
        <v>0.50419999999999998</v>
      </c>
      <c r="O841" s="2">
        <f t="shared" si="96"/>
        <v>0.546991</v>
      </c>
      <c r="P841" s="2">
        <f t="shared" si="97"/>
        <v>0.504386</v>
      </c>
    </row>
    <row r="842" spans="1:16" x14ac:dyDescent="0.2">
      <c r="A842" s="2">
        <v>16</v>
      </c>
      <c r="B842" s="2">
        <v>24</v>
      </c>
      <c r="C842" s="2">
        <v>0.55940000000000001</v>
      </c>
      <c r="D842" s="2">
        <v>0.50409999999999999</v>
      </c>
      <c r="E842" s="2">
        <f t="shared" si="91"/>
        <v>5.5300000000000016E-2</v>
      </c>
      <c r="F842" s="29">
        <f t="shared" si="92"/>
        <v>0.90415913200723308</v>
      </c>
      <c r="G842" s="13">
        <v>-5.7989999999999999E-5</v>
      </c>
      <c r="H842" s="27">
        <f t="shared" si="93"/>
        <v>-5.2432188065099445E-5</v>
      </c>
      <c r="I842" s="13">
        <v>-6.8200000000000004E-5</v>
      </c>
      <c r="J842" s="30">
        <v>20</v>
      </c>
      <c r="K842" s="13">
        <f t="shared" si="94"/>
        <v>-7.0821609403254982E-5</v>
      </c>
      <c r="L842" s="5">
        <f t="shared" si="95"/>
        <v>20.768800411511723</v>
      </c>
      <c r="M842" s="2">
        <v>0.54690000000000005</v>
      </c>
      <c r="N842" s="2">
        <v>0.50439999999999996</v>
      </c>
      <c r="O842" s="2">
        <f t="shared" si="96"/>
        <v>0.54699400000000009</v>
      </c>
      <c r="P842" s="2">
        <f t="shared" si="97"/>
        <v>0.504359</v>
      </c>
    </row>
    <row r="843" spans="1:16" x14ac:dyDescent="0.2">
      <c r="A843" s="2">
        <v>16</v>
      </c>
      <c r="B843" s="2">
        <v>25</v>
      </c>
      <c r="C843" s="2">
        <v>0.56110000000000004</v>
      </c>
      <c r="D843" s="2">
        <v>0.50790000000000002</v>
      </c>
      <c r="E843" s="2">
        <f t="shared" si="91"/>
        <v>5.3200000000000025E-2</v>
      </c>
      <c r="F843" s="29">
        <f t="shared" si="92"/>
        <v>0.93984962406014994</v>
      </c>
      <c r="G843" s="13">
        <v>-5.9589999999999997E-5</v>
      </c>
      <c r="H843" s="27">
        <f t="shared" si="93"/>
        <v>-5.6005639097744334E-5</v>
      </c>
      <c r="I843" s="13">
        <v>-6.8200000000000004E-5</v>
      </c>
      <c r="J843" s="30">
        <v>20</v>
      </c>
      <c r="K843" s="13">
        <f t="shared" si="94"/>
        <v>-7.1000281954887218E-5</v>
      </c>
      <c r="L843" s="5">
        <f t="shared" si="95"/>
        <v>20.821197054219123</v>
      </c>
      <c r="M843" s="2">
        <v>0.54649999999999999</v>
      </c>
      <c r="N843" s="2">
        <v>0.50419999999999998</v>
      </c>
      <c r="O843" s="2">
        <f t="shared" si="96"/>
        <v>0.54661099999999996</v>
      </c>
      <c r="P843" s="2">
        <f t="shared" si="97"/>
        <v>0.50412099999999993</v>
      </c>
    </row>
    <row r="844" spans="1:16" x14ac:dyDescent="0.2">
      <c r="A844" s="2">
        <v>16</v>
      </c>
      <c r="B844" s="2">
        <v>26</v>
      </c>
      <c r="C844" s="2">
        <v>0.56130000000000002</v>
      </c>
      <c r="D844" s="2">
        <v>0.49440000000000001</v>
      </c>
      <c r="E844" s="2">
        <f t="shared" si="91"/>
        <v>6.6900000000000015E-2</v>
      </c>
      <c r="F844" s="29">
        <f t="shared" si="92"/>
        <v>0.7473841554559042</v>
      </c>
      <c r="G844" s="13">
        <v>-8.3269999999999994E-5</v>
      </c>
      <c r="H844" s="27">
        <f t="shared" si="93"/>
        <v>-6.2234678624813137E-5</v>
      </c>
      <c r="I844" s="13">
        <v>-6.8200000000000004E-5</v>
      </c>
      <c r="J844" s="30">
        <v>20</v>
      </c>
      <c r="K844" s="13">
        <f t="shared" si="94"/>
        <v>-7.1311733931240661E-5</v>
      </c>
      <c r="L844" s="5">
        <f t="shared" si="95"/>
        <v>20.912531944645355</v>
      </c>
      <c r="M844" s="2">
        <v>0.5464</v>
      </c>
      <c r="N844" s="2">
        <v>0.50449999999999995</v>
      </c>
      <c r="O844" s="2">
        <f t="shared" si="96"/>
        <v>0.54651300000000003</v>
      </c>
      <c r="P844" s="2">
        <f t="shared" si="97"/>
        <v>0.50455599999999989</v>
      </c>
    </row>
    <row r="845" spans="1:16" x14ac:dyDescent="0.2">
      <c r="A845" s="2">
        <v>16</v>
      </c>
      <c r="B845" s="2">
        <v>27</v>
      </c>
      <c r="C845" s="2">
        <v>0.56210000000000004</v>
      </c>
      <c r="D845" s="2">
        <v>0.55669999999999997</v>
      </c>
      <c r="E845" s="2">
        <f t="shared" si="91"/>
        <v>5.4000000000000714E-3</v>
      </c>
      <c r="F845" s="29">
        <f t="shared" si="92"/>
        <v>9.259259259259137</v>
      </c>
      <c r="G845" s="13">
        <v>-3.286E-6</v>
      </c>
      <c r="H845" s="27">
        <f t="shared" si="93"/>
        <v>-3.0425925925925523E-5</v>
      </c>
      <c r="I845" s="13">
        <v>-6.8200000000000004E-5</v>
      </c>
      <c r="J845" s="30">
        <v>20</v>
      </c>
      <c r="K845" s="13">
        <f t="shared" si="94"/>
        <v>-6.9721296296296274E-5</v>
      </c>
      <c r="L845" s="5">
        <f t="shared" si="95"/>
        <v>20.446127946127937</v>
      </c>
      <c r="M845" s="2">
        <v>0.54630000000000001</v>
      </c>
      <c r="N845" s="2">
        <v>0.50460000000000005</v>
      </c>
      <c r="O845" s="2">
        <f t="shared" si="96"/>
        <v>0.54642100000000005</v>
      </c>
      <c r="P845" s="2">
        <f t="shared" si="97"/>
        <v>0.50403300000000006</v>
      </c>
    </row>
    <row r="846" spans="1:16" x14ac:dyDescent="0.2">
      <c r="A846" s="2">
        <v>16</v>
      </c>
      <c r="B846" s="2">
        <v>28</v>
      </c>
      <c r="C846" s="2">
        <v>0.56240000000000001</v>
      </c>
      <c r="D846" s="2">
        <v>0.49120000000000003</v>
      </c>
      <c r="E846" s="2">
        <f t="shared" si="91"/>
        <v>7.1199999999999986E-2</v>
      </c>
      <c r="F846" s="29">
        <f t="shared" si="92"/>
        <v>0.70224719101123612</v>
      </c>
      <c r="G846" s="13">
        <v>-9.289E-5</v>
      </c>
      <c r="H846" s="27">
        <f t="shared" si="93"/>
        <v>-6.523174157303372E-5</v>
      </c>
      <c r="I846" s="13">
        <v>-6.8200000000000004E-5</v>
      </c>
      <c r="J846" s="30">
        <v>20</v>
      </c>
      <c r="K846" s="13">
        <f t="shared" si="94"/>
        <v>-7.1461587078651696E-5</v>
      </c>
      <c r="L846" s="5">
        <f t="shared" si="95"/>
        <v>20.956477149164719</v>
      </c>
      <c r="M846" s="2">
        <v>0.54679999999999995</v>
      </c>
      <c r="N846" s="2">
        <v>0.505</v>
      </c>
      <c r="O846" s="2">
        <f t="shared" si="96"/>
        <v>0.54692399999999997</v>
      </c>
      <c r="P846" s="2">
        <f t="shared" si="97"/>
        <v>0.50508799999999998</v>
      </c>
    </row>
    <row r="847" spans="1:16" x14ac:dyDescent="0.2">
      <c r="A847" s="2">
        <v>16</v>
      </c>
      <c r="B847" s="2">
        <v>29</v>
      </c>
      <c r="C847" s="2">
        <v>0.56259999999999999</v>
      </c>
      <c r="D847" s="2">
        <v>0.46460000000000001</v>
      </c>
      <c r="E847" s="2">
        <f t="shared" si="91"/>
        <v>9.7999999999999976E-2</v>
      </c>
      <c r="F847" s="29">
        <f t="shared" si="92"/>
        <v>0.51020408163265318</v>
      </c>
      <c r="G847" s="13">
        <v>-1.5899999999999999E-4</v>
      </c>
      <c r="H847" s="27">
        <f t="shared" si="93"/>
        <v>-8.1122448979591854E-5</v>
      </c>
      <c r="I847" s="13">
        <v>-6.8200000000000004E-5</v>
      </c>
      <c r="J847" s="30">
        <v>20</v>
      </c>
      <c r="K847" s="13">
        <f t="shared" si="94"/>
        <v>-7.2256122448979593E-5</v>
      </c>
      <c r="L847" s="5">
        <f t="shared" si="95"/>
        <v>21.189478724040935</v>
      </c>
      <c r="M847" s="2">
        <v>0.55149999999999999</v>
      </c>
      <c r="N847" s="2">
        <v>0.49330000000000002</v>
      </c>
      <c r="O847" s="2">
        <f t="shared" si="96"/>
        <v>0.55162599999999995</v>
      </c>
      <c r="P847" s="2">
        <f t="shared" si="97"/>
        <v>0.49365400000000004</v>
      </c>
    </row>
    <row r="848" spans="1:16" x14ac:dyDescent="0.2">
      <c r="A848" s="2">
        <v>16</v>
      </c>
      <c r="B848" s="2">
        <v>30</v>
      </c>
      <c r="C848" s="2">
        <v>0.56499999999999995</v>
      </c>
      <c r="D848" s="2">
        <v>0.50029999999999997</v>
      </c>
      <c r="E848" s="2">
        <f t="shared" si="91"/>
        <v>6.469999999999998E-2</v>
      </c>
      <c r="F848" s="29">
        <f t="shared" si="92"/>
        <v>0.77279752704791371</v>
      </c>
      <c r="G848" s="13">
        <v>-6.9750000000000001E-5</v>
      </c>
      <c r="H848" s="27">
        <f t="shared" si="93"/>
        <v>-5.3902627511591984E-5</v>
      </c>
      <c r="I848" s="13">
        <v>-6.8200000000000004E-5</v>
      </c>
      <c r="J848" s="30">
        <v>20</v>
      </c>
      <c r="K848" s="13">
        <f t="shared" si="94"/>
        <v>-7.0895131375579609E-5</v>
      </c>
      <c r="L848" s="5">
        <f t="shared" si="95"/>
        <v>20.790361107208096</v>
      </c>
      <c r="M848" s="2">
        <v>0.55189999999999995</v>
      </c>
      <c r="N848" s="2">
        <v>0.49340000000000001</v>
      </c>
      <c r="O848" s="2">
        <f t="shared" si="96"/>
        <v>0.55204999999999993</v>
      </c>
      <c r="P848" s="2">
        <f t="shared" si="97"/>
        <v>0.49339700000000003</v>
      </c>
    </row>
    <row r="849" spans="1:16" x14ac:dyDescent="0.2">
      <c r="A849" s="2">
        <v>16</v>
      </c>
      <c r="B849" s="2">
        <v>31</v>
      </c>
      <c r="C849" s="2">
        <v>0.5675</v>
      </c>
      <c r="D849" s="2">
        <v>0.4849</v>
      </c>
      <c r="E849" s="2">
        <f t="shared" si="91"/>
        <v>8.2600000000000007E-2</v>
      </c>
      <c r="F849" s="29">
        <f t="shared" si="92"/>
        <v>0.60532687651331718</v>
      </c>
      <c r="G849" s="13">
        <v>-1.031E-4</v>
      </c>
      <c r="H849" s="27">
        <f t="shared" si="93"/>
        <v>-6.2409200968522997E-5</v>
      </c>
      <c r="I849" s="13">
        <v>-6.8200000000000004E-5</v>
      </c>
      <c r="J849" s="30">
        <v>20</v>
      </c>
      <c r="K849" s="13">
        <f t="shared" si="94"/>
        <v>-7.1320460048426154E-5</v>
      </c>
      <c r="L849" s="5">
        <f t="shared" si="95"/>
        <v>20.915090923292126</v>
      </c>
      <c r="M849" s="2">
        <v>0.55330000000000001</v>
      </c>
      <c r="N849" s="2">
        <v>0.49340000000000001</v>
      </c>
      <c r="O849" s="2">
        <f t="shared" si="96"/>
        <v>0.55347500000000005</v>
      </c>
      <c r="P849" s="2">
        <f t="shared" si="97"/>
        <v>0.49355100000000002</v>
      </c>
    </row>
    <row r="850" spans="1:16" x14ac:dyDescent="0.2">
      <c r="A850" s="2">
        <v>16</v>
      </c>
      <c r="B850" s="2">
        <v>32</v>
      </c>
      <c r="C850" s="2">
        <v>0.56850000000000001</v>
      </c>
      <c r="D850" s="2">
        <v>0.4874</v>
      </c>
      <c r="E850" s="2">
        <f t="shared" si="91"/>
        <v>8.1100000000000005E-2</v>
      </c>
      <c r="F850" s="29">
        <f t="shared" si="92"/>
        <v>0.61652281134401976</v>
      </c>
      <c r="G850" s="13">
        <v>-9.8640000000000004E-5</v>
      </c>
      <c r="H850" s="27">
        <f t="shared" si="93"/>
        <v>-6.0813810110974114E-5</v>
      </c>
      <c r="I850" s="13">
        <v>-6.8200000000000004E-5</v>
      </c>
      <c r="J850" s="30">
        <v>20</v>
      </c>
      <c r="K850" s="13">
        <f t="shared" si="94"/>
        <v>-7.1240690505548711E-5</v>
      </c>
      <c r="L850" s="5">
        <f t="shared" si="95"/>
        <v>20.891698095468829</v>
      </c>
      <c r="M850" s="2">
        <v>0.55569999999999997</v>
      </c>
      <c r="N850" s="2">
        <v>0.49419999999999997</v>
      </c>
      <c r="O850" s="2">
        <f t="shared" si="96"/>
        <v>0.55588499999999996</v>
      </c>
      <c r="P850" s="2">
        <f t="shared" si="97"/>
        <v>0.49432599999999999</v>
      </c>
    </row>
    <row r="851" spans="1:16" x14ac:dyDescent="0.2">
      <c r="A851" s="2">
        <v>16</v>
      </c>
      <c r="B851" s="2">
        <v>33</v>
      </c>
      <c r="C851" s="2">
        <v>0.56999999999999995</v>
      </c>
      <c r="D851" s="2">
        <v>0.4793</v>
      </c>
      <c r="E851" s="2">
        <f t="shared" si="91"/>
        <v>9.0699999999999947E-2</v>
      </c>
      <c r="F851" s="29">
        <f t="shared" si="92"/>
        <v>0.55126791620727711</v>
      </c>
      <c r="G851" s="13">
        <v>-1.215E-4</v>
      </c>
      <c r="H851" s="27">
        <f t="shared" si="93"/>
        <v>-6.6979051819184167E-5</v>
      </c>
      <c r="I851" s="13">
        <v>-6.8200000000000004E-5</v>
      </c>
      <c r="J851" s="30">
        <v>20</v>
      </c>
      <c r="K851" s="13">
        <f t="shared" si="94"/>
        <v>-7.1548952590959211E-5</v>
      </c>
      <c r="L851" s="5">
        <f t="shared" si="95"/>
        <v>20.982097534005632</v>
      </c>
      <c r="M851" s="2">
        <v>0.55420000000000003</v>
      </c>
      <c r="N851" s="2">
        <v>0.49419999999999997</v>
      </c>
      <c r="O851" s="2">
        <f t="shared" si="96"/>
        <v>0.5544</v>
      </c>
      <c r="P851" s="2">
        <f t="shared" si="97"/>
        <v>0.49440699999999999</v>
      </c>
    </row>
    <row r="852" spans="1:16" x14ac:dyDescent="0.2">
      <c r="A852" s="2">
        <v>16</v>
      </c>
      <c r="B852" s="2">
        <v>34</v>
      </c>
      <c r="C852" s="2">
        <v>0.57089999999999996</v>
      </c>
      <c r="D852" s="2">
        <v>0.54049999999999998</v>
      </c>
      <c r="E852" s="2">
        <f t="shared" si="91"/>
        <v>3.0399999999999983E-2</v>
      </c>
      <c r="F852" s="29">
        <f t="shared" si="92"/>
        <v>1.6447368421052642</v>
      </c>
      <c r="G852" s="13">
        <v>-2.137E-5</v>
      </c>
      <c r="H852" s="27">
        <f t="shared" si="93"/>
        <v>-3.5148026315789496E-5</v>
      </c>
      <c r="I852" s="13">
        <v>-6.8200000000000004E-5</v>
      </c>
      <c r="J852" s="30">
        <v>20</v>
      </c>
      <c r="K852" s="13">
        <f t="shared" si="94"/>
        <v>-6.9957401315789473E-5</v>
      </c>
      <c r="L852" s="5">
        <f t="shared" si="95"/>
        <v>20.515366954776969</v>
      </c>
      <c r="M852" s="2">
        <v>0.55449999999999999</v>
      </c>
      <c r="N852" s="2">
        <v>0.49459999999999998</v>
      </c>
      <c r="O852" s="2">
        <f t="shared" si="96"/>
        <v>0.55470900000000001</v>
      </c>
      <c r="P852" s="2">
        <f t="shared" si="97"/>
        <v>0.494195</v>
      </c>
    </row>
    <row r="853" spans="1:16" x14ac:dyDescent="0.2">
      <c r="A853" s="2">
        <v>16</v>
      </c>
      <c r="B853" s="2">
        <v>35</v>
      </c>
      <c r="C853" s="2">
        <v>0.57330000000000003</v>
      </c>
      <c r="D853" s="2">
        <v>0.51839999999999997</v>
      </c>
      <c r="E853" s="2">
        <f t="shared" si="91"/>
        <v>5.490000000000006E-2</v>
      </c>
      <c r="F853" s="29">
        <f t="shared" si="92"/>
        <v>0.91074681238615574</v>
      </c>
      <c r="G853" s="13">
        <v>-4.9480000000000001E-5</v>
      </c>
      <c r="H853" s="27">
        <f t="shared" si="93"/>
        <v>-4.5063752276866985E-5</v>
      </c>
      <c r="I853" s="13">
        <v>-6.8200000000000004E-5</v>
      </c>
      <c r="J853" s="30">
        <v>20</v>
      </c>
      <c r="K853" s="13">
        <f t="shared" si="94"/>
        <v>-7.045318761384335E-5</v>
      </c>
      <c r="L853" s="5">
        <f t="shared" si="95"/>
        <v>20.660758831039104</v>
      </c>
      <c r="M853" s="2">
        <v>0.55689999999999995</v>
      </c>
      <c r="N853" s="2">
        <v>0.49569999999999997</v>
      </c>
      <c r="O853" s="2">
        <f t="shared" si="96"/>
        <v>0.55713299999999999</v>
      </c>
      <c r="P853" s="2">
        <f t="shared" si="97"/>
        <v>0.49551599999999996</v>
      </c>
    </row>
    <row r="854" spans="1:16" x14ac:dyDescent="0.2">
      <c r="A854" s="2">
        <v>16</v>
      </c>
      <c r="B854" s="2">
        <v>36</v>
      </c>
      <c r="C854" s="2">
        <v>0.57379999999999998</v>
      </c>
      <c r="D854" s="2">
        <v>0.50119999999999998</v>
      </c>
      <c r="E854" s="2">
        <f t="shared" si="91"/>
        <v>7.2599999999999998E-2</v>
      </c>
      <c r="F854" s="29">
        <f t="shared" si="92"/>
        <v>0.68870523415977969</v>
      </c>
      <c r="G854" s="13">
        <v>-7.8490000000000002E-5</v>
      </c>
      <c r="H854" s="27">
        <f t="shared" si="93"/>
        <v>-5.4056473829201107E-5</v>
      </c>
      <c r="I854" s="13">
        <v>-6.8200000000000004E-5</v>
      </c>
      <c r="J854" s="30">
        <v>20</v>
      </c>
      <c r="K854" s="13">
        <f t="shared" si="94"/>
        <v>-7.0902823691460057E-5</v>
      </c>
      <c r="L854" s="5">
        <f t="shared" si="95"/>
        <v>20.792616918316732</v>
      </c>
      <c r="M854" s="2">
        <v>0.55600000000000005</v>
      </c>
      <c r="N854" s="2">
        <v>0.49580000000000002</v>
      </c>
      <c r="O854" s="2">
        <f t="shared" si="96"/>
        <v>0.55623800000000001</v>
      </c>
      <c r="P854" s="2">
        <f t="shared" si="97"/>
        <v>0.49578800000000001</v>
      </c>
    </row>
    <row r="855" spans="1:16" x14ac:dyDescent="0.2">
      <c r="A855" s="2">
        <v>16</v>
      </c>
      <c r="B855" s="2">
        <v>37</v>
      </c>
      <c r="C855" s="2">
        <v>0.57410000000000005</v>
      </c>
      <c r="D855" s="2">
        <v>0.48920000000000002</v>
      </c>
      <c r="E855" s="2">
        <f t="shared" si="91"/>
        <v>8.4900000000000031E-2</v>
      </c>
      <c r="F855" s="29">
        <f t="shared" si="92"/>
        <v>0.58892815076560645</v>
      </c>
      <c r="G855" s="13">
        <v>-1.022E-4</v>
      </c>
      <c r="H855" s="27">
        <f t="shared" si="93"/>
        <v>-6.0188457008244982E-5</v>
      </c>
      <c r="I855" s="13">
        <v>-6.8200000000000004E-5</v>
      </c>
      <c r="J855" s="30">
        <v>20</v>
      </c>
      <c r="K855" s="13">
        <f t="shared" si="94"/>
        <v>-7.1209422850412253E-5</v>
      </c>
      <c r="L855" s="5">
        <f t="shared" si="95"/>
        <v>20.882528695135559</v>
      </c>
      <c r="M855" s="2">
        <v>0.55359999999999998</v>
      </c>
      <c r="N855" s="2">
        <v>0.49559999999999998</v>
      </c>
      <c r="O855" s="2">
        <f t="shared" si="96"/>
        <v>0.55384100000000003</v>
      </c>
      <c r="P855" s="2">
        <f t="shared" si="97"/>
        <v>0.49570799999999998</v>
      </c>
    </row>
    <row r="856" spans="1:16" x14ac:dyDescent="0.2">
      <c r="A856" s="2">
        <v>16</v>
      </c>
      <c r="B856" s="2">
        <v>38</v>
      </c>
      <c r="C856" s="2">
        <v>0.57509999999999994</v>
      </c>
      <c r="D856" s="2">
        <v>0.49120000000000003</v>
      </c>
      <c r="E856" s="2">
        <f t="shared" si="91"/>
        <v>8.3899999999999919E-2</v>
      </c>
      <c r="F856" s="29">
        <f t="shared" si="92"/>
        <v>0.59594755661501853</v>
      </c>
      <c r="G856" s="13">
        <v>-1.076E-4</v>
      </c>
      <c r="H856" s="27">
        <f t="shared" si="93"/>
        <v>-6.4123957091776E-5</v>
      </c>
      <c r="I856" s="13">
        <v>-6.8200000000000004E-5</v>
      </c>
      <c r="J856" s="30">
        <v>20</v>
      </c>
      <c r="K856" s="13">
        <f t="shared" si="94"/>
        <v>-7.1406197854588806E-5</v>
      </c>
      <c r="L856" s="5">
        <f t="shared" si="95"/>
        <v>20.940233974952729</v>
      </c>
      <c r="M856" s="2">
        <v>0.55610000000000004</v>
      </c>
      <c r="N856" s="2">
        <v>0.49709999999999999</v>
      </c>
      <c r="O856" s="2">
        <f t="shared" si="96"/>
        <v>0.55635100000000004</v>
      </c>
      <c r="P856" s="2">
        <f t="shared" si="97"/>
        <v>0.49718799999999996</v>
      </c>
    </row>
    <row r="857" spans="1:16" x14ac:dyDescent="0.2">
      <c r="A857" s="2">
        <v>16</v>
      </c>
      <c r="B857" s="2">
        <v>39</v>
      </c>
      <c r="C857" s="2">
        <v>0.57879999999999998</v>
      </c>
      <c r="D857" s="2">
        <v>0.50519999999999998</v>
      </c>
      <c r="E857" s="2">
        <f t="shared" si="91"/>
        <v>7.3599999999999999E-2</v>
      </c>
      <c r="F857" s="29">
        <f t="shared" si="92"/>
        <v>0.67934782608695654</v>
      </c>
      <c r="G857" s="13">
        <v>-7.1149999999999995E-5</v>
      </c>
      <c r="H857" s="27">
        <f t="shared" si="93"/>
        <v>-4.8335597826086951E-5</v>
      </c>
      <c r="I857" s="13">
        <v>-6.8200000000000004E-5</v>
      </c>
      <c r="J857" s="30">
        <v>20</v>
      </c>
      <c r="K857" s="13">
        <f t="shared" si="94"/>
        <v>-7.0616779891304358E-5</v>
      </c>
      <c r="L857" s="5">
        <f t="shared" si="95"/>
        <v>20.708733105954355</v>
      </c>
      <c r="M857" s="2">
        <v>0.55610000000000004</v>
      </c>
      <c r="N857" s="2">
        <v>0.49709999999999999</v>
      </c>
      <c r="O857" s="2">
        <f t="shared" si="96"/>
        <v>0.55638799999999999</v>
      </c>
      <c r="P857" s="2">
        <f t="shared" si="97"/>
        <v>0.49704799999999999</v>
      </c>
    </row>
    <row r="858" spans="1:16" x14ac:dyDescent="0.2">
      <c r="A858" s="2">
        <v>16</v>
      </c>
      <c r="B858" s="2">
        <v>40</v>
      </c>
      <c r="C858" s="2">
        <v>0.57909999999999995</v>
      </c>
      <c r="D858" s="2">
        <v>0.51539999999999997</v>
      </c>
      <c r="E858" s="2">
        <f t="shared" si="91"/>
        <v>6.3699999999999979E-2</v>
      </c>
      <c r="F858" s="29">
        <f t="shared" si="92"/>
        <v>0.78492935635792804</v>
      </c>
      <c r="G858" s="13">
        <v>-5.6929999999999999E-5</v>
      </c>
      <c r="H858" s="27">
        <f t="shared" si="93"/>
        <v>-4.4686028257456845E-5</v>
      </c>
      <c r="I858" s="13">
        <v>-6.8200000000000004E-5</v>
      </c>
      <c r="J858" s="30">
        <v>20</v>
      </c>
      <c r="K858" s="13">
        <f t="shared" si="94"/>
        <v>-7.0434301412872848E-5</v>
      </c>
      <c r="L858" s="5">
        <f t="shared" si="95"/>
        <v>20.655220355681184</v>
      </c>
      <c r="M858" s="2">
        <v>0.55530000000000002</v>
      </c>
      <c r="N858" s="2">
        <v>0.49709999999999999</v>
      </c>
      <c r="O858" s="2">
        <f t="shared" si="96"/>
        <v>0.55559100000000006</v>
      </c>
      <c r="P858" s="2">
        <f t="shared" si="97"/>
        <v>0.496946</v>
      </c>
    </row>
    <row r="859" spans="1:16" x14ac:dyDescent="0.2">
      <c r="A859" s="2">
        <v>16</v>
      </c>
      <c r="B859" s="2">
        <v>41</v>
      </c>
      <c r="C859" s="2">
        <v>0.58320000000000005</v>
      </c>
      <c r="D859" s="2">
        <v>0.50049999999999994</v>
      </c>
      <c r="E859" s="2">
        <f t="shared" si="91"/>
        <v>8.2700000000000107E-2</v>
      </c>
      <c r="F859" s="29">
        <f t="shared" si="92"/>
        <v>0.60459492140265947</v>
      </c>
      <c r="G859" s="13">
        <v>-8.6110000000000001E-5</v>
      </c>
      <c r="H859" s="27">
        <f t="shared" si="93"/>
        <v>-5.206166868198301E-5</v>
      </c>
      <c r="I859" s="13">
        <v>-6.8200000000000004E-5</v>
      </c>
      <c r="J859" s="30">
        <v>20</v>
      </c>
      <c r="K859" s="13">
        <f t="shared" si="94"/>
        <v>-7.0803083434099154E-5</v>
      </c>
      <c r="L859" s="5">
        <f t="shared" si="95"/>
        <v>20.763367575982159</v>
      </c>
      <c r="M859" s="2">
        <v>0.55520000000000003</v>
      </c>
      <c r="N859" s="2">
        <v>0.49730000000000002</v>
      </c>
      <c r="O859" s="2">
        <f t="shared" si="96"/>
        <v>0.55553200000000003</v>
      </c>
      <c r="P859" s="2">
        <f t="shared" si="97"/>
        <v>0.49729500000000004</v>
      </c>
    </row>
    <row r="860" spans="1:16" x14ac:dyDescent="0.2">
      <c r="A860" s="2">
        <v>16</v>
      </c>
      <c r="B860" s="2">
        <v>42</v>
      </c>
      <c r="C860" s="2">
        <v>0.58530000000000004</v>
      </c>
      <c r="D860" s="2">
        <v>0.48399999999999999</v>
      </c>
      <c r="E860" s="2">
        <f t="shared" si="91"/>
        <v>0.10130000000000006</v>
      </c>
      <c r="F860" s="29">
        <f t="shared" si="92"/>
        <v>0.49358341559723568</v>
      </c>
      <c r="G860" s="13">
        <v>-1.189E-4</v>
      </c>
      <c r="H860" s="27">
        <f t="shared" si="93"/>
        <v>-5.8687068114511321E-5</v>
      </c>
      <c r="I860" s="13">
        <v>-6.8200000000000004E-5</v>
      </c>
      <c r="J860" s="30">
        <v>20</v>
      </c>
      <c r="K860" s="13">
        <f t="shared" si="94"/>
        <v>-7.1134353405725569E-5</v>
      </c>
      <c r="L860" s="5">
        <f t="shared" si="95"/>
        <v>20.860514195227438</v>
      </c>
      <c r="M860" s="2">
        <v>0.55479999999999996</v>
      </c>
      <c r="N860" s="2">
        <v>0.498</v>
      </c>
      <c r="O860" s="2">
        <f t="shared" si="96"/>
        <v>0.55515300000000001</v>
      </c>
      <c r="P860" s="2">
        <f t="shared" si="97"/>
        <v>0.49815999999999999</v>
      </c>
    </row>
    <row r="861" spans="1:16" x14ac:dyDescent="0.2">
      <c r="A861" s="2">
        <v>16</v>
      </c>
      <c r="B861" s="2">
        <v>43</v>
      </c>
      <c r="C861" s="2">
        <v>0.59240000000000004</v>
      </c>
      <c r="D861" s="2">
        <v>0.47920000000000001</v>
      </c>
      <c r="E861" s="2">
        <f t="shared" si="91"/>
        <v>0.11320000000000002</v>
      </c>
      <c r="F861" s="29">
        <f t="shared" si="92"/>
        <v>0.44169611307420487</v>
      </c>
      <c r="G861" s="13">
        <v>-1.403E-4</v>
      </c>
      <c r="H861" s="27">
        <f t="shared" si="93"/>
        <v>-6.1969964664310945E-5</v>
      </c>
      <c r="I861" s="13">
        <v>-6.8200000000000004E-5</v>
      </c>
      <c r="J861" s="30">
        <v>20</v>
      </c>
      <c r="K861" s="13">
        <f t="shared" si="94"/>
        <v>-7.1298498233215556E-5</v>
      </c>
      <c r="L861" s="5">
        <f t="shared" si="95"/>
        <v>20.908650508274356</v>
      </c>
      <c r="M861" s="2">
        <v>0.55489999999999995</v>
      </c>
      <c r="N861" s="2">
        <v>0.49790000000000001</v>
      </c>
      <c r="O861" s="2">
        <f t="shared" si="96"/>
        <v>0.55532399999999993</v>
      </c>
      <c r="P861" s="2">
        <f t="shared" si="97"/>
        <v>0.498108</v>
      </c>
    </row>
    <row r="862" spans="1:16" x14ac:dyDescent="0.2">
      <c r="A862" s="2">
        <v>16</v>
      </c>
      <c r="B862" s="2">
        <v>44</v>
      </c>
      <c r="C862" s="2">
        <v>0.59419999999999995</v>
      </c>
      <c r="D862" s="2">
        <v>0.57299999999999995</v>
      </c>
      <c r="E862" s="2">
        <f t="shared" si="91"/>
        <v>2.1199999999999997E-2</v>
      </c>
      <c r="F862" s="29">
        <f t="shared" si="92"/>
        <v>2.3584905660377364</v>
      </c>
      <c r="G862" s="13">
        <v>-8.5050000000000007E-6</v>
      </c>
      <c r="H862" s="27">
        <f t="shared" si="93"/>
        <v>-2.005896226415095E-5</v>
      </c>
      <c r="I862" s="13">
        <v>-6.8200000000000004E-5</v>
      </c>
      <c r="J862" s="30">
        <v>20</v>
      </c>
      <c r="K862" s="13">
        <f t="shared" si="94"/>
        <v>-6.9202948113207552E-5</v>
      </c>
      <c r="L862" s="5">
        <f t="shared" si="95"/>
        <v>20.294119681292536</v>
      </c>
      <c r="M862" s="2">
        <v>0.55469999999999997</v>
      </c>
      <c r="N862" s="2">
        <v>0.49819999999999998</v>
      </c>
      <c r="O862" s="2">
        <f t="shared" si="96"/>
        <v>0.55514200000000002</v>
      </c>
      <c r="P862" s="2">
        <f t="shared" si="97"/>
        <v>0.49746999999999997</v>
      </c>
    </row>
    <row r="863" spans="1:16" x14ac:dyDescent="0.2">
      <c r="A863" s="2">
        <v>16</v>
      </c>
      <c r="B863" s="2">
        <v>45</v>
      </c>
      <c r="C863" s="2">
        <v>0.59689999999999999</v>
      </c>
      <c r="D863" s="2">
        <v>0.5454</v>
      </c>
      <c r="E863" s="2">
        <f t="shared" si="91"/>
        <v>5.149999999999999E-2</v>
      </c>
      <c r="F863" s="29">
        <f t="shared" si="92"/>
        <v>0.97087378640776723</v>
      </c>
      <c r="G863" s="13">
        <v>-2.8059999999999999E-5</v>
      </c>
      <c r="H863" s="27">
        <f t="shared" si="93"/>
        <v>-2.7242718446601948E-5</v>
      </c>
      <c r="I863" s="13">
        <v>-6.8200000000000004E-5</v>
      </c>
      <c r="J863" s="30">
        <v>20</v>
      </c>
      <c r="K863" s="13">
        <f t="shared" si="94"/>
        <v>-6.9562135922330095E-5</v>
      </c>
      <c r="L863" s="5">
        <f t="shared" si="95"/>
        <v>20.39945334965692</v>
      </c>
      <c r="M863" s="2">
        <v>0.55449999999999999</v>
      </c>
      <c r="N863" s="2">
        <v>0.49840000000000001</v>
      </c>
      <c r="O863" s="2">
        <f t="shared" si="96"/>
        <v>0.55496900000000005</v>
      </c>
      <c r="P863" s="2">
        <f t="shared" si="97"/>
        <v>0.497946</v>
      </c>
    </row>
    <row r="864" spans="1:16" x14ac:dyDescent="0.2">
      <c r="A864" s="2">
        <v>16</v>
      </c>
      <c r="B864" s="2">
        <v>46</v>
      </c>
      <c r="C864" s="2">
        <v>0.59919999999999995</v>
      </c>
      <c r="D864" s="2">
        <v>0.496</v>
      </c>
      <c r="E864" s="2">
        <f t="shared" si="91"/>
        <v>0.10319999999999996</v>
      </c>
      <c r="F864" s="29">
        <f t="shared" si="92"/>
        <v>0.48449612403100795</v>
      </c>
      <c r="G864" s="13">
        <v>-9.5619999999999996E-5</v>
      </c>
      <c r="H864" s="27">
        <f t="shared" si="93"/>
        <v>-4.6327519379844978E-5</v>
      </c>
      <c r="I864" s="13">
        <v>-6.8200000000000004E-5</v>
      </c>
      <c r="J864" s="30">
        <v>20</v>
      </c>
      <c r="K864" s="13">
        <f t="shared" si="94"/>
        <v>-7.0516375968992254E-5</v>
      </c>
      <c r="L864" s="5">
        <f t="shared" si="95"/>
        <v>20.679289140466935</v>
      </c>
      <c r="M864" s="2">
        <v>0.55430000000000001</v>
      </c>
      <c r="N864" s="2">
        <v>0.49859999999999999</v>
      </c>
      <c r="O864" s="2">
        <f t="shared" si="96"/>
        <v>0.55479200000000006</v>
      </c>
      <c r="P864" s="2">
        <f t="shared" si="97"/>
        <v>0.49863999999999997</v>
      </c>
    </row>
    <row r="865" spans="1:16" x14ac:dyDescent="0.2">
      <c r="A865" s="2">
        <v>16</v>
      </c>
      <c r="B865" s="2">
        <v>47</v>
      </c>
      <c r="C865" s="2">
        <v>0.59970000000000001</v>
      </c>
      <c r="D865" s="2">
        <v>0.4975</v>
      </c>
      <c r="E865" s="2">
        <f t="shared" si="91"/>
        <v>0.10220000000000001</v>
      </c>
      <c r="F865" s="29">
        <f t="shared" si="92"/>
        <v>0.48923679060665359</v>
      </c>
      <c r="G865" s="13">
        <v>-9.2910000000000003E-5</v>
      </c>
      <c r="H865" s="27">
        <f t="shared" si="93"/>
        <v>-4.5454990215264184E-5</v>
      </c>
      <c r="I865" s="13">
        <v>-6.8200000000000004E-5</v>
      </c>
      <c r="J865" s="30">
        <v>20</v>
      </c>
      <c r="K865" s="13">
        <f t="shared" si="94"/>
        <v>-7.0472749510763213E-5</v>
      </c>
      <c r="L865" s="5">
        <f t="shared" si="95"/>
        <v>20.666495457701821</v>
      </c>
      <c r="M865" s="2">
        <v>0.55379999999999996</v>
      </c>
      <c r="N865" s="2">
        <v>0.49880000000000002</v>
      </c>
      <c r="O865" s="2">
        <f t="shared" si="96"/>
        <v>0.55429699999999993</v>
      </c>
      <c r="P865" s="2">
        <f t="shared" si="97"/>
        <v>0.49882500000000002</v>
      </c>
    </row>
    <row r="866" spans="1:16" x14ac:dyDescent="0.2">
      <c r="A866" s="2">
        <v>16</v>
      </c>
      <c r="B866" s="2">
        <v>48</v>
      </c>
      <c r="C866" s="2">
        <v>0.60670000000000002</v>
      </c>
      <c r="D866" s="2">
        <v>0.4587</v>
      </c>
      <c r="E866" s="2">
        <f t="shared" si="91"/>
        <v>0.14800000000000002</v>
      </c>
      <c r="F866" s="29">
        <f t="shared" si="92"/>
        <v>0.33783783783783783</v>
      </c>
      <c r="G866" s="13">
        <v>-2.1660000000000001E-4</v>
      </c>
      <c r="H866" s="27">
        <f t="shared" si="93"/>
        <v>-7.3175675675675678E-5</v>
      </c>
      <c r="I866" s="13">
        <v>-6.8200000000000004E-5</v>
      </c>
      <c r="J866" s="30">
        <v>20</v>
      </c>
      <c r="K866" s="13">
        <f t="shared" si="94"/>
        <v>-7.1858783783783781E-5</v>
      </c>
      <c r="L866" s="5">
        <f t="shared" si="95"/>
        <v>21.072957121344217</v>
      </c>
      <c r="M866" s="2">
        <v>0.55269999999999997</v>
      </c>
      <c r="N866" s="2">
        <v>0.49909999999999999</v>
      </c>
      <c r="O866" s="2">
        <f t="shared" si="96"/>
        <v>0.55326699999999995</v>
      </c>
      <c r="P866" s="2">
        <f t="shared" si="97"/>
        <v>0.49951299999999998</v>
      </c>
    </row>
    <row r="867" spans="1:16" x14ac:dyDescent="0.2">
      <c r="A867" s="2">
        <v>16</v>
      </c>
      <c r="B867" s="2">
        <v>49</v>
      </c>
      <c r="C867" s="2">
        <v>0.61550000000000005</v>
      </c>
      <c r="D867" s="2">
        <v>0.5635</v>
      </c>
      <c r="E867" s="2">
        <f t="shared" si="91"/>
        <v>5.2000000000000046E-2</v>
      </c>
      <c r="F867" s="29">
        <f t="shared" si="92"/>
        <v>0.96153846153846079</v>
      </c>
      <c r="G867" s="13">
        <v>-1.9069999999999999E-5</v>
      </c>
      <c r="H867" s="27">
        <f t="shared" si="93"/>
        <v>-1.8336538461538445E-5</v>
      </c>
      <c r="I867" s="13">
        <v>-6.8200000000000004E-5</v>
      </c>
      <c r="J867" s="30">
        <v>20</v>
      </c>
      <c r="K867" s="13">
        <f t="shared" si="94"/>
        <v>-6.9116826923076922E-5</v>
      </c>
      <c r="L867" s="5">
        <f t="shared" si="95"/>
        <v>20.268864200315811</v>
      </c>
      <c r="M867" s="2">
        <v>0.55349999999999999</v>
      </c>
      <c r="N867" s="2">
        <v>0.499</v>
      </c>
      <c r="O867" s="2">
        <f t="shared" si="96"/>
        <v>0.55415499999999995</v>
      </c>
      <c r="P867" s="2">
        <f t="shared" si="97"/>
        <v>0.498365</v>
      </c>
    </row>
    <row r="868" spans="1:16" x14ac:dyDescent="0.2">
      <c r="A868" s="2">
        <v>16</v>
      </c>
      <c r="B868" s="2">
        <v>50</v>
      </c>
      <c r="C868" s="2">
        <v>0.62849999999999995</v>
      </c>
      <c r="D868" s="2">
        <v>0.55800000000000005</v>
      </c>
      <c r="E868" s="2">
        <f t="shared" si="91"/>
        <v>7.0499999999999896E-2</v>
      </c>
      <c r="F868" s="29">
        <f t="shared" si="92"/>
        <v>0.7092198581560295</v>
      </c>
      <c r="G868" s="13">
        <v>-2.4810000000000001E-5</v>
      </c>
      <c r="H868" s="27">
        <f t="shared" si="93"/>
        <v>-1.7595744680851092E-5</v>
      </c>
      <c r="I868" s="13">
        <v>-6.8200000000000004E-5</v>
      </c>
      <c r="J868" s="30">
        <v>20</v>
      </c>
      <c r="K868" s="13">
        <f t="shared" si="94"/>
        <v>-6.9079787234042556E-5</v>
      </c>
      <c r="L868" s="5">
        <f t="shared" si="95"/>
        <v>20.258002121420102</v>
      </c>
      <c r="M868" s="2">
        <v>0.55310000000000004</v>
      </c>
      <c r="N868" s="2">
        <v>0.49919999999999998</v>
      </c>
      <c r="O868" s="2">
        <f t="shared" si="96"/>
        <v>0.55388500000000007</v>
      </c>
      <c r="P868" s="2">
        <f t="shared" si="97"/>
        <v>0.49861999999999995</v>
      </c>
    </row>
    <row r="869" spans="1:16" x14ac:dyDescent="0.2">
      <c r="A869" s="2">
        <v>17</v>
      </c>
      <c r="B869" s="2">
        <v>0</v>
      </c>
      <c r="C869" s="2">
        <v>0.47189999999999999</v>
      </c>
      <c r="D869" s="2">
        <v>0.41360000000000002</v>
      </c>
      <c r="E869" s="2">
        <f t="shared" si="91"/>
        <v>5.8299999999999963E-2</v>
      </c>
      <c r="F869" s="29">
        <f t="shared" si="92"/>
        <v>0.85763293310463184</v>
      </c>
      <c r="G869" s="13">
        <v>-2.7740000000000002E-4</v>
      </c>
      <c r="H869" s="27">
        <f t="shared" si="93"/>
        <v>-2.379073756432249E-4</v>
      </c>
      <c r="I869" s="13">
        <v>-6.9499999999999995E-5</v>
      </c>
      <c r="J869" s="30">
        <v>21</v>
      </c>
      <c r="K869" s="13">
        <f t="shared" si="94"/>
        <v>-8.1395368782161237E-5</v>
      </c>
      <c r="L869" s="5">
        <f t="shared" si="95"/>
        <v>24.594284092451598</v>
      </c>
      <c r="M869" s="2">
        <v>0.5514</v>
      </c>
      <c r="N869" s="2">
        <v>0.49919999999999998</v>
      </c>
      <c r="O869" s="2">
        <f t="shared" si="96"/>
        <v>0.55061899999999997</v>
      </c>
      <c r="P869" s="2">
        <f t="shared" si="97"/>
        <v>0.50006399999999995</v>
      </c>
    </row>
    <row r="870" spans="1:16" x14ac:dyDescent="0.2">
      <c r="A870" s="2">
        <v>17</v>
      </c>
      <c r="B870" s="2">
        <v>1</v>
      </c>
      <c r="C870" s="2">
        <v>0.50719999999999998</v>
      </c>
      <c r="D870" s="2">
        <v>0.50460000000000005</v>
      </c>
      <c r="E870" s="2">
        <f t="shared" si="91"/>
        <v>2.5999999999999357E-3</v>
      </c>
      <c r="F870" s="29">
        <f t="shared" si="92"/>
        <v>19.230769230769706</v>
      </c>
      <c r="G870" s="13">
        <v>-4.8899999999999998E-6</v>
      </c>
      <c r="H870" s="27">
        <f t="shared" si="93"/>
        <v>-9.4038461538463857E-5</v>
      </c>
      <c r="I870" s="13">
        <v>-6.9499999999999995E-5</v>
      </c>
      <c r="J870" s="30">
        <v>21</v>
      </c>
      <c r="K870" s="13">
        <f t="shared" si="94"/>
        <v>-7.4201923076923183E-5</v>
      </c>
      <c r="L870" s="5">
        <f t="shared" si="95"/>
        <v>22.420724958494777</v>
      </c>
      <c r="M870" s="2">
        <v>0.55110000000000003</v>
      </c>
      <c r="N870" s="2">
        <v>0.49940000000000001</v>
      </c>
      <c r="O870" s="2">
        <f t="shared" si="96"/>
        <v>0.55067200000000005</v>
      </c>
      <c r="P870" s="2">
        <f t="shared" si="97"/>
        <v>0.49935400000000002</v>
      </c>
    </row>
    <row r="871" spans="1:16" x14ac:dyDescent="0.2">
      <c r="A871" s="2">
        <v>17</v>
      </c>
      <c r="B871" s="2">
        <v>2</v>
      </c>
      <c r="C871" s="2">
        <v>0.50790000000000002</v>
      </c>
      <c r="D871" s="2">
        <v>0.49730000000000002</v>
      </c>
      <c r="E871" s="2">
        <f t="shared" si="91"/>
        <v>1.0599999999999998E-2</v>
      </c>
      <c r="F871" s="29">
        <f t="shared" si="92"/>
        <v>4.7169811320754729</v>
      </c>
      <c r="G871" s="13">
        <v>-1.9550000000000001E-5</v>
      </c>
      <c r="H871" s="27">
        <f t="shared" si="93"/>
        <v>-9.2216981132075499E-5</v>
      </c>
      <c r="I871" s="13">
        <v>-6.9499999999999995E-5</v>
      </c>
      <c r="J871" s="30">
        <v>21</v>
      </c>
      <c r="K871" s="13">
        <f t="shared" si="94"/>
        <v>-7.4110849056603772E-5</v>
      </c>
      <c r="L871" s="5">
        <f t="shared" si="95"/>
        <v>22.39320618976517</v>
      </c>
      <c r="M871" s="2">
        <v>0.55089999999999995</v>
      </c>
      <c r="N871" s="2">
        <v>0.49980000000000002</v>
      </c>
      <c r="O871" s="2">
        <f t="shared" si="96"/>
        <v>0.55047899999999994</v>
      </c>
      <c r="P871" s="2">
        <f t="shared" si="97"/>
        <v>0.49982700000000002</v>
      </c>
    </row>
    <row r="872" spans="1:16" x14ac:dyDescent="0.2">
      <c r="A872" s="2">
        <v>17</v>
      </c>
      <c r="B872" s="2">
        <v>3</v>
      </c>
      <c r="C872" s="2">
        <v>0.5111</v>
      </c>
      <c r="D872" s="2">
        <v>0.47299999999999998</v>
      </c>
      <c r="E872" s="2">
        <f t="shared" si="91"/>
        <v>3.8100000000000023E-2</v>
      </c>
      <c r="F872" s="29">
        <f t="shared" si="92"/>
        <v>1.3123359580052487</v>
      </c>
      <c r="G872" s="13">
        <v>-8.8140000000000007E-5</v>
      </c>
      <c r="H872" s="27">
        <f t="shared" si="93"/>
        <v>-1.1566929133858263E-4</v>
      </c>
      <c r="I872" s="13">
        <v>-6.9499999999999995E-5</v>
      </c>
      <c r="J872" s="30">
        <v>21</v>
      </c>
      <c r="K872" s="13">
        <f t="shared" si="94"/>
        <v>-7.5283464566929133E-5</v>
      </c>
      <c r="L872" s="5">
        <f t="shared" si="95"/>
        <v>22.747521667705207</v>
      </c>
      <c r="M872" s="2">
        <v>0.55089999999999995</v>
      </c>
      <c r="N872" s="2">
        <v>0.49990000000000001</v>
      </c>
      <c r="O872" s="2">
        <f t="shared" si="96"/>
        <v>0.55051099999999997</v>
      </c>
      <c r="P872" s="2">
        <f t="shared" si="97"/>
        <v>0.50017</v>
      </c>
    </row>
    <row r="873" spans="1:16" x14ac:dyDescent="0.2">
      <c r="A873" s="2">
        <v>17</v>
      </c>
      <c r="B873" s="2">
        <v>4</v>
      </c>
      <c r="C873" s="2">
        <v>0.51329999999999998</v>
      </c>
      <c r="D873" s="2">
        <v>0.43020000000000003</v>
      </c>
      <c r="E873" s="2">
        <f t="shared" si="91"/>
        <v>8.3099999999999952E-2</v>
      </c>
      <c r="F873" s="29">
        <f t="shared" si="92"/>
        <v>0.60168471720818328</v>
      </c>
      <c r="G873" s="13">
        <v>-2.654E-4</v>
      </c>
      <c r="H873" s="27">
        <f t="shared" si="93"/>
        <v>-1.5968712394705183E-4</v>
      </c>
      <c r="I873" s="13">
        <v>-6.9499999999999995E-5</v>
      </c>
      <c r="J873" s="30">
        <v>21</v>
      </c>
      <c r="K873" s="13">
        <f t="shared" si="94"/>
        <v>-7.7484356197352584E-5</v>
      </c>
      <c r="L873" s="5">
        <f t="shared" si="95"/>
        <v>23.412539282653299</v>
      </c>
      <c r="M873" s="2">
        <v>0.55059999999999998</v>
      </c>
      <c r="N873" s="2">
        <v>0.5</v>
      </c>
      <c r="O873" s="2">
        <f t="shared" si="96"/>
        <v>0.55023299999999997</v>
      </c>
      <c r="P873" s="2">
        <f t="shared" si="97"/>
        <v>0.50069799999999998</v>
      </c>
    </row>
    <row r="874" spans="1:16" x14ac:dyDescent="0.2">
      <c r="A874" s="2">
        <v>17</v>
      </c>
      <c r="B874" s="2">
        <v>5</v>
      </c>
      <c r="C874" s="2">
        <v>0.51400000000000001</v>
      </c>
      <c r="D874" s="2">
        <v>0.48820000000000002</v>
      </c>
      <c r="E874" s="2">
        <f t="shared" si="91"/>
        <v>2.579999999999999E-2</v>
      </c>
      <c r="F874" s="29">
        <f t="shared" si="92"/>
        <v>1.9379844961240318</v>
      </c>
      <c r="G874" s="13">
        <v>-5.223E-5</v>
      </c>
      <c r="H874" s="27">
        <f t="shared" si="93"/>
        <v>-1.0122093023255817E-4</v>
      </c>
      <c r="I874" s="13">
        <v>-6.9499999999999995E-5</v>
      </c>
      <c r="J874" s="30">
        <v>21</v>
      </c>
      <c r="K874" s="13">
        <f t="shared" si="94"/>
        <v>-7.4561046511627903E-5</v>
      </c>
      <c r="L874" s="5">
        <f t="shared" si="95"/>
        <v>22.529237075455914</v>
      </c>
      <c r="M874" s="2">
        <v>0.55159999999999998</v>
      </c>
      <c r="N874" s="2">
        <v>0.50049999999999994</v>
      </c>
      <c r="O874" s="2">
        <f t="shared" si="96"/>
        <v>0.55123999999999995</v>
      </c>
      <c r="P874" s="2">
        <f t="shared" si="97"/>
        <v>0.5006179999999999</v>
      </c>
    </row>
    <row r="875" spans="1:16" x14ac:dyDescent="0.2">
      <c r="A875" s="2">
        <v>17</v>
      </c>
      <c r="B875" s="2">
        <v>6</v>
      </c>
      <c r="C875" s="2">
        <v>0.52249999999999996</v>
      </c>
      <c r="D875" s="2">
        <v>0.49009999999999998</v>
      </c>
      <c r="E875" s="2">
        <f t="shared" si="91"/>
        <v>3.2399999999999984E-2</v>
      </c>
      <c r="F875" s="29">
        <f t="shared" si="92"/>
        <v>1.5432098765432107</v>
      </c>
      <c r="G875" s="13">
        <v>-5.9379999999999997E-5</v>
      </c>
      <c r="H875" s="27">
        <f t="shared" si="93"/>
        <v>-9.1635802469135845E-5</v>
      </c>
      <c r="I875" s="13">
        <v>-6.9499999999999995E-5</v>
      </c>
      <c r="J875" s="30">
        <v>21</v>
      </c>
      <c r="K875" s="13">
        <f t="shared" si="94"/>
        <v>-7.4081790123456785E-5</v>
      </c>
      <c r="L875" s="5">
        <f t="shared" si="95"/>
        <v>22.384425792699172</v>
      </c>
      <c r="M875" s="2">
        <v>0.54990000000000006</v>
      </c>
      <c r="N875" s="2">
        <v>0.50019999999999998</v>
      </c>
      <c r="O875" s="2">
        <f t="shared" si="96"/>
        <v>0.54962500000000003</v>
      </c>
      <c r="P875" s="2">
        <f t="shared" si="97"/>
        <v>0.50029899999999994</v>
      </c>
    </row>
    <row r="876" spans="1:16" x14ac:dyDescent="0.2">
      <c r="A876" s="2">
        <v>17</v>
      </c>
      <c r="B876" s="2">
        <v>7</v>
      </c>
      <c r="C876" s="2">
        <v>0.5232</v>
      </c>
      <c r="D876" s="2">
        <v>0.49030000000000001</v>
      </c>
      <c r="E876" s="2">
        <f t="shared" si="91"/>
        <v>3.2899999999999985E-2</v>
      </c>
      <c r="F876" s="29">
        <f t="shared" si="92"/>
        <v>1.5197568389057758</v>
      </c>
      <c r="G876" s="13">
        <v>-5.6870000000000003E-5</v>
      </c>
      <c r="H876" s="27">
        <f t="shared" si="93"/>
        <v>-8.6428571428571473E-5</v>
      </c>
      <c r="I876" s="13">
        <v>-6.9499999999999995E-5</v>
      </c>
      <c r="J876" s="30">
        <v>21</v>
      </c>
      <c r="K876" s="13">
        <f t="shared" si="94"/>
        <v>-7.3821428571428573E-5</v>
      </c>
      <c r="L876" s="5">
        <f t="shared" si="95"/>
        <v>22.305755395683455</v>
      </c>
      <c r="M876" s="2">
        <v>0.54969999999999997</v>
      </c>
      <c r="N876" s="2">
        <v>0.50029999999999997</v>
      </c>
      <c r="O876" s="2">
        <f t="shared" si="96"/>
        <v>0.54943199999999992</v>
      </c>
      <c r="P876" s="2">
        <f t="shared" si="97"/>
        <v>0.50039699999999998</v>
      </c>
    </row>
    <row r="877" spans="1:16" x14ac:dyDescent="0.2">
      <c r="A877" s="2">
        <v>17</v>
      </c>
      <c r="B877" s="2">
        <v>8</v>
      </c>
      <c r="C877" s="2">
        <v>0.52600000000000002</v>
      </c>
      <c r="D877" s="2">
        <v>0.51190000000000002</v>
      </c>
      <c r="E877" s="2">
        <f t="shared" si="91"/>
        <v>1.4100000000000001E-2</v>
      </c>
      <c r="F877" s="29">
        <f t="shared" si="92"/>
        <v>3.5460992907801416</v>
      </c>
      <c r="G877" s="13">
        <v>-2.073E-5</v>
      </c>
      <c r="H877" s="27">
        <f t="shared" si="93"/>
        <v>-7.3510638297872341E-5</v>
      </c>
      <c r="I877" s="13">
        <v>-6.9499999999999995E-5</v>
      </c>
      <c r="J877" s="30">
        <v>21</v>
      </c>
      <c r="K877" s="13">
        <f t="shared" si="94"/>
        <v>-7.3175531914893618E-5</v>
      </c>
      <c r="L877" s="5">
        <f t="shared" si="95"/>
        <v>22.110592377162103</v>
      </c>
      <c r="M877" s="2">
        <v>0.54890000000000005</v>
      </c>
      <c r="N877" s="2">
        <v>0.50009999999999999</v>
      </c>
      <c r="O877" s="2">
        <f t="shared" si="96"/>
        <v>0.54866000000000004</v>
      </c>
      <c r="P877" s="2">
        <f t="shared" si="97"/>
        <v>0.49998100000000001</v>
      </c>
    </row>
    <row r="878" spans="1:16" x14ac:dyDescent="0.2">
      <c r="A878" s="2">
        <v>17</v>
      </c>
      <c r="B878" s="2">
        <v>9</v>
      </c>
      <c r="C878" s="2">
        <v>0.52629999999999999</v>
      </c>
      <c r="D878" s="2">
        <v>0.48830000000000001</v>
      </c>
      <c r="E878" s="2">
        <f t="shared" si="91"/>
        <v>3.7999999999999978E-2</v>
      </c>
      <c r="F878" s="29">
        <f t="shared" si="92"/>
        <v>1.3157894736842113</v>
      </c>
      <c r="G878" s="13">
        <v>-6.9820000000000006E-5</v>
      </c>
      <c r="H878" s="27">
        <f t="shared" si="93"/>
        <v>-9.1868421052631639E-5</v>
      </c>
      <c r="I878" s="13">
        <v>-6.9499999999999995E-5</v>
      </c>
      <c r="J878" s="30">
        <v>21</v>
      </c>
      <c r="K878" s="13">
        <f t="shared" si="94"/>
        <v>-7.4093421052631573E-5</v>
      </c>
      <c r="L878" s="5">
        <f t="shared" si="95"/>
        <v>22.387940174176446</v>
      </c>
      <c r="M878" s="2">
        <v>0.54890000000000005</v>
      </c>
      <c r="N878" s="2">
        <v>0.50039999999999996</v>
      </c>
      <c r="O878" s="2">
        <f t="shared" si="96"/>
        <v>0.54866300000000001</v>
      </c>
      <c r="P878" s="2">
        <f t="shared" si="97"/>
        <v>0.50051699999999999</v>
      </c>
    </row>
    <row r="879" spans="1:16" x14ac:dyDescent="0.2">
      <c r="A879" s="2">
        <v>17</v>
      </c>
      <c r="B879" s="2">
        <v>10</v>
      </c>
      <c r="C879" s="2">
        <v>0.52649999999999997</v>
      </c>
      <c r="D879" s="2">
        <v>0.47239999999999999</v>
      </c>
      <c r="E879" s="2">
        <f t="shared" si="91"/>
        <v>5.4099999999999981E-2</v>
      </c>
      <c r="F879" s="29">
        <f t="shared" si="92"/>
        <v>0.92421441774491719</v>
      </c>
      <c r="G879" s="13">
        <v>-1.158E-4</v>
      </c>
      <c r="H879" s="27">
        <f t="shared" si="93"/>
        <v>-1.0702402957486141E-4</v>
      </c>
      <c r="I879" s="13">
        <v>-6.9499999999999995E-5</v>
      </c>
      <c r="J879" s="30">
        <v>21</v>
      </c>
      <c r="K879" s="13">
        <f t="shared" si="94"/>
        <v>-7.4851201478743064E-5</v>
      </c>
      <c r="L879" s="5">
        <f t="shared" si="95"/>
        <v>22.616909799332436</v>
      </c>
      <c r="M879" s="2">
        <v>0.54920000000000002</v>
      </c>
      <c r="N879" s="2">
        <v>0.50090000000000001</v>
      </c>
      <c r="O879" s="2">
        <f t="shared" si="96"/>
        <v>0.54896500000000004</v>
      </c>
      <c r="P879" s="2">
        <f t="shared" si="97"/>
        <v>0.50117600000000007</v>
      </c>
    </row>
    <row r="880" spans="1:16" x14ac:dyDescent="0.2">
      <c r="A880" s="2">
        <v>17</v>
      </c>
      <c r="B880" s="2">
        <v>11</v>
      </c>
      <c r="C880" s="2">
        <v>0.53320000000000001</v>
      </c>
      <c r="D880" s="2">
        <v>0.4425</v>
      </c>
      <c r="E880" s="2">
        <f t="shared" si="91"/>
        <v>9.0700000000000003E-2</v>
      </c>
      <c r="F880" s="29">
        <f t="shared" si="92"/>
        <v>0.55126791620727678</v>
      </c>
      <c r="G880" s="13">
        <v>-2.3360000000000001E-4</v>
      </c>
      <c r="H880" s="27">
        <f t="shared" si="93"/>
        <v>-1.2877618522601987E-4</v>
      </c>
      <c r="I880" s="13">
        <v>-6.9499999999999995E-5</v>
      </c>
      <c r="J880" s="30">
        <v>21</v>
      </c>
      <c r="K880" s="13">
        <f t="shared" si="94"/>
        <v>-7.5938809261300987E-5</v>
      </c>
      <c r="L880" s="5">
        <f t="shared" si="95"/>
        <v>22.945539489026199</v>
      </c>
      <c r="M880" s="2">
        <v>0.54920000000000002</v>
      </c>
      <c r="N880" s="2">
        <v>0.50109999999999999</v>
      </c>
      <c r="O880" s="2">
        <f t="shared" si="96"/>
        <v>0.54903200000000008</v>
      </c>
      <c r="P880" s="2">
        <f t="shared" si="97"/>
        <v>0.50167499999999998</v>
      </c>
    </row>
    <row r="881" spans="1:16" x14ac:dyDescent="0.2">
      <c r="A881" s="2">
        <v>17</v>
      </c>
      <c r="B881" s="2">
        <v>12</v>
      </c>
      <c r="C881" s="2">
        <v>0.53869999999999996</v>
      </c>
      <c r="D881" s="2">
        <v>0.50270000000000004</v>
      </c>
      <c r="E881" s="2">
        <f t="shared" si="91"/>
        <v>3.5999999999999921E-2</v>
      </c>
      <c r="F881" s="29">
        <f t="shared" si="92"/>
        <v>1.3888888888888919</v>
      </c>
      <c r="G881" s="13">
        <v>-5.0890000000000002E-5</v>
      </c>
      <c r="H881" s="27">
        <f t="shared" si="93"/>
        <v>-7.0680555555555709E-5</v>
      </c>
      <c r="I881" s="13">
        <v>-6.9499999999999995E-5</v>
      </c>
      <c r="J881" s="30">
        <v>21</v>
      </c>
      <c r="K881" s="13">
        <f t="shared" si="94"/>
        <v>-7.3034027777777778E-5</v>
      </c>
      <c r="L881" s="5">
        <f t="shared" si="95"/>
        <v>22.067835731414871</v>
      </c>
      <c r="M881" s="2">
        <v>0.54890000000000005</v>
      </c>
      <c r="N881" s="2">
        <v>0.50080000000000002</v>
      </c>
      <c r="O881" s="2">
        <f t="shared" si="96"/>
        <v>0.54878700000000002</v>
      </c>
      <c r="P881" s="2">
        <f t="shared" si="97"/>
        <v>0.50077300000000002</v>
      </c>
    </row>
    <row r="882" spans="1:16" x14ac:dyDescent="0.2">
      <c r="A882" s="2">
        <v>17</v>
      </c>
      <c r="B882" s="2">
        <v>13</v>
      </c>
      <c r="C882" s="2">
        <v>0.53969999999999996</v>
      </c>
      <c r="D882" s="2">
        <v>0.48399999999999999</v>
      </c>
      <c r="E882" s="2">
        <f t="shared" si="91"/>
        <v>5.5699999999999972E-2</v>
      </c>
      <c r="F882" s="29">
        <f t="shared" si="92"/>
        <v>0.89766606822262174</v>
      </c>
      <c r="G882" s="13">
        <v>-9.5879999999999997E-5</v>
      </c>
      <c r="H882" s="27">
        <f t="shared" si="93"/>
        <v>-8.6068222621184972E-5</v>
      </c>
      <c r="I882" s="13">
        <v>-6.9499999999999995E-5</v>
      </c>
      <c r="J882" s="30">
        <v>21</v>
      </c>
      <c r="K882" s="13">
        <f t="shared" si="94"/>
        <v>-7.3803411131059249E-5</v>
      </c>
      <c r="L882" s="5">
        <f t="shared" si="95"/>
        <v>22.30031127701071</v>
      </c>
      <c r="M882" s="2">
        <v>0.54920000000000002</v>
      </c>
      <c r="N882" s="2">
        <v>0.50129999999999997</v>
      </c>
      <c r="O882" s="2">
        <f t="shared" si="96"/>
        <v>0.54909700000000006</v>
      </c>
      <c r="P882" s="2">
        <f t="shared" si="97"/>
        <v>0.50146000000000002</v>
      </c>
    </row>
    <row r="883" spans="1:16" x14ac:dyDescent="0.2">
      <c r="A883" s="2">
        <v>17</v>
      </c>
      <c r="B883" s="2">
        <v>14</v>
      </c>
      <c r="C883" s="2">
        <v>0.54079999999999995</v>
      </c>
      <c r="D883" s="2">
        <v>0.4914</v>
      </c>
      <c r="E883" s="2">
        <f t="shared" si="91"/>
        <v>4.9399999999999944E-2</v>
      </c>
      <c r="F883" s="29">
        <f t="shared" si="92"/>
        <v>1.0121457489878554</v>
      </c>
      <c r="G883" s="13">
        <v>-7.5099999999999996E-5</v>
      </c>
      <c r="H883" s="27">
        <f t="shared" si="93"/>
        <v>-7.6012145748987928E-5</v>
      </c>
      <c r="I883" s="13">
        <v>-6.9499999999999995E-5</v>
      </c>
      <c r="J883" s="30">
        <v>21</v>
      </c>
      <c r="K883" s="13">
        <f t="shared" si="94"/>
        <v>-7.3300607287449392E-5</v>
      </c>
      <c r="L883" s="5">
        <f t="shared" si="95"/>
        <v>22.148384935776075</v>
      </c>
      <c r="M883" s="2">
        <v>0.5484</v>
      </c>
      <c r="N883" s="2">
        <v>0.50090000000000001</v>
      </c>
      <c r="O883" s="2">
        <f t="shared" si="96"/>
        <v>0.54830800000000002</v>
      </c>
      <c r="P883" s="2">
        <f t="shared" si="97"/>
        <v>0.50098600000000004</v>
      </c>
    </row>
    <row r="884" spans="1:16" x14ac:dyDescent="0.2">
      <c r="A884" s="2">
        <v>17</v>
      </c>
      <c r="B884" s="2">
        <v>15</v>
      </c>
      <c r="C884" s="2">
        <v>0.54139999999999999</v>
      </c>
      <c r="D884" s="2">
        <v>0.5212</v>
      </c>
      <c r="E884" s="2">
        <f t="shared" si="91"/>
        <v>2.0199999999999996E-2</v>
      </c>
      <c r="F884" s="29">
        <f t="shared" si="92"/>
        <v>2.4752475247524761</v>
      </c>
      <c r="G884" s="13">
        <v>-2.173E-5</v>
      </c>
      <c r="H884" s="27">
        <f t="shared" si="93"/>
        <v>-5.3787128712871306E-5</v>
      </c>
      <c r="I884" s="13">
        <v>-6.9499999999999995E-5</v>
      </c>
      <c r="J884" s="30">
        <v>21</v>
      </c>
      <c r="K884" s="13">
        <f t="shared" si="94"/>
        <v>-7.2189356435643556E-5</v>
      </c>
      <c r="L884" s="5">
        <f t="shared" si="95"/>
        <v>21.812611297100933</v>
      </c>
      <c r="M884" s="2">
        <v>0.54830000000000001</v>
      </c>
      <c r="N884" s="2">
        <v>0.50129999999999997</v>
      </c>
      <c r="O884" s="2">
        <f t="shared" si="96"/>
        <v>0.54821399999999998</v>
      </c>
      <c r="P884" s="2">
        <f t="shared" si="97"/>
        <v>0.50108799999999998</v>
      </c>
    </row>
    <row r="885" spans="1:16" x14ac:dyDescent="0.2">
      <c r="A885" s="2">
        <v>17</v>
      </c>
      <c r="B885" s="2">
        <v>16</v>
      </c>
      <c r="C885" s="2">
        <v>0.54210000000000003</v>
      </c>
      <c r="D885" s="2">
        <v>0.5171</v>
      </c>
      <c r="E885" s="2">
        <f t="shared" si="91"/>
        <v>2.5000000000000022E-2</v>
      </c>
      <c r="F885" s="29">
        <f t="shared" si="92"/>
        <v>1.9999999999999982</v>
      </c>
      <c r="G885" s="13">
        <v>-2.932E-5</v>
      </c>
      <c r="H885" s="27">
        <f t="shared" si="93"/>
        <v>-5.8639999999999947E-5</v>
      </c>
      <c r="I885" s="13">
        <v>-6.9499999999999995E-5</v>
      </c>
      <c r="J885" s="30">
        <v>21</v>
      </c>
      <c r="K885" s="13">
        <f t="shared" si="94"/>
        <v>-7.2431999999999987E-5</v>
      </c>
      <c r="L885" s="5">
        <f t="shared" si="95"/>
        <v>21.885928057553954</v>
      </c>
      <c r="M885" s="2">
        <v>0.54849999999999999</v>
      </c>
      <c r="N885" s="2">
        <v>0.50139999999999996</v>
      </c>
      <c r="O885" s="2">
        <f t="shared" si="96"/>
        <v>0.54842099999999994</v>
      </c>
      <c r="P885" s="2">
        <f t="shared" si="97"/>
        <v>0.50122899999999992</v>
      </c>
    </row>
    <row r="886" spans="1:16" x14ac:dyDescent="0.2">
      <c r="A886" s="2">
        <v>17</v>
      </c>
      <c r="B886" s="2">
        <v>17</v>
      </c>
      <c r="C886" s="2">
        <v>0.54810000000000003</v>
      </c>
      <c r="D886" s="2">
        <v>0.50919999999999999</v>
      </c>
      <c r="E886" s="2">
        <f t="shared" si="91"/>
        <v>3.8900000000000046E-2</v>
      </c>
      <c r="F886" s="29">
        <f t="shared" si="92"/>
        <v>1.285347043701798</v>
      </c>
      <c r="G886" s="13">
        <v>-4.8550000000000001E-5</v>
      </c>
      <c r="H886" s="27">
        <f t="shared" si="93"/>
        <v>-6.2403598971722297E-5</v>
      </c>
      <c r="I886" s="13">
        <v>-6.9499999999999995E-5</v>
      </c>
      <c r="J886" s="30">
        <v>21</v>
      </c>
      <c r="K886" s="13">
        <f t="shared" si="94"/>
        <v>-7.2620179948586108E-5</v>
      </c>
      <c r="L886" s="5">
        <f t="shared" si="95"/>
        <v>21.942788185903719</v>
      </c>
      <c r="M886" s="2">
        <v>0.5484</v>
      </c>
      <c r="N886" s="2">
        <v>0.50149999999999995</v>
      </c>
      <c r="O886" s="2">
        <f t="shared" si="96"/>
        <v>0.54838100000000001</v>
      </c>
      <c r="P886" s="2">
        <f t="shared" si="97"/>
        <v>0.50140799999999996</v>
      </c>
    </row>
    <row r="887" spans="1:16" x14ac:dyDescent="0.2">
      <c r="A887" s="2">
        <v>17</v>
      </c>
      <c r="B887" s="2">
        <v>18</v>
      </c>
      <c r="C887" s="2">
        <v>0.54979999999999996</v>
      </c>
      <c r="D887" s="2">
        <v>0.46899999999999997</v>
      </c>
      <c r="E887" s="2">
        <f t="shared" si="91"/>
        <v>8.0799999999999983E-2</v>
      </c>
      <c r="F887" s="29">
        <f t="shared" si="92"/>
        <v>0.61881188118811903</v>
      </c>
      <c r="G887" s="13">
        <v>-1.4210000000000001E-4</v>
      </c>
      <c r="H887" s="27">
        <f t="shared" si="93"/>
        <v>-8.7933168316831718E-5</v>
      </c>
      <c r="I887" s="13">
        <v>-6.9499999999999995E-5</v>
      </c>
      <c r="J887" s="30">
        <v>21</v>
      </c>
      <c r="K887" s="13">
        <f t="shared" si="94"/>
        <v>-7.3896658415841581E-5</v>
      </c>
      <c r="L887" s="5">
        <f t="shared" si="95"/>
        <v>22.328486715578034</v>
      </c>
      <c r="M887" s="2">
        <v>0.54820000000000002</v>
      </c>
      <c r="N887" s="2">
        <v>0.50170000000000003</v>
      </c>
      <c r="O887" s="2">
        <f t="shared" si="96"/>
        <v>0.54819800000000007</v>
      </c>
      <c r="P887" s="2">
        <f t="shared" si="97"/>
        <v>0.50201000000000007</v>
      </c>
    </row>
    <row r="888" spans="1:16" x14ac:dyDescent="0.2">
      <c r="A888" s="2">
        <v>17</v>
      </c>
      <c r="B888" s="2">
        <v>19</v>
      </c>
      <c r="C888" s="2">
        <v>0.55010000000000003</v>
      </c>
      <c r="D888" s="2">
        <v>0.51980000000000004</v>
      </c>
      <c r="E888" s="2">
        <f t="shared" si="91"/>
        <v>3.0299999999999994E-2</v>
      </c>
      <c r="F888" s="29">
        <f t="shared" si="92"/>
        <v>1.6501650165016506</v>
      </c>
      <c r="G888" s="13">
        <v>-3.2270000000000001E-5</v>
      </c>
      <c r="H888" s="27">
        <f t="shared" si="93"/>
        <v>-5.3250825082508263E-5</v>
      </c>
      <c r="I888" s="13">
        <v>-6.9499999999999995E-5</v>
      </c>
      <c r="J888" s="30">
        <v>21</v>
      </c>
      <c r="K888" s="13">
        <f t="shared" si="94"/>
        <v>-7.2162541254125413E-5</v>
      </c>
      <c r="L888" s="5">
        <f t="shared" si="95"/>
        <v>21.804508868153004</v>
      </c>
      <c r="M888" s="2">
        <v>0.5484</v>
      </c>
      <c r="N888" s="2">
        <v>0.50190000000000001</v>
      </c>
      <c r="O888" s="2">
        <f t="shared" si="96"/>
        <v>0.54840100000000003</v>
      </c>
      <c r="P888" s="2">
        <f t="shared" si="97"/>
        <v>0.50170199999999998</v>
      </c>
    </row>
    <row r="889" spans="1:16" x14ac:dyDescent="0.2">
      <c r="A889" s="2">
        <v>17</v>
      </c>
      <c r="B889" s="2">
        <v>20</v>
      </c>
      <c r="C889" s="2">
        <v>0.5534</v>
      </c>
      <c r="D889" s="2">
        <v>0.49680000000000002</v>
      </c>
      <c r="E889" s="2">
        <f t="shared" si="91"/>
        <v>5.6599999999999984E-2</v>
      </c>
      <c r="F889" s="29">
        <f t="shared" si="92"/>
        <v>0.88339222614841018</v>
      </c>
      <c r="G889" s="13">
        <v>-7.8449999999999996E-5</v>
      </c>
      <c r="H889" s="27">
        <f t="shared" si="93"/>
        <v>-6.9302120141342778E-5</v>
      </c>
      <c r="I889" s="13">
        <v>-6.9499999999999995E-5</v>
      </c>
      <c r="J889" s="30">
        <v>21</v>
      </c>
      <c r="K889" s="13">
        <f t="shared" si="94"/>
        <v>-7.2965106007067128E-5</v>
      </c>
      <c r="L889" s="5">
        <f t="shared" si="95"/>
        <v>22.047010448178558</v>
      </c>
      <c r="M889" s="2">
        <v>0.5484</v>
      </c>
      <c r="N889" s="2">
        <v>0.50229999999999997</v>
      </c>
      <c r="O889" s="2">
        <f t="shared" si="96"/>
        <v>0.54843399999999998</v>
      </c>
      <c r="P889" s="2">
        <f t="shared" si="97"/>
        <v>0.502332</v>
      </c>
    </row>
    <row r="890" spans="1:16" x14ac:dyDescent="0.2">
      <c r="A890" s="2">
        <v>17</v>
      </c>
      <c r="B890" s="2">
        <v>21</v>
      </c>
      <c r="C890" s="2">
        <v>0.55579999999999996</v>
      </c>
      <c r="D890" s="2">
        <v>0.48220000000000002</v>
      </c>
      <c r="E890" s="2">
        <f t="shared" si="91"/>
        <v>7.3599999999999943E-2</v>
      </c>
      <c r="F890" s="29">
        <f t="shared" si="92"/>
        <v>0.6793478260869571</v>
      </c>
      <c r="G890" s="13">
        <v>-1.0399999999999999E-4</v>
      </c>
      <c r="H890" s="27">
        <f t="shared" si="93"/>
        <v>-7.065217391304354E-5</v>
      </c>
      <c r="I890" s="13">
        <v>-6.9499999999999995E-5</v>
      </c>
      <c r="J890" s="30">
        <v>21</v>
      </c>
      <c r="K890" s="13">
        <f t="shared" si="94"/>
        <v>-7.3032608695652179E-5</v>
      </c>
      <c r="L890" s="5">
        <f t="shared" si="95"/>
        <v>22.067406944010013</v>
      </c>
      <c r="M890" s="2">
        <v>0.54800000000000004</v>
      </c>
      <c r="N890" s="2">
        <v>0.50209999999999999</v>
      </c>
      <c r="O890" s="2">
        <f t="shared" si="96"/>
        <v>0.54805800000000005</v>
      </c>
      <c r="P890" s="2">
        <f t="shared" si="97"/>
        <v>0.502278</v>
      </c>
    </row>
    <row r="891" spans="1:16" x14ac:dyDescent="0.2">
      <c r="A891" s="2">
        <v>17</v>
      </c>
      <c r="B891" s="2">
        <v>22</v>
      </c>
      <c r="C891" s="2">
        <v>0.55689999999999995</v>
      </c>
      <c r="D891" s="2">
        <v>0.55220000000000002</v>
      </c>
      <c r="E891" s="2">
        <f t="shared" si="91"/>
        <v>4.6999999999999265E-3</v>
      </c>
      <c r="F891" s="29">
        <f t="shared" si="92"/>
        <v>10.638297872340592</v>
      </c>
      <c r="G891" s="13">
        <v>-3.7340000000000002E-6</v>
      </c>
      <c r="H891" s="27">
        <f t="shared" si="93"/>
        <v>-3.9723404255319777E-5</v>
      </c>
      <c r="I891" s="13">
        <v>-6.9499999999999995E-5</v>
      </c>
      <c r="J891" s="30">
        <v>21</v>
      </c>
      <c r="K891" s="13">
        <f t="shared" si="94"/>
        <v>-7.1486170212765987E-5</v>
      </c>
      <c r="L891" s="5">
        <f t="shared" si="95"/>
        <v>21.600137762130732</v>
      </c>
      <c r="M891" s="2">
        <v>0.54820000000000002</v>
      </c>
      <c r="N891" s="2">
        <v>0.50239999999999996</v>
      </c>
      <c r="O891" s="2">
        <f t="shared" si="96"/>
        <v>0.54826900000000001</v>
      </c>
      <c r="P891" s="2">
        <f t="shared" si="97"/>
        <v>0.50187799999999994</v>
      </c>
    </row>
    <row r="892" spans="1:16" x14ac:dyDescent="0.2">
      <c r="A892" s="2">
        <v>17</v>
      </c>
      <c r="B892" s="2">
        <v>23</v>
      </c>
      <c r="C892" s="2">
        <v>0.55759999999999998</v>
      </c>
      <c r="D892" s="2">
        <v>0.50780000000000003</v>
      </c>
      <c r="E892" s="2">
        <f t="shared" si="91"/>
        <v>4.9799999999999955E-2</v>
      </c>
      <c r="F892" s="29">
        <f t="shared" si="92"/>
        <v>1.0040160642570291</v>
      </c>
      <c r="G892" s="13">
        <v>-5.5210000000000002E-5</v>
      </c>
      <c r="H892" s="27">
        <f t="shared" si="93"/>
        <v>-5.5431726907630576E-5</v>
      </c>
      <c r="I892" s="13">
        <v>-6.9499999999999995E-5</v>
      </c>
      <c r="J892" s="30">
        <v>21</v>
      </c>
      <c r="K892" s="13">
        <f t="shared" si="94"/>
        <v>-7.2271586345381522E-5</v>
      </c>
      <c r="L892" s="5">
        <f t="shared" si="95"/>
        <v>21.837457744647654</v>
      </c>
      <c r="M892" s="2">
        <v>0.54759999999999998</v>
      </c>
      <c r="N892" s="2">
        <v>0.50239999999999996</v>
      </c>
      <c r="O892" s="2">
        <f t="shared" si="96"/>
        <v>0.54767599999999994</v>
      </c>
      <c r="P892" s="2">
        <f t="shared" si="97"/>
        <v>0.50232199999999994</v>
      </c>
    </row>
    <row r="893" spans="1:16" x14ac:dyDescent="0.2">
      <c r="A893" s="2">
        <v>17</v>
      </c>
      <c r="B893" s="2">
        <v>24</v>
      </c>
      <c r="C893" s="2">
        <v>0.55920000000000003</v>
      </c>
      <c r="D893" s="2">
        <v>0.50439999999999996</v>
      </c>
      <c r="E893" s="2">
        <f t="shared" si="91"/>
        <v>5.4800000000000071E-2</v>
      </c>
      <c r="F893" s="29">
        <f t="shared" si="92"/>
        <v>0.91240875912408648</v>
      </c>
      <c r="G893" s="13">
        <v>-5.9509999999999998E-5</v>
      </c>
      <c r="H893" s="27">
        <f t="shared" si="93"/>
        <v>-5.4297445255474382E-5</v>
      </c>
      <c r="I893" s="13">
        <v>-6.9499999999999995E-5</v>
      </c>
      <c r="J893" s="30">
        <v>21</v>
      </c>
      <c r="K893" s="13">
        <f t="shared" si="94"/>
        <v>-7.2214872262773712E-5</v>
      </c>
      <c r="L893" s="5">
        <f t="shared" si="95"/>
        <v>21.820321115370476</v>
      </c>
      <c r="M893" s="2">
        <v>0.54749999999999999</v>
      </c>
      <c r="N893" s="2">
        <v>0.50249999999999995</v>
      </c>
      <c r="O893" s="2">
        <f t="shared" si="96"/>
        <v>0.54759199999999997</v>
      </c>
      <c r="P893" s="2">
        <f t="shared" si="97"/>
        <v>0.5024559999999999</v>
      </c>
    </row>
    <row r="894" spans="1:16" x14ac:dyDescent="0.2">
      <c r="A894" s="2">
        <v>17</v>
      </c>
      <c r="B894" s="2">
        <v>25</v>
      </c>
      <c r="C894" s="2">
        <v>0.55930000000000002</v>
      </c>
      <c r="D894" s="2">
        <v>0.50119999999999998</v>
      </c>
      <c r="E894" s="2">
        <f t="shared" si="91"/>
        <v>5.8100000000000041E-2</v>
      </c>
      <c r="F894" s="29">
        <f t="shared" si="92"/>
        <v>0.86058519793459498</v>
      </c>
      <c r="G894" s="13">
        <v>-7.5389999999999995E-5</v>
      </c>
      <c r="H894" s="27">
        <f t="shared" si="93"/>
        <v>-6.4879518072289116E-5</v>
      </c>
      <c r="I894" s="13">
        <v>-6.9499999999999995E-5</v>
      </c>
      <c r="J894" s="30">
        <v>21</v>
      </c>
      <c r="K894" s="13">
        <f t="shared" si="94"/>
        <v>-7.2743975903614448E-5</v>
      </c>
      <c r="L894" s="5">
        <f t="shared" si="95"/>
        <v>21.980194157926668</v>
      </c>
      <c r="M894" s="2">
        <v>0.54820000000000002</v>
      </c>
      <c r="N894" s="2">
        <v>0.50290000000000001</v>
      </c>
      <c r="O894" s="2">
        <f t="shared" si="96"/>
        <v>0.54829300000000003</v>
      </c>
      <c r="P894" s="2">
        <f t="shared" si="97"/>
        <v>0.502888</v>
      </c>
    </row>
    <row r="895" spans="1:16" x14ac:dyDescent="0.2">
      <c r="A895" s="2">
        <v>17</v>
      </c>
      <c r="B895" s="2">
        <v>26</v>
      </c>
      <c r="C895" s="2">
        <v>0.56030000000000002</v>
      </c>
      <c r="D895" s="2">
        <v>0.48970000000000002</v>
      </c>
      <c r="E895" s="2">
        <f t="shared" si="91"/>
        <v>7.0599999999999996E-2</v>
      </c>
      <c r="F895" s="29">
        <f t="shared" si="92"/>
        <v>0.708215297450425</v>
      </c>
      <c r="G895" s="13">
        <v>-1E-4</v>
      </c>
      <c r="H895" s="27">
        <f t="shared" si="93"/>
        <v>-7.0821529745042502E-5</v>
      </c>
      <c r="I895" s="13">
        <v>-6.9499999999999995E-5</v>
      </c>
      <c r="J895" s="30">
        <v>21</v>
      </c>
      <c r="K895" s="13">
        <f t="shared" si="94"/>
        <v>-7.3041076487252114E-5</v>
      </c>
      <c r="L895" s="5">
        <f t="shared" si="95"/>
        <v>22.069965557299202</v>
      </c>
      <c r="M895" s="2">
        <v>0.54749999999999999</v>
      </c>
      <c r="N895" s="2">
        <v>0.50270000000000004</v>
      </c>
      <c r="O895" s="2">
        <f t="shared" si="96"/>
        <v>0.54760299999999995</v>
      </c>
      <c r="P895" s="2">
        <f t="shared" si="97"/>
        <v>0.502803</v>
      </c>
    </row>
    <row r="896" spans="1:16" x14ac:dyDescent="0.2">
      <c r="A896" s="2">
        <v>17</v>
      </c>
      <c r="B896" s="2">
        <v>27</v>
      </c>
      <c r="C896" s="2">
        <v>0.56200000000000006</v>
      </c>
      <c r="D896" s="2">
        <v>0.50009999999999999</v>
      </c>
      <c r="E896" s="2">
        <f t="shared" si="91"/>
        <v>6.1900000000000066E-2</v>
      </c>
      <c r="F896" s="29">
        <f t="shared" si="92"/>
        <v>0.80775444264943375</v>
      </c>
      <c r="G896" s="13">
        <v>-7.7059999999999997E-5</v>
      </c>
      <c r="H896" s="27">
        <f t="shared" si="93"/>
        <v>-6.2245557350565356E-5</v>
      </c>
      <c r="I896" s="13">
        <v>-6.9499999999999995E-5</v>
      </c>
      <c r="J896" s="30">
        <v>21</v>
      </c>
      <c r="K896" s="13">
        <f t="shared" si="94"/>
        <v>-7.2612277867528264E-5</v>
      </c>
      <c r="L896" s="5">
        <f t="shared" si="95"/>
        <v>21.940400506735163</v>
      </c>
      <c r="M896" s="2">
        <v>0.5474</v>
      </c>
      <c r="N896" s="2">
        <v>0.50290000000000001</v>
      </c>
      <c r="O896" s="2">
        <f t="shared" si="96"/>
        <v>0.54752000000000001</v>
      </c>
      <c r="P896" s="2">
        <f t="shared" si="97"/>
        <v>0.50289899999999998</v>
      </c>
    </row>
    <row r="897" spans="1:16" x14ac:dyDescent="0.2">
      <c r="A897" s="2">
        <v>17</v>
      </c>
      <c r="B897" s="2">
        <v>28</v>
      </c>
      <c r="C897" s="2">
        <v>0.56200000000000006</v>
      </c>
      <c r="D897" s="2">
        <v>0.55000000000000004</v>
      </c>
      <c r="E897" s="2">
        <f t="shared" si="91"/>
        <v>1.2000000000000011E-2</v>
      </c>
      <c r="F897" s="29">
        <f t="shared" si="92"/>
        <v>4.1666666666666634</v>
      </c>
      <c r="G897" s="13">
        <v>-8.3270000000000001E-6</v>
      </c>
      <c r="H897" s="27">
        <f t="shared" si="93"/>
        <v>-3.4695833333333307E-5</v>
      </c>
      <c r="I897" s="13">
        <v>-6.9499999999999995E-5</v>
      </c>
      <c r="J897" s="30">
        <v>21</v>
      </c>
      <c r="K897" s="13">
        <f t="shared" si="94"/>
        <v>-7.1234791666666659E-5</v>
      </c>
      <c r="L897" s="5">
        <f t="shared" si="95"/>
        <v>21.524181654676259</v>
      </c>
      <c r="M897" s="2">
        <v>0.54730000000000001</v>
      </c>
      <c r="N897" s="2">
        <v>0.503</v>
      </c>
      <c r="O897" s="2">
        <f t="shared" si="96"/>
        <v>0.54742000000000002</v>
      </c>
      <c r="P897" s="2">
        <f t="shared" si="97"/>
        <v>0.50249999999999995</v>
      </c>
    </row>
    <row r="898" spans="1:16" x14ac:dyDescent="0.2">
      <c r="A898" s="2">
        <v>17</v>
      </c>
      <c r="B898" s="2">
        <v>29</v>
      </c>
      <c r="C898" s="2">
        <v>0.56289999999999996</v>
      </c>
      <c r="D898" s="2">
        <v>0.50190000000000001</v>
      </c>
      <c r="E898" s="2">
        <f t="shared" ref="E898:E961" si="98">C898-D898</f>
        <v>6.0999999999999943E-2</v>
      </c>
      <c r="F898" s="29">
        <f t="shared" ref="F898:F961" si="99">0.05/E898</f>
        <v>0.81967213114754178</v>
      </c>
      <c r="G898" s="13">
        <v>-7.1060000000000001E-5</v>
      </c>
      <c r="H898" s="27">
        <f t="shared" ref="H898:H961" si="100">G898*F898</f>
        <v>-5.8245901639344318E-5</v>
      </c>
      <c r="I898" s="13">
        <v>-6.9499999999999995E-5</v>
      </c>
      <c r="J898" s="30">
        <v>21</v>
      </c>
      <c r="K898" s="13">
        <f t="shared" ref="K898:K961" si="101">I898+H898/20</f>
        <v>-7.2412295081967213E-5</v>
      </c>
      <c r="L898" s="5">
        <f t="shared" si="95"/>
        <v>21.87997405354405</v>
      </c>
      <c r="M898" s="2">
        <v>0.54830000000000001</v>
      </c>
      <c r="N898" s="2">
        <v>0.50360000000000005</v>
      </c>
      <c r="O898" s="2">
        <f t="shared" si="96"/>
        <v>0.54842900000000006</v>
      </c>
      <c r="P898" s="2">
        <f t="shared" si="97"/>
        <v>0.50358100000000006</v>
      </c>
    </row>
    <row r="899" spans="1:16" x14ac:dyDescent="0.2">
      <c r="A899" s="2">
        <v>17</v>
      </c>
      <c r="B899" s="2">
        <v>30</v>
      </c>
      <c r="C899" s="2">
        <v>0.56489999999999996</v>
      </c>
      <c r="D899" s="2">
        <v>0.53900000000000003</v>
      </c>
      <c r="E899" s="2">
        <f t="shared" si="98"/>
        <v>2.5899999999999923E-2</v>
      </c>
      <c r="F899" s="29">
        <f t="shared" si="99"/>
        <v>1.9305019305019364</v>
      </c>
      <c r="G899" s="13">
        <v>-1.961E-5</v>
      </c>
      <c r="H899" s="27">
        <f t="shared" si="100"/>
        <v>-3.7857142857142972E-5</v>
      </c>
      <c r="I899" s="13">
        <v>-6.9499999999999995E-5</v>
      </c>
      <c r="J899" s="30">
        <v>21</v>
      </c>
      <c r="K899" s="13">
        <f t="shared" si="101"/>
        <v>-7.1392857142857149E-5</v>
      </c>
      <c r="L899" s="5">
        <f t="shared" ref="L899:L962" si="102">K899*J899/I899</f>
        <v>21.57194244604317</v>
      </c>
      <c r="M899" s="2">
        <v>0.54869999999999997</v>
      </c>
      <c r="N899" s="2">
        <v>0.50390000000000001</v>
      </c>
      <c r="O899" s="2">
        <f t="shared" ref="O899:O962" si="103">M899-(0.55-C899)/100</f>
        <v>0.54884899999999992</v>
      </c>
      <c r="P899" s="2">
        <f t="shared" ref="P899:P962" si="104">N899+(0.5-D899)/100</f>
        <v>0.50351000000000001</v>
      </c>
    </row>
    <row r="900" spans="1:16" x14ac:dyDescent="0.2">
      <c r="A900" s="2">
        <v>17</v>
      </c>
      <c r="B900" s="2">
        <v>31</v>
      </c>
      <c r="C900" s="2">
        <v>0.5675</v>
      </c>
      <c r="D900" s="2">
        <v>0.47589999999999999</v>
      </c>
      <c r="E900" s="2">
        <f t="shared" si="98"/>
        <v>9.1600000000000015E-2</v>
      </c>
      <c r="F900" s="29">
        <f t="shared" si="99"/>
        <v>0.54585152838427942</v>
      </c>
      <c r="G900" s="13">
        <v>-1.3789999999999999E-4</v>
      </c>
      <c r="H900" s="27">
        <f t="shared" si="100"/>
        <v>-7.5272925764192133E-5</v>
      </c>
      <c r="I900" s="13">
        <v>-6.9499999999999995E-5</v>
      </c>
      <c r="J900" s="30">
        <v>21</v>
      </c>
      <c r="K900" s="13">
        <f t="shared" si="101"/>
        <v>-7.3263646288209601E-5</v>
      </c>
      <c r="L900" s="5">
        <f t="shared" si="102"/>
        <v>22.137216864063333</v>
      </c>
      <c r="M900" s="2">
        <v>0.5484</v>
      </c>
      <c r="N900" s="2">
        <v>0.50409999999999999</v>
      </c>
      <c r="O900" s="2">
        <f t="shared" si="103"/>
        <v>0.54857500000000003</v>
      </c>
      <c r="P900" s="2">
        <f t="shared" si="104"/>
        <v>0.50434100000000004</v>
      </c>
    </row>
    <row r="901" spans="1:16" x14ac:dyDescent="0.2">
      <c r="A901" s="2">
        <v>17</v>
      </c>
      <c r="B901" s="2">
        <v>32</v>
      </c>
      <c r="C901" s="2">
        <v>0.56799999999999995</v>
      </c>
      <c r="D901" s="2">
        <v>0.497</v>
      </c>
      <c r="E901" s="2">
        <f t="shared" si="98"/>
        <v>7.0999999999999952E-2</v>
      </c>
      <c r="F901" s="29">
        <f t="shared" si="99"/>
        <v>0.70422535211267656</v>
      </c>
      <c r="G901" s="13">
        <v>-8.7299999999999994E-5</v>
      </c>
      <c r="H901" s="27">
        <f t="shared" si="100"/>
        <v>-6.1478873239436663E-5</v>
      </c>
      <c r="I901" s="13">
        <v>-6.9499999999999995E-5</v>
      </c>
      <c r="J901" s="30">
        <v>21</v>
      </c>
      <c r="K901" s="13">
        <f t="shared" si="101"/>
        <v>-7.2573943661971831E-5</v>
      </c>
      <c r="L901" s="5">
        <f t="shared" si="102"/>
        <v>21.928817509372784</v>
      </c>
      <c r="M901" s="2">
        <v>0.54800000000000004</v>
      </c>
      <c r="N901" s="2">
        <v>0.50390000000000001</v>
      </c>
      <c r="O901" s="2">
        <f t="shared" si="103"/>
        <v>0.54818</v>
      </c>
      <c r="P901" s="2">
        <f t="shared" si="104"/>
        <v>0.50392999999999999</v>
      </c>
    </row>
    <row r="902" spans="1:16" x14ac:dyDescent="0.2">
      <c r="A902" s="2">
        <v>17</v>
      </c>
      <c r="B902" s="2">
        <v>33</v>
      </c>
      <c r="C902" s="2">
        <v>0.56850000000000001</v>
      </c>
      <c r="D902" s="2">
        <v>0.51060000000000005</v>
      </c>
      <c r="E902" s="2">
        <f t="shared" si="98"/>
        <v>5.7899999999999952E-2</v>
      </c>
      <c r="F902" s="29">
        <f t="shared" si="99"/>
        <v>0.863557858376512</v>
      </c>
      <c r="G902" s="13">
        <v>-6.02E-5</v>
      </c>
      <c r="H902" s="27">
        <f t="shared" si="100"/>
        <v>-5.198618307426602E-5</v>
      </c>
      <c r="I902" s="13">
        <v>-6.9499999999999995E-5</v>
      </c>
      <c r="J902" s="30">
        <v>21</v>
      </c>
      <c r="K902" s="13">
        <f t="shared" si="101"/>
        <v>-7.2099309153713292E-5</v>
      </c>
      <c r="L902" s="5">
        <f t="shared" si="102"/>
        <v>21.785402765870206</v>
      </c>
      <c r="M902" s="2">
        <v>0.54710000000000003</v>
      </c>
      <c r="N902" s="2">
        <v>0.50380000000000003</v>
      </c>
      <c r="O902" s="2">
        <f t="shared" si="103"/>
        <v>0.54728500000000002</v>
      </c>
      <c r="P902" s="2">
        <f t="shared" si="104"/>
        <v>0.50369399999999998</v>
      </c>
    </row>
    <row r="903" spans="1:16" x14ac:dyDescent="0.2">
      <c r="A903" s="2">
        <v>17</v>
      </c>
      <c r="B903" s="2">
        <v>34</v>
      </c>
      <c r="C903" s="2">
        <v>0.57099999999999995</v>
      </c>
      <c r="D903" s="2">
        <v>0.50829999999999997</v>
      </c>
      <c r="E903" s="2">
        <f t="shared" si="98"/>
        <v>6.2699999999999978E-2</v>
      </c>
      <c r="F903" s="29">
        <f t="shared" si="99"/>
        <v>0.79744816586921885</v>
      </c>
      <c r="G903" s="13">
        <v>-6.622E-5</v>
      </c>
      <c r="H903" s="27">
        <f t="shared" si="100"/>
        <v>-5.2807017543859673E-5</v>
      </c>
      <c r="I903" s="13">
        <v>-6.9499999999999995E-5</v>
      </c>
      <c r="J903" s="30">
        <v>21</v>
      </c>
      <c r="K903" s="13">
        <f t="shared" si="101"/>
        <v>-7.214035087719298E-5</v>
      </c>
      <c r="L903" s="5">
        <f t="shared" si="102"/>
        <v>21.797803862173421</v>
      </c>
      <c r="M903" s="2">
        <v>0.5474</v>
      </c>
      <c r="N903" s="2">
        <v>0.504</v>
      </c>
      <c r="O903" s="2">
        <f t="shared" si="103"/>
        <v>0.54761000000000004</v>
      </c>
      <c r="P903" s="2">
        <f t="shared" si="104"/>
        <v>0.50391699999999995</v>
      </c>
    </row>
    <row r="904" spans="1:16" x14ac:dyDescent="0.2">
      <c r="A904" s="2">
        <v>17</v>
      </c>
      <c r="B904" s="2">
        <v>35</v>
      </c>
      <c r="C904" s="2">
        <v>0.57110000000000005</v>
      </c>
      <c r="D904" s="2">
        <v>0.48359999999999997</v>
      </c>
      <c r="E904" s="2">
        <f t="shared" si="98"/>
        <v>8.7500000000000078E-2</v>
      </c>
      <c r="F904" s="29">
        <f t="shared" si="99"/>
        <v>0.57142857142857095</v>
      </c>
      <c r="G904" s="13">
        <v>-1.156E-4</v>
      </c>
      <c r="H904" s="27">
        <f t="shared" si="100"/>
        <v>-6.6057142857142804E-5</v>
      </c>
      <c r="I904" s="13">
        <v>-6.9499999999999995E-5</v>
      </c>
      <c r="J904" s="30">
        <v>21</v>
      </c>
      <c r="K904" s="13">
        <f t="shared" si="101"/>
        <v>-7.2802857142857137E-5</v>
      </c>
      <c r="L904" s="5">
        <f t="shared" si="102"/>
        <v>21.997985611510792</v>
      </c>
      <c r="M904" s="2">
        <v>0.54690000000000005</v>
      </c>
      <c r="N904" s="2">
        <v>0.50380000000000003</v>
      </c>
      <c r="O904" s="2">
        <f t="shared" si="103"/>
        <v>0.54711100000000001</v>
      </c>
      <c r="P904" s="2">
        <f t="shared" si="104"/>
        <v>0.50396400000000008</v>
      </c>
    </row>
    <row r="905" spans="1:16" x14ac:dyDescent="0.2">
      <c r="A905" s="2">
        <v>17</v>
      </c>
      <c r="B905" s="2">
        <v>36</v>
      </c>
      <c r="C905" s="2">
        <v>0.57279999999999998</v>
      </c>
      <c r="D905" s="2">
        <v>0.51659999999999995</v>
      </c>
      <c r="E905" s="2">
        <f t="shared" si="98"/>
        <v>5.6200000000000028E-2</v>
      </c>
      <c r="F905" s="29">
        <f t="shared" si="99"/>
        <v>0.88967971530249068</v>
      </c>
      <c r="G905" s="13">
        <v>-5.1690000000000001E-5</v>
      </c>
      <c r="H905" s="27">
        <f t="shared" si="100"/>
        <v>-4.5987544483985742E-5</v>
      </c>
      <c r="I905" s="13">
        <v>-6.9499999999999995E-5</v>
      </c>
      <c r="J905" s="30">
        <v>21</v>
      </c>
      <c r="K905" s="13">
        <f t="shared" si="101"/>
        <v>-7.1799377224199287E-5</v>
      </c>
      <c r="L905" s="5">
        <f t="shared" si="102"/>
        <v>21.694775851916333</v>
      </c>
      <c r="M905" s="2">
        <v>0.54690000000000005</v>
      </c>
      <c r="N905" s="2">
        <v>0.504</v>
      </c>
      <c r="O905" s="2">
        <f t="shared" si="103"/>
        <v>0.54712800000000006</v>
      </c>
      <c r="P905" s="2">
        <f t="shared" si="104"/>
        <v>0.503834</v>
      </c>
    </row>
    <row r="906" spans="1:16" x14ac:dyDescent="0.2">
      <c r="A906" s="2">
        <v>17</v>
      </c>
      <c r="B906" s="2">
        <v>37</v>
      </c>
      <c r="C906" s="2">
        <v>0.57320000000000004</v>
      </c>
      <c r="D906" s="2">
        <v>0.50580000000000003</v>
      </c>
      <c r="E906" s="2">
        <f t="shared" si="98"/>
        <v>6.7400000000000015E-2</v>
      </c>
      <c r="F906" s="29">
        <f t="shared" si="99"/>
        <v>0.74183976261127582</v>
      </c>
      <c r="G906" s="13">
        <v>-6.9759999999999996E-5</v>
      </c>
      <c r="H906" s="27">
        <f t="shared" si="100"/>
        <v>-5.1750741839762597E-5</v>
      </c>
      <c r="I906" s="13">
        <v>-6.9499999999999995E-5</v>
      </c>
      <c r="J906" s="30">
        <v>21</v>
      </c>
      <c r="K906" s="13">
        <f t="shared" si="101"/>
        <v>-7.2087537091988129E-5</v>
      </c>
      <c r="L906" s="5">
        <f t="shared" si="102"/>
        <v>21.78184574002519</v>
      </c>
      <c r="M906" s="2">
        <v>0.54690000000000005</v>
      </c>
      <c r="N906" s="2">
        <v>0.50419999999999998</v>
      </c>
      <c r="O906" s="2">
        <f t="shared" si="103"/>
        <v>0.54713200000000006</v>
      </c>
      <c r="P906" s="2">
        <f t="shared" si="104"/>
        <v>0.50414199999999998</v>
      </c>
    </row>
    <row r="907" spans="1:16" x14ac:dyDescent="0.2">
      <c r="A907" s="2">
        <v>17</v>
      </c>
      <c r="B907" s="2">
        <v>38</v>
      </c>
      <c r="C907" s="2">
        <v>0.57379999999999998</v>
      </c>
      <c r="D907" s="2">
        <v>0.51829999999999998</v>
      </c>
      <c r="E907" s="2">
        <f t="shared" si="98"/>
        <v>5.5499999999999994E-2</v>
      </c>
      <c r="F907" s="29">
        <f t="shared" si="99"/>
        <v>0.90090090090090102</v>
      </c>
      <c r="G907" s="13">
        <v>-5.2840000000000002E-5</v>
      </c>
      <c r="H907" s="27">
        <f t="shared" si="100"/>
        <v>-4.7603603603603614E-5</v>
      </c>
      <c r="I907" s="13">
        <v>-6.9499999999999995E-5</v>
      </c>
      <c r="J907" s="30">
        <v>21</v>
      </c>
      <c r="K907" s="13">
        <f t="shared" si="101"/>
        <v>-7.188018018018018E-5</v>
      </c>
      <c r="L907" s="5">
        <f t="shared" si="102"/>
        <v>21.719191133579624</v>
      </c>
      <c r="M907" s="2">
        <v>0.54690000000000005</v>
      </c>
      <c r="N907" s="2">
        <v>0.50439999999999996</v>
      </c>
      <c r="O907" s="2">
        <f t="shared" si="103"/>
        <v>0.54713800000000001</v>
      </c>
      <c r="P907" s="2">
        <f t="shared" si="104"/>
        <v>0.50421699999999992</v>
      </c>
    </row>
    <row r="908" spans="1:16" x14ac:dyDescent="0.2">
      <c r="A908" s="2">
        <v>17</v>
      </c>
      <c r="B908" s="2">
        <v>39</v>
      </c>
      <c r="C908" s="2">
        <v>0.57920000000000005</v>
      </c>
      <c r="D908" s="2">
        <v>0.52929999999999999</v>
      </c>
      <c r="E908" s="2">
        <f t="shared" si="98"/>
        <v>4.9900000000000055E-2</v>
      </c>
      <c r="F908" s="29">
        <f t="shared" si="99"/>
        <v>1.0020040080160311</v>
      </c>
      <c r="G908" s="13">
        <v>-3.9249999999999999E-5</v>
      </c>
      <c r="H908" s="27">
        <f t="shared" si="100"/>
        <v>-3.932865731462922E-5</v>
      </c>
      <c r="I908" s="13">
        <v>-6.9499999999999995E-5</v>
      </c>
      <c r="J908" s="30">
        <v>21</v>
      </c>
      <c r="K908" s="13">
        <f t="shared" si="101"/>
        <v>-7.1466432865731455E-5</v>
      </c>
      <c r="L908" s="5">
        <f t="shared" si="102"/>
        <v>21.59417395942965</v>
      </c>
      <c r="M908" s="2">
        <v>0.54649999999999999</v>
      </c>
      <c r="N908" s="2">
        <v>0.50419999999999998</v>
      </c>
      <c r="O908" s="2">
        <f t="shared" si="103"/>
        <v>0.54679199999999994</v>
      </c>
      <c r="P908" s="2">
        <f t="shared" si="104"/>
        <v>0.50390699999999999</v>
      </c>
    </row>
    <row r="909" spans="1:16" x14ac:dyDescent="0.2">
      <c r="A909" s="2">
        <v>17</v>
      </c>
      <c r="B909" s="2">
        <v>40</v>
      </c>
      <c r="C909" s="2">
        <v>0.58089999999999997</v>
      </c>
      <c r="D909" s="2">
        <v>0.4834</v>
      </c>
      <c r="E909" s="2">
        <f t="shared" si="98"/>
        <v>9.7499999999999976E-2</v>
      </c>
      <c r="F909" s="29">
        <f t="shared" si="99"/>
        <v>0.512820512820513</v>
      </c>
      <c r="G909" s="13">
        <v>-1.2630000000000001E-4</v>
      </c>
      <c r="H909" s="27">
        <f t="shared" si="100"/>
        <v>-6.4769230769230794E-5</v>
      </c>
      <c r="I909" s="13">
        <v>-6.9499999999999995E-5</v>
      </c>
      <c r="J909" s="30">
        <v>21</v>
      </c>
      <c r="K909" s="13">
        <f t="shared" si="101"/>
        <v>-7.2738461538461536E-5</v>
      </c>
      <c r="L909" s="5">
        <f t="shared" si="102"/>
        <v>21.978527946873271</v>
      </c>
      <c r="M909" s="2">
        <v>0.5464</v>
      </c>
      <c r="N909" s="2">
        <v>0.50449999999999995</v>
      </c>
      <c r="O909" s="2">
        <f t="shared" si="103"/>
        <v>0.546709</v>
      </c>
      <c r="P909" s="2">
        <f t="shared" si="104"/>
        <v>0.50466599999999995</v>
      </c>
    </row>
    <row r="910" spans="1:16" x14ac:dyDescent="0.2">
      <c r="A910" s="2">
        <v>17</v>
      </c>
      <c r="B910" s="2">
        <v>41</v>
      </c>
      <c r="C910" s="2">
        <v>0.58230000000000004</v>
      </c>
      <c r="D910" s="2">
        <v>0.48449999999999999</v>
      </c>
      <c r="E910" s="2">
        <f t="shared" si="98"/>
        <v>9.7800000000000054E-2</v>
      </c>
      <c r="F910" s="29">
        <f t="shared" si="99"/>
        <v>0.51124744376278097</v>
      </c>
      <c r="G910" s="13">
        <v>-1.2239999999999999E-4</v>
      </c>
      <c r="H910" s="27">
        <f t="shared" si="100"/>
        <v>-6.2576687116564389E-5</v>
      </c>
      <c r="I910" s="13">
        <v>-6.9499999999999995E-5</v>
      </c>
      <c r="J910" s="30">
        <v>21</v>
      </c>
      <c r="K910" s="13">
        <f t="shared" si="101"/>
        <v>-7.2628834355828212E-5</v>
      </c>
      <c r="L910" s="5">
        <f t="shared" si="102"/>
        <v>21.945403186653127</v>
      </c>
      <c r="M910" s="2">
        <v>0.54630000000000001</v>
      </c>
      <c r="N910" s="2">
        <v>0.50460000000000005</v>
      </c>
      <c r="O910" s="2">
        <f t="shared" si="103"/>
        <v>0.54662299999999997</v>
      </c>
      <c r="P910" s="2">
        <f t="shared" si="104"/>
        <v>0.50475500000000006</v>
      </c>
    </row>
    <row r="911" spans="1:16" x14ac:dyDescent="0.2">
      <c r="A911" s="2">
        <v>17</v>
      </c>
      <c r="B911" s="2">
        <v>42</v>
      </c>
      <c r="C911" s="2">
        <v>0.58760000000000001</v>
      </c>
      <c r="D911" s="2">
        <v>0.52749999999999997</v>
      </c>
      <c r="E911" s="2">
        <f t="shared" si="98"/>
        <v>6.0100000000000042E-2</v>
      </c>
      <c r="F911" s="29">
        <f t="shared" si="99"/>
        <v>0.83194675540765339</v>
      </c>
      <c r="G911" s="13">
        <v>-4.2629999999999997E-5</v>
      </c>
      <c r="H911" s="27">
        <f t="shared" si="100"/>
        <v>-3.5465890183028263E-5</v>
      </c>
      <c r="I911" s="13">
        <v>-6.9499999999999995E-5</v>
      </c>
      <c r="J911" s="30">
        <v>21</v>
      </c>
      <c r="K911" s="13">
        <f t="shared" si="101"/>
        <v>-7.1273294509151407E-5</v>
      </c>
      <c r="L911" s="5">
        <f t="shared" si="102"/>
        <v>21.535815607081719</v>
      </c>
      <c r="M911" s="2">
        <v>0.54679999999999995</v>
      </c>
      <c r="N911" s="2">
        <v>0.505</v>
      </c>
      <c r="O911" s="2">
        <f t="shared" si="103"/>
        <v>0.547176</v>
      </c>
      <c r="P911" s="2">
        <f t="shared" si="104"/>
        <v>0.50472499999999998</v>
      </c>
    </row>
    <row r="912" spans="1:16" x14ac:dyDescent="0.2">
      <c r="A912" s="2">
        <v>17</v>
      </c>
      <c r="B912" s="2">
        <v>43</v>
      </c>
      <c r="C912" s="2">
        <v>0.58960000000000001</v>
      </c>
      <c r="D912" s="2">
        <v>0.51880000000000004</v>
      </c>
      <c r="E912" s="2">
        <f t="shared" si="98"/>
        <v>7.0799999999999974E-2</v>
      </c>
      <c r="F912" s="29">
        <f t="shared" si="99"/>
        <v>0.70621468926553699</v>
      </c>
      <c r="G912" s="13">
        <v>-5.6789999999999997E-5</v>
      </c>
      <c r="H912" s="27">
        <f t="shared" si="100"/>
        <v>-4.0105932203389842E-5</v>
      </c>
      <c r="I912" s="13">
        <v>-6.9499999999999995E-5</v>
      </c>
      <c r="J912" s="30">
        <v>21</v>
      </c>
      <c r="K912" s="13">
        <f t="shared" si="101"/>
        <v>-7.1505296610169491E-5</v>
      </c>
      <c r="L912" s="5">
        <f t="shared" si="102"/>
        <v>21.605916961346178</v>
      </c>
      <c r="M912" s="2">
        <v>0.55149999999999999</v>
      </c>
      <c r="N912" s="2">
        <v>0.49330000000000002</v>
      </c>
      <c r="O912" s="2">
        <f t="shared" si="103"/>
        <v>0.55189599999999994</v>
      </c>
      <c r="P912" s="2">
        <f t="shared" si="104"/>
        <v>0.49311199999999999</v>
      </c>
    </row>
    <row r="913" spans="1:16" x14ac:dyDescent="0.2">
      <c r="A913" s="2">
        <v>17</v>
      </c>
      <c r="B913" s="2">
        <v>44</v>
      </c>
      <c r="C913" s="2">
        <v>0.58979999999999999</v>
      </c>
      <c r="D913" s="2">
        <v>0.55059999999999998</v>
      </c>
      <c r="E913" s="2">
        <f t="shared" si="98"/>
        <v>3.9200000000000013E-2</v>
      </c>
      <c r="F913" s="29">
        <f t="shared" si="99"/>
        <v>1.2755102040816324</v>
      </c>
      <c r="G913" s="13">
        <v>-2.2730000000000001E-5</v>
      </c>
      <c r="H913" s="27">
        <f t="shared" si="100"/>
        <v>-2.8992346938775505E-5</v>
      </c>
      <c r="I913" s="13">
        <v>-6.9499999999999995E-5</v>
      </c>
      <c r="J913" s="30">
        <v>21</v>
      </c>
      <c r="K913" s="13">
        <f t="shared" si="101"/>
        <v>-7.0949617346938775E-5</v>
      </c>
      <c r="L913" s="5">
        <f t="shared" si="102"/>
        <v>21.438013874614594</v>
      </c>
      <c r="M913" s="2">
        <v>0.55189999999999995</v>
      </c>
      <c r="N913" s="2">
        <v>0.49340000000000001</v>
      </c>
      <c r="O913" s="2">
        <f t="shared" si="103"/>
        <v>0.55229799999999996</v>
      </c>
      <c r="P913" s="2">
        <f t="shared" si="104"/>
        <v>0.492894</v>
      </c>
    </row>
    <row r="914" spans="1:16" x14ac:dyDescent="0.2">
      <c r="A914" s="2">
        <v>17</v>
      </c>
      <c r="B914" s="2">
        <v>45</v>
      </c>
      <c r="C914" s="2">
        <v>0.59030000000000005</v>
      </c>
      <c r="D914" s="2">
        <v>0.51170000000000004</v>
      </c>
      <c r="E914" s="2">
        <f t="shared" si="98"/>
        <v>7.8600000000000003E-2</v>
      </c>
      <c r="F914" s="29">
        <f t="shared" si="99"/>
        <v>0.63613231552162852</v>
      </c>
      <c r="G914" s="13">
        <v>-6.8399999999999996E-5</v>
      </c>
      <c r="H914" s="27">
        <f t="shared" si="100"/>
        <v>-4.351145038167939E-5</v>
      </c>
      <c r="I914" s="13">
        <v>-6.9499999999999995E-5</v>
      </c>
      <c r="J914" s="30">
        <v>21</v>
      </c>
      <c r="K914" s="13">
        <f t="shared" si="101"/>
        <v>-7.1675572519083961E-5</v>
      </c>
      <c r="L914" s="5">
        <f t="shared" si="102"/>
        <v>21.657367235982207</v>
      </c>
      <c r="M914" s="2">
        <v>0.55330000000000001</v>
      </c>
      <c r="N914" s="2">
        <v>0.49340000000000001</v>
      </c>
      <c r="O914" s="2">
        <f t="shared" si="103"/>
        <v>0.55370300000000006</v>
      </c>
      <c r="P914" s="2">
        <f t="shared" si="104"/>
        <v>0.49328300000000003</v>
      </c>
    </row>
    <row r="915" spans="1:16" x14ac:dyDescent="0.2">
      <c r="A915" s="2">
        <v>17</v>
      </c>
      <c r="B915" s="2">
        <v>46</v>
      </c>
      <c r="C915" s="2">
        <v>0.5968</v>
      </c>
      <c r="D915" s="2">
        <v>0.54430000000000001</v>
      </c>
      <c r="E915" s="2">
        <f t="shared" si="98"/>
        <v>5.2499999999999991E-2</v>
      </c>
      <c r="F915" s="29">
        <f t="shared" si="99"/>
        <v>0.95238095238095255</v>
      </c>
      <c r="G915" s="13">
        <v>-2.906E-5</v>
      </c>
      <c r="H915" s="27">
        <f t="shared" si="100"/>
        <v>-2.7676190476190482E-5</v>
      </c>
      <c r="I915" s="13">
        <v>-6.9499999999999995E-5</v>
      </c>
      <c r="J915" s="30">
        <v>21</v>
      </c>
      <c r="K915" s="13">
        <f t="shared" si="101"/>
        <v>-7.0883809523809523E-5</v>
      </c>
      <c r="L915" s="5">
        <f t="shared" si="102"/>
        <v>21.418129496402877</v>
      </c>
      <c r="M915" s="2">
        <v>0.55569999999999997</v>
      </c>
      <c r="N915" s="2">
        <v>0.49419999999999997</v>
      </c>
      <c r="O915" s="2">
        <f t="shared" si="103"/>
        <v>0.556168</v>
      </c>
      <c r="P915" s="2">
        <f t="shared" si="104"/>
        <v>0.49375699999999995</v>
      </c>
    </row>
    <row r="916" spans="1:16" x14ac:dyDescent="0.2">
      <c r="A916" s="2">
        <v>17</v>
      </c>
      <c r="B916" s="2">
        <v>47</v>
      </c>
      <c r="C916" s="2">
        <v>0.6119</v>
      </c>
      <c r="D916" s="2">
        <v>0.53690000000000004</v>
      </c>
      <c r="E916" s="2">
        <f t="shared" si="98"/>
        <v>7.4999999999999956E-2</v>
      </c>
      <c r="F916" s="29">
        <f t="shared" si="99"/>
        <v>0.66666666666666707</v>
      </c>
      <c r="G916" s="13">
        <v>-4.074E-5</v>
      </c>
      <c r="H916" s="27">
        <f t="shared" si="100"/>
        <v>-2.7160000000000018E-5</v>
      </c>
      <c r="I916" s="13">
        <v>-6.9499999999999995E-5</v>
      </c>
      <c r="J916" s="30">
        <v>21</v>
      </c>
      <c r="K916" s="13">
        <f t="shared" si="101"/>
        <v>-7.0857999999999991E-5</v>
      </c>
      <c r="L916" s="5">
        <f t="shared" si="102"/>
        <v>21.410330935251796</v>
      </c>
      <c r="M916" s="2">
        <v>0.55420000000000003</v>
      </c>
      <c r="N916" s="2">
        <v>0.49419999999999997</v>
      </c>
      <c r="O916" s="2">
        <f t="shared" si="103"/>
        <v>0.55481900000000006</v>
      </c>
      <c r="P916" s="2">
        <f t="shared" si="104"/>
        <v>0.49383099999999996</v>
      </c>
    </row>
    <row r="917" spans="1:16" x14ac:dyDescent="0.2">
      <c r="A917" s="2">
        <v>17</v>
      </c>
      <c r="B917" s="2">
        <v>48</v>
      </c>
      <c r="C917" s="2">
        <v>0.62949999999999995</v>
      </c>
      <c r="D917" s="2">
        <v>0.55659999999999998</v>
      </c>
      <c r="E917" s="2">
        <f t="shared" si="98"/>
        <v>7.2899999999999965E-2</v>
      </c>
      <c r="F917" s="29">
        <f t="shared" si="99"/>
        <v>0.68587105624142697</v>
      </c>
      <c r="G917" s="13">
        <v>-2.7270000000000001E-5</v>
      </c>
      <c r="H917" s="27">
        <f t="shared" si="100"/>
        <v>-1.8703703703703714E-5</v>
      </c>
      <c r="I917" s="13">
        <v>-6.9499999999999995E-5</v>
      </c>
      <c r="J917" s="30">
        <v>21</v>
      </c>
      <c r="K917" s="13">
        <f t="shared" si="101"/>
        <v>-7.0435185185185179E-5</v>
      </c>
      <c r="L917" s="5">
        <f t="shared" si="102"/>
        <v>21.282573940847321</v>
      </c>
      <c r="M917" s="2">
        <v>0.55449999999999999</v>
      </c>
      <c r="N917" s="2">
        <v>0.49459999999999998</v>
      </c>
      <c r="O917" s="2">
        <f t="shared" si="103"/>
        <v>0.55529499999999998</v>
      </c>
      <c r="P917" s="2">
        <f t="shared" si="104"/>
        <v>0.49403399999999997</v>
      </c>
    </row>
    <row r="918" spans="1:16" x14ac:dyDescent="0.2">
      <c r="A918" s="2">
        <v>17</v>
      </c>
      <c r="B918" s="2">
        <v>49</v>
      </c>
      <c r="C918" s="2">
        <v>0.63019999999999998</v>
      </c>
      <c r="D918" s="2">
        <v>0.53500000000000003</v>
      </c>
      <c r="E918" s="2">
        <f t="shared" si="98"/>
        <v>9.5199999999999951E-2</v>
      </c>
      <c r="F918" s="29">
        <f t="shared" si="99"/>
        <v>0.52521008403361369</v>
      </c>
      <c r="G918" s="13">
        <v>-4.6659999999999997E-5</v>
      </c>
      <c r="H918" s="27">
        <f t="shared" si="100"/>
        <v>-2.4506302521008412E-5</v>
      </c>
      <c r="I918" s="13">
        <v>-6.9499999999999995E-5</v>
      </c>
      <c r="J918" s="30">
        <v>21</v>
      </c>
      <c r="K918" s="13">
        <f t="shared" si="101"/>
        <v>-7.0725315126050415E-5</v>
      </c>
      <c r="L918" s="5">
        <f t="shared" si="102"/>
        <v>21.370239102835381</v>
      </c>
      <c r="M918" s="2">
        <v>0.55689999999999995</v>
      </c>
      <c r="N918" s="2">
        <v>0.49569999999999997</v>
      </c>
      <c r="O918" s="2">
        <f t="shared" si="103"/>
        <v>0.55770199999999992</v>
      </c>
      <c r="P918" s="2">
        <f t="shared" si="104"/>
        <v>0.49534999999999996</v>
      </c>
    </row>
    <row r="919" spans="1:16" x14ac:dyDescent="0.2">
      <c r="A919" s="2">
        <v>17</v>
      </c>
      <c r="B919" s="2">
        <v>50</v>
      </c>
      <c r="C919" s="2">
        <v>0.64349999999999996</v>
      </c>
      <c r="D919" s="2">
        <v>0.50319999999999998</v>
      </c>
      <c r="E919" s="2">
        <f t="shared" si="98"/>
        <v>0.14029999999999998</v>
      </c>
      <c r="F919" s="29">
        <f t="shared" si="99"/>
        <v>0.35637918745545266</v>
      </c>
      <c r="G919" s="13">
        <v>-1E-4</v>
      </c>
      <c r="H919" s="27">
        <f t="shared" si="100"/>
        <v>-3.563791874554527E-5</v>
      </c>
      <c r="I919" s="13">
        <v>-6.9499999999999995E-5</v>
      </c>
      <c r="J919" s="30">
        <v>21</v>
      </c>
      <c r="K919" s="13">
        <f t="shared" si="101"/>
        <v>-7.1281895937277259E-5</v>
      </c>
      <c r="L919" s="5">
        <f t="shared" si="102"/>
        <v>21.538414599752844</v>
      </c>
      <c r="M919" s="2">
        <v>0.55600000000000005</v>
      </c>
      <c r="N919" s="2">
        <v>0.49580000000000002</v>
      </c>
      <c r="O919" s="2">
        <f t="shared" si="103"/>
        <v>0.55693500000000007</v>
      </c>
      <c r="P919" s="2">
        <f t="shared" si="104"/>
        <v>0.49576800000000004</v>
      </c>
    </row>
    <row r="920" spans="1:16" x14ac:dyDescent="0.2">
      <c r="A920" s="2">
        <v>18</v>
      </c>
      <c r="B920" s="2">
        <v>0</v>
      </c>
      <c r="C920" s="2">
        <v>0.4899</v>
      </c>
      <c r="D920" s="2">
        <v>0.40279999999999999</v>
      </c>
      <c r="E920" s="2">
        <f t="shared" si="98"/>
        <v>8.7100000000000011E-2</v>
      </c>
      <c r="F920" s="29">
        <f t="shared" si="99"/>
        <v>0.57405281285878296</v>
      </c>
      <c r="G920" s="13">
        <v>-3.9960000000000001E-4</v>
      </c>
      <c r="H920" s="27">
        <f t="shared" si="100"/>
        <v>-2.2939150401836967E-4</v>
      </c>
      <c r="I920" s="13">
        <v>-7.0699999999999997E-5</v>
      </c>
      <c r="J920" s="30">
        <v>22</v>
      </c>
      <c r="K920" s="13">
        <f t="shared" si="101"/>
        <v>-8.2169575200918477E-5</v>
      </c>
      <c r="L920" s="5">
        <f t="shared" si="102"/>
        <v>25.56903330155879</v>
      </c>
      <c r="M920" s="2">
        <v>0.55359999999999998</v>
      </c>
      <c r="N920" s="2">
        <v>0.49559999999999998</v>
      </c>
      <c r="O920" s="2">
        <f t="shared" si="103"/>
        <v>0.55299900000000002</v>
      </c>
      <c r="P920" s="2">
        <f t="shared" si="104"/>
        <v>0.49657199999999996</v>
      </c>
    </row>
    <row r="921" spans="1:16" x14ac:dyDescent="0.2">
      <c r="A921" s="2">
        <v>18</v>
      </c>
      <c r="B921" s="2">
        <v>1</v>
      </c>
      <c r="C921" s="2">
        <v>0.50160000000000005</v>
      </c>
      <c r="D921" s="2">
        <v>0.46510000000000001</v>
      </c>
      <c r="E921" s="2">
        <f t="shared" si="98"/>
        <v>3.6500000000000032E-2</v>
      </c>
      <c r="F921" s="29">
        <f t="shared" si="99"/>
        <v>1.369863013698629</v>
      </c>
      <c r="G921" s="13">
        <v>-9.8070000000000001E-5</v>
      </c>
      <c r="H921" s="27">
        <f t="shared" si="100"/>
        <v>-1.3434246575342454E-4</v>
      </c>
      <c r="I921" s="13">
        <v>-7.0699999999999997E-5</v>
      </c>
      <c r="J921" s="30">
        <v>22</v>
      </c>
      <c r="K921" s="13">
        <f t="shared" si="101"/>
        <v>-7.7417123287671231E-5</v>
      </c>
      <c r="L921" s="5">
        <f t="shared" si="102"/>
        <v>24.090193950901938</v>
      </c>
      <c r="M921" s="2">
        <v>0.55610000000000004</v>
      </c>
      <c r="N921" s="2">
        <v>0.49709999999999999</v>
      </c>
      <c r="O921" s="2">
        <f t="shared" si="103"/>
        <v>0.555616</v>
      </c>
      <c r="P921" s="2">
        <f t="shared" si="104"/>
        <v>0.49744899999999997</v>
      </c>
    </row>
    <row r="922" spans="1:16" x14ac:dyDescent="0.2">
      <c r="A922" s="2">
        <v>18</v>
      </c>
      <c r="B922" s="2">
        <v>2</v>
      </c>
      <c r="C922" s="2">
        <v>0.50409999999999999</v>
      </c>
      <c r="D922" s="2">
        <v>0.43859999999999999</v>
      </c>
      <c r="E922" s="2">
        <f t="shared" si="98"/>
        <v>6.5500000000000003E-2</v>
      </c>
      <c r="F922" s="29">
        <f t="shared" si="99"/>
        <v>0.76335877862595425</v>
      </c>
      <c r="G922" s="13">
        <v>-2.1130000000000001E-4</v>
      </c>
      <c r="H922" s="27">
        <f t="shared" si="100"/>
        <v>-1.6129770992366415E-4</v>
      </c>
      <c r="I922" s="13">
        <v>-7.0699999999999997E-5</v>
      </c>
      <c r="J922" s="30">
        <v>22</v>
      </c>
      <c r="K922" s="13">
        <f t="shared" si="101"/>
        <v>-7.8764885496183208E-5</v>
      </c>
      <c r="L922" s="5">
        <f t="shared" si="102"/>
        <v>24.50958247405984</v>
      </c>
      <c r="M922" s="2">
        <v>0.55610000000000004</v>
      </c>
      <c r="N922" s="2">
        <v>0.49709999999999999</v>
      </c>
      <c r="O922" s="2">
        <f t="shared" si="103"/>
        <v>0.55564100000000005</v>
      </c>
      <c r="P922" s="2">
        <f t="shared" si="104"/>
        <v>0.49771399999999999</v>
      </c>
    </row>
    <row r="923" spans="1:16" x14ac:dyDescent="0.2">
      <c r="A923" s="2">
        <v>18</v>
      </c>
      <c r="B923" s="2">
        <v>3</v>
      </c>
      <c r="C923" s="2">
        <v>0.50680000000000003</v>
      </c>
      <c r="D923" s="2">
        <v>0.47449999999999998</v>
      </c>
      <c r="E923" s="2">
        <f t="shared" si="98"/>
        <v>3.2300000000000051E-2</v>
      </c>
      <c r="F923" s="29">
        <f t="shared" si="99"/>
        <v>1.5479876160990689</v>
      </c>
      <c r="G923" s="13">
        <v>-7.5229999999999996E-5</v>
      </c>
      <c r="H923" s="27">
        <f t="shared" si="100"/>
        <v>-1.1645510835913294E-4</v>
      </c>
      <c r="I923" s="13">
        <v>-7.0699999999999997E-5</v>
      </c>
      <c r="J923" s="30">
        <v>22</v>
      </c>
      <c r="K923" s="13">
        <f t="shared" si="101"/>
        <v>-7.6522755417956646E-5</v>
      </c>
      <c r="L923" s="5">
        <f t="shared" si="102"/>
        <v>23.811889946181701</v>
      </c>
      <c r="M923" s="2">
        <v>0.55530000000000002</v>
      </c>
      <c r="N923" s="2">
        <v>0.49709999999999999</v>
      </c>
      <c r="O923" s="2">
        <f t="shared" si="103"/>
        <v>0.55486800000000003</v>
      </c>
      <c r="P923" s="2">
        <f t="shared" si="104"/>
        <v>0.49735499999999999</v>
      </c>
    </row>
    <row r="924" spans="1:16" x14ac:dyDescent="0.2">
      <c r="A924" s="2">
        <v>18</v>
      </c>
      <c r="B924" s="2">
        <v>4</v>
      </c>
      <c r="C924" s="2">
        <v>0.50900000000000001</v>
      </c>
      <c r="D924" s="2">
        <v>0.4824</v>
      </c>
      <c r="E924" s="2">
        <f t="shared" si="98"/>
        <v>2.6600000000000013E-2</v>
      </c>
      <c r="F924" s="29">
        <f t="shared" si="99"/>
        <v>1.8796992481202999</v>
      </c>
      <c r="G924" s="13">
        <v>-5.8310000000000002E-5</v>
      </c>
      <c r="H924" s="27">
        <f t="shared" si="100"/>
        <v>-1.0960526315789469E-4</v>
      </c>
      <c r="I924" s="13">
        <v>-7.0699999999999997E-5</v>
      </c>
      <c r="J924" s="30">
        <v>22</v>
      </c>
      <c r="K924" s="13">
        <f t="shared" si="101"/>
        <v>-7.6180263157894733E-5</v>
      </c>
      <c r="L924" s="5">
        <f t="shared" si="102"/>
        <v>23.705315268368942</v>
      </c>
      <c r="M924" s="2">
        <v>0.55520000000000003</v>
      </c>
      <c r="N924" s="2">
        <v>0.49730000000000002</v>
      </c>
      <c r="O924" s="2">
        <f t="shared" si="103"/>
        <v>0.55479000000000001</v>
      </c>
      <c r="P924" s="2">
        <f t="shared" si="104"/>
        <v>0.49747600000000003</v>
      </c>
    </row>
    <row r="925" spans="1:16" x14ac:dyDescent="0.2">
      <c r="A925" s="2">
        <v>18</v>
      </c>
      <c r="B925" s="2">
        <v>5</v>
      </c>
      <c r="C925" s="2">
        <v>0.51219999999999999</v>
      </c>
      <c r="D925" s="2">
        <v>0.49630000000000002</v>
      </c>
      <c r="E925" s="2">
        <f t="shared" si="98"/>
        <v>1.589999999999997E-2</v>
      </c>
      <c r="F925" s="29">
        <f t="shared" si="99"/>
        <v>3.1446540880503204</v>
      </c>
      <c r="G925" s="13">
        <v>-3.1000000000000001E-5</v>
      </c>
      <c r="H925" s="27">
        <f t="shared" si="100"/>
        <v>-9.7484276729559939E-5</v>
      </c>
      <c r="I925" s="13">
        <v>-7.0699999999999997E-5</v>
      </c>
      <c r="J925" s="30">
        <v>22</v>
      </c>
      <c r="K925" s="13">
        <f t="shared" si="101"/>
        <v>-7.557421383647799E-5</v>
      </c>
      <c r="L925" s="5">
        <f t="shared" si="102"/>
        <v>23.516728492256235</v>
      </c>
      <c r="M925" s="2">
        <v>0.55479999999999996</v>
      </c>
      <c r="N925" s="2">
        <v>0.498</v>
      </c>
      <c r="O925" s="2">
        <f t="shared" si="103"/>
        <v>0.55442199999999997</v>
      </c>
      <c r="P925" s="2">
        <f t="shared" si="104"/>
        <v>0.49803700000000001</v>
      </c>
    </row>
    <row r="926" spans="1:16" x14ac:dyDescent="0.2">
      <c r="A926" s="2">
        <v>18</v>
      </c>
      <c r="B926" s="2">
        <v>6</v>
      </c>
      <c r="C926" s="2">
        <v>0.52259999999999995</v>
      </c>
      <c r="D926" s="2">
        <v>0.47310000000000002</v>
      </c>
      <c r="E926" s="2">
        <f t="shared" si="98"/>
        <v>4.9499999999999933E-2</v>
      </c>
      <c r="F926" s="29">
        <f t="shared" si="99"/>
        <v>1.0101010101010115</v>
      </c>
      <c r="G926" s="13">
        <v>-1.0569999999999999E-4</v>
      </c>
      <c r="H926" s="27">
        <f t="shared" si="100"/>
        <v>-1.0676767676767691E-4</v>
      </c>
      <c r="I926" s="13">
        <v>-7.0699999999999997E-5</v>
      </c>
      <c r="J926" s="30">
        <v>22</v>
      </c>
      <c r="K926" s="13">
        <f t="shared" si="101"/>
        <v>-7.603838383838384E-5</v>
      </c>
      <c r="L926" s="5">
        <f t="shared" si="102"/>
        <v>23.661166116611664</v>
      </c>
      <c r="M926" s="2">
        <v>0.55489999999999995</v>
      </c>
      <c r="N926" s="2">
        <v>0.49790000000000001</v>
      </c>
      <c r="O926" s="2">
        <f t="shared" si="103"/>
        <v>0.55462599999999995</v>
      </c>
      <c r="P926" s="2">
        <f t="shared" si="104"/>
        <v>0.49816900000000003</v>
      </c>
    </row>
    <row r="927" spans="1:16" x14ac:dyDescent="0.2">
      <c r="A927" s="2">
        <v>18</v>
      </c>
      <c r="B927" s="2">
        <v>7</v>
      </c>
      <c r="C927" s="2">
        <v>0.52329999999999999</v>
      </c>
      <c r="D927" s="2">
        <v>0.4556</v>
      </c>
      <c r="E927" s="2">
        <f t="shared" si="98"/>
        <v>6.7699999999999982E-2</v>
      </c>
      <c r="F927" s="29">
        <f t="shared" si="99"/>
        <v>0.73855243722304309</v>
      </c>
      <c r="G927" s="13">
        <v>-1.6210000000000001E-4</v>
      </c>
      <c r="H927" s="27">
        <f t="shared" si="100"/>
        <v>-1.1971935007385529E-4</v>
      </c>
      <c r="I927" s="13">
        <v>-7.0699999999999997E-5</v>
      </c>
      <c r="J927" s="30">
        <v>22</v>
      </c>
      <c r="K927" s="13">
        <f t="shared" si="101"/>
        <v>-7.6685967503692764E-5</v>
      </c>
      <c r="L927" s="5">
        <f t="shared" si="102"/>
        <v>23.862677299593223</v>
      </c>
      <c r="M927" s="2">
        <v>0.55469999999999997</v>
      </c>
      <c r="N927" s="2">
        <v>0.49819999999999998</v>
      </c>
      <c r="O927" s="2">
        <f t="shared" si="103"/>
        <v>0.55443299999999995</v>
      </c>
      <c r="P927" s="2">
        <f t="shared" si="104"/>
        <v>0.49864399999999998</v>
      </c>
    </row>
    <row r="928" spans="1:16" x14ac:dyDescent="0.2">
      <c r="A928" s="2">
        <v>18</v>
      </c>
      <c r="B928" s="2">
        <v>8</v>
      </c>
      <c r="C928" s="2">
        <v>0.52480000000000004</v>
      </c>
      <c r="D928" s="2">
        <v>0.52129999999999999</v>
      </c>
      <c r="E928" s="2">
        <f t="shared" si="98"/>
        <v>3.5000000000000586E-3</v>
      </c>
      <c r="F928" s="29">
        <f t="shared" si="99"/>
        <v>14.285714285714047</v>
      </c>
      <c r="G928" s="13">
        <v>-4.5959999999999997E-6</v>
      </c>
      <c r="H928" s="27">
        <f t="shared" si="100"/>
        <v>-6.565714285714175E-5</v>
      </c>
      <c r="I928" s="13">
        <v>-7.0699999999999997E-5</v>
      </c>
      <c r="J928" s="30">
        <v>22</v>
      </c>
      <c r="K928" s="13">
        <f t="shared" si="101"/>
        <v>-7.3982857142857082E-5</v>
      </c>
      <c r="L928" s="5">
        <f t="shared" si="102"/>
        <v>23.021539704990889</v>
      </c>
      <c r="M928" s="2">
        <v>0.55449999999999999</v>
      </c>
      <c r="N928" s="2">
        <v>0.49840000000000001</v>
      </c>
      <c r="O928" s="2">
        <f t="shared" si="103"/>
        <v>0.55424799999999996</v>
      </c>
      <c r="P928" s="2">
        <f t="shared" si="104"/>
        <v>0.49818699999999999</v>
      </c>
    </row>
    <row r="929" spans="1:16" x14ac:dyDescent="0.2">
      <c r="A929" s="2">
        <v>18</v>
      </c>
      <c r="B929" s="2">
        <v>9</v>
      </c>
      <c r="C929" s="2">
        <v>0.52739999999999998</v>
      </c>
      <c r="D929" s="2">
        <v>0.50829999999999997</v>
      </c>
      <c r="E929" s="2">
        <f t="shared" si="98"/>
        <v>1.9100000000000006E-2</v>
      </c>
      <c r="F929" s="29">
        <f t="shared" si="99"/>
        <v>2.6178010471204183</v>
      </c>
      <c r="G929" s="13">
        <v>-2.8969999999999999E-5</v>
      </c>
      <c r="H929" s="27">
        <f t="shared" si="100"/>
        <v>-7.5837696335078519E-5</v>
      </c>
      <c r="I929" s="13">
        <v>-7.0699999999999997E-5</v>
      </c>
      <c r="J929" s="30">
        <v>22</v>
      </c>
      <c r="K929" s="13">
        <f t="shared" si="101"/>
        <v>-7.4491884816753925E-5</v>
      </c>
      <c r="L929" s="5">
        <f t="shared" si="102"/>
        <v>23.17993586942838</v>
      </c>
      <c r="M929" s="2">
        <v>0.55430000000000001</v>
      </c>
      <c r="N929" s="2">
        <v>0.49859999999999999</v>
      </c>
      <c r="O929" s="2">
        <f t="shared" si="103"/>
        <v>0.55407400000000007</v>
      </c>
      <c r="P929" s="2">
        <f t="shared" si="104"/>
        <v>0.49851699999999999</v>
      </c>
    </row>
    <row r="930" spans="1:16" x14ac:dyDescent="0.2">
      <c r="A930" s="2">
        <v>18</v>
      </c>
      <c r="B930" s="2">
        <v>10</v>
      </c>
      <c r="C930" s="2">
        <v>0.52900000000000003</v>
      </c>
      <c r="D930" s="2">
        <v>0.496</v>
      </c>
      <c r="E930" s="2">
        <f t="shared" si="98"/>
        <v>3.3000000000000029E-2</v>
      </c>
      <c r="F930" s="29">
        <f t="shared" si="99"/>
        <v>1.5151515151515138</v>
      </c>
      <c r="G930" s="13">
        <v>-5.49E-5</v>
      </c>
      <c r="H930" s="27">
        <f t="shared" si="100"/>
        <v>-8.3181818181818102E-5</v>
      </c>
      <c r="I930" s="13">
        <v>-7.0699999999999997E-5</v>
      </c>
      <c r="J930" s="30">
        <v>22</v>
      </c>
      <c r="K930" s="13">
        <f t="shared" si="101"/>
        <v>-7.4859090909090906E-5</v>
      </c>
      <c r="L930" s="5">
        <f t="shared" si="102"/>
        <v>23.294200848656295</v>
      </c>
      <c r="M930" s="2">
        <v>0.55379999999999996</v>
      </c>
      <c r="N930" s="2">
        <v>0.49880000000000002</v>
      </c>
      <c r="O930" s="2">
        <f t="shared" si="103"/>
        <v>0.55358999999999992</v>
      </c>
      <c r="P930" s="2">
        <f t="shared" si="104"/>
        <v>0.49884000000000001</v>
      </c>
    </row>
    <row r="931" spans="1:16" x14ac:dyDescent="0.2">
      <c r="A931" s="2">
        <v>18</v>
      </c>
      <c r="B931" s="2">
        <v>11</v>
      </c>
      <c r="C931" s="2">
        <v>0.52939999999999998</v>
      </c>
      <c r="D931" s="2">
        <v>0.50170000000000003</v>
      </c>
      <c r="E931" s="2">
        <f t="shared" si="98"/>
        <v>2.7699999999999947E-2</v>
      </c>
      <c r="F931" s="29">
        <f t="shared" si="99"/>
        <v>1.8050541516245524</v>
      </c>
      <c r="G931" s="13">
        <v>-4.3940000000000003E-5</v>
      </c>
      <c r="H931" s="27">
        <f t="shared" si="100"/>
        <v>-7.9314079422382835E-5</v>
      </c>
      <c r="I931" s="13">
        <v>-7.0699999999999997E-5</v>
      </c>
      <c r="J931" s="30">
        <v>22</v>
      </c>
      <c r="K931" s="13">
        <f t="shared" si="101"/>
        <v>-7.4665703971119141E-5</v>
      </c>
      <c r="L931" s="5">
        <f t="shared" si="102"/>
        <v>23.234023866543442</v>
      </c>
      <c r="M931" s="2">
        <v>0.55269999999999997</v>
      </c>
      <c r="N931" s="2">
        <v>0.49909999999999999</v>
      </c>
      <c r="O931" s="2">
        <f t="shared" si="103"/>
        <v>0.55249399999999993</v>
      </c>
      <c r="P931" s="2">
        <f t="shared" si="104"/>
        <v>0.499083</v>
      </c>
    </row>
    <row r="932" spans="1:16" x14ac:dyDescent="0.2">
      <c r="A932" s="2">
        <v>18</v>
      </c>
      <c r="B932" s="2">
        <v>12</v>
      </c>
      <c r="C932" s="2">
        <v>0.53169999999999995</v>
      </c>
      <c r="D932" s="2">
        <v>0.5222</v>
      </c>
      <c r="E932" s="2">
        <f t="shared" si="98"/>
        <v>9.4999999999999529E-3</v>
      </c>
      <c r="F932" s="29">
        <f t="shared" si="99"/>
        <v>5.2631578947368682</v>
      </c>
      <c r="G932" s="13">
        <v>-1.171E-5</v>
      </c>
      <c r="H932" s="27">
        <f t="shared" si="100"/>
        <v>-6.1631578947368731E-5</v>
      </c>
      <c r="I932" s="13">
        <v>-7.0699999999999997E-5</v>
      </c>
      <c r="J932" s="30">
        <v>22</v>
      </c>
      <c r="K932" s="13">
        <f t="shared" si="101"/>
        <v>-7.378157894736843E-5</v>
      </c>
      <c r="L932" s="5">
        <f t="shared" si="102"/>
        <v>22.958907168912383</v>
      </c>
      <c r="M932" s="2">
        <v>0.55349999999999999</v>
      </c>
      <c r="N932" s="2">
        <v>0.499</v>
      </c>
      <c r="O932" s="2">
        <f t="shared" si="103"/>
        <v>0.55331699999999995</v>
      </c>
      <c r="P932" s="2">
        <f t="shared" si="104"/>
        <v>0.498778</v>
      </c>
    </row>
    <row r="933" spans="1:16" x14ac:dyDescent="0.2">
      <c r="A933" s="2">
        <v>18</v>
      </c>
      <c r="B933" s="2">
        <v>13</v>
      </c>
      <c r="C933" s="2">
        <v>0.53359999999999996</v>
      </c>
      <c r="D933" s="2">
        <v>0.51819999999999999</v>
      </c>
      <c r="E933" s="2">
        <f t="shared" si="98"/>
        <v>1.5399999999999969E-2</v>
      </c>
      <c r="F933" s="29">
        <f t="shared" si="99"/>
        <v>3.2467532467532534</v>
      </c>
      <c r="G933" s="13">
        <v>-2.037E-5</v>
      </c>
      <c r="H933" s="27">
        <f t="shared" si="100"/>
        <v>-6.6136363636363769E-5</v>
      </c>
      <c r="I933" s="13">
        <v>-7.0699999999999997E-5</v>
      </c>
      <c r="J933" s="30">
        <v>22</v>
      </c>
      <c r="K933" s="13">
        <f t="shared" si="101"/>
        <v>-7.4006818181818191E-5</v>
      </c>
      <c r="L933" s="5">
        <f t="shared" si="102"/>
        <v>23.02899575671853</v>
      </c>
      <c r="M933" s="2">
        <v>0.55310000000000004</v>
      </c>
      <c r="N933" s="2">
        <v>0.49919999999999998</v>
      </c>
      <c r="O933" s="2">
        <f t="shared" si="103"/>
        <v>0.55293599999999998</v>
      </c>
      <c r="P933" s="2">
        <f t="shared" si="104"/>
        <v>0.49901799999999996</v>
      </c>
    </row>
    <row r="934" spans="1:16" x14ac:dyDescent="0.2">
      <c r="A934" s="2">
        <v>18</v>
      </c>
      <c r="B934" s="2">
        <v>14</v>
      </c>
      <c r="C934" s="2">
        <v>0.53369999999999995</v>
      </c>
      <c r="D934" s="2">
        <v>0.4652</v>
      </c>
      <c r="E934" s="2">
        <f t="shared" si="98"/>
        <v>6.849999999999995E-2</v>
      </c>
      <c r="F934" s="29">
        <f t="shared" si="99"/>
        <v>0.72992700729927062</v>
      </c>
      <c r="G934" s="13">
        <v>-1.4669999999999999E-4</v>
      </c>
      <c r="H934" s="27">
        <f t="shared" si="100"/>
        <v>-1.0708029197080299E-4</v>
      </c>
      <c r="I934" s="13">
        <v>-7.0699999999999997E-5</v>
      </c>
      <c r="J934" s="30">
        <v>22</v>
      </c>
      <c r="K934" s="13">
        <f t="shared" si="101"/>
        <v>-7.6054014598540151E-5</v>
      </c>
      <c r="L934" s="5">
        <f t="shared" si="102"/>
        <v>23.666030002374587</v>
      </c>
      <c r="M934" s="2">
        <v>0.5514</v>
      </c>
      <c r="N934" s="2">
        <v>0.49919999999999998</v>
      </c>
      <c r="O934" s="2">
        <f t="shared" si="103"/>
        <v>0.55123699999999998</v>
      </c>
      <c r="P934" s="2">
        <f t="shared" si="104"/>
        <v>0.49954799999999999</v>
      </c>
    </row>
    <row r="935" spans="1:16" x14ac:dyDescent="0.2">
      <c r="A935" s="2">
        <v>18</v>
      </c>
      <c r="B935" s="2">
        <v>15</v>
      </c>
      <c r="C935" s="2">
        <v>0.53720000000000001</v>
      </c>
      <c r="D935" s="2">
        <v>0.52910000000000001</v>
      </c>
      <c r="E935" s="2">
        <f t="shared" si="98"/>
        <v>8.0999999999999961E-3</v>
      </c>
      <c r="F935" s="29">
        <f t="shared" si="99"/>
        <v>6.1728395061728429</v>
      </c>
      <c r="G935" s="13">
        <v>-9.8109999999999997E-6</v>
      </c>
      <c r="H935" s="27">
        <f t="shared" si="100"/>
        <v>-6.056172839506176E-5</v>
      </c>
      <c r="I935" s="13">
        <v>-7.0699999999999997E-5</v>
      </c>
      <c r="J935" s="30">
        <v>22</v>
      </c>
      <c r="K935" s="13">
        <f t="shared" si="101"/>
        <v>-7.3728086419753091E-5</v>
      </c>
      <c r="L935" s="5">
        <f t="shared" si="102"/>
        <v>22.942261686486113</v>
      </c>
      <c r="M935" s="2">
        <v>0.55110000000000003</v>
      </c>
      <c r="N935" s="2">
        <v>0.49940000000000001</v>
      </c>
      <c r="O935" s="2">
        <f t="shared" si="103"/>
        <v>0.55097200000000002</v>
      </c>
      <c r="P935" s="2">
        <f t="shared" si="104"/>
        <v>0.49910900000000002</v>
      </c>
    </row>
    <row r="936" spans="1:16" x14ac:dyDescent="0.2">
      <c r="A936" s="2">
        <v>18</v>
      </c>
      <c r="B936" s="2">
        <v>16</v>
      </c>
      <c r="C936" s="2">
        <v>0.53790000000000004</v>
      </c>
      <c r="D936" s="2">
        <v>0.501</v>
      </c>
      <c r="E936" s="2">
        <f t="shared" si="98"/>
        <v>3.6900000000000044E-2</v>
      </c>
      <c r="F936" s="29">
        <f t="shared" si="99"/>
        <v>1.3550135501354998</v>
      </c>
      <c r="G936" s="13">
        <v>-5.8239999999999998E-5</v>
      </c>
      <c r="H936" s="27">
        <f t="shared" si="100"/>
        <v>-7.8915989159891514E-5</v>
      </c>
      <c r="I936" s="13">
        <v>-7.0699999999999997E-5</v>
      </c>
      <c r="J936" s="30">
        <v>22</v>
      </c>
      <c r="K936" s="13">
        <f t="shared" si="101"/>
        <v>-7.464579945799457E-5</v>
      </c>
      <c r="L936" s="5">
        <f t="shared" si="102"/>
        <v>23.227830100083178</v>
      </c>
      <c r="M936" s="2">
        <v>0.55089999999999995</v>
      </c>
      <c r="N936" s="2">
        <v>0.49980000000000002</v>
      </c>
      <c r="O936" s="2">
        <f t="shared" si="103"/>
        <v>0.55077899999999991</v>
      </c>
      <c r="P936" s="2">
        <f t="shared" si="104"/>
        <v>0.49979000000000001</v>
      </c>
    </row>
    <row r="937" spans="1:16" x14ac:dyDescent="0.2">
      <c r="A937" s="2">
        <v>18</v>
      </c>
      <c r="B937" s="2">
        <v>17</v>
      </c>
      <c r="C937" s="2">
        <v>0.54159999999999997</v>
      </c>
      <c r="D937" s="2">
        <v>0.49990000000000001</v>
      </c>
      <c r="E937" s="2">
        <f t="shared" si="98"/>
        <v>4.1699999999999959E-2</v>
      </c>
      <c r="F937" s="29">
        <f t="shared" si="99"/>
        <v>1.1990407673860923</v>
      </c>
      <c r="G937" s="13">
        <v>-6.1470000000000006E-5</v>
      </c>
      <c r="H937" s="27">
        <f t="shared" si="100"/>
        <v>-7.3705035971223098E-5</v>
      </c>
      <c r="I937" s="13">
        <v>-7.0699999999999997E-5</v>
      </c>
      <c r="J937" s="30">
        <v>22</v>
      </c>
      <c r="K937" s="13">
        <f t="shared" si="101"/>
        <v>-7.4385251798561155E-5</v>
      </c>
      <c r="L937" s="5">
        <f t="shared" si="102"/>
        <v>23.146754449340104</v>
      </c>
      <c r="M937" s="2">
        <v>0.55089999999999995</v>
      </c>
      <c r="N937" s="2">
        <v>0.49990000000000001</v>
      </c>
      <c r="O937" s="2">
        <f t="shared" si="103"/>
        <v>0.55081599999999997</v>
      </c>
      <c r="P937" s="2">
        <f t="shared" si="104"/>
        <v>0.49990099999999998</v>
      </c>
    </row>
    <row r="938" spans="1:16" x14ac:dyDescent="0.2">
      <c r="A938" s="2">
        <v>18</v>
      </c>
      <c r="B938" s="2">
        <v>18</v>
      </c>
      <c r="C938" s="2">
        <v>0.54339999999999999</v>
      </c>
      <c r="D938" s="2">
        <v>0.49359999999999998</v>
      </c>
      <c r="E938" s="2">
        <f t="shared" si="98"/>
        <v>4.9800000000000011E-2</v>
      </c>
      <c r="F938" s="29">
        <f t="shared" si="99"/>
        <v>1.0040160642570279</v>
      </c>
      <c r="G938" s="13">
        <v>-7.0710000000000006E-5</v>
      </c>
      <c r="H938" s="27">
        <f t="shared" si="100"/>
        <v>-7.0993975903614446E-5</v>
      </c>
      <c r="I938" s="13">
        <v>-7.0699999999999997E-5</v>
      </c>
      <c r="J938" s="30">
        <v>22</v>
      </c>
      <c r="K938" s="13">
        <f t="shared" si="101"/>
        <v>-7.4249698795180724E-5</v>
      </c>
      <c r="L938" s="5">
        <f t="shared" si="102"/>
        <v>23.104573882517339</v>
      </c>
      <c r="M938" s="2">
        <v>0.55059999999999998</v>
      </c>
      <c r="N938" s="2">
        <v>0.5</v>
      </c>
      <c r="O938" s="2">
        <f t="shared" si="103"/>
        <v>0.55053399999999997</v>
      </c>
      <c r="P938" s="2">
        <f t="shared" si="104"/>
        <v>0.50006399999999995</v>
      </c>
    </row>
    <row r="939" spans="1:16" x14ac:dyDescent="0.2">
      <c r="A939" s="2">
        <v>18</v>
      </c>
      <c r="B939" s="2">
        <v>19</v>
      </c>
      <c r="C939" s="2">
        <v>0.5454</v>
      </c>
      <c r="D939" s="2">
        <v>0.52949999999999997</v>
      </c>
      <c r="E939" s="2">
        <f t="shared" si="98"/>
        <v>1.5900000000000025E-2</v>
      </c>
      <c r="F939" s="29">
        <f t="shared" si="99"/>
        <v>3.1446540880503098</v>
      </c>
      <c r="G939" s="13">
        <v>-1.7280000000000001E-5</v>
      </c>
      <c r="H939" s="27">
        <f t="shared" si="100"/>
        <v>-5.4339622641509351E-5</v>
      </c>
      <c r="I939" s="13">
        <v>-7.0699999999999997E-5</v>
      </c>
      <c r="J939" s="30">
        <v>22</v>
      </c>
      <c r="K939" s="13">
        <f t="shared" si="101"/>
        <v>-7.3416981132075462E-5</v>
      </c>
      <c r="L939" s="5">
        <f t="shared" si="102"/>
        <v>22.845453817618957</v>
      </c>
      <c r="M939" s="2">
        <v>0.55159999999999998</v>
      </c>
      <c r="N939" s="2">
        <v>0.50049999999999994</v>
      </c>
      <c r="O939" s="2">
        <f t="shared" si="103"/>
        <v>0.55155399999999999</v>
      </c>
      <c r="P939" s="2">
        <f t="shared" si="104"/>
        <v>0.5002049999999999</v>
      </c>
    </row>
    <row r="940" spans="1:16" x14ac:dyDescent="0.2">
      <c r="A940" s="2">
        <v>18</v>
      </c>
      <c r="B940" s="2">
        <v>20</v>
      </c>
      <c r="C940" s="2">
        <v>0.54930000000000001</v>
      </c>
      <c r="D940" s="2">
        <v>0.52249999999999996</v>
      </c>
      <c r="E940" s="2">
        <f t="shared" si="98"/>
        <v>2.6800000000000046E-2</v>
      </c>
      <c r="F940" s="29">
        <f t="shared" si="99"/>
        <v>1.8656716417910417</v>
      </c>
      <c r="G940" s="13">
        <v>-3.1520000000000003E-5</v>
      </c>
      <c r="H940" s="27">
        <f t="shared" si="100"/>
        <v>-5.880597014925364E-5</v>
      </c>
      <c r="I940" s="13">
        <v>-7.0699999999999997E-5</v>
      </c>
      <c r="J940" s="30">
        <v>22</v>
      </c>
      <c r="K940" s="13">
        <f t="shared" si="101"/>
        <v>-7.3640298507462678E-5</v>
      </c>
      <c r="L940" s="5">
        <f t="shared" si="102"/>
        <v>22.914944372902106</v>
      </c>
      <c r="M940" s="2">
        <v>0.54990000000000006</v>
      </c>
      <c r="N940" s="2">
        <v>0.50019999999999998</v>
      </c>
      <c r="O940" s="2">
        <f t="shared" si="103"/>
        <v>0.54989300000000008</v>
      </c>
      <c r="P940" s="2">
        <f t="shared" si="104"/>
        <v>0.499975</v>
      </c>
    </row>
    <row r="941" spans="1:16" x14ac:dyDescent="0.2">
      <c r="A941" s="2">
        <v>18</v>
      </c>
      <c r="B941" s="2">
        <v>21</v>
      </c>
      <c r="C941" s="2">
        <v>0.5504</v>
      </c>
      <c r="D941" s="2">
        <v>0.48620000000000002</v>
      </c>
      <c r="E941" s="2">
        <f t="shared" si="98"/>
        <v>6.4199999999999979E-2</v>
      </c>
      <c r="F941" s="29">
        <f t="shared" si="99"/>
        <v>0.77881619937694735</v>
      </c>
      <c r="G941" s="13">
        <v>-1.0009999999999999E-4</v>
      </c>
      <c r="H941" s="27">
        <f t="shared" si="100"/>
        <v>-7.7959501557632425E-5</v>
      </c>
      <c r="I941" s="13">
        <v>-7.0699999999999997E-5</v>
      </c>
      <c r="J941" s="30">
        <v>22</v>
      </c>
      <c r="K941" s="13">
        <f t="shared" si="101"/>
        <v>-7.4597975077881615E-5</v>
      </c>
      <c r="L941" s="5">
        <f t="shared" si="102"/>
        <v>23.212948397643501</v>
      </c>
      <c r="M941" s="2">
        <v>0.54969999999999997</v>
      </c>
      <c r="N941" s="2">
        <v>0.50029999999999997</v>
      </c>
      <c r="O941" s="2">
        <f t="shared" si="103"/>
        <v>0.54970399999999997</v>
      </c>
      <c r="P941" s="2">
        <f t="shared" si="104"/>
        <v>0.50043799999999994</v>
      </c>
    </row>
    <row r="942" spans="1:16" x14ac:dyDescent="0.2">
      <c r="A942" s="2">
        <v>18</v>
      </c>
      <c r="B942" s="2">
        <v>22</v>
      </c>
      <c r="C942" s="2">
        <v>0.55189999999999995</v>
      </c>
      <c r="D942" s="2">
        <v>0.46279999999999999</v>
      </c>
      <c r="E942" s="2">
        <f t="shared" si="98"/>
        <v>8.9099999999999957E-2</v>
      </c>
      <c r="F942" s="29">
        <f t="shared" si="99"/>
        <v>0.56116722783389483</v>
      </c>
      <c r="G942" s="13">
        <v>-1.6880000000000001E-4</v>
      </c>
      <c r="H942" s="27">
        <f t="shared" si="100"/>
        <v>-9.472502805836146E-5</v>
      </c>
      <c r="I942" s="13">
        <v>-7.0699999999999997E-5</v>
      </c>
      <c r="J942" s="30">
        <v>22</v>
      </c>
      <c r="K942" s="13">
        <f t="shared" si="101"/>
        <v>-7.543625140291807E-5</v>
      </c>
      <c r="L942" s="5">
        <f t="shared" si="102"/>
        <v>23.47379817346814</v>
      </c>
      <c r="M942" s="2">
        <v>0.54890000000000005</v>
      </c>
      <c r="N942" s="2">
        <v>0.50009999999999999</v>
      </c>
      <c r="O942" s="2">
        <f t="shared" si="103"/>
        <v>0.54891900000000005</v>
      </c>
      <c r="P942" s="2">
        <f t="shared" si="104"/>
        <v>0.50047200000000003</v>
      </c>
    </row>
    <row r="943" spans="1:16" x14ac:dyDescent="0.2">
      <c r="A943" s="2">
        <v>18</v>
      </c>
      <c r="B943" s="2">
        <v>23</v>
      </c>
      <c r="C943" s="2">
        <v>0.55349999999999999</v>
      </c>
      <c r="D943" s="2">
        <v>0.51459999999999995</v>
      </c>
      <c r="E943" s="2">
        <f t="shared" si="98"/>
        <v>3.8900000000000046E-2</v>
      </c>
      <c r="F943" s="29">
        <f t="shared" si="99"/>
        <v>1.285347043701798</v>
      </c>
      <c r="G943" s="13">
        <v>-4.6699999999999997E-5</v>
      </c>
      <c r="H943" s="27">
        <f t="shared" si="100"/>
        <v>-6.0025706940873959E-5</v>
      </c>
      <c r="I943" s="13">
        <v>-7.0699999999999997E-5</v>
      </c>
      <c r="J943" s="30">
        <v>22</v>
      </c>
      <c r="K943" s="13">
        <f t="shared" si="101"/>
        <v>-7.3701285347043701E-5</v>
      </c>
      <c r="L943" s="5">
        <f t="shared" si="102"/>
        <v>22.933921890169184</v>
      </c>
      <c r="M943" s="2">
        <v>0.54890000000000005</v>
      </c>
      <c r="N943" s="2">
        <v>0.50039999999999996</v>
      </c>
      <c r="O943" s="2">
        <f t="shared" si="103"/>
        <v>0.54893500000000006</v>
      </c>
      <c r="P943" s="2">
        <f t="shared" si="104"/>
        <v>0.50025399999999998</v>
      </c>
    </row>
    <row r="944" spans="1:16" x14ac:dyDescent="0.2">
      <c r="A944" s="2">
        <v>18</v>
      </c>
      <c r="B944" s="2">
        <v>24</v>
      </c>
      <c r="C944" s="2">
        <v>0.55389999999999995</v>
      </c>
      <c r="D944" s="2">
        <v>0.43859999999999999</v>
      </c>
      <c r="E944" s="2">
        <f t="shared" si="98"/>
        <v>0.11529999999999996</v>
      </c>
      <c r="F944" s="29">
        <f t="shared" si="99"/>
        <v>0.43365134431916758</v>
      </c>
      <c r="G944" s="13">
        <v>-2.7500000000000002E-4</v>
      </c>
      <c r="H944" s="27">
        <f t="shared" si="100"/>
        <v>-1.1925411968777109E-4</v>
      </c>
      <c r="I944" s="13">
        <v>-7.0699999999999997E-5</v>
      </c>
      <c r="J944" s="30">
        <v>22</v>
      </c>
      <c r="K944" s="13">
        <f t="shared" si="101"/>
        <v>-7.6662705984388549E-5</v>
      </c>
      <c r="L944" s="5">
        <f t="shared" si="102"/>
        <v>23.855438920177484</v>
      </c>
      <c r="M944" s="2">
        <v>0.54920000000000002</v>
      </c>
      <c r="N944" s="2">
        <v>0.50090000000000001</v>
      </c>
      <c r="O944" s="2">
        <f t="shared" si="103"/>
        <v>0.54923900000000003</v>
      </c>
      <c r="P944" s="2">
        <f t="shared" si="104"/>
        <v>0.50151400000000002</v>
      </c>
    </row>
    <row r="945" spans="1:16" x14ac:dyDescent="0.2">
      <c r="A945" s="2">
        <v>18</v>
      </c>
      <c r="B945" s="2">
        <v>25</v>
      </c>
      <c r="C945" s="2">
        <v>0.55900000000000005</v>
      </c>
      <c r="D945" s="2">
        <v>0.50460000000000005</v>
      </c>
      <c r="E945" s="2">
        <f t="shared" si="98"/>
        <v>5.4400000000000004E-2</v>
      </c>
      <c r="F945" s="29">
        <f t="shared" si="99"/>
        <v>0.91911764705882348</v>
      </c>
      <c r="G945" s="13">
        <v>-6.0999999999999999E-5</v>
      </c>
      <c r="H945" s="27">
        <f t="shared" si="100"/>
        <v>-5.6066176470588232E-5</v>
      </c>
      <c r="I945" s="13">
        <v>-7.0699999999999997E-5</v>
      </c>
      <c r="J945" s="30">
        <v>22</v>
      </c>
      <c r="K945" s="13">
        <f t="shared" si="101"/>
        <v>-7.3503308823529402E-5</v>
      </c>
      <c r="L945" s="5">
        <f t="shared" si="102"/>
        <v>22.87231674848157</v>
      </c>
      <c r="M945" s="2">
        <v>0.54920000000000002</v>
      </c>
      <c r="N945" s="2">
        <v>0.50109999999999999</v>
      </c>
      <c r="O945" s="2">
        <f t="shared" si="103"/>
        <v>0.54929000000000006</v>
      </c>
      <c r="P945" s="2">
        <f t="shared" si="104"/>
        <v>0.501054</v>
      </c>
    </row>
    <row r="946" spans="1:16" x14ac:dyDescent="0.2">
      <c r="A946" s="2">
        <v>18</v>
      </c>
      <c r="B946" s="2">
        <v>26</v>
      </c>
      <c r="C946" s="2">
        <v>0.55940000000000001</v>
      </c>
      <c r="D946" s="2">
        <v>0.49559999999999998</v>
      </c>
      <c r="E946" s="2">
        <f t="shared" si="98"/>
        <v>6.3800000000000023E-2</v>
      </c>
      <c r="F946" s="29">
        <f t="shared" si="99"/>
        <v>0.78369905956112829</v>
      </c>
      <c r="G946" s="13">
        <v>-9.0569999999999995E-5</v>
      </c>
      <c r="H946" s="27">
        <f t="shared" si="100"/>
        <v>-7.0979623824451391E-5</v>
      </c>
      <c r="I946" s="13">
        <v>-7.0699999999999997E-5</v>
      </c>
      <c r="J946" s="30">
        <v>22</v>
      </c>
      <c r="K946" s="13">
        <f t="shared" si="101"/>
        <v>-7.4248981191222561E-5</v>
      </c>
      <c r="L946" s="5">
        <f t="shared" si="102"/>
        <v>23.104350582841533</v>
      </c>
      <c r="M946" s="2">
        <v>0.54890000000000005</v>
      </c>
      <c r="N946" s="2">
        <v>0.50080000000000002</v>
      </c>
      <c r="O946" s="2">
        <f t="shared" si="103"/>
        <v>0.54899400000000009</v>
      </c>
      <c r="P946" s="2">
        <f t="shared" si="104"/>
        <v>0.50084400000000007</v>
      </c>
    </row>
    <row r="947" spans="1:16" x14ac:dyDescent="0.2">
      <c r="A947" s="2">
        <v>18</v>
      </c>
      <c r="B947" s="2">
        <v>27</v>
      </c>
      <c r="C947" s="2">
        <v>0.55959999999999999</v>
      </c>
      <c r="D947" s="2">
        <v>0.47760000000000002</v>
      </c>
      <c r="E947" s="2">
        <f t="shared" si="98"/>
        <v>8.1999999999999962E-2</v>
      </c>
      <c r="F947" s="29">
        <f t="shared" si="99"/>
        <v>0.60975609756097593</v>
      </c>
      <c r="G947" s="13">
        <v>-1.2569999999999999E-4</v>
      </c>
      <c r="H947" s="27">
        <f t="shared" si="100"/>
        <v>-7.664634146341467E-5</v>
      </c>
      <c r="I947" s="13">
        <v>-7.0699999999999997E-5</v>
      </c>
      <c r="J947" s="30">
        <v>22</v>
      </c>
      <c r="K947" s="13">
        <f t="shared" si="101"/>
        <v>-7.4532317073170736E-5</v>
      </c>
      <c r="L947" s="5">
        <f t="shared" si="102"/>
        <v>23.19251733535723</v>
      </c>
      <c r="M947" s="2">
        <v>0.54920000000000002</v>
      </c>
      <c r="N947" s="2">
        <v>0.50129999999999997</v>
      </c>
      <c r="O947" s="2">
        <f t="shared" si="103"/>
        <v>0.54929600000000001</v>
      </c>
      <c r="P947" s="2">
        <f t="shared" si="104"/>
        <v>0.50152399999999997</v>
      </c>
    </row>
    <row r="948" spans="1:16" x14ac:dyDescent="0.2">
      <c r="A948" s="2">
        <v>18</v>
      </c>
      <c r="B948" s="2">
        <v>28</v>
      </c>
      <c r="C948" s="2">
        <v>0.55989999999999995</v>
      </c>
      <c r="D948" s="2">
        <v>0.49619999999999997</v>
      </c>
      <c r="E948" s="2">
        <f t="shared" si="98"/>
        <v>6.3699999999999979E-2</v>
      </c>
      <c r="F948" s="29">
        <f t="shared" si="99"/>
        <v>0.78492935635792804</v>
      </c>
      <c r="G948" s="13">
        <v>-8.4220000000000003E-5</v>
      </c>
      <c r="H948" s="27">
        <f t="shared" si="100"/>
        <v>-6.6106750392464698E-5</v>
      </c>
      <c r="I948" s="13">
        <v>-7.0699999999999997E-5</v>
      </c>
      <c r="J948" s="30">
        <v>22</v>
      </c>
      <c r="K948" s="13">
        <f t="shared" si="101"/>
        <v>-7.4005337519623233E-5</v>
      </c>
      <c r="L948" s="5">
        <f t="shared" si="102"/>
        <v>23.028535013178377</v>
      </c>
      <c r="M948" s="2">
        <v>0.5484</v>
      </c>
      <c r="N948" s="2">
        <v>0.50090000000000001</v>
      </c>
      <c r="O948" s="2">
        <f t="shared" si="103"/>
        <v>0.54849899999999996</v>
      </c>
      <c r="P948" s="2">
        <f t="shared" si="104"/>
        <v>0.50093799999999999</v>
      </c>
    </row>
    <row r="949" spans="1:16" x14ac:dyDescent="0.2">
      <c r="A949" s="2">
        <v>18</v>
      </c>
      <c r="B949" s="2">
        <v>29</v>
      </c>
      <c r="C949" s="2">
        <v>0.56240000000000001</v>
      </c>
      <c r="D949" s="2">
        <v>0.52839999999999998</v>
      </c>
      <c r="E949" s="2">
        <f t="shared" si="98"/>
        <v>3.400000000000003E-2</v>
      </c>
      <c r="F949" s="29">
        <f t="shared" si="99"/>
        <v>1.4705882352941164</v>
      </c>
      <c r="G949" s="13">
        <v>-3.1409999999999999E-5</v>
      </c>
      <c r="H949" s="27">
        <f t="shared" si="100"/>
        <v>-4.6191176470588195E-5</v>
      </c>
      <c r="I949" s="13">
        <v>-7.0699999999999997E-5</v>
      </c>
      <c r="J949" s="30">
        <v>22</v>
      </c>
      <c r="K949" s="13">
        <f t="shared" si="101"/>
        <v>-7.3009558823529407E-5</v>
      </c>
      <c r="L949" s="5">
        <f t="shared" si="102"/>
        <v>22.71867459855229</v>
      </c>
      <c r="M949" s="2">
        <v>0.54830000000000001</v>
      </c>
      <c r="N949" s="2">
        <v>0.50129999999999997</v>
      </c>
      <c r="O949" s="2">
        <f t="shared" si="103"/>
        <v>0.54842400000000002</v>
      </c>
      <c r="P949" s="2">
        <f t="shared" si="104"/>
        <v>0.50101600000000002</v>
      </c>
    </row>
    <row r="950" spans="1:16" x14ac:dyDescent="0.2">
      <c r="A950" s="2">
        <v>18</v>
      </c>
      <c r="B950" s="2">
        <v>30</v>
      </c>
      <c r="C950" s="2">
        <v>0.5625</v>
      </c>
      <c r="D950" s="2">
        <v>0.50149999999999995</v>
      </c>
      <c r="E950" s="2">
        <f t="shared" si="98"/>
        <v>6.1000000000000054E-2</v>
      </c>
      <c r="F950" s="29">
        <f t="shared" si="99"/>
        <v>0.81967213114754034</v>
      </c>
      <c r="G950" s="13">
        <v>-7.5749999999999998E-5</v>
      </c>
      <c r="H950" s="27">
        <f t="shared" si="100"/>
        <v>-6.2090163934426184E-5</v>
      </c>
      <c r="I950" s="13">
        <v>-7.0699999999999997E-5</v>
      </c>
      <c r="J950" s="30">
        <v>22</v>
      </c>
      <c r="K950" s="13">
        <f t="shared" si="101"/>
        <v>-7.3804508196721305E-5</v>
      </c>
      <c r="L950" s="5">
        <f t="shared" si="102"/>
        <v>22.966042154566743</v>
      </c>
      <c r="M950" s="2">
        <v>0.54849999999999999</v>
      </c>
      <c r="N950" s="2">
        <v>0.50139999999999996</v>
      </c>
      <c r="O950" s="2">
        <f t="shared" si="103"/>
        <v>0.54862500000000003</v>
      </c>
      <c r="P950" s="2">
        <f t="shared" si="104"/>
        <v>0.50138499999999997</v>
      </c>
    </row>
    <row r="951" spans="1:16" x14ac:dyDescent="0.2">
      <c r="A951" s="2">
        <v>18</v>
      </c>
      <c r="B951" s="2">
        <v>31</v>
      </c>
      <c r="C951" s="2">
        <v>0.56299999999999994</v>
      </c>
      <c r="D951" s="2">
        <v>0.49869999999999998</v>
      </c>
      <c r="E951" s="2">
        <f t="shared" si="98"/>
        <v>6.4299999999999968E-2</v>
      </c>
      <c r="F951" s="29">
        <f t="shared" si="99"/>
        <v>0.77760497667185113</v>
      </c>
      <c r="G951" s="13">
        <v>-8.0329999999999998E-5</v>
      </c>
      <c r="H951" s="27">
        <f t="shared" si="100"/>
        <v>-6.2465007776049802E-5</v>
      </c>
      <c r="I951" s="13">
        <v>-7.0699999999999997E-5</v>
      </c>
      <c r="J951" s="30">
        <v>22</v>
      </c>
      <c r="K951" s="13">
        <f t="shared" si="101"/>
        <v>-7.3823250388802494E-5</v>
      </c>
      <c r="L951" s="5">
        <f t="shared" si="102"/>
        <v>22.971874236968244</v>
      </c>
      <c r="M951" s="2">
        <v>0.5484</v>
      </c>
      <c r="N951" s="2">
        <v>0.50149999999999995</v>
      </c>
      <c r="O951" s="2">
        <f t="shared" si="103"/>
        <v>0.54852999999999996</v>
      </c>
      <c r="P951" s="2">
        <f t="shared" si="104"/>
        <v>0.50151299999999999</v>
      </c>
    </row>
    <row r="952" spans="1:16" x14ac:dyDescent="0.2">
      <c r="A952" s="2">
        <v>18</v>
      </c>
      <c r="B952" s="2">
        <v>32</v>
      </c>
      <c r="C952" s="2">
        <v>0.5635</v>
      </c>
      <c r="D952" s="2">
        <v>0.48180000000000001</v>
      </c>
      <c r="E952" s="2">
        <f t="shared" si="98"/>
        <v>8.1699999999999995E-2</v>
      </c>
      <c r="F952" s="29">
        <f t="shared" si="99"/>
        <v>0.61199510403916779</v>
      </c>
      <c r="G952" s="13">
        <v>-1.1739999999999999E-4</v>
      </c>
      <c r="H952" s="27">
        <f t="shared" si="100"/>
        <v>-7.1848225214198291E-5</v>
      </c>
      <c r="I952" s="13">
        <v>-7.0699999999999997E-5</v>
      </c>
      <c r="J952" s="30">
        <v>22</v>
      </c>
      <c r="K952" s="13">
        <f t="shared" si="101"/>
        <v>-7.4292411260709908E-5</v>
      </c>
      <c r="L952" s="5">
        <f t="shared" si="102"/>
        <v>23.117864890178474</v>
      </c>
      <c r="M952" s="2">
        <v>0.54820000000000002</v>
      </c>
      <c r="N952" s="2">
        <v>0.50170000000000003</v>
      </c>
      <c r="O952" s="2">
        <f t="shared" si="103"/>
        <v>0.54833500000000002</v>
      </c>
      <c r="P952" s="2">
        <f t="shared" si="104"/>
        <v>0.50188200000000005</v>
      </c>
    </row>
    <row r="953" spans="1:16" x14ac:dyDescent="0.2">
      <c r="A953" s="2">
        <v>18</v>
      </c>
      <c r="B953" s="2">
        <v>33</v>
      </c>
      <c r="C953" s="2">
        <v>0.56430000000000002</v>
      </c>
      <c r="D953" s="2">
        <v>0.47660000000000002</v>
      </c>
      <c r="E953" s="2">
        <f t="shared" si="98"/>
        <v>8.77E-2</v>
      </c>
      <c r="F953" s="29">
        <f t="shared" si="99"/>
        <v>0.5701254275940707</v>
      </c>
      <c r="G953" s="13">
        <v>-1.3970000000000001E-4</v>
      </c>
      <c r="H953" s="27">
        <f t="shared" si="100"/>
        <v>-7.9646522234891686E-5</v>
      </c>
      <c r="I953" s="13">
        <v>-7.0699999999999997E-5</v>
      </c>
      <c r="J953" s="30">
        <v>22</v>
      </c>
      <c r="K953" s="13">
        <f t="shared" si="101"/>
        <v>-7.4682326111744584E-5</v>
      </c>
      <c r="L953" s="5">
        <f t="shared" si="102"/>
        <v>23.239196244107227</v>
      </c>
      <c r="M953" s="2">
        <v>0.5484</v>
      </c>
      <c r="N953" s="2">
        <v>0.50190000000000001</v>
      </c>
      <c r="O953" s="2">
        <f t="shared" si="103"/>
        <v>0.548543</v>
      </c>
      <c r="P953" s="2">
        <f t="shared" si="104"/>
        <v>0.50213399999999997</v>
      </c>
    </row>
    <row r="954" spans="1:16" x14ac:dyDescent="0.2">
      <c r="A954" s="2">
        <v>18</v>
      </c>
      <c r="B954" s="2">
        <v>34</v>
      </c>
      <c r="C954" s="2">
        <v>0.56569999999999998</v>
      </c>
      <c r="D954" s="2">
        <v>0.54239999999999999</v>
      </c>
      <c r="E954" s="2">
        <f t="shared" si="98"/>
        <v>2.3299999999999987E-2</v>
      </c>
      <c r="F954" s="29">
        <f t="shared" si="99"/>
        <v>2.1459227467811171</v>
      </c>
      <c r="G954" s="13">
        <v>-1.8199999999999999E-5</v>
      </c>
      <c r="H954" s="27">
        <f t="shared" si="100"/>
        <v>-3.9055793991416327E-5</v>
      </c>
      <c r="I954" s="13">
        <v>-7.0699999999999997E-5</v>
      </c>
      <c r="J954" s="30">
        <v>22</v>
      </c>
      <c r="K954" s="13">
        <f t="shared" si="101"/>
        <v>-7.2652789699570813E-5</v>
      </c>
      <c r="L954" s="5">
        <f t="shared" si="102"/>
        <v>22.607657332256831</v>
      </c>
      <c r="M954" s="2">
        <v>0.5484</v>
      </c>
      <c r="N954" s="2">
        <v>0.50229999999999997</v>
      </c>
      <c r="O954" s="2">
        <f t="shared" si="103"/>
        <v>0.54855699999999996</v>
      </c>
      <c r="P954" s="2">
        <f t="shared" si="104"/>
        <v>0.50187599999999999</v>
      </c>
    </row>
    <row r="955" spans="1:16" x14ac:dyDescent="0.2">
      <c r="A955" s="2">
        <v>18</v>
      </c>
      <c r="B955" s="2">
        <v>35</v>
      </c>
      <c r="C955" s="2">
        <v>0.56640000000000001</v>
      </c>
      <c r="D955" s="2">
        <v>0.51029999999999998</v>
      </c>
      <c r="E955" s="2">
        <f t="shared" si="98"/>
        <v>5.6100000000000039E-2</v>
      </c>
      <c r="F955" s="29">
        <f t="shared" si="99"/>
        <v>0.89126559714794951</v>
      </c>
      <c r="G955" s="13">
        <v>-6.3289999999999999E-5</v>
      </c>
      <c r="H955" s="27">
        <f t="shared" si="100"/>
        <v>-5.6408199643493726E-5</v>
      </c>
      <c r="I955" s="13">
        <v>-7.0699999999999997E-5</v>
      </c>
      <c r="J955" s="30">
        <v>22</v>
      </c>
      <c r="K955" s="13">
        <f t="shared" si="101"/>
        <v>-7.3520409982174689E-5</v>
      </c>
      <c r="L955" s="5">
        <f t="shared" si="102"/>
        <v>22.877638183986466</v>
      </c>
      <c r="M955" s="2">
        <v>0.54800000000000004</v>
      </c>
      <c r="N955" s="2">
        <v>0.50209999999999999</v>
      </c>
      <c r="O955" s="2">
        <f t="shared" si="103"/>
        <v>0.5481640000000001</v>
      </c>
      <c r="P955" s="2">
        <f t="shared" si="104"/>
        <v>0.50199700000000003</v>
      </c>
    </row>
    <row r="956" spans="1:16" x14ac:dyDescent="0.2">
      <c r="A956" s="2">
        <v>18</v>
      </c>
      <c r="B956" s="2">
        <v>36</v>
      </c>
      <c r="C956" s="2">
        <v>0.57040000000000002</v>
      </c>
      <c r="D956" s="2">
        <v>0.51259999999999994</v>
      </c>
      <c r="E956" s="2">
        <f t="shared" si="98"/>
        <v>5.7800000000000074E-2</v>
      </c>
      <c r="F956" s="29">
        <f t="shared" si="99"/>
        <v>0.86505190311418578</v>
      </c>
      <c r="G956" s="13">
        <v>-6.0109999999999999E-5</v>
      </c>
      <c r="H956" s="27">
        <f t="shared" si="100"/>
        <v>-5.1998269896193704E-5</v>
      </c>
      <c r="I956" s="13">
        <v>-7.0699999999999997E-5</v>
      </c>
      <c r="J956" s="30">
        <v>22</v>
      </c>
      <c r="K956" s="13">
        <f t="shared" si="101"/>
        <v>-7.329991349480968E-5</v>
      </c>
      <c r="L956" s="5">
        <f t="shared" si="102"/>
        <v>22.809025415640921</v>
      </c>
      <c r="M956" s="2">
        <v>0.54820000000000002</v>
      </c>
      <c r="N956" s="2">
        <v>0.50239999999999996</v>
      </c>
      <c r="O956" s="2">
        <f t="shared" si="103"/>
        <v>0.548404</v>
      </c>
      <c r="P956" s="2">
        <f t="shared" si="104"/>
        <v>0.502274</v>
      </c>
    </row>
    <row r="957" spans="1:16" x14ac:dyDescent="0.2">
      <c r="A957" s="2">
        <v>18</v>
      </c>
      <c r="B957" s="2">
        <v>37</v>
      </c>
      <c r="C957" s="2">
        <v>0.57120000000000004</v>
      </c>
      <c r="D957" s="2">
        <v>0.52459999999999996</v>
      </c>
      <c r="E957" s="2">
        <f t="shared" si="98"/>
        <v>4.6600000000000086E-2</v>
      </c>
      <c r="F957" s="29">
        <f t="shared" si="99"/>
        <v>1.0729613733905561</v>
      </c>
      <c r="G957" s="13">
        <v>-3.8519999999999997E-5</v>
      </c>
      <c r="H957" s="27">
        <f t="shared" si="100"/>
        <v>-4.1330472103004218E-5</v>
      </c>
      <c r="I957" s="13">
        <v>-7.0699999999999997E-5</v>
      </c>
      <c r="J957" s="30">
        <v>22</v>
      </c>
      <c r="K957" s="13">
        <f t="shared" si="101"/>
        <v>-7.2766523605150206E-5</v>
      </c>
      <c r="L957" s="5">
        <f t="shared" si="102"/>
        <v>22.643048363695964</v>
      </c>
      <c r="M957" s="2">
        <v>0.54759999999999998</v>
      </c>
      <c r="N957" s="2">
        <v>0.50239999999999996</v>
      </c>
      <c r="O957" s="2">
        <f t="shared" si="103"/>
        <v>0.54781199999999997</v>
      </c>
      <c r="P957" s="2">
        <f t="shared" si="104"/>
        <v>0.50215399999999999</v>
      </c>
    </row>
    <row r="958" spans="1:16" x14ac:dyDescent="0.2">
      <c r="A958" s="2">
        <v>18</v>
      </c>
      <c r="B958" s="2">
        <v>38</v>
      </c>
      <c r="C958" s="2">
        <v>0.57179999999999997</v>
      </c>
      <c r="D958" s="2">
        <v>0.53739999999999999</v>
      </c>
      <c r="E958" s="2">
        <f t="shared" si="98"/>
        <v>3.4399999999999986E-2</v>
      </c>
      <c r="F958" s="29">
        <f t="shared" si="99"/>
        <v>1.4534883720930238</v>
      </c>
      <c r="G958" s="13">
        <v>-2.5769999999999999E-5</v>
      </c>
      <c r="H958" s="27">
        <f t="shared" si="100"/>
        <v>-3.745639534883722E-5</v>
      </c>
      <c r="I958" s="13">
        <v>-7.0699999999999997E-5</v>
      </c>
      <c r="J958" s="30">
        <v>22</v>
      </c>
      <c r="K958" s="13">
        <f t="shared" si="101"/>
        <v>-7.2572819767441858E-5</v>
      </c>
      <c r="L958" s="5">
        <f t="shared" si="102"/>
        <v>22.582772770632545</v>
      </c>
      <c r="M958" s="2">
        <v>0.54749999999999999</v>
      </c>
      <c r="N958" s="2">
        <v>0.50249999999999995</v>
      </c>
      <c r="O958" s="2">
        <f t="shared" si="103"/>
        <v>0.54771800000000004</v>
      </c>
      <c r="P958" s="2">
        <f t="shared" si="104"/>
        <v>0.50212599999999996</v>
      </c>
    </row>
    <row r="959" spans="1:16" x14ac:dyDescent="0.2">
      <c r="A959" s="2">
        <v>18</v>
      </c>
      <c r="B959" s="2">
        <v>39</v>
      </c>
      <c r="C959" s="2">
        <v>0.57240000000000002</v>
      </c>
      <c r="D959" s="2">
        <v>0.52600000000000002</v>
      </c>
      <c r="E959" s="2">
        <f t="shared" si="98"/>
        <v>4.6399999999999997E-2</v>
      </c>
      <c r="F959" s="29">
        <f t="shared" si="99"/>
        <v>1.0775862068965518</v>
      </c>
      <c r="G959" s="13">
        <v>-4.1839999999999999E-5</v>
      </c>
      <c r="H959" s="27">
        <f t="shared" si="100"/>
        <v>-4.5086206896551725E-5</v>
      </c>
      <c r="I959" s="13">
        <v>-7.0699999999999997E-5</v>
      </c>
      <c r="J959" s="30">
        <v>22</v>
      </c>
      <c r="K959" s="13">
        <f t="shared" si="101"/>
        <v>-7.2954310344827588E-5</v>
      </c>
      <c r="L959" s="5">
        <f t="shared" si="102"/>
        <v>22.70148270984734</v>
      </c>
      <c r="M959" s="2">
        <v>0.54820000000000002</v>
      </c>
      <c r="N959" s="2">
        <v>0.50290000000000001</v>
      </c>
      <c r="O959" s="2">
        <f t="shared" si="103"/>
        <v>0.54842400000000002</v>
      </c>
      <c r="P959" s="2">
        <f t="shared" si="104"/>
        <v>0.50263999999999998</v>
      </c>
    </row>
    <row r="960" spans="1:16" x14ac:dyDescent="0.2">
      <c r="A960" s="2">
        <v>18</v>
      </c>
      <c r="B960" s="2">
        <v>40</v>
      </c>
      <c r="C960" s="2">
        <v>0.57750000000000001</v>
      </c>
      <c r="D960" s="2">
        <v>0.54020000000000001</v>
      </c>
      <c r="E960" s="2">
        <f t="shared" si="98"/>
        <v>3.73E-2</v>
      </c>
      <c r="F960" s="29">
        <f t="shared" si="99"/>
        <v>1.3404825737265416</v>
      </c>
      <c r="G960" s="13">
        <v>-2.6089999999999999E-5</v>
      </c>
      <c r="H960" s="27">
        <f t="shared" si="100"/>
        <v>-3.4973190348525467E-5</v>
      </c>
      <c r="I960" s="13">
        <v>-7.0699999999999997E-5</v>
      </c>
      <c r="J960" s="30">
        <v>22</v>
      </c>
      <c r="K960" s="13">
        <f t="shared" si="101"/>
        <v>-7.2448659517426275E-5</v>
      </c>
      <c r="L960" s="5">
        <f t="shared" si="102"/>
        <v>22.544137332155277</v>
      </c>
      <c r="M960" s="2">
        <v>0.54749999999999999</v>
      </c>
      <c r="N960" s="2">
        <v>0.50270000000000004</v>
      </c>
      <c r="O960" s="2">
        <f t="shared" si="103"/>
        <v>0.54777500000000001</v>
      </c>
      <c r="P960" s="2">
        <f t="shared" si="104"/>
        <v>0.50229800000000002</v>
      </c>
    </row>
    <row r="961" spans="1:16" x14ac:dyDescent="0.2">
      <c r="A961" s="2">
        <v>18</v>
      </c>
      <c r="B961" s="2">
        <v>41</v>
      </c>
      <c r="C961" s="2">
        <v>0.58089999999999997</v>
      </c>
      <c r="D961" s="2">
        <v>0.49299999999999999</v>
      </c>
      <c r="E961" s="2">
        <f t="shared" si="98"/>
        <v>8.7899999999999978E-2</v>
      </c>
      <c r="F961" s="29">
        <f t="shared" si="99"/>
        <v>0.56882821387940863</v>
      </c>
      <c r="G961" s="13">
        <v>-1.0119999999999999E-4</v>
      </c>
      <c r="H961" s="27">
        <f t="shared" si="100"/>
        <v>-5.756541524459615E-5</v>
      </c>
      <c r="I961" s="13">
        <v>-7.0699999999999997E-5</v>
      </c>
      <c r="J961" s="30">
        <v>22</v>
      </c>
      <c r="K961" s="13">
        <f t="shared" si="101"/>
        <v>-7.3578270762229809E-5</v>
      </c>
      <c r="L961" s="5">
        <f t="shared" si="102"/>
        <v>22.89564295288622</v>
      </c>
      <c r="M961" s="2">
        <v>0.5474</v>
      </c>
      <c r="N961" s="2">
        <v>0.50290000000000001</v>
      </c>
      <c r="O961" s="2">
        <f t="shared" si="103"/>
        <v>0.547709</v>
      </c>
      <c r="P961" s="2">
        <f t="shared" si="104"/>
        <v>0.50297000000000003</v>
      </c>
    </row>
    <row r="962" spans="1:16" x14ac:dyDescent="0.2">
      <c r="A962" s="2">
        <v>18</v>
      </c>
      <c r="B962" s="2">
        <v>42</v>
      </c>
      <c r="C962" s="2">
        <v>0.58099999999999996</v>
      </c>
      <c r="D962" s="2">
        <v>0.52869999999999995</v>
      </c>
      <c r="E962" s="2">
        <f t="shared" ref="E962:E1025" si="105">C962-D962</f>
        <v>5.2300000000000013E-2</v>
      </c>
      <c r="F962" s="29">
        <f t="shared" ref="F962:F1025" si="106">0.05/E962</f>
        <v>0.95602294455066905</v>
      </c>
      <c r="G962" s="13">
        <v>-4.015E-5</v>
      </c>
      <c r="H962" s="27">
        <f t="shared" ref="H962:H1025" si="107">G962*F962</f>
        <v>-3.8384321223709365E-5</v>
      </c>
      <c r="I962" s="13">
        <v>-7.0699999999999997E-5</v>
      </c>
      <c r="J962" s="30">
        <v>22</v>
      </c>
      <c r="K962" s="13">
        <f t="shared" ref="K962:K1025" si="108">I962+H962/20</f>
        <v>-7.2619216061185467E-5</v>
      </c>
      <c r="L962" s="5">
        <f t="shared" si="102"/>
        <v>22.597210089760683</v>
      </c>
      <c r="M962" s="2">
        <v>0.54730000000000001</v>
      </c>
      <c r="N962" s="2">
        <v>0.503</v>
      </c>
      <c r="O962" s="2">
        <f t="shared" si="103"/>
        <v>0.54761000000000004</v>
      </c>
      <c r="P962" s="2">
        <f t="shared" si="104"/>
        <v>0.50271299999999997</v>
      </c>
    </row>
    <row r="963" spans="1:16" x14ac:dyDescent="0.2">
      <c r="A963" s="2">
        <v>18</v>
      </c>
      <c r="B963" s="2">
        <v>43</v>
      </c>
      <c r="C963" s="2">
        <v>0.58230000000000004</v>
      </c>
      <c r="D963" s="2">
        <v>0.50929999999999997</v>
      </c>
      <c r="E963" s="2">
        <f t="shared" si="105"/>
        <v>7.3000000000000065E-2</v>
      </c>
      <c r="F963" s="29">
        <f t="shared" si="106"/>
        <v>0.68493150684931448</v>
      </c>
      <c r="G963" s="13">
        <v>-7.1559999999999999E-5</v>
      </c>
      <c r="H963" s="27">
        <f t="shared" si="107"/>
        <v>-4.9013698630136943E-5</v>
      </c>
      <c r="I963" s="13">
        <v>-7.0699999999999997E-5</v>
      </c>
      <c r="J963" s="30">
        <v>22</v>
      </c>
      <c r="K963" s="13">
        <f t="shared" si="108"/>
        <v>-7.3150684931506846E-5</v>
      </c>
      <c r="L963" s="5">
        <f t="shared" ref="L963:L1026" si="109">K963*J963/I963</f>
        <v>22.762589370483038</v>
      </c>
      <c r="M963" s="2">
        <v>0.54830000000000001</v>
      </c>
      <c r="N963" s="2">
        <v>0.50360000000000005</v>
      </c>
      <c r="O963" s="2">
        <f t="shared" ref="O963:O1026" si="110">M963-(0.55-C963)/100</f>
        <v>0.54862299999999997</v>
      </c>
      <c r="P963" s="2">
        <f t="shared" ref="P963:P1026" si="111">N963+(0.5-D963)/100</f>
        <v>0.50350700000000004</v>
      </c>
    </row>
    <row r="964" spans="1:16" x14ac:dyDescent="0.2">
      <c r="A964" s="2">
        <v>18</v>
      </c>
      <c r="B964" s="2">
        <v>44</v>
      </c>
      <c r="C964" s="2">
        <v>0.5847</v>
      </c>
      <c r="D964" s="2">
        <v>0.51639999999999997</v>
      </c>
      <c r="E964" s="2">
        <f t="shared" si="105"/>
        <v>6.8300000000000027E-2</v>
      </c>
      <c r="F964" s="29">
        <f t="shared" si="106"/>
        <v>0.73206442166910668</v>
      </c>
      <c r="G964" s="13">
        <v>-5.9129999999999998E-5</v>
      </c>
      <c r="H964" s="27">
        <f t="shared" si="107"/>
        <v>-4.3286969253294275E-5</v>
      </c>
      <c r="I964" s="13">
        <v>-7.0699999999999997E-5</v>
      </c>
      <c r="J964" s="30">
        <v>22</v>
      </c>
      <c r="K964" s="13">
        <f t="shared" si="108"/>
        <v>-7.2864348462664714E-5</v>
      </c>
      <c r="L964" s="5">
        <f t="shared" si="109"/>
        <v>22.673488913417593</v>
      </c>
      <c r="M964" s="2">
        <v>0.54869999999999997</v>
      </c>
      <c r="N964" s="2">
        <v>0.50390000000000001</v>
      </c>
      <c r="O964" s="2">
        <f t="shared" si="110"/>
        <v>0.54904699999999995</v>
      </c>
      <c r="P964" s="2">
        <f t="shared" si="111"/>
        <v>0.50373599999999996</v>
      </c>
    </row>
    <row r="965" spans="1:16" x14ac:dyDescent="0.2">
      <c r="A965" s="2">
        <v>18</v>
      </c>
      <c r="B965" s="2">
        <v>45</v>
      </c>
      <c r="C965" s="2">
        <v>0.60309999999999997</v>
      </c>
      <c r="D965" s="2">
        <v>0.51859999999999995</v>
      </c>
      <c r="E965" s="2">
        <f t="shared" si="105"/>
        <v>8.450000000000002E-2</v>
      </c>
      <c r="F965" s="29">
        <f t="shared" si="106"/>
        <v>0.59171597633136086</v>
      </c>
      <c r="G965" s="13">
        <v>-6.3360000000000003E-5</v>
      </c>
      <c r="H965" s="27">
        <f t="shared" si="107"/>
        <v>-3.7491124260355027E-5</v>
      </c>
      <c r="I965" s="13">
        <v>-7.0699999999999997E-5</v>
      </c>
      <c r="J965" s="30">
        <v>22</v>
      </c>
      <c r="K965" s="13">
        <f t="shared" si="108"/>
        <v>-7.2574556213017755E-5</v>
      </c>
      <c r="L965" s="5">
        <f t="shared" si="109"/>
        <v>22.583313107303969</v>
      </c>
      <c r="M965" s="2">
        <v>0.5484</v>
      </c>
      <c r="N965" s="2">
        <v>0.50409999999999999</v>
      </c>
      <c r="O965" s="2">
        <f t="shared" si="110"/>
        <v>0.54893099999999995</v>
      </c>
      <c r="P965" s="2">
        <f t="shared" si="111"/>
        <v>0.50391399999999997</v>
      </c>
    </row>
    <row r="966" spans="1:16" x14ac:dyDescent="0.2">
      <c r="A966" s="2">
        <v>18</v>
      </c>
      <c r="B966" s="2">
        <v>46</v>
      </c>
      <c r="C966" s="2">
        <v>0.60360000000000003</v>
      </c>
      <c r="D966" s="2">
        <v>0.51359999999999995</v>
      </c>
      <c r="E966" s="2">
        <f t="shared" si="105"/>
        <v>9.000000000000008E-2</v>
      </c>
      <c r="F966" s="29">
        <f t="shared" si="106"/>
        <v>0.55555555555555514</v>
      </c>
      <c r="G966" s="13">
        <v>-7.3280000000000003E-5</v>
      </c>
      <c r="H966" s="27">
        <f t="shared" si="107"/>
        <v>-4.0711111111111079E-5</v>
      </c>
      <c r="I966" s="13">
        <v>-7.0699999999999997E-5</v>
      </c>
      <c r="J966" s="30">
        <v>22</v>
      </c>
      <c r="K966" s="13">
        <f t="shared" si="108"/>
        <v>-7.2735555555555553E-5</v>
      </c>
      <c r="L966" s="5">
        <f t="shared" si="109"/>
        <v>22.633411912619831</v>
      </c>
      <c r="M966" s="2">
        <v>0.54800000000000004</v>
      </c>
      <c r="N966" s="2">
        <v>0.50390000000000001</v>
      </c>
      <c r="O966" s="2">
        <f t="shared" si="110"/>
        <v>0.54853600000000002</v>
      </c>
      <c r="P966" s="2">
        <f t="shared" si="111"/>
        <v>0.50376399999999999</v>
      </c>
    </row>
    <row r="967" spans="1:16" x14ac:dyDescent="0.2">
      <c r="A967" s="2">
        <v>18</v>
      </c>
      <c r="B967" s="2">
        <v>47</v>
      </c>
      <c r="C967" s="2">
        <v>0.60440000000000005</v>
      </c>
      <c r="D967" s="2">
        <v>0.51549999999999996</v>
      </c>
      <c r="E967" s="2">
        <f t="shared" si="105"/>
        <v>8.890000000000009E-2</v>
      </c>
      <c r="F967" s="29">
        <f t="shared" si="106"/>
        <v>0.56242969628796347</v>
      </c>
      <c r="G967" s="13">
        <v>-7.0080000000000007E-5</v>
      </c>
      <c r="H967" s="27">
        <f t="shared" si="107"/>
        <v>-3.9415073115860481E-5</v>
      </c>
      <c r="I967" s="13">
        <v>-7.0699999999999997E-5</v>
      </c>
      <c r="J967" s="30">
        <v>22</v>
      </c>
      <c r="K967" s="13">
        <f t="shared" si="108"/>
        <v>-7.2670753655793027E-5</v>
      </c>
      <c r="L967" s="5">
        <f t="shared" si="109"/>
        <v>22.613247247912966</v>
      </c>
      <c r="M967" s="2">
        <v>0.54710000000000003</v>
      </c>
      <c r="N967" s="2">
        <v>0.50380000000000003</v>
      </c>
      <c r="O967" s="2">
        <f t="shared" si="110"/>
        <v>0.54764400000000002</v>
      </c>
      <c r="P967" s="2">
        <f t="shared" si="111"/>
        <v>0.50364500000000001</v>
      </c>
    </row>
    <row r="968" spans="1:16" x14ac:dyDescent="0.2">
      <c r="A968" s="2">
        <v>18</v>
      </c>
      <c r="B968" s="2">
        <v>48</v>
      </c>
      <c r="C968" s="2">
        <v>0.62039999999999995</v>
      </c>
      <c r="D968" s="2">
        <v>0.53700000000000003</v>
      </c>
      <c r="E968" s="2">
        <f t="shared" si="105"/>
        <v>8.3399999999999919E-2</v>
      </c>
      <c r="F968" s="29">
        <f t="shared" si="106"/>
        <v>0.59952038369304617</v>
      </c>
      <c r="G968" s="13">
        <v>-4.6279999999999997E-5</v>
      </c>
      <c r="H968" s="27">
        <f t="shared" si="107"/>
        <v>-2.7745803357314174E-5</v>
      </c>
      <c r="I968" s="13">
        <v>-7.0699999999999997E-5</v>
      </c>
      <c r="J968" s="30">
        <v>22</v>
      </c>
      <c r="K968" s="13">
        <f t="shared" si="108"/>
        <v>-7.2087290167865704E-5</v>
      </c>
      <c r="L968" s="5">
        <f t="shared" si="109"/>
        <v>22.431688595375466</v>
      </c>
      <c r="M968" s="2">
        <v>0.5474</v>
      </c>
      <c r="N968" s="2">
        <v>0.504</v>
      </c>
      <c r="O968" s="2">
        <f t="shared" si="110"/>
        <v>0.54810400000000004</v>
      </c>
      <c r="P968" s="2">
        <f t="shared" si="111"/>
        <v>0.50363000000000002</v>
      </c>
    </row>
    <row r="969" spans="1:16" x14ac:dyDescent="0.2">
      <c r="A969" s="2">
        <v>18</v>
      </c>
      <c r="B969" s="2">
        <v>49</v>
      </c>
      <c r="C969" s="2">
        <v>0.62409999999999999</v>
      </c>
      <c r="D969" s="2">
        <v>0.55479999999999996</v>
      </c>
      <c r="E969" s="2">
        <f t="shared" si="105"/>
        <v>6.9300000000000028E-2</v>
      </c>
      <c r="F969" s="29">
        <f t="shared" si="106"/>
        <v>0.7215007215007212</v>
      </c>
      <c r="G969" s="13">
        <v>-2.9280000000000001E-5</v>
      </c>
      <c r="H969" s="27">
        <f t="shared" si="107"/>
        <v>-2.1125541125541116E-5</v>
      </c>
      <c r="I969" s="13">
        <v>-7.0699999999999997E-5</v>
      </c>
      <c r="J969" s="30">
        <v>22</v>
      </c>
      <c r="K969" s="13">
        <f t="shared" si="108"/>
        <v>-7.1756277056277059E-5</v>
      </c>
      <c r="L969" s="5">
        <f t="shared" si="109"/>
        <v>22.328685929817471</v>
      </c>
      <c r="M969" s="2">
        <v>0.54690000000000005</v>
      </c>
      <c r="N969" s="2">
        <v>0.50380000000000003</v>
      </c>
      <c r="O969" s="2">
        <f t="shared" si="110"/>
        <v>0.54764100000000004</v>
      </c>
      <c r="P969" s="2">
        <f t="shared" si="111"/>
        <v>0.50325200000000003</v>
      </c>
    </row>
    <row r="970" spans="1:16" x14ac:dyDescent="0.2">
      <c r="A970" s="2">
        <v>18</v>
      </c>
      <c r="B970" s="2">
        <v>50</v>
      </c>
      <c r="C970" s="2">
        <v>0.62719999999999998</v>
      </c>
      <c r="D970" s="2">
        <v>0.53620000000000001</v>
      </c>
      <c r="E970" s="2">
        <f t="shared" si="105"/>
        <v>9.099999999999997E-2</v>
      </c>
      <c r="F970" s="29">
        <f t="shared" si="106"/>
        <v>0.54945054945054961</v>
      </c>
      <c r="G970" s="13">
        <v>-4.5250000000000002E-5</v>
      </c>
      <c r="H970" s="27">
        <f t="shared" si="107"/>
        <v>-2.4862637362637372E-5</v>
      </c>
      <c r="I970" s="13">
        <v>-7.0699999999999997E-5</v>
      </c>
      <c r="J970" s="30">
        <v>22</v>
      </c>
      <c r="K970" s="13">
        <f t="shared" si="108"/>
        <v>-7.1943131868131864E-5</v>
      </c>
      <c r="L970" s="5">
        <f t="shared" si="109"/>
        <v>22.386830284284315</v>
      </c>
      <c r="M970" s="2">
        <v>0.54690000000000005</v>
      </c>
      <c r="N970" s="2">
        <v>0.504</v>
      </c>
      <c r="O970" s="2">
        <f t="shared" si="110"/>
        <v>0.54767200000000005</v>
      </c>
      <c r="P970" s="2">
        <f t="shared" si="111"/>
        <v>0.50363800000000003</v>
      </c>
    </row>
    <row r="971" spans="1:16" x14ac:dyDescent="0.2">
      <c r="A971" s="2">
        <v>19</v>
      </c>
      <c r="B971" s="2">
        <v>0</v>
      </c>
      <c r="C971" s="2">
        <v>0.49459999999999998</v>
      </c>
      <c r="D971" s="2">
        <v>0.47799999999999998</v>
      </c>
      <c r="E971" s="2">
        <f t="shared" si="105"/>
        <v>1.6600000000000004E-2</v>
      </c>
      <c r="F971" s="29">
        <f t="shared" si="106"/>
        <v>3.012048192771084</v>
      </c>
      <c r="G971" s="13">
        <v>-4.3800000000000001E-5</v>
      </c>
      <c r="H971" s="27">
        <f t="shared" si="107"/>
        <v>-1.3192771084337347E-4</v>
      </c>
      <c r="I971" s="13">
        <v>-7.08E-5</v>
      </c>
      <c r="J971" s="30">
        <v>24</v>
      </c>
      <c r="K971" s="13">
        <f t="shared" si="108"/>
        <v>-7.7396385542168668E-5</v>
      </c>
      <c r="L971" s="5">
        <f t="shared" si="109"/>
        <v>26.236062895650395</v>
      </c>
      <c r="M971" s="2">
        <v>0.54690000000000005</v>
      </c>
      <c r="N971" s="2">
        <v>0.50419999999999998</v>
      </c>
      <c r="O971" s="2">
        <f t="shared" si="110"/>
        <v>0.546346</v>
      </c>
      <c r="P971" s="2">
        <f t="shared" si="111"/>
        <v>0.50441999999999998</v>
      </c>
    </row>
    <row r="972" spans="1:16" x14ac:dyDescent="0.2">
      <c r="A972" s="2">
        <v>19</v>
      </c>
      <c r="B972" s="2">
        <v>1</v>
      </c>
      <c r="C972" s="2">
        <v>0.50629999999999997</v>
      </c>
      <c r="D972" s="2">
        <v>0.49359999999999998</v>
      </c>
      <c r="E972" s="2">
        <f t="shared" si="105"/>
        <v>1.2699999999999989E-2</v>
      </c>
      <c r="F972" s="29">
        <f t="shared" si="106"/>
        <v>3.9370078740157517</v>
      </c>
      <c r="G972" s="13">
        <v>-2.675E-5</v>
      </c>
      <c r="H972" s="27">
        <f t="shared" si="107"/>
        <v>-1.0531496062992135E-4</v>
      </c>
      <c r="I972" s="13">
        <v>-7.08E-5</v>
      </c>
      <c r="J972" s="30">
        <v>24</v>
      </c>
      <c r="K972" s="13">
        <f t="shared" si="108"/>
        <v>-7.6065748031496063E-5</v>
      </c>
      <c r="L972" s="5">
        <f t="shared" si="109"/>
        <v>25.78499933271053</v>
      </c>
      <c r="M972" s="2">
        <v>0.54690000000000005</v>
      </c>
      <c r="N972" s="2">
        <v>0.50439999999999996</v>
      </c>
      <c r="O972" s="2">
        <f t="shared" si="110"/>
        <v>0.54646300000000003</v>
      </c>
      <c r="P972" s="2">
        <f t="shared" si="111"/>
        <v>0.50446399999999991</v>
      </c>
    </row>
    <row r="973" spans="1:16" x14ac:dyDescent="0.2">
      <c r="A973" s="2">
        <v>19</v>
      </c>
      <c r="B973" s="2">
        <v>2</v>
      </c>
      <c r="C973" s="2">
        <v>0.50770000000000004</v>
      </c>
      <c r="D973" s="2">
        <v>0.50190000000000001</v>
      </c>
      <c r="E973" s="2">
        <f t="shared" si="105"/>
        <v>5.8000000000000274E-3</v>
      </c>
      <c r="F973" s="29">
        <f t="shared" si="106"/>
        <v>8.6206896551723737</v>
      </c>
      <c r="G973" s="13">
        <v>-1.1029999999999999E-5</v>
      </c>
      <c r="H973" s="27">
        <f t="shared" si="107"/>
        <v>-9.5086206896551273E-5</v>
      </c>
      <c r="I973" s="13">
        <v>-7.08E-5</v>
      </c>
      <c r="J973" s="30">
        <v>24</v>
      </c>
      <c r="K973" s="13">
        <f t="shared" si="108"/>
        <v>-7.5554310344827557E-5</v>
      </c>
      <c r="L973" s="5">
        <f t="shared" si="109"/>
        <v>25.611630625365272</v>
      </c>
      <c r="M973" s="2">
        <v>0.54649999999999999</v>
      </c>
      <c r="N973" s="2">
        <v>0.50419999999999998</v>
      </c>
      <c r="O973" s="2">
        <f t="shared" si="110"/>
        <v>0.54607700000000003</v>
      </c>
      <c r="P973" s="2">
        <f t="shared" si="111"/>
        <v>0.50418099999999999</v>
      </c>
    </row>
    <row r="974" spans="1:16" x14ac:dyDescent="0.2">
      <c r="A974" s="2">
        <v>19</v>
      </c>
      <c r="B974" s="2">
        <v>3</v>
      </c>
      <c r="C974" s="2">
        <v>0.51180000000000003</v>
      </c>
      <c r="D974" s="2">
        <v>0.45750000000000002</v>
      </c>
      <c r="E974" s="2">
        <f t="shared" si="105"/>
        <v>5.4300000000000015E-2</v>
      </c>
      <c r="F974" s="29">
        <f t="shared" si="106"/>
        <v>0.9208103130755062</v>
      </c>
      <c r="G974" s="13">
        <v>-1.539E-4</v>
      </c>
      <c r="H974" s="27">
        <f t="shared" si="107"/>
        <v>-1.4171270718232041E-4</v>
      </c>
      <c r="I974" s="13">
        <v>-7.08E-5</v>
      </c>
      <c r="J974" s="30">
        <v>24</v>
      </c>
      <c r="K974" s="13">
        <f t="shared" si="108"/>
        <v>-7.7885635359116017E-5</v>
      </c>
      <c r="L974" s="5">
        <f t="shared" si="109"/>
        <v>26.401910291225768</v>
      </c>
      <c r="M974" s="2">
        <v>0.5464</v>
      </c>
      <c r="N974" s="2">
        <v>0.50449999999999995</v>
      </c>
      <c r="O974" s="2">
        <f t="shared" si="110"/>
        <v>0.546018</v>
      </c>
      <c r="P974" s="2">
        <f t="shared" si="111"/>
        <v>0.50492499999999996</v>
      </c>
    </row>
    <row r="975" spans="1:16" x14ac:dyDescent="0.2">
      <c r="A975" s="2">
        <v>19</v>
      </c>
      <c r="B975" s="2">
        <v>4</v>
      </c>
      <c r="C975" s="2">
        <v>0.51359999999999995</v>
      </c>
      <c r="D975" s="2">
        <v>0.47949999999999998</v>
      </c>
      <c r="E975" s="2">
        <f t="shared" si="105"/>
        <v>3.4099999999999964E-2</v>
      </c>
      <c r="F975" s="29">
        <f t="shared" si="106"/>
        <v>1.4662756598240485</v>
      </c>
      <c r="G975" s="13">
        <v>-7.5019999999999997E-5</v>
      </c>
      <c r="H975" s="27">
        <f t="shared" si="107"/>
        <v>-1.1000000000000011E-4</v>
      </c>
      <c r="I975" s="13">
        <v>-7.08E-5</v>
      </c>
      <c r="J975" s="30">
        <v>24</v>
      </c>
      <c r="K975" s="13">
        <f t="shared" si="108"/>
        <v>-7.6300000000000011E-5</v>
      </c>
      <c r="L975" s="5">
        <f t="shared" si="109"/>
        <v>25.864406779661021</v>
      </c>
      <c r="M975" s="2">
        <v>0.54630000000000001</v>
      </c>
      <c r="N975" s="2">
        <v>0.50460000000000005</v>
      </c>
      <c r="O975" s="2">
        <f t="shared" si="110"/>
        <v>0.54593599999999998</v>
      </c>
      <c r="P975" s="2">
        <f t="shared" si="111"/>
        <v>0.50480500000000006</v>
      </c>
    </row>
    <row r="976" spans="1:16" x14ac:dyDescent="0.2">
      <c r="A976" s="2">
        <v>19</v>
      </c>
      <c r="B976" s="2">
        <v>5</v>
      </c>
      <c r="C976" s="2">
        <v>0.51719999999999999</v>
      </c>
      <c r="D976" s="2">
        <v>0.50590000000000002</v>
      </c>
      <c r="E976" s="2">
        <f t="shared" si="105"/>
        <v>1.1299999999999977E-2</v>
      </c>
      <c r="F976" s="29">
        <f t="shared" si="106"/>
        <v>4.4247787610619564</v>
      </c>
      <c r="G976" s="13">
        <v>-1.9009999999999999E-5</v>
      </c>
      <c r="H976" s="27">
        <f t="shared" si="107"/>
        <v>-8.4115044247787783E-5</v>
      </c>
      <c r="I976" s="13">
        <v>-7.08E-5</v>
      </c>
      <c r="J976" s="30">
        <v>24</v>
      </c>
      <c r="K976" s="13">
        <f t="shared" si="108"/>
        <v>-7.5005752212389386E-5</v>
      </c>
      <c r="L976" s="5">
        <f t="shared" si="109"/>
        <v>25.425678716064198</v>
      </c>
      <c r="M976" s="2">
        <v>0.54679999999999995</v>
      </c>
      <c r="N976" s="2">
        <v>0.505</v>
      </c>
      <c r="O976" s="2">
        <f t="shared" si="110"/>
        <v>0.54647199999999996</v>
      </c>
      <c r="P976" s="2">
        <f t="shared" si="111"/>
        <v>0.50494099999999997</v>
      </c>
    </row>
    <row r="977" spans="1:16" x14ac:dyDescent="0.2">
      <c r="A977" s="2">
        <v>19</v>
      </c>
      <c r="B977" s="2">
        <v>6</v>
      </c>
      <c r="C977" s="2">
        <v>0.51780000000000004</v>
      </c>
      <c r="D977" s="2">
        <v>0.46450000000000002</v>
      </c>
      <c r="E977" s="2">
        <f t="shared" si="105"/>
        <v>5.3300000000000014E-2</v>
      </c>
      <c r="F977" s="29">
        <f t="shared" si="106"/>
        <v>0.93808630393996228</v>
      </c>
      <c r="G977" s="13">
        <v>-1.326E-4</v>
      </c>
      <c r="H977" s="27">
        <f t="shared" si="107"/>
        <v>-1.2439024390243901E-4</v>
      </c>
      <c r="I977" s="13">
        <v>-7.08E-5</v>
      </c>
      <c r="J977" s="30">
        <v>24</v>
      </c>
      <c r="K977" s="13">
        <f t="shared" si="108"/>
        <v>-7.7019512195121957E-5</v>
      </c>
      <c r="L977" s="5">
        <f t="shared" si="109"/>
        <v>26.10830921868541</v>
      </c>
      <c r="M977" s="2">
        <v>0.55149999999999999</v>
      </c>
      <c r="N977" s="2">
        <v>0.49330000000000002</v>
      </c>
      <c r="O977" s="2">
        <f t="shared" si="110"/>
        <v>0.55117799999999995</v>
      </c>
      <c r="P977" s="2">
        <f t="shared" si="111"/>
        <v>0.49365500000000001</v>
      </c>
    </row>
    <row r="978" spans="1:16" x14ac:dyDescent="0.2">
      <c r="A978" s="2">
        <v>19</v>
      </c>
      <c r="B978" s="2">
        <v>7</v>
      </c>
      <c r="C978" s="2">
        <v>0.52439999999999998</v>
      </c>
      <c r="D978" s="2">
        <v>0.50700000000000001</v>
      </c>
      <c r="E978" s="2">
        <f t="shared" si="105"/>
        <v>1.7399999999999971E-2</v>
      </c>
      <c r="F978" s="29">
        <f t="shared" si="106"/>
        <v>2.8735632183908097</v>
      </c>
      <c r="G978" s="13">
        <v>-2.745E-5</v>
      </c>
      <c r="H978" s="27">
        <f t="shared" si="107"/>
        <v>-7.8879310344827732E-5</v>
      </c>
      <c r="I978" s="13">
        <v>-7.08E-5</v>
      </c>
      <c r="J978" s="30">
        <v>24</v>
      </c>
      <c r="K978" s="13">
        <f t="shared" si="108"/>
        <v>-7.474396551724138E-5</v>
      </c>
      <c r="L978" s="5">
        <f t="shared" si="109"/>
        <v>25.336937463471653</v>
      </c>
      <c r="M978" s="2">
        <v>0.55189999999999995</v>
      </c>
      <c r="N978" s="2">
        <v>0.49340000000000001</v>
      </c>
      <c r="O978" s="2">
        <f t="shared" si="110"/>
        <v>0.55164399999999991</v>
      </c>
      <c r="P978" s="2">
        <f t="shared" si="111"/>
        <v>0.49332999999999999</v>
      </c>
    </row>
    <row r="979" spans="1:16" x14ac:dyDescent="0.2">
      <c r="A979" s="2">
        <v>19</v>
      </c>
      <c r="B979" s="2">
        <v>8</v>
      </c>
      <c r="C979" s="2">
        <v>0.52659999999999996</v>
      </c>
      <c r="D979" s="2">
        <v>0.51270000000000004</v>
      </c>
      <c r="E979" s="2">
        <f t="shared" si="105"/>
        <v>1.3899999999999912E-2</v>
      </c>
      <c r="F979" s="29">
        <f t="shared" si="106"/>
        <v>3.5971223021582963</v>
      </c>
      <c r="G979" s="13">
        <v>-2.154E-5</v>
      </c>
      <c r="H979" s="27">
        <f t="shared" si="107"/>
        <v>-7.7482014388489709E-5</v>
      </c>
      <c r="I979" s="13">
        <v>-7.08E-5</v>
      </c>
      <c r="J979" s="30">
        <v>24</v>
      </c>
      <c r="K979" s="13">
        <f t="shared" si="108"/>
        <v>-7.4674100719424483E-5</v>
      </c>
      <c r="L979" s="5">
        <f t="shared" si="109"/>
        <v>25.31325448116084</v>
      </c>
      <c r="M979" s="2">
        <v>0.55330000000000001</v>
      </c>
      <c r="N979" s="2">
        <v>0.49340000000000001</v>
      </c>
      <c r="O979" s="2">
        <f t="shared" si="110"/>
        <v>0.55306600000000006</v>
      </c>
      <c r="P979" s="2">
        <f t="shared" si="111"/>
        <v>0.49327300000000002</v>
      </c>
    </row>
    <row r="980" spans="1:16" x14ac:dyDescent="0.2">
      <c r="A980" s="2">
        <v>19</v>
      </c>
      <c r="B980" s="2">
        <v>9</v>
      </c>
      <c r="C980" s="2">
        <v>0.53069999999999995</v>
      </c>
      <c r="D980" s="2">
        <v>0.50009999999999999</v>
      </c>
      <c r="E980" s="2">
        <f t="shared" si="105"/>
        <v>3.0599999999999961E-2</v>
      </c>
      <c r="F980" s="29">
        <f t="shared" si="106"/>
        <v>1.6339869281045774</v>
      </c>
      <c r="G980" s="13">
        <v>-5.0569999999999999E-5</v>
      </c>
      <c r="H980" s="27">
        <f t="shared" si="107"/>
        <v>-8.2630718954248471E-5</v>
      </c>
      <c r="I980" s="13">
        <v>-7.08E-5</v>
      </c>
      <c r="J980" s="30">
        <v>24</v>
      </c>
      <c r="K980" s="13">
        <f t="shared" si="108"/>
        <v>-7.493153594771243E-5</v>
      </c>
      <c r="L980" s="5">
        <f t="shared" si="109"/>
        <v>25.400520660241501</v>
      </c>
      <c r="M980" s="2">
        <v>0.55569999999999997</v>
      </c>
      <c r="N980" s="2">
        <v>0.49419999999999997</v>
      </c>
      <c r="O980" s="2">
        <f t="shared" si="110"/>
        <v>0.55550699999999997</v>
      </c>
      <c r="P980" s="2">
        <f t="shared" si="111"/>
        <v>0.494199</v>
      </c>
    </row>
    <row r="981" spans="1:16" x14ac:dyDescent="0.2">
      <c r="A981" s="2">
        <v>19</v>
      </c>
      <c r="B981" s="2">
        <v>10</v>
      </c>
      <c r="C981" s="2">
        <v>0.5363</v>
      </c>
      <c r="D981" s="2">
        <v>0.50160000000000005</v>
      </c>
      <c r="E981" s="2">
        <f t="shared" si="105"/>
        <v>3.4699999999999953E-2</v>
      </c>
      <c r="F981" s="29">
        <f t="shared" si="106"/>
        <v>1.4409221902017311</v>
      </c>
      <c r="G981" s="13">
        <v>-5.2040000000000003E-5</v>
      </c>
      <c r="H981" s="27">
        <f t="shared" si="107"/>
        <v>-7.4985590778098087E-5</v>
      </c>
      <c r="I981" s="13">
        <v>-7.08E-5</v>
      </c>
      <c r="J981" s="30">
        <v>24</v>
      </c>
      <c r="K981" s="13">
        <f t="shared" si="108"/>
        <v>-7.4549279538904903E-5</v>
      </c>
      <c r="L981" s="5">
        <f t="shared" si="109"/>
        <v>25.270942216577932</v>
      </c>
      <c r="M981" s="2">
        <v>0.55420000000000003</v>
      </c>
      <c r="N981" s="2">
        <v>0.49419999999999997</v>
      </c>
      <c r="O981" s="2">
        <f t="shared" si="110"/>
        <v>0.55406299999999997</v>
      </c>
      <c r="P981" s="2">
        <f t="shared" si="111"/>
        <v>0.49418399999999996</v>
      </c>
    </row>
    <row r="982" spans="1:16" x14ac:dyDescent="0.2">
      <c r="A982" s="2">
        <v>19</v>
      </c>
      <c r="B982" s="2">
        <v>11</v>
      </c>
      <c r="C982" s="2">
        <v>0.53669999999999995</v>
      </c>
      <c r="D982" s="2">
        <v>0.47399999999999998</v>
      </c>
      <c r="E982" s="2">
        <f t="shared" si="105"/>
        <v>6.2699999999999978E-2</v>
      </c>
      <c r="F982" s="29">
        <f t="shared" si="106"/>
        <v>0.79744816586921885</v>
      </c>
      <c r="G982" s="13">
        <v>-1.239E-4</v>
      </c>
      <c r="H982" s="27">
        <f t="shared" si="107"/>
        <v>-9.8803827751196222E-5</v>
      </c>
      <c r="I982" s="13">
        <v>-7.08E-5</v>
      </c>
      <c r="J982" s="30">
        <v>24</v>
      </c>
      <c r="K982" s="13">
        <f t="shared" si="108"/>
        <v>-7.5740191387559816E-5</v>
      </c>
      <c r="L982" s="5">
        <f t="shared" si="109"/>
        <v>25.674641148325364</v>
      </c>
      <c r="M982" s="2">
        <v>0.55449999999999999</v>
      </c>
      <c r="N982" s="2">
        <v>0.49459999999999998</v>
      </c>
      <c r="O982" s="2">
        <f t="shared" si="110"/>
        <v>0.55436699999999994</v>
      </c>
      <c r="P982" s="2">
        <f t="shared" si="111"/>
        <v>0.49485999999999997</v>
      </c>
    </row>
    <row r="983" spans="1:16" x14ac:dyDescent="0.2">
      <c r="A983" s="2">
        <v>19</v>
      </c>
      <c r="B983" s="2">
        <v>12</v>
      </c>
      <c r="C983" s="2">
        <v>0.53669999999999995</v>
      </c>
      <c r="D983" s="2">
        <v>0.51939999999999997</v>
      </c>
      <c r="E983" s="2">
        <f t="shared" si="105"/>
        <v>1.7299999999999982E-2</v>
      </c>
      <c r="F983" s="29">
        <f t="shared" si="106"/>
        <v>2.8901734104046275</v>
      </c>
      <c r="G983" s="13">
        <v>-2.2670000000000001E-5</v>
      </c>
      <c r="H983" s="27">
        <f t="shared" si="107"/>
        <v>-6.5520231213872914E-5</v>
      </c>
      <c r="I983" s="13">
        <v>-7.08E-5</v>
      </c>
      <c r="J983" s="30">
        <v>24</v>
      </c>
      <c r="K983" s="13">
        <f t="shared" si="108"/>
        <v>-7.4076011560693646E-5</v>
      </c>
      <c r="L983" s="5">
        <f t="shared" si="109"/>
        <v>25.110512393455473</v>
      </c>
      <c r="M983" s="2">
        <v>0.55689999999999995</v>
      </c>
      <c r="N983" s="2">
        <v>0.49569999999999997</v>
      </c>
      <c r="O983" s="2">
        <f t="shared" si="110"/>
        <v>0.5567669999999999</v>
      </c>
      <c r="P983" s="2">
        <f t="shared" si="111"/>
        <v>0.495506</v>
      </c>
    </row>
    <row r="984" spans="1:16" x14ac:dyDescent="0.2">
      <c r="A984" s="2">
        <v>19</v>
      </c>
      <c r="B984" s="2">
        <v>13</v>
      </c>
      <c r="C984" s="2">
        <v>0.53920000000000001</v>
      </c>
      <c r="D984" s="2">
        <v>0.48880000000000001</v>
      </c>
      <c r="E984" s="2">
        <f t="shared" si="105"/>
        <v>5.04E-2</v>
      </c>
      <c r="F984" s="29">
        <f t="shared" si="106"/>
        <v>0.99206349206349209</v>
      </c>
      <c r="G984" s="13">
        <v>-8.161E-5</v>
      </c>
      <c r="H984" s="27">
        <f t="shared" si="107"/>
        <v>-8.0962301587301588E-5</v>
      </c>
      <c r="I984" s="13">
        <v>-7.08E-5</v>
      </c>
      <c r="J984" s="30">
        <v>24</v>
      </c>
      <c r="K984" s="13">
        <f t="shared" si="108"/>
        <v>-7.4848115079365076E-5</v>
      </c>
      <c r="L984" s="5">
        <f t="shared" si="109"/>
        <v>25.372242399784774</v>
      </c>
      <c r="M984" s="2">
        <v>0.55600000000000005</v>
      </c>
      <c r="N984" s="2">
        <v>0.49580000000000002</v>
      </c>
      <c r="O984" s="2">
        <f t="shared" si="110"/>
        <v>0.55589200000000005</v>
      </c>
      <c r="P984" s="2">
        <f t="shared" si="111"/>
        <v>0.49591200000000002</v>
      </c>
    </row>
    <row r="985" spans="1:16" x14ac:dyDescent="0.2">
      <c r="A985" s="2">
        <v>19</v>
      </c>
      <c r="B985" s="2">
        <v>14</v>
      </c>
      <c r="C985" s="2">
        <v>0.53939999999999999</v>
      </c>
      <c r="D985" s="2">
        <v>0.50019999999999998</v>
      </c>
      <c r="E985" s="2">
        <f t="shared" si="105"/>
        <v>3.9200000000000013E-2</v>
      </c>
      <c r="F985" s="29">
        <f t="shared" si="106"/>
        <v>1.2755102040816324</v>
      </c>
      <c r="G985" s="13">
        <v>-5.8659999999999997E-5</v>
      </c>
      <c r="H985" s="27">
        <f t="shared" si="107"/>
        <v>-7.4821428571428557E-5</v>
      </c>
      <c r="I985" s="13">
        <v>-7.08E-5</v>
      </c>
      <c r="J985" s="30">
        <v>24</v>
      </c>
      <c r="K985" s="13">
        <f t="shared" si="108"/>
        <v>-7.4541071428571421E-5</v>
      </c>
      <c r="L985" s="5">
        <f t="shared" si="109"/>
        <v>25.268159806295397</v>
      </c>
      <c r="M985" s="2">
        <v>0.55359999999999998</v>
      </c>
      <c r="N985" s="2">
        <v>0.49559999999999998</v>
      </c>
      <c r="O985" s="2">
        <f t="shared" si="110"/>
        <v>0.55349399999999993</v>
      </c>
      <c r="P985" s="2">
        <f t="shared" si="111"/>
        <v>0.49559799999999998</v>
      </c>
    </row>
    <row r="986" spans="1:16" x14ac:dyDescent="0.2">
      <c r="A986" s="2">
        <v>19</v>
      </c>
      <c r="B986" s="2">
        <v>15</v>
      </c>
      <c r="C986" s="2">
        <v>0.53979999999999995</v>
      </c>
      <c r="D986" s="2">
        <v>0.48380000000000001</v>
      </c>
      <c r="E986" s="2">
        <f t="shared" si="105"/>
        <v>5.5999999999999939E-2</v>
      </c>
      <c r="F986" s="29">
        <f t="shared" si="106"/>
        <v>0.8928571428571439</v>
      </c>
      <c r="G986" s="13">
        <v>-9.9140000000000003E-5</v>
      </c>
      <c r="H986" s="27">
        <f t="shared" si="107"/>
        <v>-8.8517857142857254E-5</v>
      </c>
      <c r="I986" s="13">
        <v>-7.08E-5</v>
      </c>
      <c r="J986" s="30">
        <v>24</v>
      </c>
      <c r="K986" s="13">
        <f t="shared" si="108"/>
        <v>-7.522589285714286E-5</v>
      </c>
      <c r="L986" s="5">
        <f t="shared" si="109"/>
        <v>25.500302663438255</v>
      </c>
      <c r="M986" s="2">
        <v>0.55610000000000004</v>
      </c>
      <c r="N986" s="2">
        <v>0.49709999999999999</v>
      </c>
      <c r="O986" s="2">
        <f t="shared" si="110"/>
        <v>0.55599799999999999</v>
      </c>
      <c r="P986" s="2">
        <f t="shared" si="111"/>
        <v>0.49726199999999998</v>
      </c>
    </row>
    <row r="987" spans="1:16" x14ac:dyDescent="0.2">
      <c r="A987" s="2">
        <v>19</v>
      </c>
      <c r="B987" s="2">
        <v>16</v>
      </c>
      <c r="C987" s="2">
        <v>0.54300000000000004</v>
      </c>
      <c r="D987" s="2">
        <v>0.52370000000000005</v>
      </c>
      <c r="E987" s="2">
        <f t="shared" si="105"/>
        <v>1.9299999999999984E-2</v>
      </c>
      <c r="F987" s="29">
        <f t="shared" si="106"/>
        <v>2.5906735751295358</v>
      </c>
      <c r="G987" s="13">
        <v>-2.421E-5</v>
      </c>
      <c r="H987" s="27">
        <f t="shared" si="107"/>
        <v>-6.272020725388606E-5</v>
      </c>
      <c r="I987" s="13">
        <v>-7.08E-5</v>
      </c>
      <c r="J987" s="30">
        <v>24</v>
      </c>
      <c r="K987" s="13">
        <f t="shared" si="108"/>
        <v>-7.3936010362694296E-5</v>
      </c>
      <c r="L987" s="5">
        <f t="shared" si="109"/>
        <v>25.063054360235355</v>
      </c>
      <c r="M987" s="2">
        <v>0.55610000000000004</v>
      </c>
      <c r="N987" s="2">
        <v>0.49709999999999999</v>
      </c>
      <c r="O987" s="2">
        <f t="shared" si="110"/>
        <v>0.55603000000000002</v>
      </c>
      <c r="P987" s="2">
        <f t="shared" si="111"/>
        <v>0.496863</v>
      </c>
    </row>
    <row r="988" spans="1:16" x14ac:dyDescent="0.2">
      <c r="A988" s="2">
        <v>19</v>
      </c>
      <c r="B988" s="2">
        <v>17</v>
      </c>
      <c r="C988" s="2">
        <v>0.54530000000000001</v>
      </c>
      <c r="D988" s="2">
        <v>0.52239999999999998</v>
      </c>
      <c r="E988" s="2">
        <f t="shared" si="105"/>
        <v>2.2900000000000031E-2</v>
      </c>
      <c r="F988" s="29">
        <f t="shared" si="106"/>
        <v>2.183406113537115</v>
      </c>
      <c r="G988" s="13">
        <v>-2.6069999999999999E-5</v>
      </c>
      <c r="H988" s="27">
        <f t="shared" si="107"/>
        <v>-5.6921397379912585E-5</v>
      </c>
      <c r="I988" s="13">
        <v>-7.08E-5</v>
      </c>
      <c r="J988" s="30">
        <v>24</v>
      </c>
      <c r="K988" s="13">
        <f t="shared" si="108"/>
        <v>-7.3646069868995632E-5</v>
      </c>
      <c r="L988" s="5">
        <f t="shared" si="109"/>
        <v>24.964769447117163</v>
      </c>
      <c r="M988" s="2">
        <v>0.55530000000000002</v>
      </c>
      <c r="N988" s="2">
        <v>0.49709999999999999</v>
      </c>
      <c r="O988" s="2">
        <f t="shared" si="110"/>
        <v>0.555253</v>
      </c>
      <c r="P988" s="2">
        <f t="shared" si="111"/>
        <v>0.49687599999999998</v>
      </c>
    </row>
    <row r="989" spans="1:16" x14ac:dyDescent="0.2">
      <c r="A989" s="2">
        <v>19</v>
      </c>
      <c r="B989" s="2">
        <v>18</v>
      </c>
      <c r="C989" s="2">
        <v>0.54869999999999997</v>
      </c>
      <c r="D989" s="2">
        <v>0.46550000000000002</v>
      </c>
      <c r="E989" s="2">
        <f t="shared" si="105"/>
        <v>8.3199999999999941E-2</v>
      </c>
      <c r="F989" s="29">
        <f t="shared" si="106"/>
        <v>0.60096153846153888</v>
      </c>
      <c r="G989" s="13">
        <v>-1.6200000000000001E-4</v>
      </c>
      <c r="H989" s="27">
        <f t="shared" si="107"/>
        <v>-9.7355769230769297E-5</v>
      </c>
      <c r="I989" s="13">
        <v>-7.08E-5</v>
      </c>
      <c r="J989" s="30">
        <v>24</v>
      </c>
      <c r="K989" s="13">
        <f t="shared" si="108"/>
        <v>-7.5667788461538469E-5</v>
      </c>
      <c r="L989" s="5">
        <f t="shared" si="109"/>
        <v>25.65009778357236</v>
      </c>
      <c r="M989" s="2">
        <v>0.55520000000000003</v>
      </c>
      <c r="N989" s="2">
        <v>0.49730000000000002</v>
      </c>
      <c r="O989" s="2">
        <f t="shared" si="110"/>
        <v>0.55518699999999999</v>
      </c>
      <c r="P989" s="2">
        <f t="shared" si="111"/>
        <v>0.497645</v>
      </c>
    </row>
    <row r="990" spans="1:16" x14ac:dyDescent="0.2">
      <c r="A990" s="2">
        <v>19</v>
      </c>
      <c r="B990" s="2">
        <v>19</v>
      </c>
      <c r="C990" s="2">
        <v>0.55079999999999996</v>
      </c>
      <c r="D990" s="2">
        <v>0.45979999999999999</v>
      </c>
      <c r="E990" s="2">
        <f t="shared" si="105"/>
        <v>9.099999999999997E-2</v>
      </c>
      <c r="F990" s="29">
        <f t="shared" si="106"/>
        <v>0.54945054945054961</v>
      </c>
      <c r="G990" s="13">
        <v>-1.805E-4</v>
      </c>
      <c r="H990" s="27">
        <f t="shared" si="107"/>
        <v>-9.9175824175824198E-5</v>
      </c>
      <c r="I990" s="13">
        <v>-7.08E-5</v>
      </c>
      <c r="J990" s="30">
        <v>24</v>
      </c>
      <c r="K990" s="13">
        <f t="shared" si="108"/>
        <v>-7.5758791208791208E-5</v>
      </c>
      <c r="L990" s="5">
        <f t="shared" si="109"/>
        <v>25.680946172471597</v>
      </c>
      <c r="M990" s="2">
        <v>0.55479999999999996</v>
      </c>
      <c r="N990" s="2">
        <v>0.498</v>
      </c>
      <c r="O990" s="2">
        <f t="shared" si="110"/>
        <v>0.55480799999999997</v>
      </c>
      <c r="P990" s="2">
        <f t="shared" si="111"/>
        <v>0.49840200000000001</v>
      </c>
    </row>
    <row r="991" spans="1:16" x14ac:dyDescent="0.2">
      <c r="A991" s="2">
        <v>19</v>
      </c>
      <c r="B991" s="2">
        <v>20</v>
      </c>
      <c r="C991" s="2">
        <v>0.55469999999999997</v>
      </c>
      <c r="D991" s="2">
        <v>0.49390000000000001</v>
      </c>
      <c r="E991" s="2">
        <f t="shared" si="105"/>
        <v>6.0799999999999965E-2</v>
      </c>
      <c r="F991" s="29">
        <f t="shared" si="106"/>
        <v>0.82236842105263208</v>
      </c>
      <c r="G991" s="13">
        <v>-8.5389999999999994E-5</v>
      </c>
      <c r="H991" s="27">
        <f t="shared" si="107"/>
        <v>-7.0222039473684242E-5</v>
      </c>
      <c r="I991" s="13">
        <v>-7.08E-5</v>
      </c>
      <c r="J991" s="30">
        <v>24</v>
      </c>
      <c r="K991" s="13">
        <f t="shared" si="108"/>
        <v>-7.4311101973684217E-5</v>
      </c>
      <c r="L991" s="5">
        <f t="shared" si="109"/>
        <v>25.190204058876006</v>
      </c>
      <c r="M991" s="2">
        <v>0.55489999999999995</v>
      </c>
      <c r="N991" s="2">
        <v>0.49790000000000001</v>
      </c>
      <c r="O991" s="2">
        <f t="shared" si="110"/>
        <v>0.55494699999999997</v>
      </c>
      <c r="P991" s="2">
        <f t="shared" si="111"/>
        <v>0.49796099999999999</v>
      </c>
    </row>
    <row r="992" spans="1:16" x14ac:dyDescent="0.2">
      <c r="A992" s="2">
        <v>19</v>
      </c>
      <c r="B992" s="2">
        <v>21</v>
      </c>
      <c r="C992" s="2">
        <v>0.55589999999999995</v>
      </c>
      <c r="D992" s="2">
        <v>0.52290000000000003</v>
      </c>
      <c r="E992" s="2">
        <f t="shared" si="105"/>
        <v>3.2999999999999918E-2</v>
      </c>
      <c r="F992" s="29">
        <f t="shared" si="106"/>
        <v>1.5151515151515189</v>
      </c>
      <c r="G992" s="13">
        <v>-3.3550000000000002E-5</v>
      </c>
      <c r="H992" s="27">
        <f t="shared" si="107"/>
        <v>-5.0833333333333462E-5</v>
      </c>
      <c r="I992" s="13">
        <v>-7.08E-5</v>
      </c>
      <c r="J992" s="30">
        <v>24</v>
      </c>
      <c r="K992" s="13">
        <f t="shared" si="108"/>
        <v>-7.3341666666666669E-5</v>
      </c>
      <c r="L992" s="5">
        <f t="shared" si="109"/>
        <v>24.861581920903955</v>
      </c>
      <c r="M992" s="2">
        <v>0.55469999999999997</v>
      </c>
      <c r="N992" s="2">
        <v>0.49819999999999998</v>
      </c>
      <c r="O992" s="2">
        <f t="shared" si="110"/>
        <v>0.554759</v>
      </c>
      <c r="P992" s="2">
        <f t="shared" si="111"/>
        <v>0.497971</v>
      </c>
    </row>
    <row r="993" spans="1:16" x14ac:dyDescent="0.2">
      <c r="A993" s="2">
        <v>19</v>
      </c>
      <c r="B993" s="2">
        <v>22</v>
      </c>
      <c r="C993" s="2">
        <v>0.55669999999999997</v>
      </c>
      <c r="D993" s="2">
        <v>0.51919999999999999</v>
      </c>
      <c r="E993" s="2">
        <f t="shared" si="105"/>
        <v>3.7499999999999978E-2</v>
      </c>
      <c r="F993" s="29">
        <f t="shared" si="106"/>
        <v>1.3333333333333341</v>
      </c>
      <c r="G993" s="13">
        <v>-4.159E-5</v>
      </c>
      <c r="H993" s="27">
        <f t="shared" si="107"/>
        <v>-5.5453333333333367E-5</v>
      </c>
      <c r="I993" s="13">
        <v>-7.08E-5</v>
      </c>
      <c r="J993" s="30">
        <v>24</v>
      </c>
      <c r="K993" s="13">
        <f t="shared" si="108"/>
        <v>-7.3572666666666675E-5</v>
      </c>
      <c r="L993" s="5">
        <f t="shared" si="109"/>
        <v>24.939887005649719</v>
      </c>
      <c r="M993" s="2">
        <v>0.55449999999999999</v>
      </c>
      <c r="N993" s="2">
        <v>0.49840000000000001</v>
      </c>
      <c r="O993" s="2">
        <f t="shared" si="110"/>
        <v>0.55456700000000003</v>
      </c>
      <c r="P993" s="2">
        <f t="shared" si="111"/>
        <v>0.49820799999999998</v>
      </c>
    </row>
    <row r="994" spans="1:16" x14ac:dyDescent="0.2">
      <c r="A994" s="2">
        <v>19</v>
      </c>
      <c r="B994" s="2">
        <v>23</v>
      </c>
      <c r="C994" s="2">
        <v>0.55800000000000005</v>
      </c>
      <c r="D994" s="2">
        <v>0.48630000000000001</v>
      </c>
      <c r="E994" s="2">
        <f t="shared" si="105"/>
        <v>7.1700000000000041E-2</v>
      </c>
      <c r="F994" s="29">
        <f t="shared" si="106"/>
        <v>0.69735006973500657</v>
      </c>
      <c r="G994" s="13">
        <v>-1.127E-4</v>
      </c>
      <c r="H994" s="27">
        <f t="shared" si="107"/>
        <v>-7.8591352859135242E-5</v>
      </c>
      <c r="I994" s="13">
        <v>-7.08E-5</v>
      </c>
      <c r="J994" s="30">
        <v>24</v>
      </c>
      <c r="K994" s="13">
        <f t="shared" si="108"/>
        <v>-7.4729567642956764E-5</v>
      </c>
      <c r="L994" s="5">
        <f t="shared" si="109"/>
        <v>25.332056828120937</v>
      </c>
      <c r="M994" s="2">
        <v>0.55430000000000001</v>
      </c>
      <c r="N994" s="2">
        <v>0.49859999999999999</v>
      </c>
      <c r="O994" s="2">
        <f t="shared" si="110"/>
        <v>0.55437999999999998</v>
      </c>
      <c r="P994" s="2">
        <f t="shared" si="111"/>
        <v>0.49873699999999999</v>
      </c>
    </row>
    <row r="995" spans="1:16" x14ac:dyDescent="0.2">
      <c r="A995" s="2">
        <v>19</v>
      </c>
      <c r="B995" s="2">
        <v>24</v>
      </c>
      <c r="C995" s="2">
        <v>0.55810000000000004</v>
      </c>
      <c r="D995" s="2">
        <v>0.50880000000000003</v>
      </c>
      <c r="E995" s="2">
        <f t="shared" si="105"/>
        <v>4.930000000000001E-2</v>
      </c>
      <c r="F995" s="29">
        <f t="shared" si="106"/>
        <v>1.0141987829614603</v>
      </c>
      <c r="G995" s="13">
        <v>-5.9809999999999998E-5</v>
      </c>
      <c r="H995" s="27">
        <f t="shared" si="107"/>
        <v>-6.0659229208924935E-5</v>
      </c>
      <c r="I995" s="13">
        <v>-7.08E-5</v>
      </c>
      <c r="J995" s="30">
        <v>24</v>
      </c>
      <c r="K995" s="13">
        <f t="shared" si="108"/>
        <v>-7.3832961460446245E-5</v>
      </c>
      <c r="L995" s="5">
        <f t="shared" si="109"/>
        <v>25.028122528964829</v>
      </c>
      <c r="M995" s="2">
        <v>0.55379999999999996</v>
      </c>
      <c r="N995" s="2">
        <v>0.49880000000000002</v>
      </c>
      <c r="O995" s="2">
        <f t="shared" si="110"/>
        <v>0.55388099999999996</v>
      </c>
      <c r="P995" s="2">
        <f t="shared" si="111"/>
        <v>0.49871200000000004</v>
      </c>
    </row>
    <row r="996" spans="1:16" x14ac:dyDescent="0.2">
      <c r="A996" s="2">
        <v>19</v>
      </c>
      <c r="B996" s="2">
        <v>25</v>
      </c>
      <c r="C996" s="2">
        <v>0.55889999999999995</v>
      </c>
      <c r="D996" s="2">
        <v>0.50480000000000003</v>
      </c>
      <c r="E996" s="2">
        <f t="shared" si="105"/>
        <v>5.4099999999999926E-2</v>
      </c>
      <c r="F996" s="29">
        <f t="shared" si="106"/>
        <v>0.92421441774491808</v>
      </c>
      <c r="G996" s="13">
        <v>-6.2500000000000001E-5</v>
      </c>
      <c r="H996" s="27">
        <f t="shared" si="107"/>
        <v>-5.7763401109057382E-5</v>
      </c>
      <c r="I996" s="13">
        <v>-7.08E-5</v>
      </c>
      <c r="J996" s="30">
        <v>24</v>
      </c>
      <c r="K996" s="13">
        <f t="shared" si="108"/>
        <v>-7.3688170055452863E-5</v>
      </c>
      <c r="L996" s="5">
        <f t="shared" si="109"/>
        <v>24.979040696763683</v>
      </c>
      <c r="M996" s="2">
        <v>0.55269999999999997</v>
      </c>
      <c r="N996" s="2">
        <v>0.49909999999999999</v>
      </c>
      <c r="O996" s="2">
        <f t="shared" si="110"/>
        <v>0.55278899999999997</v>
      </c>
      <c r="P996" s="2">
        <f t="shared" si="111"/>
        <v>0.499052</v>
      </c>
    </row>
    <row r="997" spans="1:16" x14ac:dyDescent="0.2">
      <c r="A997" s="2">
        <v>19</v>
      </c>
      <c r="B997" s="2">
        <v>26</v>
      </c>
      <c r="C997" s="2">
        <v>0.55959999999999999</v>
      </c>
      <c r="D997" s="2">
        <v>0.50109999999999999</v>
      </c>
      <c r="E997" s="2">
        <f t="shared" si="105"/>
        <v>5.8499999999999996E-2</v>
      </c>
      <c r="F997" s="29">
        <f t="shared" si="106"/>
        <v>0.85470085470085477</v>
      </c>
      <c r="G997" s="13">
        <v>-7.5099999999999996E-5</v>
      </c>
      <c r="H997" s="27">
        <f t="shared" si="107"/>
        <v>-6.4188034188034188E-5</v>
      </c>
      <c r="I997" s="13">
        <v>-7.08E-5</v>
      </c>
      <c r="J997" s="30">
        <v>24</v>
      </c>
      <c r="K997" s="13">
        <f t="shared" si="108"/>
        <v>-7.4009401709401707E-5</v>
      </c>
      <c r="L997" s="5">
        <f t="shared" si="109"/>
        <v>25.087932782848036</v>
      </c>
      <c r="M997" s="2">
        <v>0.55349999999999999</v>
      </c>
      <c r="N997" s="2">
        <v>0.499</v>
      </c>
      <c r="O997" s="2">
        <f t="shared" si="110"/>
        <v>0.55359599999999998</v>
      </c>
      <c r="P997" s="2">
        <f t="shared" si="111"/>
        <v>0.49898900000000002</v>
      </c>
    </row>
    <row r="998" spans="1:16" x14ac:dyDescent="0.2">
      <c r="A998" s="2">
        <v>19</v>
      </c>
      <c r="B998" s="2">
        <v>27</v>
      </c>
      <c r="C998" s="2">
        <v>0.5655</v>
      </c>
      <c r="D998" s="2">
        <v>0.4657</v>
      </c>
      <c r="E998" s="2">
        <f t="shared" si="105"/>
        <v>9.98E-2</v>
      </c>
      <c r="F998" s="29">
        <f t="shared" si="106"/>
        <v>0.50100200400801609</v>
      </c>
      <c r="G998" s="13">
        <v>-1.839E-4</v>
      </c>
      <c r="H998" s="27">
        <f t="shared" si="107"/>
        <v>-9.2134268537074151E-5</v>
      </c>
      <c r="I998" s="13">
        <v>-7.08E-5</v>
      </c>
      <c r="J998" s="30">
        <v>24</v>
      </c>
      <c r="K998" s="13">
        <f t="shared" si="108"/>
        <v>-7.5406713426853702E-5</v>
      </c>
      <c r="L998" s="5">
        <f t="shared" si="109"/>
        <v>25.561597771814814</v>
      </c>
      <c r="M998" s="2">
        <v>0.55310000000000004</v>
      </c>
      <c r="N998" s="2">
        <v>0.49919999999999998</v>
      </c>
      <c r="O998" s="2">
        <f t="shared" si="110"/>
        <v>0.55325500000000005</v>
      </c>
      <c r="P998" s="2">
        <f t="shared" si="111"/>
        <v>0.49954299999999996</v>
      </c>
    </row>
    <row r="999" spans="1:16" x14ac:dyDescent="0.2">
      <c r="A999" s="2">
        <v>19</v>
      </c>
      <c r="B999" s="2">
        <v>28</v>
      </c>
      <c r="C999" s="2">
        <v>0.56640000000000001</v>
      </c>
      <c r="D999" s="2">
        <v>0.54490000000000005</v>
      </c>
      <c r="E999" s="2">
        <f t="shared" si="105"/>
        <v>2.1499999999999964E-2</v>
      </c>
      <c r="F999" s="29">
        <f t="shared" si="106"/>
        <v>2.3255813953488413</v>
      </c>
      <c r="G999" s="13">
        <v>-1.7600000000000001E-5</v>
      </c>
      <c r="H999" s="27">
        <f t="shared" si="107"/>
        <v>-4.0930232558139612E-5</v>
      </c>
      <c r="I999" s="13">
        <v>-7.08E-5</v>
      </c>
      <c r="J999" s="30">
        <v>24</v>
      </c>
      <c r="K999" s="13">
        <f t="shared" si="108"/>
        <v>-7.2846511627906979E-5</v>
      </c>
      <c r="L999" s="5">
        <f t="shared" si="109"/>
        <v>24.693732755222705</v>
      </c>
      <c r="M999" s="2">
        <v>0.5514</v>
      </c>
      <c r="N999" s="2">
        <v>0.49919999999999998</v>
      </c>
      <c r="O999" s="2">
        <f t="shared" si="110"/>
        <v>0.55156400000000005</v>
      </c>
      <c r="P999" s="2">
        <f t="shared" si="111"/>
        <v>0.498751</v>
      </c>
    </row>
    <row r="1000" spans="1:16" x14ac:dyDescent="0.2">
      <c r="A1000" s="2">
        <v>19</v>
      </c>
      <c r="B1000" s="2">
        <v>29</v>
      </c>
      <c r="C1000" s="2">
        <v>0.56869999999999998</v>
      </c>
      <c r="D1000" s="2">
        <v>0.53280000000000005</v>
      </c>
      <c r="E1000" s="2">
        <f t="shared" si="105"/>
        <v>3.5899999999999932E-2</v>
      </c>
      <c r="F1000" s="29">
        <f t="shared" si="106"/>
        <v>1.3927576601671336</v>
      </c>
      <c r="G1000" s="13">
        <v>-3.1989999999999997E-5</v>
      </c>
      <c r="H1000" s="27">
        <f t="shared" si="107"/>
        <v>-4.4554317548746603E-5</v>
      </c>
      <c r="I1000" s="13">
        <v>-7.08E-5</v>
      </c>
      <c r="J1000" s="30">
        <v>24</v>
      </c>
      <c r="K1000" s="13">
        <f t="shared" si="108"/>
        <v>-7.302771587743733E-5</v>
      </c>
      <c r="L1000" s="5">
        <f t="shared" si="109"/>
        <v>24.755157924555029</v>
      </c>
      <c r="M1000" s="2">
        <v>0.55110000000000003</v>
      </c>
      <c r="N1000" s="2">
        <v>0.49940000000000001</v>
      </c>
      <c r="O1000" s="2">
        <f t="shared" si="110"/>
        <v>0.55128700000000008</v>
      </c>
      <c r="P1000" s="2">
        <f t="shared" si="111"/>
        <v>0.49907200000000002</v>
      </c>
    </row>
    <row r="1001" spans="1:16" x14ac:dyDescent="0.2">
      <c r="A1001" s="2">
        <v>19</v>
      </c>
      <c r="B1001" s="2">
        <v>30</v>
      </c>
      <c r="C1001" s="2">
        <v>0.56920000000000004</v>
      </c>
      <c r="D1001" s="2">
        <v>0.52969999999999995</v>
      </c>
      <c r="E1001" s="2">
        <f t="shared" si="105"/>
        <v>3.9500000000000091E-2</v>
      </c>
      <c r="F1001" s="29">
        <f t="shared" si="106"/>
        <v>1.2658227848101238</v>
      </c>
      <c r="G1001" s="13">
        <v>-3.5769999999999998E-5</v>
      </c>
      <c r="H1001" s="27">
        <f t="shared" si="107"/>
        <v>-4.5278481012658126E-5</v>
      </c>
      <c r="I1001" s="13">
        <v>-7.08E-5</v>
      </c>
      <c r="J1001" s="30">
        <v>24</v>
      </c>
      <c r="K1001" s="13">
        <f t="shared" si="108"/>
        <v>-7.3063924050632901E-5</v>
      </c>
      <c r="L1001" s="5">
        <f t="shared" si="109"/>
        <v>24.767431881570477</v>
      </c>
      <c r="M1001" s="2">
        <v>0.55089999999999995</v>
      </c>
      <c r="N1001" s="2">
        <v>0.49980000000000002</v>
      </c>
      <c r="O1001" s="2">
        <f t="shared" si="110"/>
        <v>0.55109199999999992</v>
      </c>
      <c r="P1001" s="2">
        <f t="shared" si="111"/>
        <v>0.49950300000000003</v>
      </c>
    </row>
    <row r="1002" spans="1:16" x14ac:dyDescent="0.2">
      <c r="A1002" s="2">
        <v>19</v>
      </c>
      <c r="B1002" s="2">
        <v>31</v>
      </c>
      <c r="C1002" s="2">
        <v>0.57020000000000004</v>
      </c>
      <c r="D1002" s="2">
        <v>0.51259999999999994</v>
      </c>
      <c r="E1002" s="2">
        <f t="shared" si="105"/>
        <v>5.7600000000000096E-2</v>
      </c>
      <c r="F1002" s="29">
        <f t="shared" si="106"/>
        <v>0.86805555555555414</v>
      </c>
      <c r="G1002" s="13">
        <v>-6.2349999999999998E-5</v>
      </c>
      <c r="H1002" s="27">
        <f t="shared" si="107"/>
        <v>-5.4123263888888799E-5</v>
      </c>
      <c r="I1002" s="13">
        <v>-7.08E-5</v>
      </c>
      <c r="J1002" s="30">
        <v>24</v>
      </c>
      <c r="K1002" s="13">
        <f t="shared" si="108"/>
        <v>-7.3506163194444446E-5</v>
      </c>
      <c r="L1002" s="5">
        <f t="shared" si="109"/>
        <v>24.917343455743882</v>
      </c>
      <c r="M1002" s="2">
        <v>0.55089999999999995</v>
      </c>
      <c r="N1002" s="2">
        <v>0.49990000000000001</v>
      </c>
      <c r="O1002" s="2">
        <f t="shared" si="110"/>
        <v>0.55110199999999998</v>
      </c>
      <c r="P1002" s="2">
        <f t="shared" si="111"/>
        <v>0.499774</v>
      </c>
    </row>
    <row r="1003" spans="1:16" x14ac:dyDescent="0.2">
      <c r="A1003" s="2">
        <v>19</v>
      </c>
      <c r="B1003" s="2">
        <v>32</v>
      </c>
      <c r="C1003" s="2">
        <v>0.57040000000000002</v>
      </c>
      <c r="D1003" s="2">
        <v>0.53539999999999999</v>
      </c>
      <c r="E1003" s="2">
        <f t="shared" si="105"/>
        <v>3.5000000000000031E-2</v>
      </c>
      <c r="F1003" s="29">
        <f t="shared" si="106"/>
        <v>1.4285714285714275</v>
      </c>
      <c r="G1003" s="13">
        <v>-2.9490000000000001E-5</v>
      </c>
      <c r="H1003" s="27">
        <f t="shared" si="107"/>
        <v>-4.2128571428571399E-5</v>
      </c>
      <c r="I1003" s="13">
        <v>-7.08E-5</v>
      </c>
      <c r="J1003" s="30">
        <v>24</v>
      </c>
      <c r="K1003" s="13">
        <f t="shared" si="108"/>
        <v>-7.2906428571428572E-5</v>
      </c>
      <c r="L1003" s="5">
        <f t="shared" si="109"/>
        <v>24.714043583535108</v>
      </c>
      <c r="M1003" s="2">
        <v>0.55059999999999998</v>
      </c>
      <c r="N1003" s="2">
        <v>0.5</v>
      </c>
      <c r="O1003" s="2">
        <f t="shared" si="110"/>
        <v>0.55080399999999996</v>
      </c>
      <c r="P1003" s="2">
        <f t="shared" si="111"/>
        <v>0.49964599999999998</v>
      </c>
    </row>
    <row r="1004" spans="1:16" x14ac:dyDescent="0.2">
      <c r="A1004" s="2">
        <v>19</v>
      </c>
      <c r="B1004" s="2">
        <v>33</v>
      </c>
      <c r="C1004" s="2">
        <v>0.57230000000000003</v>
      </c>
      <c r="D1004" s="2">
        <v>0.4884</v>
      </c>
      <c r="E1004" s="2">
        <f t="shared" si="105"/>
        <v>8.390000000000003E-2</v>
      </c>
      <c r="F1004" s="29">
        <f t="shared" si="106"/>
        <v>0.59594755661501775</v>
      </c>
      <c r="G1004" s="13">
        <v>-1.145E-4</v>
      </c>
      <c r="H1004" s="27">
        <f t="shared" si="107"/>
        <v>-6.8235995232419534E-5</v>
      </c>
      <c r="I1004" s="13">
        <v>-7.08E-5</v>
      </c>
      <c r="J1004" s="30">
        <v>24</v>
      </c>
      <c r="K1004" s="13">
        <f t="shared" si="108"/>
        <v>-7.4211799761620981E-5</v>
      </c>
      <c r="L1004" s="5">
        <f t="shared" si="109"/>
        <v>25.156542292074906</v>
      </c>
      <c r="M1004" s="2">
        <v>0.55159999999999998</v>
      </c>
      <c r="N1004" s="2">
        <v>0.50049999999999994</v>
      </c>
      <c r="O1004" s="2">
        <f t="shared" si="110"/>
        <v>0.55182299999999995</v>
      </c>
      <c r="P1004" s="2">
        <f t="shared" si="111"/>
        <v>0.50061599999999995</v>
      </c>
    </row>
    <row r="1005" spans="1:16" x14ac:dyDescent="0.2">
      <c r="A1005" s="2">
        <v>19</v>
      </c>
      <c r="B1005" s="2">
        <v>34</v>
      </c>
      <c r="C1005" s="2">
        <v>0.57450000000000001</v>
      </c>
      <c r="D1005" s="2">
        <v>0.51349999999999996</v>
      </c>
      <c r="E1005" s="2">
        <f t="shared" si="105"/>
        <v>6.1000000000000054E-2</v>
      </c>
      <c r="F1005" s="29">
        <f t="shared" si="106"/>
        <v>0.81967213114754034</v>
      </c>
      <c r="G1005" s="13">
        <v>-6.436E-5</v>
      </c>
      <c r="H1005" s="27">
        <f t="shared" si="107"/>
        <v>-5.2754098360655697E-5</v>
      </c>
      <c r="I1005" s="13">
        <v>-7.08E-5</v>
      </c>
      <c r="J1005" s="30">
        <v>24</v>
      </c>
      <c r="K1005" s="13">
        <f t="shared" si="108"/>
        <v>-7.3437704918032781E-5</v>
      </c>
      <c r="L1005" s="5">
        <f t="shared" si="109"/>
        <v>24.894137260350096</v>
      </c>
      <c r="M1005" s="2">
        <v>0.54990000000000006</v>
      </c>
      <c r="N1005" s="2">
        <v>0.50019999999999998</v>
      </c>
      <c r="O1005" s="2">
        <f t="shared" si="110"/>
        <v>0.55014500000000011</v>
      </c>
      <c r="P1005" s="2">
        <f t="shared" si="111"/>
        <v>0.50006499999999998</v>
      </c>
    </row>
    <row r="1006" spans="1:16" x14ac:dyDescent="0.2">
      <c r="A1006" s="2">
        <v>19</v>
      </c>
      <c r="B1006" s="2">
        <v>35</v>
      </c>
      <c r="C1006" s="2">
        <v>0.57469999999999999</v>
      </c>
      <c r="D1006" s="2">
        <v>0.49930000000000002</v>
      </c>
      <c r="E1006" s="2">
        <f t="shared" si="105"/>
        <v>7.5399999999999967E-2</v>
      </c>
      <c r="F1006" s="29">
        <f t="shared" si="106"/>
        <v>0.6631299734748014</v>
      </c>
      <c r="G1006" s="13">
        <v>-8.6089999999999997E-5</v>
      </c>
      <c r="H1006" s="27">
        <f t="shared" si="107"/>
        <v>-5.7088859416445649E-5</v>
      </c>
      <c r="I1006" s="13">
        <v>-7.08E-5</v>
      </c>
      <c r="J1006" s="30">
        <v>24</v>
      </c>
      <c r="K1006" s="13">
        <f t="shared" si="108"/>
        <v>-7.3654442970822278E-5</v>
      </c>
      <c r="L1006" s="5">
        <f t="shared" si="109"/>
        <v>24.967607786719416</v>
      </c>
      <c r="M1006" s="2">
        <v>0.54969999999999997</v>
      </c>
      <c r="N1006" s="2">
        <v>0.50029999999999997</v>
      </c>
      <c r="O1006" s="2">
        <f t="shared" si="110"/>
        <v>0.54994699999999996</v>
      </c>
      <c r="P1006" s="2">
        <f t="shared" si="111"/>
        <v>0.50030699999999995</v>
      </c>
    </row>
    <row r="1007" spans="1:16" x14ac:dyDescent="0.2">
      <c r="A1007" s="2">
        <v>19</v>
      </c>
      <c r="B1007" s="2">
        <v>36</v>
      </c>
      <c r="C1007" s="2">
        <v>0.5786</v>
      </c>
      <c r="D1007" s="2">
        <v>0.56399999999999995</v>
      </c>
      <c r="E1007" s="2">
        <f t="shared" si="105"/>
        <v>1.4600000000000057E-2</v>
      </c>
      <c r="F1007" s="29">
        <f t="shared" si="106"/>
        <v>3.4246575342465619</v>
      </c>
      <c r="G1007" s="13">
        <v>-7.9780000000000005E-6</v>
      </c>
      <c r="H1007" s="27">
        <f t="shared" si="107"/>
        <v>-2.7321917808219072E-5</v>
      </c>
      <c r="I1007" s="13">
        <v>-7.08E-5</v>
      </c>
      <c r="J1007" s="30">
        <v>24</v>
      </c>
      <c r="K1007" s="13">
        <f t="shared" si="108"/>
        <v>-7.2166095890410954E-5</v>
      </c>
      <c r="L1007" s="5">
        <f t="shared" si="109"/>
        <v>24.463083352681679</v>
      </c>
      <c r="M1007" s="2">
        <v>0.54890000000000005</v>
      </c>
      <c r="N1007" s="2">
        <v>0.50009999999999999</v>
      </c>
      <c r="O1007" s="2">
        <f t="shared" si="110"/>
        <v>0.54918600000000006</v>
      </c>
      <c r="P1007" s="2">
        <f t="shared" si="111"/>
        <v>0.49946000000000002</v>
      </c>
    </row>
    <row r="1008" spans="1:16" x14ac:dyDescent="0.2">
      <c r="A1008" s="2">
        <v>19</v>
      </c>
      <c r="B1008" s="2">
        <v>37</v>
      </c>
      <c r="C1008" s="2">
        <v>0.58220000000000005</v>
      </c>
      <c r="D1008" s="2">
        <v>0.52680000000000005</v>
      </c>
      <c r="E1008" s="2">
        <f t="shared" si="105"/>
        <v>5.5400000000000005E-2</v>
      </c>
      <c r="F1008" s="29">
        <f t="shared" si="106"/>
        <v>0.90252707581227432</v>
      </c>
      <c r="G1008" s="13">
        <v>-4.439E-5</v>
      </c>
      <c r="H1008" s="27">
        <f t="shared" si="107"/>
        <v>-4.006317689530686E-5</v>
      </c>
      <c r="I1008" s="13">
        <v>-7.08E-5</v>
      </c>
      <c r="J1008" s="30">
        <v>24</v>
      </c>
      <c r="K1008" s="13">
        <f t="shared" si="108"/>
        <v>-7.2803158844765345E-5</v>
      </c>
      <c r="L1008" s="5">
        <f t="shared" si="109"/>
        <v>24.679036896530626</v>
      </c>
      <c r="M1008" s="2">
        <v>0.54890000000000005</v>
      </c>
      <c r="N1008" s="2">
        <v>0.50039999999999996</v>
      </c>
      <c r="O1008" s="2">
        <f t="shared" si="110"/>
        <v>0.5492220000000001</v>
      </c>
      <c r="P1008" s="2">
        <f t="shared" si="111"/>
        <v>0.50013199999999991</v>
      </c>
    </row>
    <row r="1009" spans="1:16" x14ac:dyDescent="0.2">
      <c r="A1009" s="2">
        <v>19</v>
      </c>
      <c r="B1009" s="2">
        <v>38</v>
      </c>
      <c r="C1009" s="2">
        <v>0.58250000000000002</v>
      </c>
      <c r="D1009" s="2">
        <v>0.51670000000000005</v>
      </c>
      <c r="E1009" s="2">
        <f t="shared" si="105"/>
        <v>6.579999999999997E-2</v>
      </c>
      <c r="F1009" s="29">
        <f t="shared" si="106"/>
        <v>0.75987841945288792</v>
      </c>
      <c r="G1009" s="13">
        <v>-6.0720000000000001E-5</v>
      </c>
      <c r="H1009" s="27">
        <f t="shared" si="107"/>
        <v>-4.6139817629179354E-5</v>
      </c>
      <c r="I1009" s="13">
        <v>-7.08E-5</v>
      </c>
      <c r="J1009" s="30">
        <v>24</v>
      </c>
      <c r="K1009" s="13">
        <f t="shared" si="108"/>
        <v>-7.3106990881458971E-5</v>
      </c>
      <c r="L1009" s="5">
        <f t="shared" si="109"/>
        <v>24.782030807274229</v>
      </c>
      <c r="M1009" s="2">
        <v>0.54920000000000002</v>
      </c>
      <c r="N1009" s="2">
        <v>0.50090000000000001</v>
      </c>
      <c r="O1009" s="2">
        <f t="shared" si="110"/>
        <v>0.54952500000000004</v>
      </c>
      <c r="P1009" s="2">
        <f t="shared" si="111"/>
        <v>0.50073299999999998</v>
      </c>
    </row>
    <row r="1010" spans="1:16" x14ac:dyDescent="0.2">
      <c r="A1010" s="2">
        <v>19</v>
      </c>
      <c r="B1010" s="2">
        <v>39</v>
      </c>
      <c r="C1010" s="2">
        <v>0.58330000000000004</v>
      </c>
      <c r="D1010" s="2">
        <v>0.47820000000000001</v>
      </c>
      <c r="E1010" s="2">
        <f t="shared" si="105"/>
        <v>0.10510000000000003</v>
      </c>
      <c r="F1010" s="29">
        <f t="shared" si="106"/>
        <v>0.47573739295908651</v>
      </c>
      <c r="G1010" s="13">
        <v>-1.516E-4</v>
      </c>
      <c r="H1010" s="27">
        <f t="shared" si="107"/>
        <v>-7.2121788772597513E-5</v>
      </c>
      <c r="I1010" s="13">
        <v>-7.08E-5</v>
      </c>
      <c r="J1010" s="30">
        <v>24</v>
      </c>
      <c r="K1010" s="13">
        <f t="shared" si="108"/>
        <v>-7.4406089438629875E-5</v>
      </c>
      <c r="L1010" s="5">
        <f t="shared" si="109"/>
        <v>25.222403199535552</v>
      </c>
      <c r="M1010" s="2">
        <v>0.54920000000000002</v>
      </c>
      <c r="N1010" s="2">
        <v>0.50109999999999999</v>
      </c>
      <c r="O1010" s="2">
        <f t="shared" si="110"/>
        <v>0.54953300000000005</v>
      </c>
      <c r="P1010" s="2">
        <f t="shared" si="111"/>
        <v>0.50131800000000004</v>
      </c>
    </row>
    <row r="1011" spans="1:16" x14ac:dyDescent="0.2">
      <c r="A1011" s="2">
        <v>19</v>
      </c>
      <c r="B1011" s="2">
        <v>40</v>
      </c>
      <c r="C1011" s="2">
        <v>0.58730000000000004</v>
      </c>
      <c r="D1011" s="2">
        <v>0.49309999999999998</v>
      </c>
      <c r="E1011" s="2">
        <f t="shared" si="105"/>
        <v>9.4200000000000061E-2</v>
      </c>
      <c r="F1011" s="29">
        <f t="shared" si="106"/>
        <v>0.53078556263269605</v>
      </c>
      <c r="G1011" s="13">
        <v>-1.16E-4</v>
      </c>
      <c r="H1011" s="27">
        <f t="shared" si="107"/>
        <v>-6.1571125265392742E-5</v>
      </c>
      <c r="I1011" s="13">
        <v>-7.08E-5</v>
      </c>
      <c r="J1011" s="30">
        <v>24</v>
      </c>
      <c r="K1011" s="13">
        <f t="shared" si="108"/>
        <v>-7.3878556263269631E-5</v>
      </c>
      <c r="L1011" s="5">
        <f t="shared" si="109"/>
        <v>25.043578394328687</v>
      </c>
      <c r="M1011" s="2">
        <v>0.54890000000000005</v>
      </c>
      <c r="N1011" s="2">
        <v>0.50080000000000002</v>
      </c>
      <c r="O1011" s="2">
        <f t="shared" si="110"/>
        <v>0.54927300000000001</v>
      </c>
      <c r="P1011" s="2">
        <f t="shared" si="111"/>
        <v>0.50086900000000001</v>
      </c>
    </row>
    <row r="1012" spans="1:16" x14ac:dyDescent="0.2">
      <c r="A1012" s="2">
        <v>19</v>
      </c>
      <c r="B1012" s="2">
        <v>41</v>
      </c>
      <c r="C1012" s="2">
        <v>0.58779999999999999</v>
      </c>
      <c r="D1012" s="2">
        <v>0.51429999999999998</v>
      </c>
      <c r="E1012" s="2">
        <f t="shared" si="105"/>
        <v>7.350000000000001E-2</v>
      </c>
      <c r="F1012" s="29">
        <f t="shared" si="106"/>
        <v>0.68027210884353739</v>
      </c>
      <c r="G1012" s="13">
        <v>-7.0690000000000003E-5</v>
      </c>
      <c r="H1012" s="27">
        <f t="shared" si="107"/>
        <v>-4.808843537414966E-5</v>
      </c>
      <c r="I1012" s="13">
        <v>-7.08E-5</v>
      </c>
      <c r="J1012" s="30">
        <v>24</v>
      </c>
      <c r="K1012" s="13">
        <f t="shared" si="108"/>
        <v>-7.3204421768707483E-5</v>
      </c>
      <c r="L1012" s="5">
        <f t="shared" si="109"/>
        <v>24.815058226680506</v>
      </c>
      <c r="M1012" s="2">
        <v>0.54920000000000002</v>
      </c>
      <c r="N1012" s="2">
        <v>0.50129999999999997</v>
      </c>
      <c r="O1012" s="2">
        <f t="shared" si="110"/>
        <v>0.54957800000000001</v>
      </c>
      <c r="P1012" s="2">
        <f t="shared" si="111"/>
        <v>0.50115699999999996</v>
      </c>
    </row>
    <row r="1013" spans="1:16" x14ac:dyDescent="0.2">
      <c r="A1013" s="2">
        <v>19</v>
      </c>
      <c r="B1013" s="2">
        <v>42</v>
      </c>
      <c r="C1013" s="2">
        <v>0.58960000000000001</v>
      </c>
      <c r="D1013" s="2">
        <v>0.4995</v>
      </c>
      <c r="E1013" s="2">
        <f t="shared" si="105"/>
        <v>9.0100000000000013E-2</v>
      </c>
      <c r="F1013" s="29">
        <f t="shared" si="106"/>
        <v>0.55493895671476134</v>
      </c>
      <c r="G1013" s="13">
        <v>-9.2849999999999994E-5</v>
      </c>
      <c r="H1013" s="27">
        <f t="shared" si="107"/>
        <v>-5.152608213096559E-5</v>
      </c>
      <c r="I1013" s="13">
        <v>-7.08E-5</v>
      </c>
      <c r="J1013" s="30">
        <v>24</v>
      </c>
      <c r="K1013" s="13">
        <f t="shared" si="108"/>
        <v>-7.3376304106548276E-5</v>
      </c>
      <c r="L1013" s="5">
        <f t="shared" si="109"/>
        <v>24.87332342594857</v>
      </c>
      <c r="M1013" s="2">
        <v>0.5484</v>
      </c>
      <c r="N1013" s="2">
        <v>0.50090000000000001</v>
      </c>
      <c r="O1013" s="2">
        <f t="shared" si="110"/>
        <v>0.54879599999999995</v>
      </c>
      <c r="P1013" s="2">
        <f t="shared" si="111"/>
        <v>0.50090500000000004</v>
      </c>
    </row>
    <row r="1014" spans="1:16" x14ac:dyDescent="0.2">
      <c r="A1014" s="2">
        <v>19</v>
      </c>
      <c r="B1014" s="2">
        <v>43</v>
      </c>
      <c r="C1014" s="2">
        <v>0.59030000000000005</v>
      </c>
      <c r="D1014" s="2">
        <v>0.54169999999999996</v>
      </c>
      <c r="E1014" s="2">
        <f t="shared" si="105"/>
        <v>4.8600000000000088E-2</v>
      </c>
      <c r="F1014" s="29">
        <f t="shared" si="106"/>
        <v>1.0288065843621381</v>
      </c>
      <c r="G1014" s="13">
        <v>-3.2679999999999999E-5</v>
      </c>
      <c r="H1014" s="27">
        <f t="shared" si="107"/>
        <v>-3.362139917695467E-5</v>
      </c>
      <c r="I1014" s="13">
        <v>-7.08E-5</v>
      </c>
      <c r="J1014" s="30">
        <v>24</v>
      </c>
      <c r="K1014" s="13">
        <f t="shared" si="108"/>
        <v>-7.2481069958847729E-5</v>
      </c>
      <c r="L1014" s="5">
        <f t="shared" si="109"/>
        <v>24.569854223338211</v>
      </c>
      <c r="M1014" s="2">
        <v>0.54830000000000001</v>
      </c>
      <c r="N1014" s="2">
        <v>0.50129999999999997</v>
      </c>
      <c r="O1014" s="2">
        <f t="shared" si="110"/>
        <v>0.54870300000000005</v>
      </c>
      <c r="P1014" s="2">
        <f t="shared" si="111"/>
        <v>0.50088299999999997</v>
      </c>
    </row>
    <row r="1015" spans="1:16" x14ac:dyDescent="0.2">
      <c r="A1015" s="2">
        <v>19</v>
      </c>
      <c r="B1015" s="2">
        <v>44</v>
      </c>
      <c r="C1015" s="2">
        <v>0.59199999999999997</v>
      </c>
      <c r="D1015" s="2">
        <v>0.51890000000000003</v>
      </c>
      <c r="E1015" s="2">
        <f t="shared" si="105"/>
        <v>7.3099999999999943E-2</v>
      </c>
      <c r="F1015" s="29">
        <f t="shared" si="106"/>
        <v>0.68399452804377625</v>
      </c>
      <c r="G1015" s="13">
        <v>-5.8319999999999997E-5</v>
      </c>
      <c r="H1015" s="27">
        <f t="shared" si="107"/>
        <v>-3.9890560875513032E-5</v>
      </c>
      <c r="I1015" s="13">
        <v>-7.08E-5</v>
      </c>
      <c r="J1015" s="30">
        <v>24</v>
      </c>
      <c r="K1015" s="13">
        <f t="shared" si="108"/>
        <v>-7.2794528043775651E-5</v>
      </c>
      <c r="L1015" s="5">
        <f t="shared" si="109"/>
        <v>24.676111201279884</v>
      </c>
      <c r="M1015" s="2">
        <v>0.54849999999999999</v>
      </c>
      <c r="N1015" s="2">
        <v>0.50139999999999996</v>
      </c>
      <c r="O1015" s="2">
        <f t="shared" si="110"/>
        <v>0.54891999999999996</v>
      </c>
      <c r="P1015" s="2">
        <f t="shared" si="111"/>
        <v>0.50121099999999996</v>
      </c>
    </row>
    <row r="1016" spans="1:16" x14ac:dyDescent="0.2">
      <c r="A1016" s="2">
        <v>19</v>
      </c>
      <c r="B1016" s="2">
        <v>45</v>
      </c>
      <c r="C1016" s="2">
        <v>0.60160000000000002</v>
      </c>
      <c r="D1016" s="2">
        <v>0.51259999999999994</v>
      </c>
      <c r="E1016" s="2">
        <f t="shared" si="105"/>
        <v>8.9000000000000079E-2</v>
      </c>
      <c r="F1016" s="29">
        <f t="shared" si="106"/>
        <v>0.56179775280898825</v>
      </c>
      <c r="G1016" s="13">
        <v>-7.449E-5</v>
      </c>
      <c r="H1016" s="27">
        <f t="shared" si="107"/>
        <v>-4.1848314606741534E-5</v>
      </c>
      <c r="I1016" s="13">
        <v>-7.08E-5</v>
      </c>
      <c r="J1016" s="30">
        <v>24</v>
      </c>
      <c r="K1016" s="13">
        <f t="shared" si="108"/>
        <v>-7.289241573033707E-5</v>
      </c>
      <c r="L1016" s="5">
        <f t="shared" si="109"/>
        <v>24.709293467910872</v>
      </c>
      <c r="M1016" s="2">
        <v>0.5484</v>
      </c>
      <c r="N1016" s="2">
        <v>0.50149999999999995</v>
      </c>
      <c r="O1016" s="2">
        <f t="shared" si="110"/>
        <v>0.54891599999999996</v>
      </c>
      <c r="P1016" s="2">
        <f t="shared" si="111"/>
        <v>0.50137399999999999</v>
      </c>
    </row>
    <row r="1017" spans="1:16" x14ac:dyDescent="0.2">
      <c r="A1017" s="2">
        <v>19</v>
      </c>
      <c r="B1017" s="2">
        <v>46</v>
      </c>
      <c r="C1017" s="2">
        <v>0.60450000000000004</v>
      </c>
      <c r="D1017" s="2">
        <v>0.52110000000000001</v>
      </c>
      <c r="E1017" s="2">
        <f t="shared" si="105"/>
        <v>8.340000000000003E-2</v>
      </c>
      <c r="F1017" s="29">
        <f t="shared" si="106"/>
        <v>0.59952038369304539</v>
      </c>
      <c r="G1017" s="13">
        <v>-6.491E-5</v>
      </c>
      <c r="H1017" s="27">
        <f t="shared" si="107"/>
        <v>-3.8914868105515573E-5</v>
      </c>
      <c r="I1017" s="13">
        <v>-7.08E-5</v>
      </c>
      <c r="J1017" s="30">
        <v>24</v>
      </c>
      <c r="K1017" s="13">
        <f t="shared" si="108"/>
        <v>-7.2745743405275783E-5</v>
      </c>
      <c r="L1017" s="5">
        <f t="shared" si="109"/>
        <v>24.659574035686706</v>
      </c>
      <c r="M1017" s="2">
        <v>0.54820000000000002</v>
      </c>
      <c r="N1017" s="2">
        <v>0.50170000000000003</v>
      </c>
      <c r="O1017" s="2">
        <f t="shared" si="110"/>
        <v>0.54874500000000004</v>
      </c>
      <c r="P1017" s="2">
        <f t="shared" si="111"/>
        <v>0.50148900000000007</v>
      </c>
    </row>
    <row r="1018" spans="1:16" x14ac:dyDescent="0.2">
      <c r="A1018" s="2">
        <v>19</v>
      </c>
      <c r="B1018" s="2">
        <v>47</v>
      </c>
      <c r="C1018" s="2">
        <v>0.60540000000000005</v>
      </c>
      <c r="D1018" s="2">
        <v>0.54869999999999997</v>
      </c>
      <c r="E1018" s="2">
        <f t="shared" si="105"/>
        <v>5.6700000000000084E-2</v>
      </c>
      <c r="F1018" s="29">
        <f t="shared" si="106"/>
        <v>0.88183421516754723</v>
      </c>
      <c r="G1018" s="13">
        <v>-3.1109999999999999E-5</v>
      </c>
      <c r="H1018" s="27">
        <f t="shared" si="107"/>
        <v>-2.7433862433862393E-5</v>
      </c>
      <c r="I1018" s="13">
        <v>-7.08E-5</v>
      </c>
      <c r="J1018" s="30">
        <v>24</v>
      </c>
      <c r="K1018" s="13">
        <f t="shared" si="108"/>
        <v>-7.2171693121693122E-5</v>
      </c>
      <c r="L1018" s="5">
        <f t="shared" si="109"/>
        <v>24.464980719218008</v>
      </c>
      <c r="M1018" s="2">
        <v>0.5484</v>
      </c>
      <c r="N1018" s="2">
        <v>0.50190000000000001</v>
      </c>
      <c r="O1018" s="2">
        <f t="shared" si="110"/>
        <v>0.54895400000000005</v>
      </c>
      <c r="P1018" s="2">
        <f t="shared" si="111"/>
        <v>0.501413</v>
      </c>
    </row>
    <row r="1019" spans="1:16" x14ac:dyDescent="0.2">
      <c r="A1019" s="2">
        <v>19</v>
      </c>
      <c r="B1019" s="2">
        <v>48</v>
      </c>
      <c r="C1019" s="2">
        <v>0.6119</v>
      </c>
      <c r="D1019" s="2">
        <v>0.53959999999999997</v>
      </c>
      <c r="E1019" s="2">
        <f t="shared" si="105"/>
        <v>7.2300000000000031E-2</v>
      </c>
      <c r="F1019" s="29">
        <f t="shared" si="106"/>
        <v>0.69156293222683241</v>
      </c>
      <c r="G1019" s="13">
        <v>-3.9830000000000003E-5</v>
      </c>
      <c r="H1019" s="27">
        <f t="shared" si="107"/>
        <v>-2.7544951590594736E-5</v>
      </c>
      <c r="I1019" s="13">
        <v>-7.08E-5</v>
      </c>
      <c r="J1019" s="30">
        <v>24</v>
      </c>
      <c r="K1019" s="13">
        <f t="shared" si="108"/>
        <v>-7.2177247579529737E-5</v>
      </c>
      <c r="L1019" s="5">
        <f t="shared" si="109"/>
        <v>24.466863586281267</v>
      </c>
      <c r="M1019" s="2">
        <v>0.5484</v>
      </c>
      <c r="N1019" s="2">
        <v>0.50229999999999997</v>
      </c>
      <c r="O1019" s="2">
        <f t="shared" si="110"/>
        <v>0.54901900000000003</v>
      </c>
      <c r="P1019" s="2">
        <f t="shared" si="111"/>
        <v>0.50190400000000002</v>
      </c>
    </row>
    <row r="1020" spans="1:16" x14ac:dyDescent="0.2">
      <c r="A1020" s="2">
        <v>19</v>
      </c>
      <c r="B1020" s="2">
        <v>49</v>
      </c>
      <c r="C1020" s="2">
        <v>0.61240000000000006</v>
      </c>
      <c r="D1020" s="2">
        <v>0.52490000000000003</v>
      </c>
      <c r="E1020" s="2">
        <f t="shared" si="105"/>
        <v>8.7500000000000022E-2</v>
      </c>
      <c r="F1020" s="29">
        <f t="shared" si="106"/>
        <v>0.57142857142857129</v>
      </c>
      <c r="G1020" s="13">
        <v>-6.19E-5</v>
      </c>
      <c r="H1020" s="27">
        <f t="shared" si="107"/>
        <v>-3.537142857142856E-5</v>
      </c>
      <c r="I1020" s="13">
        <v>-7.08E-5</v>
      </c>
      <c r="J1020" s="30">
        <v>24</v>
      </c>
      <c r="K1020" s="13">
        <f t="shared" si="108"/>
        <v>-7.2568571428571426E-5</v>
      </c>
      <c r="L1020" s="5">
        <f t="shared" si="109"/>
        <v>24.599515738498791</v>
      </c>
      <c r="M1020" s="2">
        <v>0.54800000000000004</v>
      </c>
      <c r="N1020" s="2">
        <v>0.50209999999999999</v>
      </c>
      <c r="O1020" s="2">
        <f t="shared" si="110"/>
        <v>0.548624</v>
      </c>
      <c r="P1020" s="2">
        <f t="shared" si="111"/>
        <v>0.50185099999999994</v>
      </c>
    </row>
    <row r="1021" spans="1:16" x14ac:dyDescent="0.2">
      <c r="A1021" s="2">
        <v>19</v>
      </c>
      <c r="B1021" s="2">
        <v>50</v>
      </c>
      <c r="C1021" s="2">
        <v>0.61299999999999999</v>
      </c>
      <c r="D1021" s="2">
        <v>0.48570000000000002</v>
      </c>
      <c r="E1021" s="2">
        <f t="shared" si="105"/>
        <v>0.12729999999999997</v>
      </c>
      <c r="F1021" s="29">
        <f t="shared" si="106"/>
        <v>0.39277297721916743</v>
      </c>
      <c r="G1021" s="13">
        <v>-1.362E-4</v>
      </c>
      <c r="H1021" s="27">
        <f t="shared" si="107"/>
        <v>-5.3495679497250603E-5</v>
      </c>
      <c r="I1021" s="13">
        <v>-7.08E-5</v>
      </c>
      <c r="J1021" s="30">
        <v>24</v>
      </c>
      <c r="K1021" s="13">
        <f t="shared" si="108"/>
        <v>-7.3474783974862535E-5</v>
      </c>
      <c r="L1021" s="5">
        <f t="shared" si="109"/>
        <v>24.906706432156792</v>
      </c>
      <c r="M1021" s="2">
        <v>0.54820000000000002</v>
      </c>
      <c r="N1021" s="2">
        <v>0.50239999999999996</v>
      </c>
      <c r="O1021" s="2">
        <f t="shared" si="110"/>
        <v>0.54883000000000004</v>
      </c>
      <c r="P1021" s="2">
        <f t="shared" si="111"/>
        <v>0.50254299999999996</v>
      </c>
    </row>
    <row r="1022" spans="1:16" x14ac:dyDescent="0.2">
      <c r="A1022" s="2">
        <v>20</v>
      </c>
      <c r="B1022" s="2">
        <v>0</v>
      </c>
      <c r="C1022" s="2">
        <v>0.50480000000000003</v>
      </c>
      <c r="D1022" s="2">
        <v>0.49869999999999998</v>
      </c>
      <c r="E1022" s="2">
        <f t="shared" si="105"/>
        <v>6.1000000000000498E-3</v>
      </c>
      <c r="F1022" s="29">
        <f t="shared" si="106"/>
        <v>8.1967213114753434</v>
      </c>
      <c r="G1022" s="13">
        <v>-1.185E-5</v>
      </c>
      <c r="H1022" s="27">
        <f t="shared" si="107"/>
        <v>-9.7131147540982824E-5</v>
      </c>
      <c r="I1022" s="13">
        <v>-7.4099999999999999E-5</v>
      </c>
      <c r="J1022" s="30">
        <v>25</v>
      </c>
      <c r="K1022" s="13">
        <f t="shared" si="108"/>
        <v>-7.8956557377049145E-5</v>
      </c>
      <c r="L1022" s="5">
        <f t="shared" si="109"/>
        <v>26.638514634631964</v>
      </c>
      <c r="M1022" s="2">
        <v>0.54759999999999998</v>
      </c>
      <c r="N1022" s="2">
        <v>0.50239999999999996</v>
      </c>
      <c r="O1022" s="2">
        <f t="shared" si="110"/>
        <v>0.54714799999999997</v>
      </c>
      <c r="P1022" s="2">
        <f t="shared" si="111"/>
        <v>0.502413</v>
      </c>
    </row>
    <row r="1023" spans="1:16" x14ac:dyDescent="0.2">
      <c r="A1023" s="2">
        <v>20</v>
      </c>
      <c r="B1023" s="2">
        <v>1</v>
      </c>
      <c r="C1023" s="2">
        <v>0.5101</v>
      </c>
      <c r="D1023" s="2">
        <v>0.48770000000000002</v>
      </c>
      <c r="E1023" s="2">
        <f t="shared" si="105"/>
        <v>2.2399999999999975E-2</v>
      </c>
      <c r="F1023" s="29">
        <f t="shared" si="106"/>
        <v>2.2321428571428599</v>
      </c>
      <c r="G1023" s="13">
        <v>-4.9589999999999998E-5</v>
      </c>
      <c r="H1023" s="27">
        <f t="shared" si="107"/>
        <v>-1.1069196428571442E-4</v>
      </c>
      <c r="I1023" s="13">
        <v>-7.4099999999999999E-5</v>
      </c>
      <c r="J1023" s="30">
        <v>25</v>
      </c>
      <c r="K1023" s="13">
        <f t="shared" si="108"/>
        <v>-7.9634598214285715E-5</v>
      </c>
      <c r="L1023" s="5">
        <f t="shared" si="109"/>
        <v>26.867273351648354</v>
      </c>
      <c r="M1023" s="2">
        <v>0.54749999999999999</v>
      </c>
      <c r="N1023" s="2">
        <v>0.50249999999999995</v>
      </c>
      <c r="O1023" s="2">
        <f t="shared" si="110"/>
        <v>0.54710099999999995</v>
      </c>
      <c r="P1023" s="2">
        <f t="shared" si="111"/>
        <v>0.50262299999999993</v>
      </c>
    </row>
    <row r="1024" spans="1:16" x14ac:dyDescent="0.2">
      <c r="A1024" s="2">
        <v>20</v>
      </c>
      <c r="B1024" s="2">
        <v>2</v>
      </c>
      <c r="C1024" s="2">
        <v>0.51319999999999999</v>
      </c>
      <c r="D1024" s="2">
        <v>0.48620000000000002</v>
      </c>
      <c r="E1024" s="2">
        <f t="shared" si="105"/>
        <v>2.6999999999999968E-2</v>
      </c>
      <c r="F1024" s="29">
        <f t="shared" si="106"/>
        <v>1.8518518518518541</v>
      </c>
      <c r="G1024" s="13">
        <v>-5.8430000000000001E-5</v>
      </c>
      <c r="H1024" s="27">
        <f t="shared" si="107"/>
        <v>-1.0820370370370384E-4</v>
      </c>
      <c r="I1024" s="13">
        <v>-7.4099999999999999E-5</v>
      </c>
      <c r="J1024" s="30">
        <v>25</v>
      </c>
      <c r="K1024" s="13">
        <f t="shared" si="108"/>
        <v>-7.9510185185185196E-5</v>
      </c>
      <c r="L1024" s="5">
        <f t="shared" si="109"/>
        <v>26.825298645474092</v>
      </c>
      <c r="M1024" s="2">
        <v>0.54820000000000002</v>
      </c>
      <c r="N1024" s="2">
        <v>0.50290000000000001</v>
      </c>
      <c r="O1024" s="2">
        <f t="shared" si="110"/>
        <v>0.54783199999999999</v>
      </c>
      <c r="P1024" s="2">
        <f t="shared" si="111"/>
        <v>0.50303799999999999</v>
      </c>
    </row>
    <row r="1025" spans="1:16" x14ac:dyDescent="0.2">
      <c r="A1025" s="2">
        <v>20</v>
      </c>
      <c r="B1025" s="2">
        <v>3</v>
      </c>
      <c r="C1025" s="2">
        <v>0.51719999999999999</v>
      </c>
      <c r="D1025" s="2">
        <v>0.50380000000000003</v>
      </c>
      <c r="E1025" s="2">
        <f t="shared" si="105"/>
        <v>1.3399999999999967E-2</v>
      </c>
      <c r="F1025" s="29">
        <f t="shared" si="106"/>
        <v>3.731343283582099</v>
      </c>
      <c r="G1025" s="13">
        <v>-2.3819999999999999E-5</v>
      </c>
      <c r="H1025" s="27">
        <f t="shared" si="107"/>
        <v>-8.888059701492559E-5</v>
      </c>
      <c r="I1025" s="13">
        <v>-7.4099999999999999E-5</v>
      </c>
      <c r="J1025" s="30">
        <v>25</v>
      </c>
      <c r="K1025" s="13">
        <f t="shared" si="108"/>
        <v>-7.8544029850746277E-5</v>
      </c>
      <c r="L1025" s="5">
        <f t="shared" si="109"/>
        <v>26.499335307269323</v>
      </c>
      <c r="M1025" s="2">
        <v>0.54749999999999999</v>
      </c>
      <c r="N1025" s="2">
        <v>0.50270000000000004</v>
      </c>
      <c r="O1025" s="2">
        <f t="shared" si="110"/>
        <v>0.54717199999999999</v>
      </c>
      <c r="P1025" s="2">
        <f t="shared" si="111"/>
        <v>0.50266200000000005</v>
      </c>
    </row>
    <row r="1026" spans="1:16" x14ac:dyDescent="0.2">
      <c r="A1026" s="2">
        <v>20</v>
      </c>
      <c r="B1026" s="2">
        <v>4</v>
      </c>
      <c r="C1026" s="2">
        <v>0.52080000000000004</v>
      </c>
      <c r="D1026" s="2">
        <v>0.50849999999999995</v>
      </c>
      <c r="E1026" s="2">
        <f t="shared" ref="E1026:E1089" si="112">C1026-D1026</f>
        <v>1.2300000000000089E-2</v>
      </c>
      <c r="F1026" s="29">
        <f t="shared" ref="F1026:F1089" si="113">0.05/E1026</f>
        <v>4.0650406504064751</v>
      </c>
      <c r="G1026" s="13">
        <v>-2.158E-5</v>
      </c>
      <c r="H1026" s="27">
        <f t="shared" ref="H1026:H1089" si="114">G1026*F1026</f>
        <v>-8.7723577235771728E-5</v>
      </c>
      <c r="I1026" s="13">
        <v>-7.4099999999999999E-5</v>
      </c>
      <c r="J1026" s="30">
        <v>25</v>
      </c>
      <c r="K1026" s="13">
        <f t="shared" ref="K1026:K1089" si="115">I1026+H1026/20</f>
        <v>-7.8486178861788587E-5</v>
      </c>
      <c r="L1026" s="5">
        <f t="shared" si="109"/>
        <v>26.479817429753233</v>
      </c>
      <c r="M1026" s="2">
        <v>0.5474</v>
      </c>
      <c r="N1026" s="2">
        <v>0.50290000000000001</v>
      </c>
      <c r="O1026" s="2">
        <f t="shared" si="110"/>
        <v>0.54710800000000004</v>
      </c>
      <c r="P1026" s="2">
        <f t="shared" si="111"/>
        <v>0.50281500000000001</v>
      </c>
    </row>
    <row r="1027" spans="1:16" x14ac:dyDescent="0.2">
      <c r="A1027" s="2">
        <v>20</v>
      </c>
      <c r="B1027" s="2">
        <v>5</v>
      </c>
      <c r="C1027" s="2">
        <v>0.52429999999999999</v>
      </c>
      <c r="D1027" s="2">
        <v>0.47699999999999998</v>
      </c>
      <c r="E1027" s="2">
        <f t="shared" si="112"/>
        <v>4.7300000000000009E-2</v>
      </c>
      <c r="F1027" s="29">
        <f t="shared" si="113"/>
        <v>1.0570824524312894</v>
      </c>
      <c r="G1027" s="13">
        <v>-9.9099999999999996E-5</v>
      </c>
      <c r="H1027" s="27">
        <f t="shared" si="114"/>
        <v>-1.0475687103594077E-4</v>
      </c>
      <c r="I1027" s="13">
        <v>-7.4099999999999999E-5</v>
      </c>
      <c r="J1027" s="30">
        <v>25</v>
      </c>
      <c r="K1027" s="13">
        <f t="shared" si="115"/>
        <v>-7.9337843551797034E-5</v>
      </c>
      <c r="L1027" s="5">
        <f t="shared" ref="L1027:L1090" si="116">K1027*J1027/I1027</f>
        <v>26.767153694938269</v>
      </c>
      <c r="M1027" s="2">
        <v>0.54730000000000001</v>
      </c>
      <c r="N1027" s="2">
        <v>0.503</v>
      </c>
      <c r="O1027" s="2">
        <f t="shared" ref="O1027:O1090" si="117">M1027-(0.55-C1027)/100</f>
        <v>0.54704300000000006</v>
      </c>
      <c r="P1027" s="2">
        <f t="shared" ref="P1027:P1090" si="118">N1027+(0.5-D1027)/100</f>
        <v>0.50322999999999996</v>
      </c>
    </row>
    <row r="1028" spans="1:16" x14ac:dyDescent="0.2">
      <c r="A1028" s="2">
        <v>20</v>
      </c>
      <c r="B1028" s="2">
        <v>6</v>
      </c>
      <c r="C1028" s="2">
        <v>0.52449999999999997</v>
      </c>
      <c r="D1028" s="2">
        <v>0.50900000000000001</v>
      </c>
      <c r="E1028" s="2">
        <f t="shared" si="112"/>
        <v>1.5499999999999958E-2</v>
      </c>
      <c r="F1028" s="29">
        <f t="shared" si="113"/>
        <v>3.2258064516129119</v>
      </c>
      <c r="G1028" s="13">
        <v>-2.4499999999999999E-5</v>
      </c>
      <c r="H1028" s="27">
        <f t="shared" si="114"/>
        <v>-7.9032258064516342E-5</v>
      </c>
      <c r="I1028" s="13">
        <v>-7.4099999999999999E-5</v>
      </c>
      <c r="J1028" s="30">
        <v>25</v>
      </c>
      <c r="K1028" s="13">
        <f t="shared" si="115"/>
        <v>-7.8051612903225814E-5</v>
      </c>
      <c r="L1028" s="5">
        <f t="shared" si="116"/>
        <v>26.333202733881855</v>
      </c>
      <c r="M1028" s="2">
        <v>0.54830000000000001</v>
      </c>
      <c r="N1028" s="2">
        <v>0.50360000000000005</v>
      </c>
      <c r="O1028" s="2">
        <f t="shared" si="117"/>
        <v>0.548045</v>
      </c>
      <c r="P1028" s="2">
        <f t="shared" si="118"/>
        <v>0.50351000000000001</v>
      </c>
    </row>
    <row r="1029" spans="1:16" x14ac:dyDescent="0.2">
      <c r="A1029" s="2">
        <v>20</v>
      </c>
      <c r="B1029" s="2">
        <v>7</v>
      </c>
      <c r="C1029" s="2">
        <v>0.52710000000000001</v>
      </c>
      <c r="D1029" s="2">
        <v>0.46229999999999999</v>
      </c>
      <c r="E1029" s="2">
        <f t="shared" si="112"/>
        <v>6.4800000000000024E-2</v>
      </c>
      <c r="F1029" s="29">
        <f t="shared" si="113"/>
        <v>0.7716049382716047</v>
      </c>
      <c r="G1029" s="13">
        <v>-1.5809999999999999E-4</v>
      </c>
      <c r="H1029" s="27">
        <f t="shared" si="114"/>
        <v>-1.2199074074074069E-4</v>
      </c>
      <c r="I1029" s="13">
        <v>-7.4099999999999999E-5</v>
      </c>
      <c r="J1029" s="30">
        <v>25</v>
      </c>
      <c r="K1029" s="13">
        <f t="shared" si="115"/>
        <v>-8.0199537037037029E-5</v>
      </c>
      <c r="L1029" s="5">
        <f t="shared" si="116"/>
        <v>27.057873494277001</v>
      </c>
      <c r="M1029" s="2">
        <v>0.54869999999999997</v>
      </c>
      <c r="N1029" s="2">
        <v>0.50390000000000001</v>
      </c>
      <c r="O1029" s="2">
        <f t="shared" si="117"/>
        <v>0.54847099999999993</v>
      </c>
      <c r="P1029" s="2">
        <f t="shared" si="118"/>
        <v>0.50427699999999998</v>
      </c>
    </row>
    <row r="1030" spans="1:16" x14ac:dyDescent="0.2">
      <c r="A1030" s="2">
        <v>20</v>
      </c>
      <c r="B1030" s="2">
        <v>8</v>
      </c>
      <c r="C1030" s="2">
        <v>0.52859999999999996</v>
      </c>
      <c r="D1030" s="2">
        <v>0.50419999999999998</v>
      </c>
      <c r="E1030" s="2">
        <f t="shared" si="112"/>
        <v>2.4399999999999977E-2</v>
      </c>
      <c r="F1030" s="29">
        <f t="shared" si="113"/>
        <v>2.0491803278688545</v>
      </c>
      <c r="G1030" s="13">
        <v>-3.8680000000000002E-5</v>
      </c>
      <c r="H1030" s="27">
        <f t="shared" si="114"/>
        <v>-7.9262295081967298E-5</v>
      </c>
      <c r="I1030" s="13">
        <v>-7.4099999999999999E-5</v>
      </c>
      <c r="J1030" s="30">
        <v>25</v>
      </c>
      <c r="K1030" s="13">
        <f t="shared" si="115"/>
        <v>-7.8063114754098369E-5</v>
      </c>
      <c r="L1030" s="5">
        <f t="shared" si="116"/>
        <v>26.337083250370572</v>
      </c>
      <c r="M1030" s="2">
        <v>0.5484</v>
      </c>
      <c r="N1030" s="2">
        <v>0.50409999999999999</v>
      </c>
      <c r="O1030" s="2">
        <f t="shared" si="117"/>
        <v>0.54818599999999995</v>
      </c>
      <c r="P1030" s="2">
        <f t="shared" si="118"/>
        <v>0.50405800000000001</v>
      </c>
    </row>
    <row r="1031" spans="1:16" x14ac:dyDescent="0.2">
      <c r="A1031" s="2">
        <v>20</v>
      </c>
      <c r="B1031" s="2">
        <v>9</v>
      </c>
      <c r="C1031" s="2">
        <v>0.52890000000000004</v>
      </c>
      <c r="D1031" s="2">
        <v>0.50180000000000002</v>
      </c>
      <c r="E1031" s="2">
        <f t="shared" si="112"/>
        <v>2.7100000000000013E-2</v>
      </c>
      <c r="F1031" s="29">
        <f t="shared" si="113"/>
        <v>1.8450184501845011</v>
      </c>
      <c r="G1031" s="13">
        <v>-4.5059999999999999E-5</v>
      </c>
      <c r="H1031" s="27">
        <f t="shared" si="114"/>
        <v>-8.3136531365313618E-5</v>
      </c>
      <c r="I1031" s="13">
        <v>-7.4099999999999999E-5</v>
      </c>
      <c r="J1031" s="30">
        <v>25</v>
      </c>
      <c r="K1031" s="13">
        <f t="shared" si="115"/>
        <v>-7.8256826568265673E-5</v>
      </c>
      <c r="L1031" s="5">
        <f t="shared" si="116"/>
        <v>26.402438113449957</v>
      </c>
      <c r="M1031" s="2">
        <v>0.54800000000000004</v>
      </c>
      <c r="N1031" s="2">
        <v>0.50390000000000001</v>
      </c>
      <c r="O1031" s="2">
        <f t="shared" si="117"/>
        <v>0.54778900000000008</v>
      </c>
      <c r="P1031" s="2">
        <f t="shared" si="118"/>
        <v>0.50388200000000005</v>
      </c>
    </row>
    <row r="1032" spans="1:16" x14ac:dyDescent="0.2">
      <c r="A1032" s="2">
        <v>20</v>
      </c>
      <c r="B1032" s="2">
        <v>10</v>
      </c>
      <c r="C1032" s="2">
        <v>0.53039999999999998</v>
      </c>
      <c r="D1032" s="2">
        <v>0.4824</v>
      </c>
      <c r="E1032" s="2">
        <f t="shared" si="112"/>
        <v>4.7999999999999987E-2</v>
      </c>
      <c r="F1032" s="29">
        <f t="shared" si="113"/>
        <v>1.041666666666667</v>
      </c>
      <c r="G1032" s="13">
        <v>-9.5089999999999999E-5</v>
      </c>
      <c r="H1032" s="27">
        <f t="shared" si="114"/>
        <v>-9.9052083333333357E-5</v>
      </c>
      <c r="I1032" s="13">
        <v>-7.4099999999999999E-5</v>
      </c>
      <c r="J1032" s="30">
        <v>25</v>
      </c>
      <c r="K1032" s="13">
        <f t="shared" si="115"/>
        <v>-7.9052604166666662E-5</v>
      </c>
      <c r="L1032" s="5">
        <f t="shared" si="116"/>
        <v>26.670919084570397</v>
      </c>
      <c r="M1032" s="2">
        <v>0.54710000000000003</v>
      </c>
      <c r="N1032" s="2">
        <v>0.50380000000000003</v>
      </c>
      <c r="O1032" s="2">
        <f t="shared" si="117"/>
        <v>0.54690400000000006</v>
      </c>
      <c r="P1032" s="2">
        <f t="shared" si="118"/>
        <v>0.50397599999999998</v>
      </c>
    </row>
    <row r="1033" spans="1:16" x14ac:dyDescent="0.2">
      <c r="A1033" s="2">
        <v>20</v>
      </c>
      <c r="B1033" s="2">
        <v>11</v>
      </c>
      <c r="C1033" s="2">
        <v>0.53290000000000004</v>
      </c>
      <c r="D1033" s="2">
        <v>0.53259999999999996</v>
      </c>
      <c r="E1033" s="2">
        <f t="shared" si="112"/>
        <v>3.0000000000007798E-4</v>
      </c>
      <c r="F1033" s="29">
        <f t="shared" si="113"/>
        <v>166.66666666662334</v>
      </c>
      <c r="G1033" s="13">
        <v>-4.0750000000000002E-7</v>
      </c>
      <c r="H1033" s="27">
        <f t="shared" si="114"/>
        <v>-6.7916666666649014E-5</v>
      </c>
      <c r="I1033" s="13">
        <v>-7.4099999999999999E-5</v>
      </c>
      <c r="J1033" s="30">
        <v>25</v>
      </c>
      <c r="K1033" s="13">
        <f t="shared" si="115"/>
        <v>-7.749583333333245E-5</v>
      </c>
      <c r="L1033" s="5">
        <f t="shared" si="116"/>
        <v>26.145692757534565</v>
      </c>
      <c r="M1033" s="2">
        <v>0.5474</v>
      </c>
      <c r="N1033" s="2">
        <v>0.504</v>
      </c>
      <c r="O1033" s="2">
        <f t="shared" si="117"/>
        <v>0.54722899999999997</v>
      </c>
      <c r="P1033" s="2">
        <f t="shared" si="118"/>
        <v>0.50367399999999996</v>
      </c>
    </row>
    <row r="1034" spans="1:16" x14ac:dyDescent="0.2">
      <c r="A1034" s="2">
        <v>20</v>
      </c>
      <c r="B1034" s="2">
        <v>12</v>
      </c>
      <c r="C1034" s="2">
        <v>0.5343</v>
      </c>
      <c r="D1034" s="2">
        <v>0.496</v>
      </c>
      <c r="E1034" s="2">
        <f t="shared" si="112"/>
        <v>3.8300000000000001E-2</v>
      </c>
      <c r="F1034" s="29">
        <f t="shared" si="113"/>
        <v>1.3054830287206267</v>
      </c>
      <c r="G1034" s="13">
        <v>-6.5920000000000006E-5</v>
      </c>
      <c r="H1034" s="27">
        <f t="shared" si="114"/>
        <v>-8.6057441253263725E-5</v>
      </c>
      <c r="I1034" s="13">
        <v>-7.4099999999999999E-5</v>
      </c>
      <c r="J1034" s="30">
        <v>25</v>
      </c>
      <c r="K1034" s="13">
        <f t="shared" si="115"/>
        <v>-7.8402872062663184E-5</v>
      </c>
      <c r="L1034" s="5">
        <f t="shared" si="116"/>
        <v>26.451711222221046</v>
      </c>
      <c r="M1034" s="2">
        <v>0.54690000000000005</v>
      </c>
      <c r="N1034" s="2">
        <v>0.50380000000000003</v>
      </c>
      <c r="O1034" s="2">
        <f t="shared" si="117"/>
        <v>0.54674300000000009</v>
      </c>
      <c r="P1034" s="2">
        <f t="shared" si="118"/>
        <v>0.50384000000000007</v>
      </c>
    </row>
    <row r="1035" spans="1:16" x14ac:dyDescent="0.2">
      <c r="A1035" s="2">
        <v>20</v>
      </c>
      <c r="B1035" s="2">
        <v>13</v>
      </c>
      <c r="C1035" s="2">
        <v>0.53569999999999995</v>
      </c>
      <c r="D1035" s="2">
        <v>0.49790000000000001</v>
      </c>
      <c r="E1035" s="2">
        <f t="shared" si="112"/>
        <v>3.7799999999999945E-2</v>
      </c>
      <c r="F1035" s="29">
        <f t="shared" si="113"/>
        <v>1.3227513227513248</v>
      </c>
      <c r="G1035" s="13">
        <v>-6.2600000000000004E-5</v>
      </c>
      <c r="H1035" s="27">
        <f t="shared" si="114"/>
        <v>-8.2804232804232938E-5</v>
      </c>
      <c r="I1035" s="13">
        <v>-7.4099999999999999E-5</v>
      </c>
      <c r="J1035" s="30">
        <v>25</v>
      </c>
      <c r="K1035" s="13">
        <f t="shared" si="115"/>
        <v>-7.8240211640211646E-5</v>
      </c>
      <c r="L1035" s="5">
        <f t="shared" si="116"/>
        <v>26.396832537183418</v>
      </c>
      <c r="M1035" s="2">
        <v>0.54690000000000005</v>
      </c>
      <c r="N1035" s="2">
        <v>0.504</v>
      </c>
      <c r="O1035" s="2">
        <f t="shared" si="117"/>
        <v>0.54675700000000005</v>
      </c>
      <c r="P1035" s="2">
        <f t="shared" si="118"/>
        <v>0.50402100000000005</v>
      </c>
    </row>
    <row r="1036" spans="1:16" x14ac:dyDescent="0.2">
      <c r="A1036" s="2">
        <v>20</v>
      </c>
      <c r="B1036" s="2">
        <v>14</v>
      </c>
      <c r="C1036" s="2">
        <v>0.53759999999999997</v>
      </c>
      <c r="D1036" s="2">
        <v>0.49299999999999999</v>
      </c>
      <c r="E1036" s="2">
        <f t="shared" si="112"/>
        <v>4.4599999999999973E-2</v>
      </c>
      <c r="F1036" s="29">
        <f t="shared" si="113"/>
        <v>1.1210762331838573</v>
      </c>
      <c r="G1036" s="13">
        <v>-7.7609999999999997E-5</v>
      </c>
      <c r="H1036" s="27">
        <f t="shared" si="114"/>
        <v>-8.700672645739916E-5</v>
      </c>
      <c r="I1036" s="13">
        <v>-7.4099999999999999E-5</v>
      </c>
      <c r="J1036" s="30">
        <v>25</v>
      </c>
      <c r="K1036" s="13">
        <f t="shared" si="115"/>
        <v>-7.8450336322869954E-5</v>
      </c>
      <c r="L1036" s="5">
        <f t="shared" si="116"/>
        <v>26.467724805286757</v>
      </c>
      <c r="M1036" s="2">
        <v>0.54690000000000005</v>
      </c>
      <c r="N1036" s="2">
        <v>0.50419999999999998</v>
      </c>
      <c r="O1036" s="2">
        <f t="shared" si="117"/>
        <v>0.54677600000000004</v>
      </c>
      <c r="P1036" s="2">
        <f t="shared" si="118"/>
        <v>0.50427</v>
      </c>
    </row>
    <row r="1037" spans="1:16" x14ac:dyDescent="0.2">
      <c r="A1037" s="2">
        <v>20</v>
      </c>
      <c r="B1037" s="2">
        <v>15</v>
      </c>
      <c r="C1037" s="2">
        <v>0.53949999999999998</v>
      </c>
      <c r="D1037" s="2">
        <v>0.52249999999999996</v>
      </c>
      <c r="E1037" s="2">
        <f t="shared" si="112"/>
        <v>1.7000000000000015E-2</v>
      </c>
      <c r="F1037" s="29">
        <f t="shared" si="113"/>
        <v>2.9411764705882328</v>
      </c>
      <c r="G1037" s="13">
        <v>-2.1710000000000001E-5</v>
      </c>
      <c r="H1037" s="27">
        <f t="shared" si="114"/>
        <v>-6.3852941176470538E-5</v>
      </c>
      <c r="I1037" s="13">
        <v>-7.4099999999999999E-5</v>
      </c>
      <c r="J1037" s="30">
        <v>25</v>
      </c>
      <c r="K1037" s="13">
        <f t="shared" si="115"/>
        <v>-7.7292647058823532E-5</v>
      </c>
      <c r="L1037" s="5">
        <f t="shared" si="116"/>
        <v>26.077141382868938</v>
      </c>
      <c r="M1037" s="2">
        <v>0.54690000000000005</v>
      </c>
      <c r="N1037" s="2">
        <v>0.50439999999999996</v>
      </c>
      <c r="O1037" s="2">
        <f t="shared" si="117"/>
        <v>0.54679500000000003</v>
      </c>
      <c r="P1037" s="2">
        <f t="shared" si="118"/>
        <v>0.50417499999999993</v>
      </c>
    </row>
    <row r="1038" spans="1:16" x14ac:dyDescent="0.2">
      <c r="A1038" s="2">
        <v>20</v>
      </c>
      <c r="B1038" s="2">
        <v>16</v>
      </c>
      <c r="C1038" s="2">
        <v>0.54390000000000005</v>
      </c>
      <c r="D1038" s="2">
        <v>0.48320000000000002</v>
      </c>
      <c r="E1038" s="2">
        <f t="shared" si="112"/>
        <v>6.0700000000000032E-2</v>
      </c>
      <c r="F1038" s="29">
        <f t="shared" si="113"/>
        <v>0.82372322899505723</v>
      </c>
      <c r="G1038" s="13">
        <v>-1.064E-4</v>
      </c>
      <c r="H1038" s="27">
        <f t="shared" si="114"/>
        <v>-8.7644151565074093E-5</v>
      </c>
      <c r="I1038" s="13">
        <v>-7.4099999999999999E-5</v>
      </c>
      <c r="J1038" s="30">
        <v>25</v>
      </c>
      <c r="K1038" s="13">
        <f t="shared" si="115"/>
        <v>-7.8482207578253697E-5</v>
      </c>
      <c r="L1038" s="5">
        <f t="shared" si="116"/>
        <v>26.478477590503946</v>
      </c>
      <c r="M1038" s="2">
        <v>0.54649999999999999</v>
      </c>
      <c r="N1038" s="2">
        <v>0.50419999999999998</v>
      </c>
      <c r="O1038" s="2">
        <f t="shared" si="117"/>
        <v>0.54643900000000001</v>
      </c>
      <c r="P1038" s="2">
        <f t="shared" si="118"/>
        <v>0.50436799999999993</v>
      </c>
    </row>
    <row r="1039" spans="1:16" x14ac:dyDescent="0.2">
      <c r="A1039" s="2">
        <v>20</v>
      </c>
      <c r="B1039" s="2">
        <v>17</v>
      </c>
      <c r="C1039" s="2">
        <v>0.54810000000000003</v>
      </c>
      <c r="D1039" s="2">
        <v>0.50239999999999996</v>
      </c>
      <c r="E1039" s="2">
        <f t="shared" si="112"/>
        <v>4.5700000000000074E-2</v>
      </c>
      <c r="F1039" s="29">
        <f t="shared" si="113"/>
        <v>1.0940919037199108</v>
      </c>
      <c r="G1039" s="13">
        <v>-6.4460000000000003E-5</v>
      </c>
      <c r="H1039" s="27">
        <f t="shared" si="114"/>
        <v>-7.0525164113785461E-5</v>
      </c>
      <c r="I1039" s="13">
        <v>-7.4099999999999999E-5</v>
      </c>
      <c r="J1039" s="30">
        <v>25</v>
      </c>
      <c r="K1039" s="13">
        <f t="shared" si="115"/>
        <v>-7.762625820568927E-5</v>
      </c>
      <c r="L1039" s="5">
        <f t="shared" si="116"/>
        <v>26.189695750907312</v>
      </c>
      <c r="M1039" s="2">
        <v>0.5464</v>
      </c>
      <c r="N1039" s="2">
        <v>0.50449999999999995</v>
      </c>
      <c r="O1039" s="2">
        <f t="shared" si="117"/>
        <v>0.54638100000000001</v>
      </c>
      <c r="P1039" s="2">
        <f t="shared" si="118"/>
        <v>0.50447599999999992</v>
      </c>
    </row>
    <row r="1040" spans="1:16" x14ac:dyDescent="0.2">
      <c r="A1040" s="2">
        <v>20</v>
      </c>
      <c r="B1040" s="2">
        <v>18</v>
      </c>
      <c r="C1040" s="2">
        <v>0.54830000000000001</v>
      </c>
      <c r="D1040" s="2">
        <v>0.46850000000000003</v>
      </c>
      <c r="E1040" s="2">
        <f t="shared" si="112"/>
        <v>7.9799999999999982E-2</v>
      </c>
      <c r="F1040" s="29">
        <f t="shared" si="113"/>
        <v>0.62656641604010044</v>
      </c>
      <c r="G1040" s="13">
        <v>-1.607E-4</v>
      </c>
      <c r="H1040" s="27">
        <f t="shared" si="114"/>
        <v>-1.0068922305764414E-4</v>
      </c>
      <c r="I1040" s="13">
        <v>-7.4099999999999999E-5</v>
      </c>
      <c r="J1040" s="30">
        <v>25</v>
      </c>
      <c r="K1040" s="13">
        <f t="shared" si="115"/>
        <v>-7.9134461152882202E-5</v>
      </c>
      <c r="L1040" s="5">
        <f t="shared" si="116"/>
        <v>26.698536151444742</v>
      </c>
      <c r="M1040" s="2">
        <v>0.54630000000000001</v>
      </c>
      <c r="N1040" s="2">
        <v>0.50460000000000005</v>
      </c>
      <c r="O1040" s="2">
        <f t="shared" si="117"/>
        <v>0.54628299999999996</v>
      </c>
      <c r="P1040" s="2">
        <f t="shared" si="118"/>
        <v>0.504915</v>
      </c>
    </row>
    <row r="1041" spans="1:16" x14ac:dyDescent="0.2">
      <c r="A1041" s="2">
        <v>20</v>
      </c>
      <c r="B1041" s="2">
        <v>19</v>
      </c>
      <c r="C1041" s="2">
        <v>0.55000000000000004</v>
      </c>
      <c r="D1041" s="2">
        <v>0.496</v>
      </c>
      <c r="E1041" s="2">
        <f t="shared" si="112"/>
        <v>5.4000000000000048E-2</v>
      </c>
      <c r="F1041" s="29">
        <f t="shared" si="113"/>
        <v>0.92592592592592515</v>
      </c>
      <c r="G1041" s="13">
        <v>-8.0679999999999993E-5</v>
      </c>
      <c r="H1041" s="27">
        <f t="shared" si="114"/>
        <v>-7.4703703703703632E-5</v>
      </c>
      <c r="I1041" s="13">
        <v>-7.4099999999999999E-5</v>
      </c>
      <c r="J1041" s="30">
        <v>25</v>
      </c>
      <c r="K1041" s="13">
        <f t="shared" si="115"/>
        <v>-7.7835185185185182E-5</v>
      </c>
      <c r="L1041" s="5">
        <f t="shared" si="116"/>
        <v>26.260183935622532</v>
      </c>
      <c r="M1041" s="2">
        <v>0.54679999999999995</v>
      </c>
      <c r="N1041" s="2">
        <v>0.505</v>
      </c>
      <c r="O1041" s="2">
        <f t="shared" si="117"/>
        <v>0.54679999999999995</v>
      </c>
      <c r="P1041" s="2">
        <f t="shared" si="118"/>
        <v>0.50504000000000004</v>
      </c>
    </row>
    <row r="1042" spans="1:16" x14ac:dyDescent="0.2">
      <c r="A1042" s="2">
        <v>20</v>
      </c>
      <c r="B1042" s="2">
        <v>20</v>
      </c>
      <c r="C1042" s="2">
        <v>0.55220000000000002</v>
      </c>
      <c r="D1042" s="2">
        <v>0.52249999999999996</v>
      </c>
      <c r="E1042" s="2">
        <f t="shared" si="112"/>
        <v>2.970000000000006E-2</v>
      </c>
      <c r="F1042" s="29">
        <f t="shared" si="113"/>
        <v>1.6835016835016803</v>
      </c>
      <c r="G1042" s="13">
        <v>-3.324E-5</v>
      </c>
      <c r="H1042" s="27">
        <f t="shared" si="114"/>
        <v>-5.5959595959595852E-5</v>
      </c>
      <c r="I1042" s="13">
        <v>-7.4099999999999999E-5</v>
      </c>
      <c r="J1042" s="30">
        <v>25</v>
      </c>
      <c r="K1042" s="13">
        <f t="shared" si="115"/>
        <v>-7.6897979797979789E-5</v>
      </c>
      <c r="L1042" s="5">
        <f t="shared" si="116"/>
        <v>25.943987786093047</v>
      </c>
      <c r="M1042" s="2">
        <v>0.55149999999999999</v>
      </c>
      <c r="N1042" s="2">
        <v>0.49330000000000002</v>
      </c>
      <c r="O1042" s="2">
        <f t="shared" si="117"/>
        <v>0.55152199999999996</v>
      </c>
      <c r="P1042" s="2">
        <f t="shared" si="118"/>
        <v>0.49307500000000004</v>
      </c>
    </row>
    <row r="1043" spans="1:16" x14ac:dyDescent="0.2">
      <c r="A1043" s="2">
        <v>20</v>
      </c>
      <c r="B1043" s="2">
        <v>21</v>
      </c>
      <c r="C1043" s="2">
        <v>0.55320000000000003</v>
      </c>
      <c r="D1043" s="2">
        <v>0.49669999999999997</v>
      </c>
      <c r="E1043" s="2">
        <f t="shared" si="112"/>
        <v>5.650000000000005E-2</v>
      </c>
      <c r="F1043" s="29">
        <f t="shared" si="113"/>
        <v>0.88495575221238865</v>
      </c>
      <c r="G1043" s="13">
        <v>-8.5450000000000003E-5</v>
      </c>
      <c r="H1043" s="27">
        <f t="shared" si="114"/>
        <v>-7.5619469026548606E-5</v>
      </c>
      <c r="I1043" s="13">
        <v>-7.4099999999999999E-5</v>
      </c>
      <c r="J1043" s="30">
        <v>25</v>
      </c>
      <c r="K1043" s="13">
        <f t="shared" si="115"/>
        <v>-7.7880973451327433E-5</v>
      </c>
      <c r="L1043" s="5">
        <f t="shared" si="116"/>
        <v>26.275632068598998</v>
      </c>
      <c r="M1043" s="2">
        <v>0.55189999999999995</v>
      </c>
      <c r="N1043" s="2">
        <v>0.49340000000000001</v>
      </c>
      <c r="O1043" s="2">
        <f t="shared" si="117"/>
        <v>0.55193199999999998</v>
      </c>
      <c r="P1043" s="2">
        <f t="shared" si="118"/>
        <v>0.49343300000000001</v>
      </c>
    </row>
    <row r="1044" spans="1:16" x14ac:dyDescent="0.2">
      <c r="A1044" s="2">
        <v>20</v>
      </c>
      <c r="B1044" s="2">
        <v>22</v>
      </c>
      <c r="C1044" s="2">
        <v>0.55589999999999995</v>
      </c>
      <c r="D1044" s="2">
        <v>0.49730000000000002</v>
      </c>
      <c r="E1044" s="2">
        <f t="shared" si="112"/>
        <v>5.859999999999993E-2</v>
      </c>
      <c r="F1044" s="29">
        <f t="shared" si="113"/>
        <v>0.85324232081911366</v>
      </c>
      <c r="G1044" s="13">
        <v>-8.2230000000000004E-5</v>
      </c>
      <c r="H1044" s="27">
        <f t="shared" si="114"/>
        <v>-7.0162116040955718E-5</v>
      </c>
      <c r="I1044" s="13">
        <v>-7.4099999999999999E-5</v>
      </c>
      <c r="J1044" s="30">
        <v>25</v>
      </c>
      <c r="K1044" s="13">
        <f t="shared" si="115"/>
        <v>-7.760810580204778E-5</v>
      </c>
      <c r="L1044" s="5">
        <f t="shared" si="116"/>
        <v>26.183571458180765</v>
      </c>
      <c r="M1044" s="2">
        <v>0.55330000000000001</v>
      </c>
      <c r="N1044" s="2">
        <v>0.49340000000000001</v>
      </c>
      <c r="O1044" s="2">
        <f t="shared" si="117"/>
        <v>0.55335900000000005</v>
      </c>
      <c r="P1044" s="2">
        <f t="shared" si="118"/>
        <v>0.493427</v>
      </c>
    </row>
    <row r="1045" spans="1:16" x14ac:dyDescent="0.2">
      <c r="A1045" s="2">
        <v>20</v>
      </c>
      <c r="B1045" s="2">
        <v>23</v>
      </c>
      <c r="C1045" s="2">
        <v>0.55589999999999995</v>
      </c>
      <c r="D1045" s="2">
        <v>0.55159999999999998</v>
      </c>
      <c r="E1045" s="2">
        <f t="shared" si="112"/>
        <v>4.2999999999999705E-3</v>
      </c>
      <c r="F1045" s="29">
        <f t="shared" si="113"/>
        <v>11.627906976744267</v>
      </c>
      <c r="G1045" s="13">
        <v>-3.461E-6</v>
      </c>
      <c r="H1045" s="27">
        <f t="shared" si="114"/>
        <v>-4.0244186046511906E-5</v>
      </c>
      <c r="I1045" s="13">
        <v>-7.4099999999999999E-5</v>
      </c>
      <c r="J1045" s="30">
        <v>25</v>
      </c>
      <c r="K1045" s="13">
        <f t="shared" si="115"/>
        <v>-7.6112209302325599E-5</v>
      </c>
      <c r="L1045" s="5">
        <f t="shared" si="116"/>
        <v>25.678883030474221</v>
      </c>
      <c r="M1045" s="2">
        <v>0.55569999999999997</v>
      </c>
      <c r="N1045" s="2">
        <v>0.49419999999999997</v>
      </c>
      <c r="O1045" s="2">
        <f t="shared" si="117"/>
        <v>0.555759</v>
      </c>
      <c r="P1045" s="2">
        <f t="shared" si="118"/>
        <v>0.49368399999999996</v>
      </c>
    </row>
    <row r="1046" spans="1:16" x14ac:dyDescent="0.2">
      <c r="A1046" s="2">
        <v>20</v>
      </c>
      <c r="B1046" s="2">
        <v>24</v>
      </c>
      <c r="C1046" s="2">
        <v>0.55679999999999996</v>
      </c>
      <c r="D1046" s="2">
        <v>0.50570000000000004</v>
      </c>
      <c r="E1046" s="2">
        <f t="shared" si="112"/>
        <v>5.1099999999999923E-2</v>
      </c>
      <c r="F1046" s="29">
        <f t="shared" si="113"/>
        <v>0.97847358121330874</v>
      </c>
      <c r="G1046" s="13">
        <v>-6.8639999999999993E-5</v>
      </c>
      <c r="H1046" s="27">
        <f t="shared" si="114"/>
        <v>-6.7162426614481499E-5</v>
      </c>
      <c r="I1046" s="13">
        <v>-7.4099999999999999E-5</v>
      </c>
      <c r="J1046" s="30">
        <v>25</v>
      </c>
      <c r="K1046" s="13">
        <f t="shared" si="115"/>
        <v>-7.7458121330724076E-5</v>
      </c>
      <c r="L1046" s="5">
        <f t="shared" si="116"/>
        <v>26.132969409825936</v>
      </c>
      <c r="M1046" s="2">
        <v>0.55420000000000003</v>
      </c>
      <c r="N1046" s="2">
        <v>0.49419999999999997</v>
      </c>
      <c r="O1046" s="2">
        <f t="shared" si="117"/>
        <v>0.55426799999999998</v>
      </c>
      <c r="P1046" s="2">
        <f t="shared" si="118"/>
        <v>0.494143</v>
      </c>
    </row>
    <row r="1047" spans="1:16" x14ac:dyDescent="0.2">
      <c r="A1047" s="2">
        <v>20</v>
      </c>
      <c r="B1047" s="2">
        <v>25</v>
      </c>
      <c r="C1047" s="2">
        <v>0.55679999999999996</v>
      </c>
      <c r="D1047" s="2">
        <v>0.53620000000000001</v>
      </c>
      <c r="E1047" s="2">
        <f t="shared" si="112"/>
        <v>2.0599999999999952E-2</v>
      </c>
      <c r="F1047" s="29">
        <f t="shared" si="113"/>
        <v>2.4271844660194235</v>
      </c>
      <c r="G1047" s="13">
        <v>-2.0040000000000001E-5</v>
      </c>
      <c r="H1047" s="27">
        <f t="shared" si="114"/>
        <v>-4.8640776699029252E-5</v>
      </c>
      <c r="I1047" s="13">
        <v>-7.4099999999999999E-5</v>
      </c>
      <c r="J1047" s="30">
        <v>25</v>
      </c>
      <c r="K1047" s="13">
        <f t="shared" si="115"/>
        <v>-7.6532038834951454E-5</v>
      </c>
      <c r="L1047" s="5">
        <f t="shared" si="116"/>
        <v>25.820525922723164</v>
      </c>
      <c r="M1047" s="2">
        <v>0.55449999999999999</v>
      </c>
      <c r="N1047" s="2">
        <v>0.49459999999999998</v>
      </c>
      <c r="O1047" s="2">
        <f t="shared" si="117"/>
        <v>0.55456799999999995</v>
      </c>
      <c r="P1047" s="2">
        <f t="shared" si="118"/>
        <v>0.49423800000000001</v>
      </c>
    </row>
    <row r="1048" spans="1:16" x14ac:dyDescent="0.2">
      <c r="A1048" s="2">
        <v>20</v>
      </c>
      <c r="B1048" s="2">
        <v>26</v>
      </c>
      <c r="C1048" s="2">
        <v>0.55869999999999997</v>
      </c>
      <c r="D1048" s="2">
        <v>0.49919999999999998</v>
      </c>
      <c r="E1048" s="2">
        <f t="shared" si="112"/>
        <v>5.9499999999999997E-2</v>
      </c>
      <c r="F1048" s="29">
        <f t="shared" si="113"/>
        <v>0.84033613445378164</v>
      </c>
      <c r="G1048" s="13">
        <v>-8.5630000000000005E-5</v>
      </c>
      <c r="H1048" s="27">
        <f t="shared" si="114"/>
        <v>-7.1957983193277324E-5</v>
      </c>
      <c r="I1048" s="13">
        <v>-7.4099999999999999E-5</v>
      </c>
      <c r="J1048" s="30">
        <v>25</v>
      </c>
      <c r="K1048" s="13">
        <f t="shared" si="115"/>
        <v>-7.7697899159663865E-5</v>
      </c>
      <c r="L1048" s="5">
        <f t="shared" si="116"/>
        <v>26.213866113246919</v>
      </c>
      <c r="M1048" s="2">
        <v>0.55689999999999995</v>
      </c>
      <c r="N1048" s="2">
        <v>0.49569999999999997</v>
      </c>
      <c r="O1048" s="2">
        <f t="shared" si="117"/>
        <v>0.5569869999999999</v>
      </c>
      <c r="P1048" s="2">
        <f t="shared" si="118"/>
        <v>0.49570799999999998</v>
      </c>
    </row>
    <row r="1049" spans="1:16" x14ac:dyDescent="0.2">
      <c r="A1049" s="2">
        <v>20</v>
      </c>
      <c r="B1049" s="2">
        <v>27</v>
      </c>
      <c r="C1049" s="2">
        <v>0.55869999999999997</v>
      </c>
      <c r="D1049" s="2">
        <v>0.50509999999999999</v>
      </c>
      <c r="E1049" s="2">
        <f t="shared" si="112"/>
        <v>5.3599999999999981E-2</v>
      </c>
      <c r="F1049" s="29">
        <f t="shared" si="113"/>
        <v>0.93283582089552275</v>
      </c>
      <c r="G1049" s="13">
        <v>-6.3949999999999996E-5</v>
      </c>
      <c r="H1049" s="27">
        <f t="shared" si="114"/>
        <v>-5.9654850746268675E-5</v>
      </c>
      <c r="I1049" s="13">
        <v>-7.4099999999999999E-5</v>
      </c>
      <c r="J1049" s="30">
        <v>25</v>
      </c>
      <c r="K1049" s="13">
        <f t="shared" si="115"/>
        <v>-7.7082742537313434E-5</v>
      </c>
      <c r="L1049" s="5">
        <f t="shared" si="116"/>
        <v>26.006323393155679</v>
      </c>
      <c r="M1049" s="2">
        <v>0.55600000000000005</v>
      </c>
      <c r="N1049" s="2">
        <v>0.49580000000000002</v>
      </c>
      <c r="O1049" s="2">
        <f t="shared" si="117"/>
        <v>0.556087</v>
      </c>
      <c r="P1049" s="2">
        <f t="shared" si="118"/>
        <v>0.495749</v>
      </c>
    </row>
    <row r="1050" spans="1:16" x14ac:dyDescent="0.2">
      <c r="A1050" s="2">
        <v>20</v>
      </c>
      <c r="B1050" s="2">
        <v>28</v>
      </c>
      <c r="C1050" s="2">
        <v>0.56059999999999999</v>
      </c>
      <c r="D1050" s="2">
        <v>0.54690000000000005</v>
      </c>
      <c r="E1050" s="2">
        <f t="shared" si="112"/>
        <v>1.3699999999999934E-2</v>
      </c>
      <c r="F1050" s="29">
        <f t="shared" si="113"/>
        <v>3.6496350364963681</v>
      </c>
      <c r="G1050" s="13">
        <v>-1.1039999999999999E-5</v>
      </c>
      <c r="H1050" s="27">
        <f t="shared" si="114"/>
        <v>-4.0291970802919903E-5</v>
      </c>
      <c r="I1050" s="13">
        <v>-7.4099999999999999E-5</v>
      </c>
      <c r="J1050" s="30">
        <v>25</v>
      </c>
      <c r="K1050" s="13">
        <f t="shared" si="115"/>
        <v>-7.6114598540145991E-5</v>
      </c>
      <c r="L1050" s="5">
        <f t="shared" si="116"/>
        <v>25.679689116108634</v>
      </c>
      <c r="M1050" s="2">
        <v>0.55359999999999998</v>
      </c>
      <c r="N1050" s="2">
        <v>0.49559999999999998</v>
      </c>
      <c r="O1050" s="2">
        <f t="shared" si="117"/>
        <v>0.55370600000000003</v>
      </c>
      <c r="P1050" s="2">
        <f t="shared" si="118"/>
        <v>0.49513099999999999</v>
      </c>
    </row>
    <row r="1051" spans="1:16" x14ac:dyDescent="0.2">
      <c r="A1051" s="2">
        <v>20</v>
      </c>
      <c r="B1051" s="2">
        <v>29</v>
      </c>
      <c r="C1051" s="2">
        <v>0.56220000000000003</v>
      </c>
      <c r="D1051" s="2">
        <v>0.49619999999999997</v>
      </c>
      <c r="E1051" s="2">
        <f t="shared" si="112"/>
        <v>6.6000000000000059E-2</v>
      </c>
      <c r="F1051" s="29">
        <f t="shared" si="113"/>
        <v>0.7575757575757569</v>
      </c>
      <c r="G1051" s="13">
        <v>-9.0450000000000003E-5</v>
      </c>
      <c r="H1051" s="27">
        <f t="shared" si="114"/>
        <v>-6.8522727272727209E-5</v>
      </c>
      <c r="I1051" s="13">
        <v>-7.4099999999999999E-5</v>
      </c>
      <c r="J1051" s="30">
        <v>25</v>
      </c>
      <c r="K1051" s="13">
        <f t="shared" si="115"/>
        <v>-7.7526136363636355E-5</v>
      </c>
      <c r="L1051" s="5">
        <f t="shared" si="116"/>
        <v>26.15591645196908</v>
      </c>
      <c r="M1051" s="2">
        <v>0.55610000000000004</v>
      </c>
      <c r="N1051" s="2">
        <v>0.49709999999999999</v>
      </c>
      <c r="O1051" s="2">
        <f t="shared" si="117"/>
        <v>0.55622199999999999</v>
      </c>
      <c r="P1051" s="2">
        <f t="shared" si="118"/>
        <v>0.49713799999999997</v>
      </c>
    </row>
    <row r="1052" spans="1:16" x14ac:dyDescent="0.2">
      <c r="A1052" s="2">
        <v>20</v>
      </c>
      <c r="B1052" s="2">
        <v>30</v>
      </c>
      <c r="C1052" s="2">
        <v>0.56299999999999994</v>
      </c>
      <c r="D1052" s="2">
        <v>0.48630000000000001</v>
      </c>
      <c r="E1052" s="2">
        <f t="shared" si="112"/>
        <v>7.6699999999999935E-2</v>
      </c>
      <c r="F1052" s="29">
        <f t="shared" si="113"/>
        <v>0.65189048239895753</v>
      </c>
      <c r="G1052" s="13">
        <v>-1.169E-4</v>
      </c>
      <c r="H1052" s="27">
        <f t="shared" si="114"/>
        <v>-7.6205997392438137E-5</v>
      </c>
      <c r="I1052" s="13">
        <v>-7.4099999999999999E-5</v>
      </c>
      <c r="J1052" s="30">
        <v>25</v>
      </c>
      <c r="K1052" s="13">
        <f t="shared" si="115"/>
        <v>-7.7910299869621909E-5</v>
      </c>
      <c r="L1052" s="5">
        <f t="shared" si="116"/>
        <v>26.285526271802262</v>
      </c>
      <c r="M1052" s="2">
        <v>0.55610000000000004</v>
      </c>
      <c r="N1052" s="2">
        <v>0.49709999999999999</v>
      </c>
      <c r="O1052" s="2">
        <f t="shared" si="117"/>
        <v>0.55623</v>
      </c>
      <c r="P1052" s="2">
        <f t="shared" si="118"/>
        <v>0.49723699999999998</v>
      </c>
    </row>
    <row r="1053" spans="1:16" x14ac:dyDescent="0.2">
      <c r="A1053" s="2">
        <v>20</v>
      </c>
      <c r="B1053" s="2">
        <v>31</v>
      </c>
      <c r="C1053" s="2">
        <v>0.56430000000000002</v>
      </c>
      <c r="D1053" s="2">
        <v>0.51539999999999997</v>
      </c>
      <c r="E1053" s="2">
        <f t="shared" si="112"/>
        <v>4.8900000000000055E-2</v>
      </c>
      <c r="F1053" s="29">
        <f t="shared" si="113"/>
        <v>1.0224948875255613</v>
      </c>
      <c r="G1053" s="13">
        <v>-5.6749999999999997E-5</v>
      </c>
      <c r="H1053" s="27">
        <f t="shared" si="114"/>
        <v>-5.8026584867075597E-5</v>
      </c>
      <c r="I1053" s="13">
        <v>-7.4099999999999999E-5</v>
      </c>
      <c r="J1053" s="30">
        <v>25</v>
      </c>
      <c r="K1053" s="13">
        <f t="shared" si="115"/>
        <v>-7.7001329243353775E-5</v>
      </c>
      <c r="L1053" s="5">
        <f t="shared" si="116"/>
        <v>25.978856020024892</v>
      </c>
      <c r="M1053" s="2">
        <v>0.55530000000000002</v>
      </c>
      <c r="N1053" s="2">
        <v>0.49709999999999999</v>
      </c>
      <c r="O1053" s="2">
        <f t="shared" si="117"/>
        <v>0.55544300000000002</v>
      </c>
      <c r="P1053" s="2">
        <f t="shared" si="118"/>
        <v>0.496946</v>
      </c>
    </row>
    <row r="1054" spans="1:16" x14ac:dyDescent="0.2">
      <c r="A1054" s="2">
        <v>20</v>
      </c>
      <c r="B1054" s="2">
        <v>32</v>
      </c>
      <c r="C1054" s="2">
        <v>0.56530000000000002</v>
      </c>
      <c r="D1054" s="2">
        <v>0.52029999999999998</v>
      </c>
      <c r="E1054" s="2">
        <f t="shared" si="112"/>
        <v>4.500000000000004E-2</v>
      </c>
      <c r="F1054" s="29">
        <f t="shared" si="113"/>
        <v>1.1111111111111103</v>
      </c>
      <c r="G1054" s="13">
        <v>-4.7889999999999997E-5</v>
      </c>
      <c r="H1054" s="27">
        <f t="shared" si="114"/>
        <v>-5.3211111111111071E-5</v>
      </c>
      <c r="I1054" s="13">
        <v>-7.4099999999999999E-5</v>
      </c>
      <c r="J1054" s="30">
        <v>25</v>
      </c>
      <c r="K1054" s="13">
        <f t="shared" si="115"/>
        <v>-7.6760555555555556E-5</v>
      </c>
      <c r="L1054" s="5">
        <f t="shared" si="116"/>
        <v>25.897623331833859</v>
      </c>
      <c r="M1054" s="2">
        <v>0.55520000000000003</v>
      </c>
      <c r="N1054" s="2">
        <v>0.49730000000000002</v>
      </c>
      <c r="O1054" s="2">
        <f t="shared" si="117"/>
        <v>0.55535299999999999</v>
      </c>
      <c r="P1054" s="2">
        <f t="shared" si="118"/>
        <v>0.49709700000000001</v>
      </c>
    </row>
    <row r="1055" spans="1:16" x14ac:dyDescent="0.2">
      <c r="A1055" s="2">
        <v>20</v>
      </c>
      <c r="B1055" s="2">
        <v>33</v>
      </c>
      <c r="C1055" s="2">
        <v>0.56669999999999998</v>
      </c>
      <c r="D1055" s="2">
        <v>0.5222</v>
      </c>
      <c r="E1055" s="2">
        <f t="shared" si="112"/>
        <v>4.4499999999999984E-2</v>
      </c>
      <c r="F1055" s="29">
        <f t="shared" si="113"/>
        <v>1.1235955056179781</v>
      </c>
      <c r="G1055" s="13">
        <v>-4.6570000000000003E-5</v>
      </c>
      <c r="H1055" s="27">
        <f t="shared" si="114"/>
        <v>-5.2325842696629238E-5</v>
      </c>
      <c r="I1055" s="13">
        <v>-7.4099999999999999E-5</v>
      </c>
      <c r="J1055" s="30">
        <v>25</v>
      </c>
      <c r="K1055" s="13">
        <f t="shared" si="115"/>
        <v>-7.6716292134831464E-5</v>
      </c>
      <c r="L1055" s="5">
        <f t="shared" si="116"/>
        <v>25.882689654126676</v>
      </c>
      <c r="M1055" s="2">
        <v>0.55479999999999996</v>
      </c>
      <c r="N1055" s="2">
        <v>0.498</v>
      </c>
      <c r="O1055" s="2">
        <f t="shared" si="117"/>
        <v>0.55496699999999999</v>
      </c>
      <c r="P1055" s="2">
        <f t="shared" si="118"/>
        <v>0.497778</v>
      </c>
    </row>
    <row r="1056" spans="1:16" x14ac:dyDescent="0.2">
      <c r="A1056" s="2">
        <v>20</v>
      </c>
      <c r="B1056" s="2">
        <v>34</v>
      </c>
      <c r="C1056" s="2">
        <v>0.56920000000000004</v>
      </c>
      <c r="D1056" s="2">
        <v>0.5323</v>
      </c>
      <c r="E1056" s="2">
        <f t="shared" si="112"/>
        <v>3.6900000000000044E-2</v>
      </c>
      <c r="F1056" s="29">
        <f t="shared" si="113"/>
        <v>1.3550135501354998</v>
      </c>
      <c r="G1056" s="13">
        <v>-3.3559999999999997E-5</v>
      </c>
      <c r="H1056" s="27">
        <f t="shared" si="114"/>
        <v>-4.5474254742547368E-5</v>
      </c>
      <c r="I1056" s="13">
        <v>-7.4099999999999999E-5</v>
      </c>
      <c r="J1056" s="30">
        <v>25</v>
      </c>
      <c r="K1056" s="13">
        <f t="shared" si="115"/>
        <v>-7.6373712737127369E-5</v>
      </c>
      <c r="L1056" s="5">
        <f t="shared" si="116"/>
        <v>25.767109560434335</v>
      </c>
      <c r="M1056" s="2">
        <v>0.55489999999999995</v>
      </c>
      <c r="N1056" s="2">
        <v>0.49790000000000001</v>
      </c>
      <c r="O1056" s="2">
        <f t="shared" si="117"/>
        <v>0.55509199999999992</v>
      </c>
      <c r="P1056" s="2">
        <f t="shared" si="118"/>
        <v>0.49757699999999999</v>
      </c>
    </row>
    <row r="1057" spans="1:16" x14ac:dyDescent="0.2">
      <c r="A1057" s="2">
        <v>20</v>
      </c>
      <c r="B1057" s="2">
        <v>35</v>
      </c>
      <c r="C1057" s="2">
        <v>0.57079999999999997</v>
      </c>
      <c r="D1057" s="2">
        <v>0.48159999999999997</v>
      </c>
      <c r="E1057" s="2">
        <f t="shared" si="112"/>
        <v>8.9200000000000002E-2</v>
      </c>
      <c r="F1057" s="29">
        <f t="shared" si="113"/>
        <v>0.56053811659192831</v>
      </c>
      <c r="G1057" s="13">
        <v>-1.35E-4</v>
      </c>
      <c r="H1057" s="27">
        <f t="shared" si="114"/>
        <v>-7.5672645739910318E-5</v>
      </c>
      <c r="I1057" s="13">
        <v>-7.4099999999999999E-5</v>
      </c>
      <c r="J1057" s="30">
        <v>25</v>
      </c>
      <c r="K1057" s="13">
        <f t="shared" si="115"/>
        <v>-7.788363228699552E-5</v>
      </c>
      <c r="L1057" s="5">
        <f t="shared" si="116"/>
        <v>26.276529111671902</v>
      </c>
      <c r="M1057" s="2">
        <v>0.55469999999999997</v>
      </c>
      <c r="N1057" s="2">
        <v>0.49819999999999998</v>
      </c>
      <c r="O1057" s="2">
        <f t="shared" si="117"/>
        <v>0.55490799999999996</v>
      </c>
      <c r="P1057" s="2">
        <f t="shared" si="118"/>
        <v>0.49838399999999999</v>
      </c>
    </row>
    <row r="1058" spans="1:16" x14ac:dyDescent="0.2">
      <c r="A1058" s="2">
        <v>20</v>
      </c>
      <c r="B1058" s="2">
        <v>36</v>
      </c>
      <c r="C1058" s="2">
        <v>0.57769999999999999</v>
      </c>
      <c r="D1058" s="2">
        <v>0.4945</v>
      </c>
      <c r="E1058" s="2">
        <f t="shared" si="112"/>
        <v>8.3199999999999996E-2</v>
      </c>
      <c r="F1058" s="29">
        <f t="shared" si="113"/>
        <v>0.60096153846153855</v>
      </c>
      <c r="G1058" s="13">
        <v>-1.089E-4</v>
      </c>
      <c r="H1058" s="27">
        <f t="shared" si="114"/>
        <v>-6.5444711538461552E-5</v>
      </c>
      <c r="I1058" s="13">
        <v>-7.4099999999999999E-5</v>
      </c>
      <c r="J1058" s="30">
        <v>25</v>
      </c>
      <c r="K1058" s="13">
        <f t="shared" si="115"/>
        <v>-7.7372235576923072E-5</v>
      </c>
      <c r="L1058" s="5">
        <f t="shared" si="116"/>
        <v>26.103993109623168</v>
      </c>
      <c r="M1058" s="2">
        <v>0.55449999999999999</v>
      </c>
      <c r="N1058" s="2">
        <v>0.49840000000000001</v>
      </c>
      <c r="O1058" s="2">
        <f t="shared" si="117"/>
        <v>0.55477699999999996</v>
      </c>
      <c r="P1058" s="2">
        <f t="shared" si="118"/>
        <v>0.49845500000000004</v>
      </c>
    </row>
    <row r="1059" spans="1:16" x14ac:dyDescent="0.2">
      <c r="A1059" s="2">
        <v>20</v>
      </c>
      <c r="B1059" s="2">
        <v>37</v>
      </c>
      <c r="C1059" s="2">
        <v>0.57789999999999997</v>
      </c>
      <c r="D1059" s="2">
        <v>0.4909</v>
      </c>
      <c r="E1059" s="2">
        <f t="shared" si="112"/>
        <v>8.6999999999999966E-2</v>
      </c>
      <c r="F1059" s="29">
        <f t="shared" si="113"/>
        <v>0.57471264367816122</v>
      </c>
      <c r="G1059" s="13">
        <v>-1.133E-4</v>
      </c>
      <c r="H1059" s="27">
        <f t="shared" si="114"/>
        <v>-6.5114942528735669E-5</v>
      </c>
      <c r="I1059" s="13">
        <v>-7.4099999999999999E-5</v>
      </c>
      <c r="J1059" s="30">
        <v>25</v>
      </c>
      <c r="K1059" s="13">
        <f t="shared" si="115"/>
        <v>-7.7355747126436788E-5</v>
      </c>
      <c r="L1059" s="5">
        <f t="shared" si="116"/>
        <v>26.098430204600806</v>
      </c>
      <c r="M1059" s="2">
        <v>0.55430000000000001</v>
      </c>
      <c r="N1059" s="2">
        <v>0.49859999999999999</v>
      </c>
      <c r="O1059" s="2">
        <f t="shared" si="117"/>
        <v>0.55457900000000004</v>
      </c>
      <c r="P1059" s="2">
        <f t="shared" si="118"/>
        <v>0.498691</v>
      </c>
    </row>
    <row r="1060" spans="1:16" x14ac:dyDescent="0.2">
      <c r="A1060" s="2">
        <v>20</v>
      </c>
      <c r="B1060" s="2">
        <v>38</v>
      </c>
      <c r="C1060" s="2">
        <v>0.57899999999999996</v>
      </c>
      <c r="D1060" s="2">
        <v>0.50490000000000002</v>
      </c>
      <c r="E1060" s="2">
        <f t="shared" si="112"/>
        <v>7.4099999999999944E-2</v>
      </c>
      <c r="F1060" s="29">
        <f t="shared" si="113"/>
        <v>0.6747638326585701</v>
      </c>
      <c r="G1060" s="13">
        <v>-7.8269999999999994E-5</v>
      </c>
      <c r="H1060" s="27">
        <f t="shared" si="114"/>
        <v>-5.281376518218628E-5</v>
      </c>
      <c r="I1060" s="13">
        <v>-7.4099999999999999E-5</v>
      </c>
      <c r="J1060" s="30">
        <v>25</v>
      </c>
      <c r="K1060" s="13">
        <f t="shared" si="115"/>
        <v>-7.6740688259109319E-5</v>
      </c>
      <c r="L1060" s="5">
        <f t="shared" si="116"/>
        <v>25.890920465286545</v>
      </c>
      <c r="M1060" s="2">
        <v>0.55379999999999996</v>
      </c>
      <c r="N1060" s="2">
        <v>0.49880000000000002</v>
      </c>
      <c r="O1060" s="2">
        <f t="shared" si="117"/>
        <v>0.55408999999999997</v>
      </c>
      <c r="P1060" s="2">
        <f t="shared" si="118"/>
        <v>0.498751</v>
      </c>
    </row>
    <row r="1061" spans="1:16" x14ac:dyDescent="0.2">
      <c r="A1061" s="2">
        <v>20</v>
      </c>
      <c r="B1061" s="2">
        <v>39</v>
      </c>
      <c r="C1061" s="2">
        <v>0.5796</v>
      </c>
      <c r="D1061" s="2">
        <v>0.49099999999999999</v>
      </c>
      <c r="E1061" s="2">
        <f t="shared" si="112"/>
        <v>8.8600000000000012E-2</v>
      </c>
      <c r="F1061" s="29">
        <f t="shared" si="113"/>
        <v>0.56433408577878097</v>
      </c>
      <c r="G1061" s="13">
        <v>-1.1239999999999999E-4</v>
      </c>
      <c r="H1061" s="27">
        <f t="shared" si="114"/>
        <v>-6.3431151241534971E-5</v>
      </c>
      <c r="I1061" s="13">
        <v>-7.4099999999999999E-5</v>
      </c>
      <c r="J1061" s="30">
        <v>25</v>
      </c>
      <c r="K1061" s="13">
        <f t="shared" si="115"/>
        <v>-7.7271557562076749E-5</v>
      </c>
      <c r="L1061" s="5">
        <f t="shared" si="116"/>
        <v>26.070026168042087</v>
      </c>
      <c r="M1061" s="2">
        <v>0.55269999999999997</v>
      </c>
      <c r="N1061" s="2">
        <v>0.49909999999999999</v>
      </c>
      <c r="O1061" s="2">
        <f t="shared" si="117"/>
        <v>0.55299599999999993</v>
      </c>
      <c r="P1061" s="2">
        <f t="shared" si="118"/>
        <v>0.49918999999999997</v>
      </c>
    </row>
    <row r="1062" spans="1:16" x14ac:dyDescent="0.2">
      <c r="A1062" s="2">
        <v>20</v>
      </c>
      <c r="B1062" s="2">
        <v>40</v>
      </c>
      <c r="C1062" s="2">
        <v>0.58160000000000001</v>
      </c>
      <c r="D1062" s="2">
        <v>0.51259999999999994</v>
      </c>
      <c r="E1062" s="2">
        <f t="shared" si="112"/>
        <v>6.9000000000000061E-2</v>
      </c>
      <c r="F1062" s="29">
        <f t="shared" si="113"/>
        <v>0.72463768115941973</v>
      </c>
      <c r="G1062" s="13">
        <v>-6.6730000000000007E-5</v>
      </c>
      <c r="H1062" s="27">
        <f t="shared" si="114"/>
        <v>-4.8355072463768086E-5</v>
      </c>
      <c r="I1062" s="13">
        <v>-7.4099999999999999E-5</v>
      </c>
      <c r="J1062" s="30">
        <v>25</v>
      </c>
      <c r="K1062" s="13">
        <f t="shared" si="115"/>
        <v>-7.6517753623188403E-5</v>
      </c>
      <c r="L1062" s="5">
        <f t="shared" si="116"/>
        <v>25.815706350603374</v>
      </c>
      <c r="M1062" s="2">
        <v>0.55349999999999999</v>
      </c>
      <c r="N1062" s="2">
        <v>0.499</v>
      </c>
      <c r="O1062" s="2">
        <f t="shared" si="117"/>
        <v>0.55381599999999997</v>
      </c>
      <c r="P1062" s="2">
        <f t="shared" si="118"/>
        <v>0.49887399999999998</v>
      </c>
    </row>
    <row r="1063" spans="1:16" x14ac:dyDescent="0.2">
      <c r="A1063" s="2">
        <v>20</v>
      </c>
      <c r="B1063" s="2">
        <v>41</v>
      </c>
      <c r="C1063" s="2">
        <v>0.58240000000000003</v>
      </c>
      <c r="D1063" s="2">
        <v>0.47620000000000001</v>
      </c>
      <c r="E1063" s="2">
        <f t="shared" si="112"/>
        <v>0.10620000000000002</v>
      </c>
      <c r="F1063" s="29">
        <f t="shared" si="113"/>
        <v>0.47080979284369112</v>
      </c>
      <c r="G1063" s="13">
        <v>-1.4809999999999999E-4</v>
      </c>
      <c r="H1063" s="27">
        <f t="shared" si="114"/>
        <v>-6.9726930320150658E-5</v>
      </c>
      <c r="I1063" s="13">
        <v>-7.4099999999999999E-5</v>
      </c>
      <c r="J1063" s="30">
        <v>25</v>
      </c>
      <c r="K1063" s="13">
        <f t="shared" si="115"/>
        <v>-7.7586346516007537E-5</v>
      </c>
      <c r="L1063" s="5">
        <f t="shared" si="116"/>
        <v>26.176230268558548</v>
      </c>
      <c r="M1063" s="2">
        <v>0.55310000000000004</v>
      </c>
      <c r="N1063" s="2">
        <v>0.49919999999999998</v>
      </c>
      <c r="O1063" s="2">
        <f t="shared" si="117"/>
        <v>0.55342400000000003</v>
      </c>
      <c r="P1063" s="2">
        <f t="shared" si="118"/>
        <v>0.49943799999999999</v>
      </c>
    </row>
    <row r="1064" spans="1:16" x14ac:dyDescent="0.2">
      <c r="A1064" s="2">
        <v>20</v>
      </c>
      <c r="B1064" s="2">
        <v>42</v>
      </c>
      <c r="C1064" s="2">
        <v>0.58609999999999995</v>
      </c>
      <c r="D1064" s="2">
        <v>0.5212</v>
      </c>
      <c r="E1064" s="2">
        <f t="shared" si="112"/>
        <v>6.4899999999999958E-2</v>
      </c>
      <c r="F1064" s="29">
        <f t="shared" si="113"/>
        <v>0.77041602465331338</v>
      </c>
      <c r="G1064" s="13">
        <v>-5.6520000000000001E-5</v>
      </c>
      <c r="H1064" s="27">
        <f t="shared" si="114"/>
        <v>-4.3543913713405271E-5</v>
      </c>
      <c r="I1064" s="13">
        <v>-7.4099999999999999E-5</v>
      </c>
      <c r="J1064" s="30">
        <v>25</v>
      </c>
      <c r="K1064" s="13">
        <f t="shared" si="115"/>
        <v>-7.6277195685670266E-5</v>
      </c>
      <c r="L1064" s="5">
        <f t="shared" si="116"/>
        <v>25.734546452655287</v>
      </c>
      <c r="M1064" s="2">
        <v>0.5514</v>
      </c>
      <c r="N1064" s="2">
        <v>0.49919999999999998</v>
      </c>
      <c r="O1064" s="2">
        <f t="shared" si="117"/>
        <v>0.55176099999999995</v>
      </c>
      <c r="P1064" s="2">
        <f t="shared" si="118"/>
        <v>0.49898799999999999</v>
      </c>
    </row>
    <row r="1065" spans="1:16" x14ac:dyDescent="0.2">
      <c r="A1065" s="2">
        <v>20</v>
      </c>
      <c r="B1065" s="2">
        <v>43</v>
      </c>
      <c r="C1065" s="2">
        <v>0.58740000000000003</v>
      </c>
      <c r="D1065" s="2">
        <v>0.4541</v>
      </c>
      <c r="E1065" s="2">
        <f t="shared" si="112"/>
        <v>0.13330000000000003</v>
      </c>
      <c r="F1065" s="29">
        <f t="shared" si="113"/>
        <v>0.37509377344336076</v>
      </c>
      <c r="G1065" s="13">
        <v>-2.5270000000000002E-4</v>
      </c>
      <c r="H1065" s="27">
        <f t="shared" si="114"/>
        <v>-9.4786196549137273E-5</v>
      </c>
      <c r="I1065" s="13">
        <v>-7.4099999999999999E-5</v>
      </c>
      <c r="J1065" s="30">
        <v>25</v>
      </c>
      <c r="K1065" s="13">
        <f t="shared" si="115"/>
        <v>-7.8839309827456858E-5</v>
      </c>
      <c r="L1065" s="5">
        <f t="shared" si="116"/>
        <v>26.598957431665607</v>
      </c>
      <c r="M1065" s="2">
        <v>0.55110000000000003</v>
      </c>
      <c r="N1065" s="2">
        <v>0.49940000000000001</v>
      </c>
      <c r="O1065" s="2">
        <f t="shared" si="117"/>
        <v>0.55147400000000002</v>
      </c>
      <c r="P1065" s="2">
        <f t="shared" si="118"/>
        <v>0.499859</v>
      </c>
    </row>
    <row r="1066" spans="1:16" x14ac:dyDescent="0.2">
      <c r="A1066" s="2">
        <v>20</v>
      </c>
      <c r="B1066" s="2">
        <v>44</v>
      </c>
      <c r="C1066" s="2">
        <v>0.59509999999999996</v>
      </c>
      <c r="D1066" s="2">
        <v>0.52400000000000002</v>
      </c>
      <c r="E1066" s="2">
        <f t="shared" si="112"/>
        <v>7.1099999999999941E-2</v>
      </c>
      <c r="F1066" s="29">
        <f t="shared" si="113"/>
        <v>0.70323488045007099</v>
      </c>
      <c r="G1066" s="13">
        <v>-5.6530000000000003E-5</v>
      </c>
      <c r="H1066" s="27">
        <f t="shared" si="114"/>
        <v>-3.9753867791842512E-5</v>
      </c>
      <c r="I1066" s="13">
        <v>-7.4099999999999999E-5</v>
      </c>
      <c r="J1066" s="30">
        <v>25</v>
      </c>
      <c r="K1066" s="13">
        <f t="shared" si="115"/>
        <v>-7.6087693389592127E-5</v>
      </c>
      <c r="L1066" s="5">
        <f t="shared" si="116"/>
        <v>25.670611804855643</v>
      </c>
      <c r="M1066" s="2">
        <v>0.55089999999999995</v>
      </c>
      <c r="N1066" s="2">
        <v>0.49980000000000002</v>
      </c>
      <c r="O1066" s="2">
        <f t="shared" si="117"/>
        <v>0.55135099999999992</v>
      </c>
      <c r="P1066" s="2">
        <f t="shared" si="118"/>
        <v>0.49956</v>
      </c>
    </row>
    <row r="1067" spans="1:16" x14ac:dyDescent="0.2">
      <c r="A1067" s="2">
        <v>20</v>
      </c>
      <c r="B1067" s="2">
        <v>45</v>
      </c>
      <c r="C1067" s="2">
        <v>0.5958</v>
      </c>
      <c r="D1067" s="2">
        <v>0.50860000000000005</v>
      </c>
      <c r="E1067" s="2">
        <f t="shared" si="112"/>
        <v>8.7199999999999944E-2</v>
      </c>
      <c r="F1067" s="29">
        <f t="shared" si="113"/>
        <v>0.57339449541284448</v>
      </c>
      <c r="G1067" s="13">
        <v>-8.0149999999999997E-5</v>
      </c>
      <c r="H1067" s="27">
        <f t="shared" si="114"/>
        <v>-4.5957568807339487E-5</v>
      </c>
      <c r="I1067" s="13">
        <v>-7.4099999999999999E-5</v>
      </c>
      <c r="J1067" s="30">
        <v>25</v>
      </c>
      <c r="K1067" s="13">
        <f t="shared" si="115"/>
        <v>-7.6397878440366977E-5</v>
      </c>
      <c r="L1067" s="5">
        <f t="shared" si="116"/>
        <v>25.775262631702759</v>
      </c>
      <c r="M1067" s="2">
        <v>0.55089999999999995</v>
      </c>
      <c r="N1067" s="2">
        <v>0.49990000000000001</v>
      </c>
      <c r="O1067" s="2">
        <f t="shared" si="117"/>
        <v>0.5513579999999999</v>
      </c>
      <c r="P1067" s="2">
        <f t="shared" si="118"/>
        <v>0.49981400000000004</v>
      </c>
    </row>
    <row r="1068" spans="1:16" x14ac:dyDescent="0.2">
      <c r="A1068" s="2">
        <v>20</v>
      </c>
      <c r="B1068" s="2">
        <v>46</v>
      </c>
      <c r="C1068" s="2">
        <v>0.60429999999999995</v>
      </c>
      <c r="D1068" s="2">
        <v>0.52949999999999997</v>
      </c>
      <c r="E1068" s="2">
        <f t="shared" si="112"/>
        <v>7.4799999999999978E-2</v>
      </c>
      <c r="F1068" s="29">
        <f t="shared" si="113"/>
        <v>0.6684491978609628</v>
      </c>
      <c r="G1068" s="13">
        <v>-5.2339999999999997E-5</v>
      </c>
      <c r="H1068" s="27">
        <f t="shared" si="114"/>
        <v>-3.498663101604279E-5</v>
      </c>
      <c r="I1068" s="13">
        <v>-7.4099999999999999E-5</v>
      </c>
      <c r="J1068" s="30">
        <v>25</v>
      </c>
      <c r="K1068" s="13">
        <f t="shared" si="115"/>
        <v>-7.5849331550802138E-5</v>
      </c>
      <c r="L1068" s="5">
        <f t="shared" si="116"/>
        <v>25.590192830904904</v>
      </c>
      <c r="M1068" s="2">
        <v>0.55059999999999998</v>
      </c>
      <c r="N1068" s="2">
        <v>0.5</v>
      </c>
      <c r="O1068" s="2">
        <f t="shared" si="117"/>
        <v>0.55114299999999994</v>
      </c>
      <c r="P1068" s="2">
        <f t="shared" si="118"/>
        <v>0.49970500000000001</v>
      </c>
    </row>
    <row r="1069" spans="1:16" x14ac:dyDescent="0.2">
      <c r="A1069" s="2">
        <v>20</v>
      </c>
      <c r="B1069" s="2">
        <v>47</v>
      </c>
      <c r="C1069" s="2">
        <v>0.60529999999999995</v>
      </c>
      <c r="D1069" s="2">
        <v>0.49790000000000001</v>
      </c>
      <c r="E1069" s="2">
        <f t="shared" si="112"/>
        <v>0.10739999999999994</v>
      </c>
      <c r="F1069" s="29">
        <f t="shared" si="113"/>
        <v>0.46554934823091276</v>
      </c>
      <c r="G1069" s="13">
        <v>-1.087E-4</v>
      </c>
      <c r="H1069" s="27">
        <f t="shared" si="114"/>
        <v>-5.0605214152700219E-5</v>
      </c>
      <c r="I1069" s="13">
        <v>-7.4099999999999999E-5</v>
      </c>
      <c r="J1069" s="30">
        <v>25</v>
      </c>
      <c r="K1069" s="13">
        <f t="shared" si="115"/>
        <v>-7.6630260707635008E-5</v>
      </c>
      <c r="L1069" s="5">
        <f t="shared" si="116"/>
        <v>25.853664206354591</v>
      </c>
      <c r="M1069" s="2">
        <v>0.55159999999999998</v>
      </c>
      <c r="N1069" s="2">
        <v>0.50049999999999994</v>
      </c>
      <c r="O1069" s="2">
        <f t="shared" si="117"/>
        <v>0.552153</v>
      </c>
      <c r="P1069" s="2">
        <f t="shared" si="118"/>
        <v>0.50052099999999999</v>
      </c>
    </row>
    <row r="1070" spans="1:16" x14ac:dyDescent="0.2">
      <c r="A1070" s="2">
        <v>20</v>
      </c>
      <c r="B1070" s="2">
        <v>48</v>
      </c>
      <c r="C1070" s="2">
        <v>0.61</v>
      </c>
      <c r="D1070" s="2">
        <v>0.52429999999999999</v>
      </c>
      <c r="E1070" s="2">
        <f t="shared" si="112"/>
        <v>8.5699999999999998E-2</v>
      </c>
      <c r="F1070" s="29">
        <f t="shared" si="113"/>
        <v>0.58343057176196034</v>
      </c>
      <c r="G1070" s="13">
        <v>-5.7129999999999997E-5</v>
      </c>
      <c r="H1070" s="27">
        <f t="shared" si="114"/>
        <v>-3.3331388564760794E-5</v>
      </c>
      <c r="I1070" s="13">
        <v>-7.4099999999999999E-5</v>
      </c>
      <c r="J1070" s="30">
        <v>25</v>
      </c>
      <c r="K1070" s="13">
        <f t="shared" si="115"/>
        <v>-7.5766569428238034E-5</v>
      </c>
      <c r="L1070" s="5">
        <f t="shared" si="116"/>
        <v>25.562270387394751</v>
      </c>
      <c r="M1070" s="2">
        <v>0.54990000000000006</v>
      </c>
      <c r="N1070" s="2">
        <v>0.50019999999999998</v>
      </c>
      <c r="O1070" s="2">
        <f t="shared" si="117"/>
        <v>0.5505000000000001</v>
      </c>
      <c r="P1070" s="2">
        <f t="shared" si="118"/>
        <v>0.49995699999999998</v>
      </c>
    </row>
    <row r="1071" spans="1:16" x14ac:dyDescent="0.2">
      <c r="A1071" s="2">
        <v>20</v>
      </c>
      <c r="B1071" s="2">
        <v>49</v>
      </c>
      <c r="C1071" s="2">
        <v>0.61980000000000002</v>
      </c>
      <c r="D1071" s="2">
        <v>0.53039999999999998</v>
      </c>
      <c r="E1071" s="2">
        <f t="shared" si="112"/>
        <v>8.9400000000000035E-2</v>
      </c>
      <c r="F1071" s="29">
        <f t="shared" si="113"/>
        <v>0.55928411633109598</v>
      </c>
      <c r="G1071" s="13">
        <v>-5.766E-5</v>
      </c>
      <c r="H1071" s="27">
        <f t="shared" si="114"/>
        <v>-3.2248322147650997E-5</v>
      </c>
      <c r="I1071" s="13">
        <v>-7.4099999999999999E-5</v>
      </c>
      <c r="J1071" s="30">
        <v>25</v>
      </c>
      <c r="K1071" s="13">
        <f t="shared" si="115"/>
        <v>-7.5712416107382542E-5</v>
      </c>
      <c r="L1071" s="5">
        <f t="shared" si="116"/>
        <v>25.54400003622893</v>
      </c>
      <c r="M1071" s="2">
        <v>0.54969999999999997</v>
      </c>
      <c r="N1071" s="2">
        <v>0.50029999999999997</v>
      </c>
      <c r="O1071" s="2">
        <f t="shared" si="117"/>
        <v>0.55039799999999994</v>
      </c>
      <c r="P1071" s="2">
        <f t="shared" si="118"/>
        <v>0.49999599999999994</v>
      </c>
    </row>
    <row r="1072" spans="1:16" x14ac:dyDescent="0.2">
      <c r="A1072" s="2">
        <v>20</v>
      </c>
      <c r="B1072" s="2">
        <v>50</v>
      </c>
      <c r="C1072" s="2">
        <v>0.63800000000000001</v>
      </c>
      <c r="D1072" s="2">
        <v>0.53510000000000002</v>
      </c>
      <c r="E1072" s="2">
        <f t="shared" si="112"/>
        <v>0.10289999999999999</v>
      </c>
      <c r="F1072" s="29">
        <f t="shared" si="113"/>
        <v>0.48590864917395538</v>
      </c>
      <c r="G1072" s="13">
        <v>-5.4129999999999998E-5</v>
      </c>
      <c r="H1072" s="27">
        <f t="shared" si="114"/>
        <v>-2.6302235179786205E-5</v>
      </c>
      <c r="I1072" s="13">
        <v>-7.4099999999999999E-5</v>
      </c>
      <c r="J1072" s="30">
        <v>25</v>
      </c>
      <c r="K1072" s="13">
        <f t="shared" si="115"/>
        <v>-7.5415111758989306E-5</v>
      </c>
      <c r="L1072" s="5">
        <f t="shared" si="116"/>
        <v>25.44369492543499</v>
      </c>
      <c r="M1072" s="2">
        <v>0.54890000000000005</v>
      </c>
      <c r="N1072" s="2">
        <v>0.50009999999999999</v>
      </c>
      <c r="O1072" s="2">
        <f t="shared" si="117"/>
        <v>0.54978000000000005</v>
      </c>
      <c r="P1072" s="2">
        <f t="shared" si="118"/>
        <v>0.499749</v>
      </c>
    </row>
    <row r="1073" spans="1:16" x14ac:dyDescent="0.2">
      <c r="A1073" s="2">
        <v>21</v>
      </c>
      <c r="B1073" s="2">
        <v>0</v>
      </c>
      <c r="C1073" s="2">
        <v>0.48980000000000001</v>
      </c>
      <c r="D1073" s="2">
        <v>0.43819999999999998</v>
      </c>
      <c r="E1073" s="2">
        <f t="shared" si="112"/>
        <v>5.1600000000000035E-2</v>
      </c>
      <c r="F1073" s="29">
        <f t="shared" si="113"/>
        <v>0.96899224806201489</v>
      </c>
      <c r="G1073" s="13">
        <v>-2.0000000000000001E-4</v>
      </c>
      <c r="H1073" s="27">
        <f t="shared" si="114"/>
        <v>-1.9379844961240299E-4</v>
      </c>
      <c r="I1073" s="13">
        <v>-7.5300000000000001E-5</v>
      </c>
      <c r="J1073" s="30">
        <v>26</v>
      </c>
      <c r="K1073" s="13">
        <f t="shared" si="115"/>
        <v>-8.4989922480620153E-5</v>
      </c>
      <c r="L1073" s="5">
        <f t="shared" si="116"/>
        <v>29.345789966747997</v>
      </c>
      <c r="M1073" s="2">
        <v>0.54890000000000005</v>
      </c>
      <c r="N1073" s="2">
        <v>0.50039999999999996</v>
      </c>
      <c r="O1073" s="2">
        <f t="shared" si="117"/>
        <v>0.54829800000000006</v>
      </c>
      <c r="P1073" s="2">
        <f t="shared" si="118"/>
        <v>0.50101799999999996</v>
      </c>
    </row>
    <row r="1074" spans="1:16" x14ac:dyDescent="0.2">
      <c r="A1074" s="2">
        <v>21</v>
      </c>
      <c r="B1074" s="2">
        <v>1</v>
      </c>
      <c r="C1074" s="2">
        <v>0.49280000000000002</v>
      </c>
      <c r="D1074" s="2">
        <v>0.45789999999999997</v>
      </c>
      <c r="E1074" s="2">
        <f t="shared" si="112"/>
        <v>3.4900000000000042E-2</v>
      </c>
      <c r="F1074" s="29">
        <f t="shared" si="113"/>
        <v>1.4326647564469897</v>
      </c>
      <c r="G1074" s="13">
        <v>-1.098E-4</v>
      </c>
      <c r="H1074" s="27">
        <f t="shared" si="114"/>
        <v>-1.5730659025787945E-4</v>
      </c>
      <c r="I1074" s="13">
        <v>-7.5300000000000001E-5</v>
      </c>
      <c r="J1074" s="30">
        <v>26</v>
      </c>
      <c r="K1074" s="13">
        <f t="shared" si="115"/>
        <v>-8.3165329512893975E-5</v>
      </c>
      <c r="L1074" s="5">
        <f t="shared" si="116"/>
        <v>28.715784426762863</v>
      </c>
      <c r="M1074" s="2">
        <v>0.54920000000000002</v>
      </c>
      <c r="N1074" s="2">
        <v>0.50090000000000001</v>
      </c>
      <c r="O1074" s="2">
        <f t="shared" si="117"/>
        <v>0.548628</v>
      </c>
      <c r="P1074" s="2">
        <f t="shared" si="118"/>
        <v>0.50132100000000002</v>
      </c>
    </row>
    <row r="1075" spans="1:16" x14ac:dyDescent="0.2">
      <c r="A1075" s="2">
        <v>21</v>
      </c>
      <c r="B1075" s="2">
        <v>2</v>
      </c>
      <c r="C1075" s="2">
        <v>0.50109999999999999</v>
      </c>
      <c r="D1075" s="2">
        <v>0.46339999999999998</v>
      </c>
      <c r="E1075" s="2">
        <f t="shared" si="112"/>
        <v>3.7700000000000011E-2</v>
      </c>
      <c r="F1075" s="29">
        <f t="shared" si="113"/>
        <v>1.3262599469496017</v>
      </c>
      <c r="G1075" s="13">
        <v>-1.144E-4</v>
      </c>
      <c r="H1075" s="27">
        <f t="shared" si="114"/>
        <v>-1.5172413793103443E-4</v>
      </c>
      <c r="I1075" s="13">
        <v>-7.5300000000000001E-5</v>
      </c>
      <c r="J1075" s="30">
        <v>26</v>
      </c>
      <c r="K1075" s="13">
        <f t="shared" si="115"/>
        <v>-8.2886206896551722E-5</v>
      </c>
      <c r="L1075" s="5">
        <f t="shared" si="116"/>
        <v>28.619407427760223</v>
      </c>
      <c r="M1075" s="2">
        <v>0.54920000000000002</v>
      </c>
      <c r="N1075" s="2">
        <v>0.50109999999999999</v>
      </c>
      <c r="O1075" s="2">
        <f t="shared" si="117"/>
        <v>0.54871100000000006</v>
      </c>
      <c r="P1075" s="2">
        <f t="shared" si="118"/>
        <v>0.50146599999999997</v>
      </c>
    </row>
    <row r="1076" spans="1:16" x14ac:dyDescent="0.2">
      <c r="A1076" s="2">
        <v>21</v>
      </c>
      <c r="B1076" s="2">
        <v>3</v>
      </c>
      <c r="C1076" s="2">
        <v>0.50380000000000003</v>
      </c>
      <c r="D1076" s="2">
        <v>0.46760000000000002</v>
      </c>
      <c r="E1076" s="2">
        <f t="shared" si="112"/>
        <v>3.620000000000001E-2</v>
      </c>
      <c r="F1076" s="29">
        <f t="shared" si="113"/>
        <v>1.3812154696132595</v>
      </c>
      <c r="G1076" s="13">
        <v>-1.02E-4</v>
      </c>
      <c r="H1076" s="27">
        <f t="shared" si="114"/>
        <v>-1.4088397790055246E-4</v>
      </c>
      <c r="I1076" s="13">
        <v>-7.5300000000000001E-5</v>
      </c>
      <c r="J1076" s="30">
        <v>26</v>
      </c>
      <c r="K1076" s="13">
        <f t="shared" si="115"/>
        <v>-8.2344198895027628E-5</v>
      </c>
      <c r="L1076" s="5">
        <f t="shared" si="116"/>
        <v>28.432259910633707</v>
      </c>
      <c r="M1076" s="2">
        <v>0.54890000000000005</v>
      </c>
      <c r="N1076" s="2">
        <v>0.50080000000000002</v>
      </c>
      <c r="O1076" s="2">
        <f t="shared" si="117"/>
        <v>0.54843800000000009</v>
      </c>
      <c r="P1076" s="2">
        <f t="shared" si="118"/>
        <v>0.50112400000000001</v>
      </c>
    </row>
    <row r="1077" spans="1:16" x14ac:dyDescent="0.2">
      <c r="A1077" s="2">
        <v>21</v>
      </c>
      <c r="B1077" s="2">
        <v>4</v>
      </c>
      <c r="C1077" s="2">
        <v>0.51319999999999999</v>
      </c>
      <c r="D1077" s="2">
        <v>0.47660000000000002</v>
      </c>
      <c r="E1077" s="2">
        <f t="shared" si="112"/>
        <v>3.6599999999999966E-2</v>
      </c>
      <c r="F1077" s="29">
        <f t="shared" si="113"/>
        <v>1.3661202185792363</v>
      </c>
      <c r="G1077" s="13">
        <v>-8.585E-5</v>
      </c>
      <c r="H1077" s="27">
        <f t="shared" si="114"/>
        <v>-1.1728142076502744E-4</v>
      </c>
      <c r="I1077" s="13">
        <v>-7.5300000000000001E-5</v>
      </c>
      <c r="J1077" s="30">
        <v>26</v>
      </c>
      <c r="K1077" s="13">
        <f t="shared" si="115"/>
        <v>-8.1164071038251369E-5</v>
      </c>
      <c r="L1077" s="5">
        <f t="shared" si="116"/>
        <v>28.024778844548948</v>
      </c>
      <c r="M1077" s="2">
        <v>0.54920000000000002</v>
      </c>
      <c r="N1077" s="2">
        <v>0.50129999999999997</v>
      </c>
      <c r="O1077" s="2">
        <f t="shared" si="117"/>
        <v>0.54883199999999999</v>
      </c>
      <c r="P1077" s="2">
        <f t="shared" si="118"/>
        <v>0.50153399999999992</v>
      </c>
    </row>
    <row r="1078" spans="1:16" x14ac:dyDescent="0.2">
      <c r="A1078" s="2">
        <v>21</v>
      </c>
      <c r="B1078" s="2">
        <v>5</v>
      </c>
      <c r="C1078" s="2">
        <v>0.51470000000000005</v>
      </c>
      <c r="D1078" s="2">
        <v>0.49380000000000002</v>
      </c>
      <c r="E1078" s="2">
        <f t="shared" si="112"/>
        <v>2.090000000000003E-2</v>
      </c>
      <c r="F1078" s="29">
        <f t="shared" si="113"/>
        <v>2.3923444976076524</v>
      </c>
      <c r="G1078" s="13">
        <v>-4.0420000000000003E-5</v>
      </c>
      <c r="H1078" s="27">
        <f t="shared" si="114"/>
        <v>-9.6698564593301312E-5</v>
      </c>
      <c r="I1078" s="13">
        <v>-7.5300000000000001E-5</v>
      </c>
      <c r="J1078" s="30">
        <v>26</v>
      </c>
      <c r="K1078" s="13">
        <f t="shared" si="115"/>
        <v>-8.0134928229665063E-5</v>
      </c>
      <c r="L1078" s="5">
        <f t="shared" si="116"/>
        <v>27.669430730030431</v>
      </c>
      <c r="M1078" s="2">
        <v>0.5484</v>
      </c>
      <c r="N1078" s="2">
        <v>0.50090000000000001</v>
      </c>
      <c r="O1078" s="2">
        <f t="shared" si="117"/>
        <v>0.54804699999999995</v>
      </c>
      <c r="P1078" s="2">
        <f t="shared" si="118"/>
        <v>0.50096200000000002</v>
      </c>
    </row>
    <row r="1079" spans="1:16" x14ac:dyDescent="0.2">
      <c r="A1079" s="2">
        <v>21</v>
      </c>
      <c r="B1079" s="2">
        <v>6</v>
      </c>
      <c r="C1079" s="2">
        <v>0.51719999999999999</v>
      </c>
      <c r="D1079" s="2">
        <v>0.51539999999999997</v>
      </c>
      <c r="E1079" s="2">
        <f t="shared" si="112"/>
        <v>1.8000000000000238E-3</v>
      </c>
      <c r="F1079" s="29">
        <f t="shared" si="113"/>
        <v>27.777777777777413</v>
      </c>
      <c r="G1079" s="13">
        <v>-3.033E-6</v>
      </c>
      <c r="H1079" s="27">
        <f t="shared" si="114"/>
        <v>-8.424999999999889E-5</v>
      </c>
      <c r="I1079" s="13">
        <v>-7.5300000000000001E-5</v>
      </c>
      <c r="J1079" s="30">
        <v>26</v>
      </c>
      <c r="K1079" s="13">
        <f t="shared" si="115"/>
        <v>-7.9512499999999947E-5</v>
      </c>
      <c r="L1079" s="5">
        <f t="shared" si="116"/>
        <v>27.45451527224434</v>
      </c>
      <c r="M1079" s="2">
        <v>0.54830000000000001</v>
      </c>
      <c r="N1079" s="2">
        <v>0.50129999999999997</v>
      </c>
      <c r="O1079" s="2">
        <f t="shared" si="117"/>
        <v>0.54797200000000001</v>
      </c>
      <c r="P1079" s="2">
        <f t="shared" si="118"/>
        <v>0.50114599999999998</v>
      </c>
    </row>
    <row r="1080" spans="1:16" x14ac:dyDescent="0.2">
      <c r="A1080" s="2">
        <v>21</v>
      </c>
      <c r="B1080" s="2">
        <v>7</v>
      </c>
      <c r="C1080" s="2">
        <v>0.51739999999999997</v>
      </c>
      <c r="D1080" s="2">
        <v>0.48609999999999998</v>
      </c>
      <c r="E1080" s="2">
        <f t="shared" si="112"/>
        <v>3.1299999999999994E-2</v>
      </c>
      <c r="F1080" s="29">
        <f t="shared" si="113"/>
        <v>1.5974440894568693</v>
      </c>
      <c r="G1080" s="13">
        <v>-6.9179999999999998E-5</v>
      </c>
      <c r="H1080" s="27">
        <f t="shared" si="114"/>
        <v>-1.1051118210862622E-4</v>
      </c>
      <c r="I1080" s="13">
        <v>-7.5300000000000001E-5</v>
      </c>
      <c r="J1080" s="30">
        <v>26</v>
      </c>
      <c r="K1080" s="13">
        <f t="shared" si="115"/>
        <v>-8.0825559105431318E-5</v>
      </c>
      <c r="L1080" s="5">
        <f t="shared" si="116"/>
        <v>27.907895574252514</v>
      </c>
      <c r="M1080" s="2">
        <v>0.54849999999999999</v>
      </c>
      <c r="N1080" s="2">
        <v>0.50139999999999996</v>
      </c>
      <c r="O1080" s="2">
        <f t="shared" si="117"/>
        <v>0.54817399999999994</v>
      </c>
      <c r="P1080" s="2">
        <f t="shared" si="118"/>
        <v>0.50153899999999996</v>
      </c>
    </row>
    <row r="1081" spans="1:16" x14ac:dyDescent="0.2">
      <c r="A1081" s="2">
        <v>21</v>
      </c>
      <c r="B1081" s="2">
        <v>8</v>
      </c>
      <c r="C1081" s="2">
        <v>0.5202</v>
      </c>
      <c r="D1081" s="2">
        <v>0.50890000000000002</v>
      </c>
      <c r="E1081" s="2">
        <f t="shared" si="112"/>
        <v>1.1299999999999977E-2</v>
      </c>
      <c r="F1081" s="29">
        <f t="shared" si="113"/>
        <v>4.4247787610619564</v>
      </c>
      <c r="G1081" s="13">
        <v>-1.944E-5</v>
      </c>
      <c r="H1081" s="27">
        <f t="shared" si="114"/>
        <v>-8.6017699115044434E-5</v>
      </c>
      <c r="I1081" s="13">
        <v>-7.5300000000000001E-5</v>
      </c>
      <c r="J1081" s="30">
        <v>26</v>
      </c>
      <c r="K1081" s="13">
        <f t="shared" si="115"/>
        <v>-7.9600884955752216E-5</v>
      </c>
      <c r="L1081" s="5">
        <f t="shared" si="116"/>
        <v>27.485033318055216</v>
      </c>
      <c r="M1081" s="2">
        <v>0.5484</v>
      </c>
      <c r="N1081" s="2">
        <v>0.50149999999999995</v>
      </c>
      <c r="O1081" s="2">
        <f t="shared" si="117"/>
        <v>0.54810199999999998</v>
      </c>
      <c r="P1081" s="2">
        <f t="shared" si="118"/>
        <v>0.50141099999999994</v>
      </c>
    </row>
    <row r="1082" spans="1:16" x14ac:dyDescent="0.2">
      <c r="A1082" s="2">
        <v>21</v>
      </c>
      <c r="B1082" s="2">
        <v>9</v>
      </c>
      <c r="C1082" s="2">
        <v>0.5212</v>
      </c>
      <c r="D1082" s="2">
        <v>0.4375</v>
      </c>
      <c r="E1082" s="2">
        <f t="shared" si="112"/>
        <v>8.3699999999999997E-2</v>
      </c>
      <c r="F1082" s="29">
        <f t="shared" si="113"/>
        <v>0.59737156511350065</v>
      </c>
      <c r="G1082" s="13">
        <v>-2.5789999999999998E-4</v>
      </c>
      <c r="H1082" s="27">
        <f t="shared" si="114"/>
        <v>-1.5406212664277179E-4</v>
      </c>
      <c r="I1082" s="13">
        <v>-7.5300000000000001E-5</v>
      </c>
      <c r="J1082" s="30">
        <v>26</v>
      </c>
      <c r="K1082" s="13">
        <f t="shared" si="115"/>
        <v>-8.3003106332138588E-5</v>
      </c>
      <c r="L1082" s="5">
        <f t="shared" si="116"/>
        <v>28.659771110698582</v>
      </c>
      <c r="M1082" s="2">
        <v>0.54820000000000002</v>
      </c>
      <c r="N1082" s="2">
        <v>0.50170000000000003</v>
      </c>
      <c r="O1082" s="2">
        <f t="shared" si="117"/>
        <v>0.54791200000000007</v>
      </c>
      <c r="P1082" s="2">
        <f t="shared" si="118"/>
        <v>0.50232500000000002</v>
      </c>
    </row>
    <row r="1083" spans="1:16" x14ac:dyDescent="0.2">
      <c r="A1083" s="2">
        <v>21</v>
      </c>
      <c r="B1083" s="2">
        <v>10</v>
      </c>
      <c r="C1083" s="2">
        <v>0.52139999999999997</v>
      </c>
      <c r="D1083" s="2">
        <v>0.52049999999999996</v>
      </c>
      <c r="E1083" s="2">
        <f t="shared" si="112"/>
        <v>9.000000000000119E-4</v>
      </c>
      <c r="F1083" s="29">
        <f t="shared" si="113"/>
        <v>55.555555555554825</v>
      </c>
      <c r="G1083" s="13">
        <v>-1.2950000000000001E-6</v>
      </c>
      <c r="H1083" s="27">
        <f t="shared" si="114"/>
        <v>-7.1944444444443502E-5</v>
      </c>
      <c r="I1083" s="13">
        <v>-7.5300000000000001E-5</v>
      </c>
      <c r="J1083" s="30">
        <v>26</v>
      </c>
      <c r="K1083" s="13">
        <f t="shared" si="115"/>
        <v>-7.8897222222222178E-5</v>
      </c>
      <c r="L1083" s="5">
        <f t="shared" si="116"/>
        <v>27.242068761989064</v>
      </c>
      <c r="M1083" s="2">
        <v>0.5484</v>
      </c>
      <c r="N1083" s="2">
        <v>0.50190000000000001</v>
      </c>
      <c r="O1083" s="2">
        <f t="shared" si="117"/>
        <v>0.54811399999999999</v>
      </c>
      <c r="P1083" s="2">
        <f t="shared" si="118"/>
        <v>0.501695</v>
      </c>
    </row>
    <row r="1084" spans="1:16" x14ac:dyDescent="0.2">
      <c r="A1084" s="2">
        <v>21</v>
      </c>
      <c r="B1084" s="2">
        <v>11</v>
      </c>
      <c r="C1084" s="2">
        <v>0.52510000000000001</v>
      </c>
      <c r="D1084" s="2">
        <v>0.45240000000000002</v>
      </c>
      <c r="E1084" s="2">
        <f t="shared" si="112"/>
        <v>7.2699999999999987E-2</v>
      </c>
      <c r="F1084" s="29">
        <f t="shared" si="113"/>
        <v>0.68775790921595614</v>
      </c>
      <c r="G1084" s="13">
        <v>-2.009E-4</v>
      </c>
      <c r="H1084" s="27">
        <f t="shared" si="114"/>
        <v>-1.381705639614856E-4</v>
      </c>
      <c r="I1084" s="13">
        <v>-7.5300000000000001E-5</v>
      </c>
      <c r="J1084" s="30">
        <v>26</v>
      </c>
      <c r="K1084" s="13">
        <f t="shared" si="115"/>
        <v>-8.2208528198074278E-5</v>
      </c>
      <c r="L1084" s="5">
        <f t="shared" si="116"/>
        <v>28.385414782867613</v>
      </c>
      <c r="M1084" s="2">
        <v>0.5484</v>
      </c>
      <c r="N1084" s="2">
        <v>0.50229999999999997</v>
      </c>
      <c r="O1084" s="2">
        <f t="shared" si="117"/>
        <v>0.54815099999999994</v>
      </c>
      <c r="P1084" s="2">
        <f t="shared" si="118"/>
        <v>0.502776</v>
      </c>
    </row>
    <row r="1085" spans="1:16" x14ac:dyDescent="0.2">
      <c r="A1085" s="2">
        <v>21</v>
      </c>
      <c r="B1085" s="2">
        <v>12</v>
      </c>
      <c r="C1085" s="2">
        <v>0.52539999999999998</v>
      </c>
      <c r="D1085" s="2">
        <v>0.49890000000000001</v>
      </c>
      <c r="E1085" s="2">
        <f t="shared" si="112"/>
        <v>2.6499999999999968E-2</v>
      </c>
      <c r="F1085" s="29">
        <f t="shared" si="113"/>
        <v>1.8867924528301911</v>
      </c>
      <c r="G1085" s="13">
        <v>-4.8390000000000003E-5</v>
      </c>
      <c r="H1085" s="27">
        <f t="shared" si="114"/>
        <v>-9.1301886792452959E-5</v>
      </c>
      <c r="I1085" s="13">
        <v>-7.5300000000000001E-5</v>
      </c>
      <c r="J1085" s="30">
        <v>26</v>
      </c>
      <c r="K1085" s="13">
        <f t="shared" si="115"/>
        <v>-7.9865094339622643E-5</v>
      </c>
      <c r="L1085" s="5">
        <f t="shared" si="116"/>
        <v>27.576260993760808</v>
      </c>
      <c r="M1085" s="2">
        <v>0.54800000000000004</v>
      </c>
      <c r="N1085" s="2">
        <v>0.50209999999999999</v>
      </c>
      <c r="O1085" s="2">
        <f t="shared" si="117"/>
        <v>0.54775400000000007</v>
      </c>
      <c r="P1085" s="2">
        <f t="shared" si="118"/>
        <v>0.50211099999999997</v>
      </c>
    </row>
    <row r="1086" spans="1:16" x14ac:dyDescent="0.2">
      <c r="A1086" s="2">
        <v>21</v>
      </c>
      <c r="B1086" s="2">
        <v>13</v>
      </c>
      <c r="C1086" s="2">
        <v>0.5262</v>
      </c>
      <c r="D1086" s="2">
        <v>0.5141</v>
      </c>
      <c r="E1086" s="2">
        <f t="shared" si="112"/>
        <v>1.21E-2</v>
      </c>
      <c r="F1086" s="29">
        <f t="shared" si="113"/>
        <v>4.1322314049586781</v>
      </c>
      <c r="G1086" s="13">
        <v>-1.876E-5</v>
      </c>
      <c r="H1086" s="27">
        <f t="shared" si="114"/>
        <v>-7.7520661157024802E-5</v>
      </c>
      <c r="I1086" s="13">
        <v>-7.5300000000000001E-5</v>
      </c>
      <c r="J1086" s="30">
        <v>26</v>
      </c>
      <c r="K1086" s="13">
        <f t="shared" si="115"/>
        <v>-7.9176033057851245E-5</v>
      </c>
      <c r="L1086" s="5">
        <f t="shared" si="116"/>
        <v>27.338338107624597</v>
      </c>
      <c r="M1086" s="2">
        <v>0.54820000000000002</v>
      </c>
      <c r="N1086" s="2">
        <v>0.50239999999999996</v>
      </c>
      <c r="O1086" s="2">
        <f t="shared" si="117"/>
        <v>0.54796200000000006</v>
      </c>
      <c r="P1086" s="2">
        <f t="shared" si="118"/>
        <v>0.50225900000000001</v>
      </c>
    </row>
    <row r="1087" spans="1:16" x14ac:dyDescent="0.2">
      <c r="A1087" s="2">
        <v>21</v>
      </c>
      <c r="B1087" s="2">
        <v>14</v>
      </c>
      <c r="C1087" s="2">
        <v>0.52629999999999999</v>
      </c>
      <c r="D1087" s="2">
        <v>0.50480000000000003</v>
      </c>
      <c r="E1087" s="2">
        <f t="shared" si="112"/>
        <v>2.1499999999999964E-2</v>
      </c>
      <c r="F1087" s="29">
        <f t="shared" si="113"/>
        <v>2.3255813953488413</v>
      </c>
      <c r="G1087" s="13">
        <v>-3.6159999999999999E-5</v>
      </c>
      <c r="H1087" s="27">
        <f t="shared" si="114"/>
        <v>-8.40930232558141E-5</v>
      </c>
      <c r="I1087" s="13">
        <v>-7.5300000000000001E-5</v>
      </c>
      <c r="J1087" s="30">
        <v>26</v>
      </c>
      <c r="K1087" s="13">
        <f t="shared" si="115"/>
        <v>-7.950465116279071E-5</v>
      </c>
      <c r="L1087" s="5">
        <f t="shared" si="116"/>
        <v>27.451805182371295</v>
      </c>
      <c r="M1087" s="2">
        <v>0.54759999999999998</v>
      </c>
      <c r="N1087" s="2">
        <v>0.50239999999999996</v>
      </c>
      <c r="O1087" s="2">
        <f t="shared" si="117"/>
        <v>0.54736299999999993</v>
      </c>
      <c r="P1087" s="2">
        <f t="shared" si="118"/>
        <v>0.50235199999999991</v>
      </c>
    </row>
    <row r="1088" spans="1:16" x14ac:dyDescent="0.2">
      <c r="A1088" s="2">
        <v>21</v>
      </c>
      <c r="B1088" s="2">
        <v>15</v>
      </c>
      <c r="C1088" s="2">
        <v>0.53120000000000001</v>
      </c>
      <c r="D1088" s="2">
        <v>0.48609999999999998</v>
      </c>
      <c r="E1088" s="2">
        <f t="shared" si="112"/>
        <v>4.5100000000000029E-2</v>
      </c>
      <c r="F1088" s="29">
        <f t="shared" si="113"/>
        <v>1.1086474501108641</v>
      </c>
      <c r="G1088" s="13">
        <v>-9.4370000000000006E-5</v>
      </c>
      <c r="H1088" s="27">
        <f t="shared" si="114"/>
        <v>-1.0462305986696225E-4</v>
      </c>
      <c r="I1088" s="13">
        <v>-7.5300000000000001E-5</v>
      </c>
      <c r="J1088" s="30">
        <v>26</v>
      </c>
      <c r="K1088" s="13">
        <f t="shared" si="115"/>
        <v>-8.0531152993348112E-5</v>
      </c>
      <c r="L1088" s="5">
        <f t="shared" si="116"/>
        <v>27.806241405405721</v>
      </c>
      <c r="M1088" s="2">
        <v>0.54749999999999999</v>
      </c>
      <c r="N1088" s="2">
        <v>0.50249999999999995</v>
      </c>
      <c r="O1088" s="2">
        <f t="shared" si="117"/>
        <v>0.54731200000000002</v>
      </c>
      <c r="P1088" s="2">
        <f t="shared" si="118"/>
        <v>0.50263899999999995</v>
      </c>
    </row>
    <row r="1089" spans="1:16" x14ac:dyDescent="0.2">
      <c r="A1089" s="2">
        <v>21</v>
      </c>
      <c r="B1089" s="2">
        <v>16</v>
      </c>
      <c r="C1089" s="2">
        <v>0.5343</v>
      </c>
      <c r="D1089" s="2">
        <v>0.48820000000000002</v>
      </c>
      <c r="E1089" s="2">
        <f t="shared" si="112"/>
        <v>4.6099999999999974E-2</v>
      </c>
      <c r="F1089" s="29">
        <f t="shared" si="113"/>
        <v>1.0845986984815625</v>
      </c>
      <c r="G1089" s="13">
        <v>-8.7910000000000004E-5</v>
      </c>
      <c r="H1089" s="27">
        <f t="shared" si="114"/>
        <v>-9.5347071583514161E-5</v>
      </c>
      <c r="I1089" s="13">
        <v>-7.5300000000000001E-5</v>
      </c>
      <c r="J1089" s="30">
        <v>26</v>
      </c>
      <c r="K1089" s="13">
        <f t="shared" si="115"/>
        <v>-8.0067353579175708E-5</v>
      </c>
      <c r="L1089" s="5">
        <f t="shared" si="116"/>
        <v>27.646098181388691</v>
      </c>
      <c r="M1089" s="2">
        <v>0.54820000000000002</v>
      </c>
      <c r="N1089" s="2">
        <v>0.50290000000000001</v>
      </c>
      <c r="O1089" s="2">
        <f t="shared" si="117"/>
        <v>0.54804300000000006</v>
      </c>
      <c r="P1089" s="2">
        <f t="shared" si="118"/>
        <v>0.50301799999999997</v>
      </c>
    </row>
    <row r="1090" spans="1:16" x14ac:dyDescent="0.2">
      <c r="A1090" s="2">
        <v>21</v>
      </c>
      <c r="B1090" s="2">
        <v>17</v>
      </c>
      <c r="C1090" s="2">
        <v>0.53480000000000005</v>
      </c>
      <c r="D1090" s="2">
        <v>0.47099999999999997</v>
      </c>
      <c r="E1090" s="2">
        <f t="shared" ref="E1090:E1153" si="119">C1090-D1090</f>
        <v>6.3800000000000079E-2</v>
      </c>
      <c r="F1090" s="29">
        <f t="shared" ref="F1090:F1153" si="120">0.05/E1090</f>
        <v>0.78369905956112762</v>
      </c>
      <c r="G1090" s="13">
        <v>-1.3339999999999999E-4</v>
      </c>
      <c r="H1090" s="27">
        <f t="shared" ref="H1090:H1153" si="121">G1090*F1090</f>
        <v>-1.0454545454545441E-4</v>
      </c>
      <c r="I1090" s="13">
        <v>-7.5300000000000001E-5</v>
      </c>
      <c r="J1090" s="30">
        <v>26</v>
      </c>
      <c r="K1090" s="13">
        <f t="shared" ref="K1090:K1153" si="122">I1090+H1090/20</f>
        <v>-8.0527272727272728E-5</v>
      </c>
      <c r="L1090" s="5">
        <f t="shared" si="116"/>
        <v>27.804901605698419</v>
      </c>
      <c r="M1090" s="2">
        <v>0.54749999999999999</v>
      </c>
      <c r="N1090" s="2">
        <v>0.50270000000000004</v>
      </c>
      <c r="O1090" s="2">
        <f t="shared" si="117"/>
        <v>0.54734799999999995</v>
      </c>
      <c r="P1090" s="2">
        <f t="shared" si="118"/>
        <v>0.50299000000000005</v>
      </c>
    </row>
    <row r="1091" spans="1:16" x14ac:dyDescent="0.2">
      <c r="A1091" s="2">
        <v>21</v>
      </c>
      <c r="B1091" s="2">
        <v>18</v>
      </c>
      <c r="C1091" s="2">
        <v>0.54159999999999997</v>
      </c>
      <c r="D1091" s="2">
        <v>0.50149999999999995</v>
      </c>
      <c r="E1091" s="2">
        <f t="shared" si="119"/>
        <v>4.0100000000000025E-2</v>
      </c>
      <c r="F1091" s="29">
        <f t="shared" si="120"/>
        <v>1.2468827930174557</v>
      </c>
      <c r="G1091" s="13">
        <v>-6.3E-5</v>
      </c>
      <c r="H1091" s="27">
        <f t="shared" si="121"/>
        <v>-7.8553615960099717E-5</v>
      </c>
      <c r="I1091" s="13">
        <v>-7.5300000000000001E-5</v>
      </c>
      <c r="J1091" s="30">
        <v>26</v>
      </c>
      <c r="K1091" s="13">
        <f t="shared" si="122"/>
        <v>-7.9227680798004985E-5</v>
      </c>
      <c r="L1091" s="5">
        <f t="shared" ref="L1091:L1154" si="123">K1091*J1091/I1091</f>
        <v>27.356171324676357</v>
      </c>
      <c r="M1091" s="2">
        <v>0.5474</v>
      </c>
      <c r="N1091" s="2">
        <v>0.50290000000000001</v>
      </c>
      <c r="O1091" s="2">
        <f t="shared" ref="O1091:O1154" si="124">M1091-(0.55-C1091)/100</f>
        <v>0.54731600000000002</v>
      </c>
      <c r="P1091" s="2">
        <f t="shared" ref="P1091:P1154" si="125">N1091+(0.5-D1091)/100</f>
        <v>0.50288500000000003</v>
      </c>
    </row>
    <row r="1092" spans="1:16" x14ac:dyDescent="0.2">
      <c r="A1092" s="2">
        <v>21</v>
      </c>
      <c r="B1092" s="2">
        <v>19</v>
      </c>
      <c r="C1092" s="2">
        <v>0.54259999999999997</v>
      </c>
      <c r="D1092" s="2">
        <v>0.49390000000000001</v>
      </c>
      <c r="E1092" s="2">
        <f t="shared" si="119"/>
        <v>4.8699999999999966E-2</v>
      </c>
      <c r="F1092" s="29">
        <f t="shared" si="120"/>
        <v>1.0266940451745388</v>
      </c>
      <c r="G1092" s="13">
        <v>-8.4240000000000007E-5</v>
      </c>
      <c r="H1092" s="27">
        <f t="shared" si="121"/>
        <v>-8.6488706365503147E-5</v>
      </c>
      <c r="I1092" s="13">
        <v>-7.5300000000000001E-5</v>
      </c>
      <c r="J1092" s="30">
        <v>26</v>
      </c>
      <c r="K1092" s="13">
        <f t="shared" si="122"/>
        <v>-7.9624435318275156E-5</v>
      </c>
      <c r="L1092" s="5">
        <f t="shared" si="123"/>
        <v>27.493164917332724</v>
      </c>
      <c r="M1092" s="2">
        <v>0.54730000000000001</v>
      </c>
      <c r="N1092" s="2">
        <v>0.503</v>
      </c>
      <c r="O1092" s="2">
        <f t="shared" si="124"/>
        <v>0.54722599999999999</v>
      </c>
      <c r="P1092" s="2">
        <f t="shared" si="125"/>
        <v>0.50306099999999998</v>
      </c>
    </row>
    <row r="1093" spans="1:16" x14ac:dyDescent="0.2">
      <c r="A1093" s="2">
        <v>21</v>
      </c>
      <c r="B1093" s="2">
        <v>20</v>
      </c>
      <c r="C1093" s="2">
        <v>0.54320000000000002</v>
      </c>
      <c r="D1093" s="2">
        <v>0.5091</v>
      </c>
      <c r="E1093" s="2">
        <f t="shared" si="119"/>
        <v>3.4100000000000019E-2</v>
      </c>
      <c r="F1093" s="29">
        <f t="shared" si="120"/>
        <v>1.4662756598240463</v>
      </c>
      <c r="G1093" s="13">
        <v>-5.3820000000000003E-5</v>
      </c>
      <c r="H1093" s="27">
        <f t="shared" si="121"/>
        <v>-7.8914956011730172E-5</v>
      </c>
      <c r="I1093" s="13">
        <v>-7.5300000000000001E-5</v>
      </c>
      <c r="J1093" s="30">
        <v>26</v>
      </c>
      <c r="K1093" s="13">
        <f t="shared" si="122"/>
        <v>-7.9245747800586513E-5</v>
      </c>
      <c r="L1093" s="5">
        <f t="shared" si="123"/>
        <v>27.362409599140097</v>
      </c>
      <c r="M1093" s="2">
        <v>0.54830000000000001</v>
      </c>
      <c r="N1093" s="2">
        <v>0.50360000000000005</v>
      </c>
      <c r="O1093" s="2">
        <f t="shared" si="124"/>
        <v>0.54823200000000005</v>
      </c>
      <c r="P1093" s="2">
        <f t="shared" si="125"/>
        <v>0.5035090000000001</v>
      </c>
    </row>
    <row r="1094" spans="1:16" x14ac:dyDescent="0.2">
      <c r="A1094" s="2">
        <v>21</v>
      </c>
      <c r="B1094" s="2">
        <v>21</v>
      </c>
      <c r="C1094" s="2">
        <v>0.54339999999999999</v>
      </c>
      <c r="D1094" s="2">
        <v>0.45639999999999997</v>
      </c>
      <c r="E1094" s="2">
        <f t="shared" si="119"/>
        <v>8.7000000000000022E-2</v>
      </c>
      <c r="F1094" s="29">
        <f t="shared" si="120"/>
        <v>0.57471264367816077</v>
      </c>
      <c r="G1094" s="13">
        <v>-2.0249999999999999E-4</v>
      </c>
      <c r="H1094" s="27">
        <f t="shared" si="121"/>
        <v>-1.1637931034482755E-4</v>
      </c>
      <c r="I1094" s="13">
        <v>-7.5300000000000001E-5</v>
      </c>
      <c r="J1094" s="30">
        <v>26</v>
      </c>
      <c r="K1094" s="13">
        <f t="shared" si="122"/>
        <v>-8.1118965517241372E-5</v>
      </c>
      <c r="L1094" s="5">
        <f t="shared" si="123"/>
        <v>28.009204561066081</v>
      </c>
      <c r="M1094" s="2">
        <v>0.54869999999999997</v>
      </c>
      <c r="N1094" s="2">
        <v>0.50390000000000001</v>
      </c>
      <c r="O1094" s="2">
        <f t="shared" si="124"/>
        <v>0.54863399999999996</v>
      </c>
      <c r="P1094" s="2">
        <f t="shared" si="125"/>
        <v>0.50433600000000001</v>
      </c>
    </row>
    <row r="1095" spans="1:16" x14ac:dyDescent="0.2">
      <c r="A1095" s="2">
        <v>21</v>
      </c>
      <c r="B1095" s="2">
        <v>22</v>
      </c>
      <c r="C1095" s="2">
        <v>0.54710000000000003</v>
      </c>
      <c r="D1095" s="2">
        <v>0.50090000000000001</v>
      </c>
      <c r="E1095" s="2">
        <f t="shared" si="119"/>
        <v>4.6200000000000019E-2</v>
      </c>
      <c r="F1095" s="29">
        <f t="shared" si="120"/>
        <v>1.0822510822510818</v>
      </c>
      <c r="G1095" s="13">
        <v>-6.5359999999999998E-5</v>
      </c>
      <c r="H1095" s="27">
        <f t="shared" si="121"/>
        <v>-7.0735930735930702E-5</v>
      </c>
      <c r="I1095" s="13">
        <v>-7.5300000000000001E-5</v>
      </c>
      <c r="J1095" s="30">
        <v>26</v>
      </c>
      <c r="K1095" s="13">
        <f t="shared" si="122"/>
        <v>-7.8836796536796539E-5</v>
      </c>
      <c r="L1095" s="5">
        <f t="shared" si="123"/>
        <v>27.221204647499469</v>
      </c>
      <c r="M1095" s="2">
        <v>0.5484</v>
      </c>
      <c r="N1095" s="2">
        <v>0.50409999999999999</v>
      </c>
      <c r="O1095" s="2">
        <f t="shared" si="124"/>
        <v>0.54837100000000005</v>
      </c>
      <c r="P1095" s="2">
        <f t="shared" si="125"/>
        <v>0.50409099999999996</v>
      </c>
    </row>
    <row r="1096" spans="1:16" x14ac:dyDescent="0.2">
      <c r="A1096" s="2">
        <v>21</v>
      </c>
      <c r="B1096" s="2">
        <v>23</v>
      </c>
      <c r="C1096" s="2">
        <v>0.54749999999999999</v>
      </c>
      <c r="D1096" s="2">
        <v>0.48659999999999998</v>
      </c>
      <c r="E1096" s="2">
        <f t="shared" si="119"/>
        <v>6.090000000000001E-2</v>
      </c>
      <c r="F1096" s="29">
        <f t="shared" si="120"/>
        <v>0.82101806239737263</v>
      </c>
      <c r="G1096" s="13">
        <v>-1.003E-4</v>
      </c>
      <c r="H1096" s="27">
        <f t="shared" si="121"/>
        <v>-8.234811165845648E-5</v>
      </c>
      <c r="I1096" s="13">
        <v>-7.5300000000000001E-5</v>
      </c>
      <c r="J1096" s="30">
        <v>26</v>
      </c>
      <c r="K1096" s="13">
        <f t="shared" si="122"/>
        <v>-7.9417405582922826E-5</v>
      </c>
      <c r="L1096" s="5">
        <f t="shared" si="123"/>
        <v>27.421680546560339</v>
      </c>
      <c r="M1096" s="2">
        <v>0.54800000000000004</v>
      </c>
      <c r="N1096" s="2">
        <v>0.50390000000000001</v>
      </c>
      <c r="O1096" s="2">
        <f t="shared" si="124"/>
        <v>0.54797499999999999</v>
      </c>
      <c r="P1096" s="2">
        <f t="shared" si="125"/>
        <v>0.50403399999999998</v>
      </c>
    </row>
    <row r="1097" spans="1:16" x14ac:dyDescent="0.2">
      <c r="A1097" s="2">
        <v>21</v>
      </c>
      <c r="B1097" s="2">
        <v>24</v>
      </c>
      <c r="C1097" s="2">
        <v>0.54879999999999995</v>
      </c>
      <c r="D1097" s="2">
        <v>0.54390000000000005</v>
      </c>
      <c r="E1097" s="2">
        <f t="shared" si="119"/>
        <v>4.8999999999999044E-3</v>
      </c>
      <c r="F1097" s="29">
        <f t="shared" si="120"/>
        <v>10.20408163265326</v>
      </c>
      <c r="G1097" s="13">
        <v>-4.7670000000000003E-6</v>
      </c>
      <c r="H1097" s="27">
        <f t="shared" si="121"/>
        <v>-4.8642857142858094E-5</v>
      </c>
      <c r="I1097" s="13">
        <v>-7.5300000000000001E-5</v>
      </c>
      <c r="J1097" s="30">
        <v>26</v>
      </c>
      <c r="K1097" s="13">
        <f t="shared" si="122"/>
        <v>-7.7732142857142911E-5</v>
      </c>
      <c r="L1097" s="5">
        <f t="shared" si="123"/>
        <v>26.839783722253859</v>
      </c>
      <c r="M1097" s="2">
        <v>0.54710000000000003</v>
      </c>
      <c r="N1097" s="2">
        <v>0.50380000000000003</v>
      </c>
      <c r="O1097" s="2">
        <f t="shared" si="124"/>
        <v>0.54708800000000002</v>
      </c>
      <c r="P1097" s="2">
        <f t="shared" si="125"/>
        <v>0.50336100000000006</v>
      </c>
    </row>
    <row r="1098" spans="1:16" x14ac:dyDescent="0.2">
      <c r="A1098" s="2">
        <v>21</v>
      </c>
      <c r="B1098" s="2">
        <v>25</v>
      </c>
      <c r="C1098" s="2">
        <v>0.54910000000000003</v>
      </c>
      <c r="D1098" s="2">
        <v>0.48849999999999999</v>
      </c>
      <c r="E1098" s="2">
        <f t="shared" si="119"/>
        <v>6.0600000000000043E-2</v>
      </c>
      <c r="F1098" s="29">
        <f t="shared" si="120"/>
        <v>0.82508250825082452</v>
      </c>
      <c r="G1098" s="13">
        <v>-9.9030000000000006E-5</v>
      </c>
      <c r="H1098" s="27">
        <f t="shared" si="121"/>
        <v>-8.1707920792079163E-5</v>
      </c>
      <c r="I1098" s="13">
        <v>-7.5300000000000001E-5</v>
      </c>
      <c r="J1098" s="30">
        <v>26</v>
      </c>
      <c r="K1098" s="13">
        <f t="shared" si="122"/>
        <v>-7.9385396039603957E-5</v>
      </c>
      <c r="L1098" s="5">
        <f t="shared" si="123"/>
        <v>27.410628114604286</v>
      </c>
      <c r="M1098" s="2">
        <v>0.5474</v>
      </c>
      <c r="N1098" s="2">
        <v>0.504</v>
      </c>
      <c r="O1098" s="2">
        <f t="shared" si="124"/>
        <v>0.54739099999999996</v>
      </c>
      <c r="P1098" s="2">
        <f t="shared" si="125"/>
        <v>0.50411499999999998</v>
      </c>
    </row>
    <row r="1099" spans="1:16" x14ac:dyDescent="0.2">
      <c r="A1099" s="2">
        <v>21</v>
      </c>
      <c r="B1099" s="2">
        <v>26</v>
      </c>
      <c r="C1099" s="2">
        <v>0.54910000000000003</v>
      </c>
      <c r="D1099" s="2">
        <v>0.52690000000000003</v>
      </c>
      <c r="E1099" s="2">
        <f t="shared" si="119"/>
        <v>2.2199999999999998E-2</v>
      </c>
      <c r="F1099" s="29">
        <f t="shared" si="120"/>
        <v>2.2522522522522528</v>
      </c>
      <c r="G1099" s="13">
        <v>-2.4879999999999999E-5</v>
      </c>
      <c r="H1099" s="27">
        <f t="shared" si="121"/>
        <v>-5.603603603603605E-5</v>
      </c>
      <c r="I1099" s="13">
        <v>-7.5300000000000001E-5</v>
      </c>
      <c r="J1099" s="30">
        <v>26</v>
      </c>
      <c r="K1099" s="13">
        <f t="shared" si="122"/>
        <v>-7.8101801801801809E-5</v>
      </c>
      <c r="L1099" s="5">
        <f t="shared" si="123"/>
        <v>26.967421604871806</v>
      </c>
      <c r="M1099" s="2">
        <v>0.54690000000000005</v>
      </c>
      <c r="N1099" s="2">
        <v>0.50380000000000003</v>
      </c>
      <c r="O1099" s="2">
        <f t="shared" si="124"/>
        <v>0.54689100000000002</v>
      </c>
      <c r="P1099" s="2">
        <f t="shared" si="125"/>
        <v>0.50353100000000006</v>
      </c>
    </row>
    <row r="1100" spans="1:16" x14ac:dyDescent="0.2">
      <c r="A1100" s="2">
        <v>21</v>
      </c>
      <c r="B1100" s="2">
        <v>27</v>
      </c>
      <c r="C1100" s="2">
        <v>0.55159999999999998</v>
      </c>
      <c r="D1100" s="2">
        <v>0.51029999999999998</v>
      </c>
      <c r="E1100" s="2">
        <f t="shared" si="119"/>
        <v>4.1300000000000003E-2</v>
      </c>
      <c r="F1100" s="29">
        <f t="shared" si="120"/>
        <v>1.2106537530266344</v>
      </c>
      <c r="G1100" s="13">
        <v>-5.4549999999999998E-5</v>
      </c>
      <c r="H1100" s="27">
        <f t="shared" si="121"/>
        <v>-6.6041162227602906E-5</v>
      </c>
      <c r="I1100" s="13">
        <v>-7.5300000000000001E-5</v>
      </c>
      <c r="J1100" s="30">
        <v>26</v>
      </c>
      <c r="K1100" s="13">
        <f t="shared" si="122"/>
        <v>-7.8602058111380146E-5</v>
      </c>
      <c r="L1100" s="5">
        <f t="shared" si="123"/>
        <v>27.140152867143208</v>
      </c>
      <c r="M1100" s="2">
        <v>0.54690000000000005</v>
      </c>
      <c r="N1100" s="2">
        <v>0.504</v>
      </c>
      <c r="O1100" s="2">
        <f t="shared" si="124"/>
        <v>0.54691600000000007</v>
      </c>
      <c r="P1100" s="2">
        <f t="shared" si="125"/>
        <v>0.50389700000000004</v>
      </c>
    </row>
    <row r="1101" spans="1:16" x14ac:dyDescent="0.2">
      <c r="A1101" s="2">
        <v>21</v>
      </c>
      <c r="B1101" s="2">
        <v>28</v>
      </c>
      <c r="C1101" s="2">
        <v>0.55269999999999997</v>
      </c>
      <c r="D1101" s="2">
        <v>0.53749999999999998</v>
      </c>
      <c r="E1101" s="2">
        <f t="shared" si="119"/>
        <v>1.5199999999999991E-2</v>
      </c>
      <c r="F1101" s="29">
        <f t="shared" si="120"/>
        <v>3.2894736842105283</v>
      </c>
      <c r="G1101" s="13">
        <v>-1.5909999999999998E-5</v>
      </c>
      <c r="H1101" s="27">
        <f t="shared" si="121"/>
        <v>-5.23355263157895E-5</v>
      </c>
      <c r="I1101" s="13">
        <v>-7.5300000000000001E-5</v>
      </c>
      <c r="J1101" s="30">
        <v>26</v>
      </c>
      <c r="K1101" s="13">
        <f t="shared" si="122"/>
        <v>-7.7916776315789475E-5</v>
      </c>
      <c r="L1101" s="5">
        <f t="shared" si="123"/>
        <v>26.903534982875513</v>
      </c>
      <c r="M1101" s="2">
        <v>0.54690000000000005</v>
      </c>
      <c r="N1101" s="2">
        <v>0.50419999999999998</v>
      </c>
      <c r="O1101" s="2">
        <f t="shared" si="124"/>
        <v>0.54692700000000005</v>
      </c>
      <c r="P1101" s="2">
        <f t="shared" si="125"/>
        <v>0.50382499999999997</v>
      </c>
    </row>
    <row r="1102" spans="1:16" x14ac:dyDescent="0.2">
      <c r="A1102" s="2">
        <v>21</v>
      </c>
      <c r="B1102" s="2">
        <v>29</v>
      </c>
      <c r="C1102" s="2">
        <v>0.55549999999999999</v>
      </c>
      <c r="D1102" s="2">
        <v>0.50219999999999998</v>
      </c>
      <c r="E1102" s="2">
        <f t="shared" si="119"/>
        <v>5.3300000000000014E-2</v>
      </c>
      <c r="F1102" s="29">
        <f t="shared" si="120"/>
        <v>0.93808630393996228</v>
      </c>
      <c r="G1102" s="13">
        <v>-7.3919999999999997E-5</v>
      </c>
      <c r="H1102" s="27">
        <f t="shared" si="121"/>
        <v>-6.934333958724201E-5</v>
      </c>
      <c r="I1102" s="13">
        <v>-7.5300000000000001E-5</v>
      </c>
      <c r="J1102" s="30">
        <v>26</v>
      </c>
      <c r="K1102" s="13">
        <f t="shared" si="122"/>
        <v>-7.87671669793621E-5</v>
      </c>
      <c r="L1102" s="5">
        <f t="shared" si="123"/>
        <v>27.197162569235253</v>
      </c>
      <c r="M1102" s="2">
        <v>0.54690000000000005</v>
      </c>
      <c r="N1102" s="2">
        <v>0.50439999999999996</v>
      </c>
      <c r="O1102" s="2">
        <f t="shared" si="124"/>
        <v>0.54695500000000008</v>
      </c>
      <c r="P1102" s="2">
        <f t="shared" si="125"/>
        <v>0.50437799999999999</v>
      </c>
    </row>
    <row r="1103" spans="1:16" x14ac:dyDescent="0.2">
      <c r="A1103" s="2">
        <v>21</v>
      </c>
      <c r="B1103" s="2">
        <v>30</v>
      </c>
      <c r="C1103" s="2">
        <v>0.55610000000000004</v>
      </c>
      <c r="D1103" s="2">
        <v>0.50309999999999999</v>
      </c>
      <c r="E1103" s="2">
        <f t="shared" si="119"/>
        <v>5.3000000000000047E-2</v>
      </c>
      <c r="F1103" s="29">
        <f t="shared" si="120"/>
        <v>0.94339622641509358</v>
      </c>
      <c r="G1103" s="13">
        <v>-6.8369999999999998E-5</v>
      </c>
      <c r="H1103" s="27">
        <f t="shared" si="121"/>
        <v>-6.4499999999999941E-5</v>
      </c>
      <c r="I1103" s="13">
        <v>-7.5300000000000001E-5</v>
      </c>
      <c r="J1103" s="30">
        <v>26</v>
      </c>
      <c r="K1103" s="13">
        <f t="shared" si="122"/>
        <v>-7.8524999999999998E-5</v>
      </c>
      <c r="L1103" s="5">
        <f t="shared" si="123"/>
        <v>27.113545816733065</v>
      </c>
      <c r="M1103" s="2">
        <v>0.54649999999999999</v>
      </c>
      <c r="N1103" s="2">
        <v>0.50419999999999998</v>
      </c>
      <c r="O1103" s="2">
        <f t="shared" si="124"/>
        <v>0.54656099999999996</v>
      </c>
      <c r="P1103" s="2">
        <f t="shared" si="125"/>
        <v>0.50416899999999998</v>
      </c>
    </row>
    <row r="1104" spans="1:16" x14ac:dyDescent="0.2">
      <c r="A1104" s="2">
        <v>21</v>
      </c>
      <c r="B1104" s="2">
        <v>31</v>
      </c>
      <c r="C1104" s="2">
        <v>0.55620000000000003</v>
      </c>
      <c r="D1104" s="2">
        <v>0.52070000000000005</v>
      </c>
      <c r="E1104" s="2">
        <f t="shared" si="119"/>
        <v>3.5499999999999976E-2</v>
      </c>
      <c r="F1104" s="29">
        <f t="shared" si="120"/>
        <v>1.4084507042253531</v>
      </c>
      <c r="G1104" s="13">
        <v>-4.1480000000000003E-5</v>
      </c>
      <c r="H1104" s="27">
        <f t="shared" si="121"/>
        <v>-5.842253521126765E-5</v>
      </c>
      <c r="I1104" s="13">
        <v>-7.5300000000000001E-5</v>
      </c>
      <c r="J1104" s="30">
        <v>26</v>
      </c>
      <c r="K1104" s="13">
        <f t="shared" si="122"/>
        <v>-7.8221126760563386E-5</v>
      </c>
      <c r="L1104" s="5">
        <f t="shared" si="123"/>
        <v>27.008622785851898</v>
      </c>
      <c r="M1104" s="2">
        <v>0.5464</v>
      </c>
      <c r="N1104" s="2">
        <v>0.50449999999999995</v>
      </c>
      <c r="O1104" s="2">
        <f t="shared" si="124"/>
        <v>0.546462</v>
      </c>
      <c r="P1104" s="2">
        <f t="shared" si="125"/>
        <v>0.50429299999999999</v>
      </c>
    </row>
    <row r="1105" spans="1:16" x14ac:dyDescent="0.2">
      <c r="A1105" s="2">
        <v>21</v>
      </c>
      <c r="B1105" s="2">
        <v>32</v>
      </c>
      <c r="C1105" s="2">
        <v>0.5585</v>
      </c>
      <c r="D1105" s="2">
        <v>0.50529999999999997</v>
      </c>
      <c r="E1105" s="2">
        <f t="shared" si="119"/>
        <v>5.3200000000000025E-2</v>
      </c>
      <c r="F1105" s="29">
        <f t="shared" si="120"/>
        <v>0.93984962406014994</v>
      </c>
      <c r="G1105" s="13">
        <v>-6.5409999999999999E-5</v>
      </c>
      <c r="H1105" s="27">
        <f t="shared" si="121"/>
        <v>-6.1475563909774402E-5</v>
      </c>
      <c r="I1105" s="13">
        <v>-7.5300000000000001E-5</v>
      </c>
      <c r="J1105" s="30">
        <v>26</v>
      </c>
      <c r="K1105" s="13">
        <f t="shared" si="122"/>
        <v>-7.8373778195488724E-5</v>
      </c>
      <c r="L1105" s="5">
        <f t="shared" si="123"/>
        <v>27.061331116636211</v>
      </c>
      <c r="M1105" s="2">
        <v>0.54630000000000001</v>
      </c>
      <c r="N1105" s="2">
        <v>0.50460000000000005</v>
      </c>
      <c r="O1105" s="2">
        <f t="shared" si="124"/>
        <v>0.54638500000000001</v>
      </c>
      <c r="P1105" s="2">
        <f t="shared" si="125"/>
        <v>0.50454700000000008</v>
      </c>
    </row>
    <row r="1106" spans="1:16" x14ac:dyDescent="0.2">
      <c r="A1106" s="2">
        <v>21</v>
      </c>
      <c r="B1106" s="2">
        <v>33</v>
      </c>
      <c r="C1106" s="2">
        <v>0.55879999999999996</v>
      </c>
      <c r="D1106" s="2">
        <v>0.49719999999999998</v>
      </c>
      <c r="E1106" s="2">
        <f t="shared" si="119"/>
        <v>6.1599999999999988E-2</v>
      </c>
      <c r="F1106" s="29">
        <f t="shared" si="120"/>
        <v>0.8116883116883119</v>
      </c>
      <c r="G1106" s="13">
        <v>-8.8140000000000007E-5</v>
      </c>
      <c r="H1106" s="27">
        <f t="shared" si="121"/>
        <v>-7.1542207792207811E-5</v>
      </c>
      <c r="I1106" s="13">
        <v>-7.5300000000000001E-5</v>
      </c>
      <c r="J1106" s="30">
        <v>26</v>
      </c>
      <c r="K1106" s="13">
        <f t="shared" si="122"/>
        <v>-7.8877110389610387E-5</v>
      </c>
      <c r="L1106" s="5">
        <f t="shared" si="123"/>
        <v>27.235124437315669</v>
      </c>
      <c r="M1106" s="2">
        <v>0.54679999999999995</v>
      </c>
      <c r="N1106" s="2">
        <v>0.505</v>
      </c>
      <c r="O1106" s="2">
        <f t="shared" si="124"/>
        <v>0.54688799999999993</v>
      </c>
      <c r="P1106" s="2">
        <f t="shared" si="125"/>
        <v>0.50502800000000003</v>
      </c>
    </row>
    <row r="1107" spans="1:16" x14ac:dyDescent="0.2">
      <c r="A1107" s="2">
        <v>21</v>
      </c>
      <c r="B1107" s="2">
        <v>34</v>
      </c>
      <c r="C1107" s="2">
        <v>0.56489999999999996</v>
      </c>
      <c r="D1107" s="2">
        <v>0.48930000000000001</v>
      </c>
      <c r="E1107" s="2">
        <f t="shared" si="119"/>
        <v>7.5599999999999945E-2</v>
      </c>
      <c r="F1107" s="29">
        <f t="shared" si="120"/>
        <v>0.66137566137566184</v>
      </c>
      <c r="G1107" s="13">
        <v>-1.132E-4</v>
      </c>
      <c r="H1107" s="27">
        <f t="shared" si="121"/>
        <v>-7.4867724867724926E-5</v>
      </c>
      <c r="I1107" s="13">
        <v>-7.5300000000000001E-5</v>
      </c>
      <c r="J1107" s="30">
        <v>26</v>
      </c>
      <c r="K1107" s="13">
        <f t="shared" si="122"/>
        <v>-7.9043386243386242E-5</v>
      </c>
      <c r="L1107" s="5">
        <f t="shared" si="123"/>
        <v>27.292537082709725</v>
      </c>
      <c r="M1107" s="2">
        <v>0.55149999999999999</v>
      </c>
      <c r="N1107" s="2">
        <v>0.49330000000000002</v>
      </c>
      <c r="O1107" s="2">
        <f t="shared" si="124"/>
        <v>0.55164899999999994</v>
      </c>
      <c r="P1107" s="2">
        <f t="shared" si="125"/>
        <v>0.49340700000000004</v>
      </c>
    </row>
    <row r="1108" spans="1:16" x14ac:dyDescent="0.2">
      <c r="A1108" s="2">
        <v>21</v>
      </c>
      <c r="B1108" s="2">
        <v>35</v>
      </c>
      <c r="C1108" s="2">
        <v>0.56569999999999998</v>
      </c>
      <c r="D1108" s="2">
        <v>0.49659999999999999</v>
      </c>
      <c r="E1108" s="2">
        <f t="shared" si="119"/>
        <v>6.9099999999999995E-2</v>
      </c>
      <c r="F1108" s="29">
        <f t="shared" si="120"/>
        <v>0.72358900144717808</v>
      </c>
      <c r="G1108" s="13">
        <v>-9.4250000000000001E-5</v>
      </c>
      <c r="H1108" s="27">
        <f t="shared" si="121"/>
        <v>-6.8198263386396528E-5</v>
      </c>
      <c r="I1108" s="13">
        <v>-7.5300000000000001E-5</v>
      </c>
      <c r="J1108" s="30">
        <v>26</v>
      </c>
      <c r="K1108" s="13">
        <f t="shared" si="122"/>
        <v>-7.8709913169319832E-5</v>
      </c>
      <c r="L1108" s="5">
        <f t="shared" si="123"/>
        <v>27.177393657401268</v>
      </c>
      <c r="M1108" s="2">
        <v>0.55189999999999995</v>
      </c>
      <c r="N1108" s="2">
        <v>0.49340000000000001</v>
      </c>
      <c r="O1108" s="2">
        <f t="shared" si="124"/>
        <v>0.55205699999999991</v>
      </c>
      <c r="P1108" s="2">
        <f t="shared" si="125"/>
        <v>0.49343399999999998</v>
      </c>
    </row>
    <row r="1109" spans="1:16" x14ac:dyDescent="0.2">
      <c r="A1109" s="2">
        <v>21</v>
      </c>
      <c r="B1109" s="2">
        <v>36</v>
      </c>
      <c r="C1109" s="2">
        <v>0.56759999999999999</v>
      </c>
      <c r="D1109" s="2">
        <v>0.47189999999999999</v>
      </c>
      <c r="E1109" s="2">
        <f t="shared" si="119"/>
        <v>9.5700000000000007E-2</v>
      </c>
      <c r="F1109" s="29">
        <f t="shared" si="120"/>
        <v>0.52246603970741901</v>
      </c>
      <c r="G1109" s="13">
        <v>-1.6190000000000001E-4</v>
      </c>
      <c r="H1109" s="27">
        <f t="shared" si="121"/>
        <v>-8.4587251828631145E-5</v>
      </c>
      <c r="I1109" s="13">
        <v>-7.5300000000000001E-5</v>
      </c>
      <c r="J1109" s="30">
        <v>26</v>
      </c>
      <c r="K1109" s="13">
        <f t="shared" si="122"/>
        <v>-7.9529362591431561E-5</v>
      </c>
      <c r="L1109" s="5">
        <f t="shared" si="123"/>
        <v>27.460337680972387</v>
      </c>
      <c r="M1109" s="2">
        <v>0.55330000000000001</v>
      </c>
      <c r="N1109" s="2">
        <v>0.49340000000000001</v>
      </c>
      <c r="O1109" s="2">
        <f t="shared" si="124"/>
        <v>0.55347599999999997</v>
      </c>
      <c r="P1109" s="2">
        <f t="shared" si="125"/>
        <v>0.49368099999999998</v>
      </c>
    </row>
    <row r="1110" spans="1:16" x14ac:dyDescent="0.2">
      <c r="A1110" s="2">
        <v>21</v>
      </c>
      <c r="B1110" s="2">
        <v>37</v>
      </c>
      <c r="C1110" s="2">
        <v>0.57050000000000001</v>
      </c>
      <c r="D1110" s="2">
        <v>0.53839999999999999</v>
      </c>
      <c r="E1110" s="2">
        <f t="shared" si="119"/>
        <v>3.2100000000000017E-2</v>
      </c>
      <c r="F1110" s="29">
        <f t="shared" si="120"/>
        <v>1.5576323987538934</v>
      </c>
      <c r="G1110" s="13">
        <v>-2.7129999999999999E-5</v>
      </c>
      <c r="H1110" s="27">
        <f t="shared" si="121"/>
        <v>-4.2258566978193129E-5</v>
      </c>
      <c r="I1110" s="13">
        <v>-7.5300000000000001E-5</v>
      </c>
      <c r="J1110" s="30">
        <v>26</v>
      </c>
      <c r="K1110" s="13">
        <f t="shared" si="122"/>
        <v>-7.7412928348909651E-5</v>
      </c>
      <c r="L1110" s="5">
        <f t="shared" si="123"/>
        <v>26.729563573328701</v>
      </c>
      <c r="M1110" s="2">
        <v>0.55569999999999997</v>
      </c>
      <c r="N1110" s="2">
        <v>0.49419999999999997</v>
      </c>
      <c r="O1110" s="2">
        <f t="shared" si="124"/>
        <v>0.55590499999999998</v>
      </c>
      <c r="P1110" s="2">
        <f t="shared" si="125"/>
        <v>0.49381599999999998</v>
      </c>
    </row>
    <row r="1111" spans="1:16" x14ac:dyDescent="0.2">
      <c r="A1111" s="2">
        <v>21</v>
      </c>
      <c r="B1111" s="2">
        <v>38</v>
      </c>
      <c r="C1111" s="2">
        <v>0.5726</v>
      </c>
      <c r="D1111" s="2">
        <v>0.49890000000000001</v>
      </c>
      <c r="E1111" s="2">
        <f t="shared" si="119"/>
        <v>7.3699999999999988E-2</v>
      </c>
      <c r="F1111" s="29">
        <f t="shared" si="120"/>
        <v>0.67842605156038005</v>
      </c>
      <c r="G1111" s="13">
        <v>-9.6050000000000004E-5</v>
      </c>
      <c r="H1111" s="27">
        <f t="shared" si="121"/>
        <v>-6.5162822252374502E-5</v>
      </c>
      <c r="I1111" s="13">
        <v>-7.5300000000000001E-5</v>
      </c>
      <c r="J1111" s="30">
        <v>26</v>
      </c>
      <c r="K1111" s="13">
        <f t="shared" si="122"/>
        <v>-7.8558141112618731E-5</v>
      </c>
      <c r="L1111" s="5">
        <f t="shared" si="123"/>
        <v>27.124988963188404</v>
      </c>
      <c r="M1111" s="2">
        <v>0.55420000000000003</v>
      </c>
      <c r="N1111" s="2">
        <v>0.49419999999999997</v>
      </c>
      <c r="O1111" s="2">
        <f t="shared" si="124"/>
        <v>0.55442599999999997</v>
      </c>
      <c r="P1111" s="2">
        <f t="shared" si="125"/>
        <v>0.49421099999999996</v>
      </c>
    </row>
    <row r="1112" spans="1:16" x14ac:dyDescent="0.2">
      <c r="A1112" s="2">
        <v>21</v>
      </c>
      <c r="B1112" s="2">
        <v>39</v>
      </c>
      <c r="C1112" s="2">
        <v>0.57789999999999997</v>
      </c>
      <c r="D1112" s="2">
        <v>0.51590000000000003</v>
      </c>
      <c r="E1112" s="2">
        <f t="shared" si="119"/>
        <v>6.1999999999999944E-2</v>
      </c>
      <c r="F1112" s="29">
        <f t="shared" si="120"/>
        <v>0.80645161290322653</v>
      </c>
      <c r="G1112" s="13">
        <v>-6.2600000000000004E-5</v>
      </c>
      <c r="H1112" s="27">
        <f t="shared" si="121"/>
        <v>-5.0483870967741984E-5</v>
      </c>
      <c r="I1112" s="13">
        <v>-7.5300000000000001E-5</v>
      </c>
      <c r="J1112" s="30">
        <v>26</v>
      </c>
      <c r="K1112" s="13">
        <f t="shared" si="122"/>
        <v>-7.7824193548387094E-5</v>
      </c>
      <c r="L1112" s="5">
        <f t="shared" si="123"/>
        <v>26.871567493466991</v>
      </c>
      <c r="M1112" s="2">
        <v>0.55449999999999999</v>
      </c>
      <c r="N1112" s="2">
        <v>0.49459999999999998</v>
      </c>
      <c r="O1112" s="2">
        <f t="shared" si="124"/>
        <v>0.55477900000000002</v>
      </c>
      <c r="P1112" s="2">
        <f t="shared" si="125"/>
        <v>0.49444099999999996</v>
      </c>
    </row>
    <row r="1113" spans="1:16" x14ac:dyDescent="0.2">
      <c r="A1113" s="2">
        <v>21</v>
      </c>
      <c r="B1113" s="2">
        <v>40</v>
      </c>
      <c r="C1113" s="2">
        <v>0.57979999999999998</v>
      </c>
      <c r="D1113" s="2">
        <v>0.51780000000000004</v>
      </c>
      <c r="E1113" s="2">
        <f t="shared" si="119"/>
        <v>6.1999999999999944E-2</v>
      </c>
      <c r="F1113" s="29">
        <f t="shared" si="120"/>
        <v>0.80645161290322653</v>
      </c>
      <c r="G1113" s="13">
        <v>-5.9979999999999998E-5</v>
      </c>
      <c r="H1113" s="27">
        <f t="shared" si="121"/>
        <v>-4.8370967741935523E-5</v>
      </c>
      <c r="I1113" s="13">
        <v>-7.5300000000000001E-5</v>
      </c>
      <c r="J1113" s="30">
        <v>26</v>
      </c>
      <c r="K1113" s="13">
        <f t="shared" si="122"/>
        <v>-7.7718548387096777E-5</v>
      </c>
      <c r="L1113" s="5">
        <f t="shared" si="123"/>
        <v>26.835089748532752</v>
      </c>
      <c r="M1113" s="2">
        <v>0.55689999999999995</v>
      </c>
      <c r="N1113" s="2">
        <v>0.49569999999999997</v>
      </c>
      <c r="O1113" s="2">
        <f t="shared" si="124"/>
        <v>0.55719799999999997</v>
      </c>
      <c r="P1113" s="2">
        <f t="shared" si="125"/>
        <v>0.49552199999999996</v>
      </c>
    </row>
    <row r="1114" spans="1:16" x14ac:dyDescent="0.2">
      <c r="A1114" s="2">
        <v>21</v>
      </c>
      <c r="B1114" s="2">
        <v>41</v>
      </c>
      <c r="C1114" s="2">
        <v>0.58040000000000003</v>
      </c>
      <c r="D1114" s="2">
        <v>0.49909999999999999</v>
      </c>
      <c r="E1114" s="2">
        <f t="shared" si="119"/>
        <v>8.1300000000000039E-2</v>
      </c>
      <c r="F1114" s="29">
        <f t="shared" si="120"/>
        <v>0.61500615006150039</v>
      </c>
      <c r="G1114" s="13">
        <v>-9.925E-5</v>
      </c>
      <c r="H1114" s="27">
        <f t="shared" si="121"/>
        <v>-6.1039360393603913E-5</v>
      </c>
      <c r="I1114" s="13">
        <v>-7.5300000000000001E-5</v>
      </c>
      <c r="J1114" s="30">
        <v>26</v>
      </c>
      <c r="K1114" s="13">
        <f t="shared" si="122"/>
        <v>-7.8351968019680198E-5</v>
      </c>
      <c r="L1114" s="5">
        <f t="shared" si="123"/>
        <v>27.053800378641238</v>
      </c>
      <c r="M1114" s="2">
        <v>0.55600000000000005</v>
      </c>
      <c r="N1114" s="2">
        <v>0.49580000000000002</v>
      </c>
      <c r="O1114" s="2">
        <f t="shared" si="124"/>
        <v>0.55630400000000002</v>
      </c>
      <c r="P1114" s="2">
        <f t="shared" si="125"/>
        <v>0.495809</v>
      </c>
    </row>
    <row r="1115" spans="1:16" x14ac:dyDescent="0.2">
      <c r="A1115" s="2">
        <v>21</v>
      </c>
      <c r="B1115" s="2">
        <v>42</v>
      </c>
      <c r="C1115" s="2">
        <v>0.58240000000000003</v>
      </c>
      <c r="D1115" s="2">
        <v>0.51859999999999995</v>
      </c>
      <c r="E1115" s="2">
        <f t="shared" si="119"/>
        <v>6.3800000000000079E-2</v>
      </c>
      <c r="F1115" s="29">
        <f t="shared" si="120"/>
        <v>0.78369905956112762</v>
      </c>
      <c r="G1115" s="13">
        <v>-6.1719999999999999E-5</v>
      </c>
      <c r="H1115" s="27">
        <f t="shared" si="121"/>
        <v>-4.8369905956112793E-5</v>
      </c>
      <c r="I1115" s="13">
        <v>-7.5300000000000001E-5</v>
      </c>
      <c r="J1115" s="30">
        <v>26</v>
      </c>
      <c r="K1115" s="13">
        <f t="shared" si="122"/>
        <v>-7.7718495297805635E-5</v>
      </c>
      <c r="L1115" s="5">
        <f t="shared" si="123"/>
        <v>26.835071417569008</v>
      </c>
      <c r="M1115" s="2">
        <v>0.55359999999999998</v>
      </c>
      <c r="N1115" s="2">
        <v>0.49559999999999998</v>
      </c>
      <c r="O1115" s="2">
        <f t="shared" si="124"/>
        <v>0.55392399999999997</v>
      </c>
      <c r="P1115" s="2">
        <f t="shared" si="125"/>
        <v>0.49541399999999997</v>
      </c>
    </row>
    <row r="1116" spans="1:16" x14ac:dyDescent="0.2">
      <c r="A1116" s="2">
        <v>21</v>
      </c>
      <c r="B1116" s="2">
        <v>43</v>
      </c>
      <c r="C1116" s="2">
        <v>0.58360000000000001</v>
      </c>
      <c r="D1116" s="2">
        <v>0.51</v>
      </c>
      <c r="E1116" s="2">
        <f t="shared" si="119"/>
        <v>7.3599999999999999E-2</v>
      </c>
      <c r="F1116" s="29">
        <f t="shared" si="120"/>
        <v>0.67934782608695654</v>
      </c>
      <c r="G1116" s="13">
        <v>-7.7119999999999993E-5</v>
      </c>
      <c r="H1116" s="27">
        <f t="shared" si="121"/>
        <v>-5.2391304347826082E-5</v>
      </c>
      <c r="I1116" s="13">
        <v>-7.5300000000000001E-5</v>
      </c>
      <c r="J1116" s="30">
        <v>26</v>
      </c>
      <c r="K1116" s="13">
        <f t="shared" si="122"/>
        <v>-7.7919565217391307E-5</v>
      </c>
      <c r="L1116" s="5">
        <f t="shared" si="123"/>
        <v>26.90449795022807</v>
      </c>
      <c r="M1116" s="2">
        <v>0.55610000000000004</v>
      </c>
      <c r="N1116" s="2">
        <v>0.49709999999999999</v>
      </c>
      <c r="O1116" s="2">
        <f t="shared" si="124"/>
        <v>0.55643600000000004</v>
      </c>
      <c r="P1116" s="2">
        <f t="shared" si="125"/>
        <v>0.497</v>
      </c>
    </row>
    <row r="1117" spans="1:16" x14ac:dyDescent="0.2">
      <c r="A1117" s="2">
        <v>21</v>
      </c>
      <c r="B1117" s="2">
        <v>44</v>
      </c>
      <c r="C1117" s="2">
        <v>0.58430000000000004</v>
      </c>
      <c r="D1117" s="2">
        <v>0.50770000000000004</v>
      </c>
      <c r="E1117" s="2">
        <f t="shared" si="119"/>
        <v>7.6600000000000001E-2</v>
      </c>
      <c r="F1117" s="29">
        <f t="shared" si="120"/>
        <v>0.65274151436031336</v>
      </c>
      <c r="G1117" s="13">
        <v>-8.1100000000000006E-5</v>
      </c>
      <c r="H1117" s="27">
        <f t="shared" si="121"/>
        <v>-5.2937336814621419E-5</v>
      </c>
      <c r="I1117" s="13">
        <v>-7.5300000000000001E-5</v>
      </c>
      <c r="J1117" s="30">
        <v>26</v>
      </c>
      <c r="K1117" s="13">
        <f t="shared" si="122"/>
        <v>-7.7946866840731074E-5</v>
      </c>
      <c r="L1117" s="5">
        <f t="shared" si="123"/>
        <v>26.913924805564513</v>
      </c>
      <c r="M1117" s="2">
        <v>0.55610000000000004</v>
      </c>
      <c r="N1117" s="2">
        <v>0.49709999999999999</v>
      </c>
      <c r="O1117" s="2">
        <f t="shared" si="124"/>
        <v>0.55644300000000002</v>
      </c>
      <c r="P1117" s="2">
        <f t="shared" si="125"/>
        <v>0.49702299999999999</v>
      </c>
    </row>
    <row r="1118" spans="1:16" x14ac:dyDescent="0.2">
      <c r="A1118" s="2">
        <v>21</v>
      </c>
      <c r="B1118" s="2">
        <v>45</v>
      </c>
      <c r="C1118" s="2">
        <v>0.58560000000000001</v>
      </c>
      <c r="D1118" s="2">
        <v>0.50039999999999996</v>
      </c>
      <c r="E1118" s="2">
        <f t="shared" si="119"/>
        <v>8.5200000000000053E-2</v>
      </c>
      <c r="F1118" s="29">
        <f t="shared" si="120"/>
        <v>0.58685446009389641</v>
      </c>
      <c r="G1118" s="13">
        <v>-1.027E-4</v>
      </c>
      <c r="H1118" s="27">
        <f t="shared" si="121"/>
        <v>-6.026995305164316E-5</v>
      </c>
      <c r="I1118" s="13">
        <v>-7.5300000000000001E-5</v>
      </c>
      <c r="J1118" s="30">
        <v>26</v>
      </c>
      <c r="K1118" s="13">
        <f t="shared" si="122"/>
        <v>-7.8313497652582155E-5</v>
      </c>
      <c r="L1118" s="5">
        <f t="shared" si="123"/>
        <v>27.040517117757449</v>
      </c>
      <c r="M1118" s="2">
        <v>0.55530000000000002</v>
      </c>
      <c r="N1118" s="2">
        <v>0.49709999999999999</v>
      </c>
      <c r="O1118" s="2">
        <f t="shared" si="124"/>
        <v>0.55565600000000004</v>
      </c>
      <c r="P1118" s="2">
        <f t="shared" si="125"/>
        <v>0.49709599999999998</v>
      </c>
    </row>
    <row r="1119" spans="1:16" x14ac:dyDescent="0.2">
      <c r="A1119" s="2">
        <v>21</v>
      </c>
      <c r="B1119" s="2">
        <v>46</v>
      </c>
      <c r="C1119" s="2">
        <v>0.58589999999999998</v>
      </c>
      <c r="D1119" s="2">
        <v>0.50529999999999997</v>
      </c>
      <c r="E1119" s="2">
        <f t="shared" si="119"/>
        <v>8.0600000000000005E-2</v>
      </c>
      <c r="F1119" s="29">
        <f t="shared" si="120"/>
        <v>0.6203473945409429</v>
      </c>
      <c r="G1119" s="13">
        <v>-8.5140000000000001E-5</v>
      </c>
      <c r="H1119" s="27">
        <f t="shared" si="121"/>
        <v>-5.2816377171215881E-5</v>
      </c>
      <c r="I1119" s="13">
        <v>-7.5300000000000001E-5</v>
      </c>
      <c r="J1119" s="30">
        <v>26</v>
      </c>
      <c r="K1119" s="13">
        <f t="shared" si="122"/>
        <v>-7.7940818858560795E-5</v>
      </c>
      <c r="L1119" s="5">
        <f t="shared" si="123"/>
        <v>26.911836524868267</v>
      </c>
      <c r="M1119" s="2">
        <v>0.55520000000000003</v>
      </c>
      <c r="N1119" s="2">
        <v>0.49730000000000002</v>
      </c>
      <c r="O1119" s="2">
        <f t="shared" si="124"/>
        <v>0.55555900000000003</v>
      </c>
      <c r="P1119" s="2">
        <f t="shared" si="125"/>
        <v>0.49724699999999999</v>
      </c>
    </row>
    <row r="1120" spans="1:16" x14ac:dyDescent="0.2">
      <c r="A1120" s="2">
        <v>21</v>
      </c>
      <c r="B1120" s="2">
        <v>47</v>
      </c>
      <c r="C1120" s="2">
        <v>0.59179999999999999</v>
      </c>
      <c r="D1120" s="2">
        <v>0.46960000000000002</v>
      </c>
      <c r="E1120" s="2">
        <f t="shared" si="119"/>
        <v>0.12219999999999998</v>
      </c>
      <c r="F1120" s="29">
        <f t="shared" si="120"/>
        <v>0.40916530278232416</v>
      </c>
      <c r="G1120" s="13">
        <v>-1.886E-4</v>
      </c>
      <c r="H1120" s="27">
        <f t="shared" si="121"/>
        <v>-7.7168576104746337E-5</v>
      </c>
      <c r="I1120" s="13">
        <v>-7.5300000000000001E-5</v>
      </c>
      <c r="J1120" s="30">
        <v>26</v>
      </c>
      <c r="K1120" s="13">
        <f t="shared" si="122"/>
        <v>-7.915842880523732E-5</v>
      </c>
      <c r="L1120" s="5">
        <f t="shared" si="123"/>
        <v>27.332259614026167</v>
      </c>
      <c r="M1120" s="2">
        <v>0.55479999999999996</v>
      </c>
      <c r="N1120" s="2">
        <v>0.498</v>
      </c>
      <c r="O1120" s="2">
        <f t="shared" si="124"/>
        <v>0.55521799999999999</v>
      </c>
      <c r="P1120" s="2">
        <f t="shared" si="125"/>
        <v>0.49830400000000002</v>
      </c>
    </row>
    <row r="1121" spans="1:16" x14ac:dyDescent="0.2">
      <c r="A1121" s="2">
        <v>21</v>
      </c>
      <c r="B1121" s="2">
        <v>48</v>
      </c>
      <c r="C1121" s="2">
        <v>0.59670000000000001</v>
      </c>
      <c r="D1121" s="2">
        <v>0.50180000000000002</v>
      </c>
      <c r="E1121" s="2">
        <f t="shared" si="119"/>
        <v>9.4899999999999984E-2</v>
      </c>
      <c r="F1121" s="29">
        <f t="shared" si="120"/>
        <v>0.52687038988408863</v>
      </c>
      <c r="G1121" s="13">
        <v>-9.9770000000000002E-5</v>
      </c>
      <c r="H1121" s="27">
        <f t="shared" si="121"/>
        <v>-5.2565858798735524E-5</v>
      </c>
      <c r="I1121" s="13">
        <v>-7.5300000000000001E-5</v>
      </c>
      <c r="J1121" s="30">
        <v>26</v>
      </c>
      <c r="K1121" s="13">
        <f t="shared" si="122"/>
        <v>-7.7928292939936783E-5</v>
      </c>
      <c r="L1121" s="5">
        <f t="shared" si="123"/>
        <v>26.907511506485474</v>
      </c>
      <c r="M1121" s="2">
        <v>0.55489999999999995</v>
      </c>
      <c r="N1121" s="2">
        <v>0.49790000000000001</v>
      </c>
      <c r="O1121" s="2">
        <f t="shared" si="124"/>
        <v>0.55536699999999994</v>
      </c>
      <c r="P1121" s="2">
        <f t="shared" si="125"/>
        <v>0.49788199999999999</v>
      </c>
    </row>
    <row r="1122" spans="1:16" x14ac:dyDescent="0.2">
      <c r="A1122" s="2">
        <v>21</v>
      </c>
      <c r="B1122" s="2">
        <v>49</v>
      </c>
      <c r="C1122" s="2">
        <v>0.59689999999999999</v>
      </c>
      <c r="D1122" s="2">
        <v>0.5252</v>
      </c>
      <c r="E1122" s="2">
        <f t="shared" si="119"/>
        <v>7.1699999999999986E-2</v>
      </c>
      <c r="F1122" s="29">
        <f t="shared" si="120"/>
        <v>0.69735006973500713</v>
      </c>
      <c r="G1122" s="13">
        <v>-5.783E-5</v>
      </c>
      <c r="H1122" s="27">
        <f t="shared" si="121"/>
        <v>-4.0327754532775461E-5</v>
      </c>
      <c r="I1122" s="13">
        <v>-7.5300000000000001E-5</v>
      </c>
      <c r="J1122" s="30">
        <v>26</v>
      </c>
      <c r="K1122" s="13">
        <f t="shared" si="122"/>
        <v>-7.7316387726638776E-5</v>
      </c>
      <c r="L1122" s="5">
        <f t="shared" si="123"/>
        <v>26.696229493925738</v>
      </c>
      <c r="M1122" s="2">
        <v>0.55469999999999997</v>
      </c>
      <c r="N1122" s="2">
        <v>0.49819999999999998</v>
      </c>
      <c r="O1122" s="2">
        <f t="shared" si="124"/>
        <v>0.55516900000000002</v>
      </c>
      <c r="P1122" s="2">
        <f t="shared" si="125"/>
        <v>0.497948</v>
      </c>
    </row>
    <row r="1123" spans="1:16" x14ac:dyDescent="0.2">
      <c r="A1123" s="2">
        <v>21</v>
      </c>
      <c r="B1123" s="2">
        <v>50</v>
      </c>
      <c r="C1123" s="2">
        <v>0.60560000000000003</v>
      </c>
      <c r="D1123" s="2">
        <v>0.58899999999999997</v>
      </c>
      <c r="E1123" s="2">
        <f t="shared" si="119"/>
        <v>1.6600000000000059E-2</v>
      </c>
      <c r="F1123" s="29">
        <f t="shared" si="120"/>
        <v>3.0120481927710738</v>
      </c>
      <c r="G1123" s="13">
        <v>-6.071E-6</v>
      </c>
      <c r="H1123" s="27">
        <f t="shared" si="121"/>
        <v>-1.8286144578313189E-5</v>
      </c>
      <c r="I1123" s="13">
        <v>-7.5300000000000001E-5</v>
      </c>
      <c r="J1123" s="30">
        <v>26</v>
      </c>
      <c r="K1123" s="13">
        <f t="shared" si="122"/>
        <v>-7.6214307228915661E-5</v>
      </c>
      <c r="L1123" s="5">
        <f t="shared" si="123"/>
        <v>26.315697051152817</v>
      </c>
      <c r="M1123" s="2">
        <v>0.55449999999999999</v>
      </c>
      <c r="N1123" s="2">
        <v>0.49840000000000001</v>
      </c>
      <c r="O1123" s="2">
        <f t="shared" si="124"/>
        <v>0.55505599999999999</v>
      </c>
      <c r="P1123" s="2">
        <f t="shared" si="125"/>
        <v>0.49751000000000001</v>
      </c>
    </row>
    <row r="1124" spans="1:16" x14ac:dyDescent="0.2">
      <c r="A1124" s="2">
        <v>22</v>
      </c>
      <c r="B1124" s="2">
        <v>0</v>
      </c>
      <c r="C1124" s="2">
        <v>0.48480000000000001</v>
      </c>
      <c r="D1124" s="2">
        <v>0.44059999999999999</v>
      </c>
      <c r="E1124" s="2">
        <f t="shared" si="119"/>
        <v>4.4200000000000017E-2</v>
      </c>
      <c r="F1124" s="29">
        <f t="shared" si="120"/>
        <v>1.1312217194570131</v>
      </c>
      <c r="G1124" s="13">
        <v>-1.7239999999999999E-4</v>
      </c>
      <c r="H1124" s="27">
        <f t="shared" si="121"/>
        <v>-1.9502262443438906E-4</v>
      </c>
      <c r="I1124" s="13">
        <v>-7.5500000000000006E-5</v>
      </c>
      <c r="J1124" s="30">
        <v>26</v>
      </c>
      <c r="K1124" s="13">
        <f t="shared" si="122"/>
        <v>-8.5251131221719459E-5</v>
      </c>
      <c r="L1124" s="5">
        <f t="shared" si="123"/>
        <v>29.358005453837158</v>
      </c>
      <c r="M1124" s="2">
        <v>0.55430000000000001</v>
      </c>
      <c r="N1124" s="2">
        <v>0.49859999999999999</v>
      </c>
      <c r="O1124" s="2">
        <f t="shared" si="124"/>
        <v>0.55364800000000003</v>
      </c>
      <c r="P1124" s="2">
        <f t="shared" si="125"/>
        <v>0.49919399999999997</v>
      </c>
    </row>
    <row r="1125" spans="1:16" x14ac:dyDescent="0.2">
      <c r="A1125" s="2">
        <v>22</v>
      </c>
      <c r="B1125" s="2">
        <v>1</v>
      </c>
      <c r="C1125" s="2">
        <v>0.49440000000000001</v>
      </c>
      <c r="D1125" s="2">
        <v>0.46060000000000001</v>
      </c>
      <c r="E1125" s="2">
        <f t="shared" si="119"/>
        <v>3.3799999999999997E-2</v>
      </c>
      <c r="F1125" s="29">
        <f t="shared" si="120"/>
        <v>1.4792899408284026</v>
      </c>
      <c r="G1125" s="13">
        <v>-1.053E-4</v>
      </c>
      <c r="H1125" s="27">
        <f t="shared" si="121"/>
        <v>-1.5576923076923078E-4</v>
      </c>
      <c r="I1125" s="13">
        <v>-7.5500000000000006E-5</v>
      </c>
      <c r="J1125" s="30">
        <v>26</v>
      </c>
      <c r="K1125" s="13">
        <f t="shared" si="122"/>
        <v>-8.3288461538461549E-5</v>
      </c>
      <c r="L1125" s="5">
        <f t="shared" si="123"/>
        <v>28.682119205298015</v>
      </c>
      <c r="M1125" s="2">
        <v>0.55379999999999996</v>
      </c>
      <c r="N1125" s="2">
        <v>0.49880000000000002</v>
      </c>
      <c r="O1125" s="2">
        <f t="shared" si="124"/>
        <v>0.55324399999999996</v>
      </c>
      <c r="P1125" s="2">
        <f t="shared" si="125"/>
        <v>0.49919400000000003</v>
      </c>
    </row>
    <row r="1126" spans="1:16" x14ac:dyDescent="0.2">
      <c r="A1126" s="2">
        <v>22</v>
      </c>
      <c r="B1126" s="2">
        <v>2</v>
      </c>
      <c r="C1126" s="2">
        <v>0.51180000000000003</v>
      </c>
      <c r="D1126" s="2">
        <v>0.50619999999999998</v>
      </c>
      <c r="E1126" s="2">
        <f t="shared" si="119"/>
        <v>5.6000000000000494E-3</v>
      </c>
      <c r="F1126" s="29">
        <f t="shared" si="120"/>
        <v>8.9285714285713507</v>
      </c>
      <c r="G1126" s="13">
        <v>-1.148E-5</v>
      </c>
      <c r="H1126" s="27">
        <f t="shared" si="121"/>
        <v>-1.024999999999991E-4</v>
      </c>
      <c r="I1126" s="13">
        <v>-7.5500000000000006E-5</v>
      </c>
      <c r="J1126" s="30">
        <v>26</v>
      </c>
      <c r="K1126" s="13">
        <f t="shared" si="122"/>
        <v>-8.0624999999999968E-5</v>
      </c>
      <c r="L1126" s="5">
        <f t="shared" si="123"/>
        <v>27.764900662251641</v>
      </c>
      <c r="M1126" s="2">
        <v>0.55269999999999997</v>
      </c>
      <c r="N1126" s="2">
        <v>0.49909999999999999</v>
      </c>
      <c r="O1126" s="2">
        <f t="shared" si="124"/>
        <v>0.55231799999999998</v>
      </c>
      <c r="P1126" s="2">
        <f t="shared" si="125"/>
        <v>0.49903799999999998</v>
      </c>
    </row>
    <row r="1127" spans="1:16" x14ac:dyDescent="0.2">
      <c r="A1127" s="2">
        <v>22</v>
      </c>
      <c r="B1127" s="2">
        <v>3</v>
      </c>
      <c r="C1127" s="2">
        <v>0.5161</v>
      </c>
      <c r="D1127" s="2">
        <v>0.49159999999999998</v>
      </c>
      <c r="E1127" s="2">
        <f t="shared" si="119"/>
        <v>2.4500000000000022E-2</v>
      </c>
      <c r="F1127" s="29">
        <f t="shared" si="120"/>
        <v>2.0408163265306105</v>
      </c>
      <c r="G1127" s="13">
        <v>-5.1180000000000001E-5</v>
      </c>
      <c r="H1127" s="27">
        <f t="shared" si="121"/>
        <v>-1.0444897959183664E-4</v>
      </c>
      <c r="I1127" s="13">
        <v>-7.5500000000000006E-5</v>
      </c>
      <c r="J1127" s="30">
        <v>26</v>
      </c>
      <c r="K1127" s="13">
        <f t="shared" si="122"/>
        <v>-8.0722448979591845E-5</v>
      </c>
      <c r="L1127" s="5">
        <f t="shared" si="123"/>
        <v>27.798459251250168</v>
      </c>
      <c r="M1127" s="2">
        <v>0.55349999999999999</v>
      </c>
      <c r="N1127" s="2">
        <v>0.499</v>
      </c>
      <c r="O1127" s="2">
        <f t="shared" si="124"/>
        <v>0.55316100000000001</v>
      </c>
      <c r="P1127" s="2">
        <f t="shared" si="125"/>
        <v>0.49908399999999997</v>
      </c>
    </row>
    <row r="1128" spans="1:16" x14ac:dyDescent="0.2">
      <c r="A1128" s="2">
        <v>22</v>
      </c>
      <c r="B1128" s="2">
        <v>4</v>
      </c>
      <c r="C1128" s="2">
        <v>0.51800000000000002</v>
      </c>
      <c r="D1128" s="2">
        <v>0.48520000000000002</v>
      </c>
      <c r="E1128" s="2">
        <f t="shared" si="119"/>
        <v>3.2799999999999996E-2</v>
      </c>
      <c r="F1128" s="29">
        <f t="shared" si="120"/>
        <v>1.5243902439024393</v>
      </c>
      <c r="G1128" s="13">
        <v>-7.4729999999999998E-5</v>
      </c>
      <c r="H1128" s="27">
        <f t="shared" si="121"/>
        <v>-1.1391768292682928E-4</v>
      </c>
      <c r="I1128" s="13">
        <v>-7.5500000000000006E-5</v>
      </c>
      <c r="J1128" s="30">
        <v>26</v>
      </c>
      <c r="K1128" s="13">
        <f t="shared" si="122"/>
        <v>-8.1195884146341465E-5</v>
      </c>
      <c r="L1128" s="5">
        <f t="shared" si="123"/>
        <v>27.961496527216926</v>
      </c>
      <c r="M1128" s="2">
        <v>0.55310000000000004</v>
      </c>
      <c r="N1128" s="2">
        <v>0.49919999999999998</v>
      </c>
      <c r="O1128" s="2">
        <f t="shared" si="124"/>
        <v>0.55278000000000005</v>
      </c>
      <c r="P1128" s="2">
        <f t="shared" si="125"/>
        <v>0.49934799999999996</v>
      </c>
    </row>
    <row r="1129" spans="1:16" x14ac:dyDescent="0.2">
      <c r="A1129" s="2">
        <v>22</v>
      </c>
      <c r="B1129" s="2">
        <v>5</v>
      </c>
      <c r="C1129" s="2">
        <v>0.53300000000000003</v>
      </c>
      <c r="D1129" s="2">
        <v>0.50460000000000005</v>
      </c>
      <c r="E1129" s="2">
        <f t="shared" si="119"/>
        <v>2.8399999999999981E-2</v>
      </c>
      <c r="F1129" s="29">
        <f t="shared" si="120"/>
        <v>1.7605633802816913</v>
      </c>
      <c r="G1129" s="13">
        <v>-4.8609999999999997E-5</v>
      </c>
      <c r="H1129" s="27">
        <f t="shared" si="121"/>
        <v>-8.5580985915493008E-5</v>
      </c>
      <c r="I1129" s="13">
        <v>-7.5500000000000006E-5</v>
      </c>
      <c r="J1129" s="30">
        <v>26</v>
      </c>
      <c r="K1129" s="13">
        <f t="shared" si="122"/>
        <v>-7.9779049295774653E-5</v>
      </c>
      <c r="L1129" s="5">
        <f t="shared" si="123"/>
        <v>27.473579889935639</v>
      </c>
      <c r="M1129" s="2">
        <v>0.5514</v>
      </c>
      <c r="N1129" s="2">
        <v>0.49919999999999998</v>
      </c>
      <c r="O1129" s="2">
        <f t="shared" si="124"/>
        <v>0.55123</v>
      </c>
      <c r="P1129" s="2">
        <f t="shared" si="125"/>
        <v>0.49915399999999999</v>
      </c>
    </row>
    <row r="1130" spans="1:16" x14ac:dyDescent="0.2">
      <c r="A1130" s="2">
        <v>22</v>
      </c>
      <c r="B1130" s="2">
        <v>6</v>
      </c>
      <c r="C1130" s="2">
        <v>0.53369999999999995</v>
      </c>
      <c r="D1130" s="2">
        <v>0.49519999999999997</v>
      </c>
      <c r="E1130" s="2">
        <f t="shared" si="119"/>
        <v>3.8499999999999979E-2</v>
      </c>
      <c r="F1130" s="29">
        <f t="shared" si="120"/>
        <v>1.2987012987012996</v>
      </c>
      <c r="G1130" s="13">
        <v>-6.8200000000000004E-5</v>
      </c>
      <c r="H1130" s="27">
        <f t="shared" si="121"/>
        <v>-8.8571428571428633E-5</v>
      </c>
      <c r="I1130" s="13">
        <v>-7.5500000000000006E-5</v>
      </c>
      <c r="J1130" s="30">
        <v>26</v>
      </c>
      <c r="K1130" s="13">
        <f t="shared" si="122"/>
        <v>-7.9928571428571437E-5</v>
      </c>
      <c r="L1130" s="5">
        <f t="shared" si="123"/>
        <v>27.525070955534535</v>
      </c>
      <c r="M1130" s="2">
        <v>0.55110000000000003</v>
      </c>
      <c r="N1130" s="2">
        <v>0.49940000000000001</v>
      </c>
      <c r="O1130" s="2">
        <f t="shared" si="124"/>
        <v>0.55093700000000001</v>
      </c>
      <c r="P1130" s="2">
        <f t="shared" si="125"/>
        <v>0.499448</v>
      </c>
    </row>
    <row r="1131" spans="1:16" x14ac:dyDescent="0.2">
      <c r="A1131" s="2">
        <v>22</v>
      </c>
      <c r="B1131" s="2">
        <v>7</v>
      </c>
      <c r="C1131" s="2">
        <v>0.53490000000000004</v>
      </c>
      <c r="D1131" s="2">
        <v>0.51359999999999995</v>
      </c>
      <c r="E1131" s="2">
        <f t="shared" si="119"/>
        <v>2.1300000000000097E-2</v>
      </c>
      <c r="F1131" s="29">
        <f t="shared" si="120"/>
        <v>2.3474178403755763</v>
      </c>
      <c r="G1131" s="13">
        <v>-3.0729999999999999E-5</v>
      </c>
      <c r="H1131" s="27">
        <f t="shared" si="121"/>
        <v>-7.2136150234741451E-5</v>
      </c>
      <c r="I1131" s="13">
        <v>-7.5500000000000006E-5</v>
      </c>
      <c r="J1131" s="30">
        <v>26</v>
      </c>
      <c r="K1131" s="13">
        <f t="shared" si="122"/>
        <v>-7.9106807511737082E-5</v>
      </c>
      <c r="L1131" s="5">
        <f t="shared" si="123"/>
        <v>27.242079408015414</v>
      </c>
      <c r="M1131" s="2">
        <v>0.55089999999999995</v>
      </c>
      <c r="N1131" s="2">
        <v>0.49980000000000002</v>
      </c>
      <c r="O1131" s="2">
        <f t="shared" si="124"/>
        <v>0.55074899999999993</v>
      </c>
      <c r="P1131" s="2">
        <f t="shared" si="125"/>
        <v>0.499664</v>
      </c>
    </row>
    <row r="1132" spans="1:16" x14ac:dyDescent="0.2">
      <c r="A1132" s="2">
        <v>22</v>
      </c>
      <c r="B1132" s="2">
        <v>8</v>
      </c>
      <c r="C1132" s="2">
        <v>0.5363</v>
      </c>
      <c r="D1132" s="2">
        <v>0.49469999999999997</v>
      </c>
      <c r="E1132" s="2">
        <f t="shared" si="119"/>
        <v>4.1600000000000026E-2</v>
      </c>
      <c r="F1132" s="29">
        <f t="shared" si="120"/>
        <v>1.2019230769230762</v>
      </c>
      <c r="G1132" s="13">
        <v>-7.6130000000000005E-5</v>
      </c>
      <c r="H1132" s="27">
        <f t="shared" si="121"/>
        <v>-9.1502403846153803E-5</v>
      </c>
      <c r="I1132" s="13">
        <v>-7.5500000000000006E-5</v>
      </c>
      <c r="J1132" s="30">
        <v>26</v>
      </c>
      <c r="K1132" s="13">
        <f t="shared" si="122"/>
        <v>-8.0075120192307694E-5</v>
      </c>
      <c r="L1132" s="5">
        <f t="shared" si="123"/>
        <v>27.575538079470196</v>
      </c>
      <c r="M1132" s="2">
        <v>0.55089999999999995</v>
      </c>
      <c r="N1132" s="2">
        <v>0.49990000000000001</v>
      </c>
      <c r="O1132" s="2">
        <f t="shared" si="124"/>
        <v>0.55076299999999989</v>
      </c>
      <c r="P1132" s="2">
        <f t="shared" si="125"/>
        <v>0.49995300000000004</v>
      </c>
    </row>
    <row r="1133" spans="1:16" x14ac:dyDescent="0.2">
      <c r="A1133" s="2">
        <v>22</v>
      </c>
      <c r="B1133" s="2">
        <v>9</v>
      </c>
      <c r="C1133" s="2">
        <v>0.53710000000000002</v>
      </c>
      <c r="D1133" s="2">
        <v>0.49220000000000003</v>
      </c>
      <c r="E1133" s="2">
        <f t="shared" si="119"/>
        <v>4.4899999999999995E-2</v>
      </c>
      <c r="F1133" s="29">
        <f t="shared" si="120"/>
        <v>1.1135857461024501</v>
      </c>
      <c r="G1133" s="13">
        <v>-8.1279999999999994E-5</v>
      </c>
      <c r="H1133" s="27">
        <f t="shared" si="121"/>
        <v>-9.0512249443207141E-5</v>
      </c>
      <c r="I1133" s="13">
        <v>-7.5500000000000006E-5</v>
      </c>
      <c r="J1133" s="30">
        <v>26</v>
      </c>
      <c r="K1133" s="13">
        <f t="shared" si="122"/>
        <v>-8.0025612472160357E-5</v>
      </c>
      <c r="L1133" s="5">
        <f t="shared" si="123"/>
        <v>27.558489063260517</v>
      </c>
      <c r="M1133" s="2">
        <v>0.55059999999999998</v>
      </c>
      <c r="N1133" s="2">
        <v>0.5</v>
      </c>
      <c r="O1133" s="2">
        <f t="shared" si="124"/>
        <v>0.55047099999999993</v>
      </c>
      <c r="P1133" s="2">
        <f t="shared" si="125"/>
        <v>0.50007800000000002</v>
      </c>
    </row>
    <row r="1134" spans="1:16" x14ac:dyDescent="0.2">
      <c r="A1134" s="2">
        <v>22</v>
      </c>
      <c r="B1134" s="2">
        <v>10</v>
      </c>
      <c r="C1134" s="2">
        <v>0.53739999999999999</v>
      </c>
      <c r="D1134" s="2">
        <v>0.51570000000000005</v>
      </c>
      <c r="E1134" s="2">
        <f t="shared" si="119"/>
        <v>2.1699999999999942E-2</v>
      </c>
      <c r="F1134" s="29">
        <f t="shared" si="120"/>
        <v>2.3041474654377945</v>
      </c>
      <c r="G1134" s="13">
        <v>-3.1810000000000002E-5</v>
      </c>
      <c r="H1134" s="27">
        <f t="shared" si="121"/>
        <v>-7.329493087557624E-5</v>
      </c>
      <c r="I1134" s="13">
        <v>-7.5500000000000006E-5</v>
      </c>
      <c r="J1134" s="30">
        <v>26</v>
      </c>
      <c r="K1134" s="13">
        <f t="shared" si="122"/>
        <v>-7.9164746543778812E-5</v>
      </c>
      <c r="L1134" s="5">
        <f t="shared" si="123"/>
        <v>27.262031922360912</v>
      </c>
      <c r="M1134" s="2">
        <v>0.55159999999999998</v>
      </c>
      <c r="N1134" s="2">
        <v>0.50049999999999994</v>
      </c>
      <c r="O1134" s="2">
        <f t="shared" si="124"/>
        <v>0.55147400000000002</v>
      </c>
      <c r="P1134" s="2">
        <f t="shared" si="125"/>
        <v>0.50034299999999998</v>
      </c>
    </row>
    <row r="1135" spans="1:16" x14ac:dyDescent="0.2">
      <c r="A1135" s="2">
        <v>22</v>
      </c>
      <c r="B1135" s="2">
        <v>11</v>
      </c>
      <c r="C1135" s="2">
        <v>0.5383</v>
      </c>
      <c r="D1135" s="2">
        <v>0.47599999999999998</v>
      </c>
      <c r="E1135" s="2">
        <f t="shared" si="119"/>
        <v>6.2300000000000022E-2</v>
      </c>
      <c r="F1135" s="29">
        <f t="shared" si="120"/>
        <v>0.80256821829855518</v>
      </c>
      <c r="G1135" s="13">
        <v>-1.3129999999999999E-4</v>
      </c>
      <c r="H1135" s="27">
        <f t="shared" si="121"/>
        <v>-1.0537720706260029E-4</v>
      </c>
      <c r="I1135" s="13">
        <v>-7.5500000000000006E-5</v>
      </c>
      <c r="J1135" s="30">
        <v>26</v>
      </c>
      <c r="K1135" s="13">
        <f t="shared" si="122"/>
        <v>-8.0768860353130017E-5</v>
      </c>
      <c r="L1135" s="5">
        <f t="shared" si="123"/>
        <v>27.81444197591232</v>
      </c>
      <c r="M1135" s="2">
        <v>0.54990000000000006</v>
      </c>
      <c r="N1135" s="2">
        <v>0.50019999999999998</v>
      </c>
      <c r="O1135" s="2">
        <f t="shared" si="124"/>
        <v>0.54978300000000002</v>
      </c>
      <c r="P1135" s="2">
        <f t="shared" si="125"/>
        <v>0.50044</v>
      </c>
    </row>
    <row r="1136" spans="1:16" x14ac:dyDescent="0.2">
      <c r="A1136" s="2">
        <v>22</v>
      </c>
      <c r="B1136" s="2">
        <v>12</v>
      </c>
      <c r="C1136" s="2">
        <v>0.5393</v>
      </c>
      <c r="D1136" s="2">
        <v>0.49209999999999998</v>
      </c>
      <c r="E1136" s="2">
        <f t="shared" si="119"/>
        <v>4.720000000000002E-2</v>
      </c>
      <c r="F1136" s="29">
        <f t="shared" si="120"/>
        <v>1.0593220338983047</v>
      </c>
      <c r="G1136" s="13">
        <v>-8.1630000000000003E-5</v>
      </c>
      <c r="H1136" s="27">
        <f t="shared" si="121"/>
        <v>-8.6472457627118622E-5</v>
      </c>
      <c r="I1136" s="13">
        <v>-7.5500000000000006E-5</v>
      </c>
      <c r="J1136" s="30">
        <v>26</v>
      </c>
      <c r="K1136" s="13">
        <f t="shared" si="122"/>
        <v>-7.9823622881355935E-5</v>
      </c>
      <c r="L1136" s="5">
        <f t="shared" si="123"/>
        <v>27.488929733976878</v>
      </c>
      <c r="M1136" s="2">
        <v>0.54969999999999997</v>
      </c>
      <c r="N1136" s="2">
        <v>0.50029999999999997</v>
      </c>
      <c r="O1136" s="2">
        <f t="shared" si="124"/>
        <v>0.549593</v>
      </c>
      <c r="P1136" s="2">
        <f t="shared" si="125"/>
        <v>0.50037900000000002</v>
      </c>
    </row>
    <row r="1137" spans="1:16" x14ac:dyDescent="0.2">
      <c r="A1137" s="2">
        <v>22</v>
      </c>
      <c r="B1137" s="2">
        <v>13</v>
      </c>
      <c r="C1137" s="2">
        <v>0.54330000000000001</v>
      </c>
      <c r="D1137" s="2">
        <v>0.51270000000000004</v>
      </c>
      <c r="E1137" s="2">
        <f t="shared" si="119"/>
        <v>3.0599999999999961E-2</v>
      </c>
      <c r="F1137" s="29">
        <f t="shared" si="120"/>
        <v>1.6339869281045774</v>
      </c>
      <c r="G1137" s="13">
        <v>-4.3229999999999998E-5</v>
      </c>
      <c r="H1137" s="27">
        <f t="shared" si="121"/>
        <v>-7.0637254901960875E-5</v>
      </c>
      <c r="I1137" s="13">
        <v>-7.5500000000000006E-5</v>
      </c>
      <c r="J1137" s="30">
        <v>26</v>
      </c>
      <c r="K1137" s="13">
        <f t="shared" si="122"/>
        <v>-7.9031862745098055E-5</v>
      </c>
      <c r="L1137" s="5">
        <f t="shared" si="123"/>
        <v>27.216270614205953</v>
      </c>
      <c r="M1137" s="2">
        <v>0.54890000000000005</v>
      </c>
      <c r="N1137" s="2">
        <v>0.50009999999999999</v>
      </c>
      <c r="O1137" s="2">
        <f t="shared" si="124"/>
        <v>0.54883300000000002</v>
      </c>
      <c r="P1137" s="2">
        <f t="shared" si="125"/>
        <v>0.499973</v>
      </c>
    </row>
    <row r="1138" spans="1:16" x14ac:dyDescent="0.2">
      <c r="A1138" s="2">
        <v>22</v>
      </c>
      <c r="B1138" s="2">
        <v>14</v>
      </c>
      <c r="C1138" s="2">
        <v>0.54400000000000004</v>
      </c>
      <c r="D1138" s="2">
        <v>0.4879</v>
      </c>
      <c r="E1138" s="2">
        <f t="shared" si="119"/>
        <v>5.6100000000000039E-2</v>
      </c>
      <c r="F1138" s="29">
        <f t="shared" si="120"/>
        <v>0.89126559714794951</v>
      </c>
      <c r="G1138" s="13">
        <v>-1E-4</v>
      </c>
      <c r="H1138" s="27">
        <f t="shared" si="121"/>
        <v>-8.9126559714794952E-5</v>
      </c>
      <c r="I1138" s="13">
        <v>-7.5500000000000006E-5</v>
      </c>
      <c r="J1138" s="30">
        <v>26</v>
      </c>
      <c r="K1138" s="13">
        <f t="shared" si="122"/>
        <v>-7.9956327985739755E-5</v>
      </c>
      <c r="L1138" s="5">
        <f t="shared" si="123"/>
        <v>27.534629505022956</v>
      </c>
      <c r="M1138" s="2">
        <v>0.54890000000000005</v>
      </c>
      <c r="N1138" s="2">
        <v>0.50039999999999996</v>
      </c>
      <c r="O1138" s="2">
        <f t="shared" si="124"/>
        <v>0.54884000000000011</v>
      </c>
      <c r="P1138" s="2">
        <f t="shared" si="125"/>
        <v>0.50052099999999999</v>
      </c>
    </row>
    <row r="1139" spans="1:16" x14ac:dyDescent="0.2">
      <c r="A1139" s="2">
        <v>22</v>
      </c>
      <c r="B1139" s="2">
        <v>15</v>
      </c>
      <c r="C1139" s="2">
        <v>0.54510000000000003</v>
      </c>
      <c r="D1139" s="2">
        <v>0.50149999999999995</v>
      </c>
      <c r="E1139" s="2">
        <f t="shared" si="119"/>
        <v>4.3600000000000083E-2</v>
      </c>
      <c r="F1139" s="29">
        <f t="shared" si="120"/>
        <v>1.1467889908256859</v>
      </c>
      <c r="G1139" s="13">
        <v>-6.9889999999999997E-5</v>
      </c>
      <c r="H1139" s="27">
        <f t="shared" si="121"/>
        <v>-8.0149082568807187E-5</v>
      </c>
      <c r="I1139" s="13">
        <v>-7.5500000000000006E-5</v>
      </c>
      <c r="J1139" s="30">
        <v>26</v>
      </c>
      <c r="K1139" s="13">
        <f t="shared" si="122"/>
        <v>-7.9507454128440361E-5</v>
      </c>
      <c r="L1139" s="5">
        <f t="shared" si="123"/>
        <v>27.380050428337075</v>
      </c>
      <c r="M1139" s="2">
        <v>0.54920000000000002</v>
      </c>
      <c r="N1139" s="2">
        <v>0.50090000000000001</v>
      </c>
      <c r="O1139" s="2">
        <f t="shared" si="124"/>
        <v>0.54915100000000006</v>
      </c>
      <c r="P1139" s="2">
        <f t="shared" si="125"/>
        <v>0.50088500000000002</v>
      </c>
    </row>
    <row r="1140" spans="1:16" x14ac:dyDescent="0.2">
      <c r="A1140" s="2">
        <v>22</v>
      </c>
      <c r="B1140" s="2">
        <v>16</v>
      </c>
      <c r="C1140" s="2">
        <v>0.5464</v>
      </c>
      <c r="D1140" s="2">
        <v>0.51359999999999995</v>
      </c>
      <c r="E1140" s="2">
        <f t="shared" si="119"/>
        <v>3.2800000000000051E-2</v>
      </c>
      <c r="F1140" s="29">
        <f t="shared" si="120"/>
        <v>1.5243902439024368</v>
      </c>
      <c r="G1140" s="13">
        <v>-4.5899999999999998E-5</v>
      </c>
      <c r="H1140" s="27">
        <f t="shared" si="121"/>
        <v>-6.996951219512184E-5</v>
      </c>
      <c r="I1140" s="13">
        <v>-7.5500000000000006E-5</v>
      </c>
      <c r="J1140" s="30">
        <v>26</v>
      </c>
      <c r="K1140" s="13">
        <f t="shared" si="122"/>
        <v>-7.8998475609756092E-5</v>
      </c>
      <c r="L1140" s="5">
        <f t="shared" si="123"/>
        <v>27.204773057664344</v>
      </c>
      <c r="M1140" s="2">
        <v>0.54920000000000002</v>
      </c>
      <c r="N1140" s="2">
        <v>0.50109999999999999</v>
      </c>
      <c r="O1140" s="2">
        <f t="shared" si="124"/>
        <v>0.54916399999999999</v>
      </c>
      <c r="P1140" s="2">
        <f t="shared" si="125"/>
        <v>0.50096399999999996</v>
      </c>
    </row>
    <row r="1141" spans="1:16" x14ac:dyDescent="0.2">
      <c r="A1141" s="2">
        <v>22</v>
      </c>
      <c r="B1141" s="2">
        <v>17</v>
      </c>
      <c r="C1141" s="2">
        <v>0.55320000000000003</v>
      </c>
      <c r="D1141" s="2">
        <v>0.50170000000000003</v>
      </c>
      <c r="E1141" s="2">
        <f t="shared" si="119"/>
        <v>5.149999999999999E-2</v>
      </c>
      <c r="F1141" s="29">
        <f t="shared" si="120"/>
        <v>0.97087378640776723</v>
      </c>
      <c r="G1141" s="13">
        <v>-7.5469999999999994E-5</v>
      </c>
      <c r="H1141" s="27">
        <f t="shared" si="121"/>
        <v>-7.3271844660194188E-5</v>
      </c>
      <c r="I1141" s="13">
        <v>-7.5500000000000006E-5</v>
      </c>
      <c r="J1141" s="30">
        <v>26</v>
      </c>
      <c r="K1141" s="13">
        <f t="shared" si="122"/>
        <v>-7.9163592233009718E-5</v>
      </c>
      <c r="L1141" s="5">
        <f t="shared" si="123"/>
        <v>27.261634411367581</v>
      </c>
      <c r="M1141" s="2">
        <v>0.54890000000000005</v>
      </c>
      <c r="N1141" s="2">
        <v>0.50080000000000002</v>
      </c>
      <c r="O1141" s="2">
        <f t="shared" si="124"/>
        <v>0.54893200000000009</v>
      </c>
      <c r="P1141" s="2">
        <f t="shared" si="125"/>
        <v>0.50078299999999998</v>
      </c>
    </row>
    <row r="1142" spans="1:16" x14ac:dyDescent="0.2">
      <c r="A1142" s="2">
        <v>22</v>
      </c>
      <c r="B1142" s="2">
        <v>18</v>
      </c>
      <c r="C1142" s="2">
        <v>0.55349999999999999</v>
      </c>
      <c r="D1142" s="2">
        <v>0.49490000000000001</v>
      </c>
      <c r="E1142" s="2">
        <f t="shared" si="119"/>
        <v>5.8599999999999985E-2</v>
      </c>
      <c r="F1142" s="29">
        <f t="shared" si="120"/>
        <v>0.85324232081911289</v>
      </c>
      <c r="G1142" s="13">
        <v>-9.0149999999999996E-5</v>
      </c>
      <c r="H1142" s="27">
        <f t="shared" si="121"/>
        <v>-7.6919795221843019E-5</v>
      </c>
      <c r="I1142" s="13">
        <v>-7.5500000000000006E-5</v>
      </c>
      <c r="J1142" s="30">
        <v>26</v>
      </c>
      <c r="K1142" s="13">
        <f t="shared" si="122"/>
        <v>-7.9345989761092157E-5</v>
      </c>
      <c r="L1142" s="5">
        <f t="shared" si="123"/>
        <v>27.324446805144319</v>
      </c>
      <c r="M1142" s="2">
        <v>0.54920000000000002</v>
      </c>
      <c r="N1142" s="2">
        <v>0.50129999999999997</v>
      </c>
      <c r="O1142" s="2">
        <f t="shared" si="124"/>
        <v>0.54923500000000003</v>
      </c>
      <c r="P1142" s="2">
        <f t="shared" si="125"/>
        <v>0.50135099999999999</v>
      </c>
    </row>
    <row r="1143" spans="1:16" x14ac:dyDescent="0.2">
      <c r="A1143" s="2">
        <v>22</v>
      </c>
      <c r="B1143" s="2">
        <v>19</v>
      </c>
      <c r="C1143" s="2">
        <v>0.55659999999999998</v>
      </c>
      <c r="D1143" s="2">
        <v>0.48010000000000003</v>
      </c>
      <c r="E1143" s="2">
        <f t="shared" si="119"/>
        <v>7.6499999999999957E-2</v>
      </c>
      <c r="F1143" s="29">
        <f t="shared" si="120"/>
        <v>0.65359477124183052</v>
      </c>
      <c r="G1143" s="13">
        <v>-1.394E-4</v>
      </c>
      <c r="H1143" s="27">
        <f t="shared" si="121"/>
        <v>-9.1111111111111172E-5</v>
      </c>
      <c r="I1143" s="13">
        <v>-7.5500000000000006E-5</v>
      </c>
      <c r="J1143" s="30">
        <v>26</v>
      </c>
      <c r="K1143" s="13">
        <f t="shared" si="122"/>
        <v>-8.0055555555555571E-5</v>
      </c>
      <c r="L1143" s="5">
        <f t="shared" si="123"/>
        <v>27.56880058866814</v>
      </c>
      <c r="M1143" s="2">
        <v>0.5484</v>
      </c>
      <c r="N1143" s="2">
        <v>0.50090000000000001</v>
      </c>
      <c r="O1143" s="2">
        <f t="shared" si="124"/>
        <v>0.54846600000000001</v>
      </c>
      <c r="P1143" s="2">
        <f t="shared" si="125"/>
        <v>0.50109899999999996</v>
      </c>
    </row>
    <row r="1144" spans="1:16" x14ac:dyDescent="0.2">
      <c r="A1144" s="2">
        <v>22</v>
      </c>
      <c r="B1144" s="2">
        <v>20</v>
      </c>
      <c r="C1144" s="2">
        <v>0.55830000000000002</v>
      </c>
      <c r="D1144" s="2">
        <v>0.48949999999999999</v>
      </c>
      <c r="E1144" s="2">
        <f t="shared" si="119"/>
        <v>6.8800000000000028E-2</v>
      </c>
      <c r="F1144" s="29">
        <f t="shared" si="120"/>
        <v>0.72674418604651136</v>
      </c>
      <c r="G1144" s="13">
        <v>-1.0670000000000001E-4</v>
      </c>
      <c r="H1144" s="27">
        <f t="shared" si="121"/>
        <v>-7.754360465116277E-5</v>
      </c>
      <c r="I1144" s="13">
        <v>-7.5500000000000006E-5</v>
      </c>
      <c r="J1144" s="30">
        <v>26</v>
      </c>
      <c r="K1144" s="13">
        <f t="shared" si="122"/>
        <v>-7.9377180232558149E-5</v>
      </c>
      <c r="L1144" s="5">
        <f t="shared" si="123"/>
        <v>27.335187894655782</v>
      </c>
      <c r="M1144" s="2">
        <v>0.54830000000000001</v>
      </c>
      <c r="N1144" s="2">
        <v>0.50129999999999997</v>
      </c>
      <c r="O1144" s="2">
        <f t="shared" si="124"/>
        <v>0.54838300000000006</v>
      </c>
      <c r="P1144" s="2">
        <f t="shared" si="125"/>
        <v>0.50140499999999999</v>
      </c>
    </row>
    <row r="1145" spans="1:16" x14ac:dyDescent="0.2">
      <c r="A1145" s="2">
        <v>22</v>
      </c>
      <c r="B1145" s="2">
        <v>21</v>
      </c>
      <c r="C1145" s="2">
        <v>0.55830000000000002</v>
      </c>
      <c r="D1145" s="2">
        <v>0.50549999999999995</v>
      </c>
      <c r="E1145" s="2">
        <f t="shared" si="119"/>
        <v>5.2800000000000069E-2</v>
      </c>
      <c r="F1145" s="29">
        <f t="shared" si="120"/>
        <v>0.9469696969696958</v>
      </c>
      <c r="G1145" s="13">
        <v>-6.6829999999999995E-5</v>
      </c>
      <c r="H1145" s="27">
        <f t="shared" si="121"/>
        <v>-6.3285984848484761E-5</v>
      </c>
      <c r="I1145" s="13">
        <v>-7.5500000000000006E-5</v>
      </c>
      <c r="J1145" s="30">
        <v>26</v>
      </c>
      <c r="K1145" s="13">
        <f t="shared" si="122"/>
        <v>-7.8664299242424247E-5</v>
      </c>
      <c r="L1145" s="5">
        <f t="shared" si="123"/>
        <v>27.089692454344775</v>
      </c>
      <c r="M1145" s="2">
        <v>0.54849999999999999</v>
      </c>
      <c r="N1145" s="2">
        <v>0.50139999999999996</v>
      </c>
      <c r="O1145" s="2">
        <f t="shared" si="124"/>
        <v>0.54858300000000004</v>
      </c>
      <c r="P1145" s="2">
        <f t="shared" si="125"/>
        <v>0.50134499999999993</v>
      </c>
    </row>
    <row r="1146" spans="1:16" x14ac:dyDescent="0.2">
      <c r="A1146" s="2">
        <v>22</v>
      </c>
      <c r="B1146" s="2">
        <v>22</v>
      </c>
      <c r="C1146" s="2">
        <v>0.55879999999999996</v>
      </c>
      <c r="D1146" s="2">
        <v>0.4955</v>
      </c>
      <c r="E1146" s="2">
        <f t="shared" si="119"/>
        <v>6.3299999999999967E-2</v>
      </c>
      <c r="F1146" s="29">
        <f t="shared" si="120"/>
        <v>0.789889415481833</v>
      </c>
      <c r="G1146" s="13">
        <v>-9.0279999999999996E-5</v>
      </c>
      <c r="H1146" s="27">
        <f t="shared" si="121"/>
        <v>-7.1311216429699882E-5</v>
      </c>
      <c r="I1146" s="13">
        <v>-7.5500000000000006E-5</v>
      </c>
      <c r="J1146" s="30">
        <v>26</v>
      </c>
      <c r="K1146" s="13">
        <f t="shared" si="122"/>
        <v>-7.9065560821484998E-5</v>
      </c>
      <c r="L1146" s="5">
        <f t="shared" si="123"/>
        <v>27.227875249782912</v>
      </c>
      <c r="M1146" s="2">
        <v>0.5484</v>
      </c>
      <c r="N1146" s="2">
        <v>0.50149999999999995</v>
      </c>
      <c r="O1146" s="2">
        <f t="shared" si="124"/>
        <v>0.54848799999999998</v>
      </c>
      <c r="P1146" s="2">
        <f t="shared" si="125"/>
        <v>0.50154499999999991</v>
      </c>
    </row>
    <row r="1147" spans="1:16" x14ac:dyDescent="0.2">
      <c r="A1147" s="2">
        <v>22</v>
      </c>
      <c r="B1147" s="2">
        <v>23</v>
      </c>
      <c r="C1147" s="2">
        <v>0.55930000000000002</v>
      </c>
      <c r="D1147" s="2">
        <v>0.46750000000000003</v>
      </c>
      <c r="E1147" s="2">
        <f t="shared" si="119"/>
        <v>9.1799999999999993E-2</v>
      </c>
      <c r="F1147" s="29">
        <f t="shared" si="120"/>
        <v>0.54466230936819182</v>
      </c>
      <c r="G1147" s="13">
        <v>-1.7670000000000001E-4</v>
      </c>
      <c r="H1147" s="27">
        <f t="shared" si="121"/>
        <v>-9.6241830065359508E-5</v>
      </c>
      <c r="I1147" s="13">
        <v>-7.5500000000000006E-5</v>
      </c>
      <c r="J1147" s="30">
        <v>26</v>
      </c>
      <c r="K1147" s="13">
        <f t="shared" si="122"/>
        <v>-8.0312091503267975E-5</v>
      </c>
      <c r="L1147" s="5">
        <f t="shared" si="123"/>
        <v>27.657144093840625</v>
      </c>
      <c r="M1147" s="2">
        <v>0.54820000000000002</v>
      </c>
      <c r="N1147" s="2">
        <v>0.50170000000000003</v>
      </c>
      <c r="O1147" s="2">
        <f t="shared" si="124"/>
        <v>0.54829300000000003</v>
      </c>
      <c r="P1147" s="2">
        <f t="shared" si="125"/>
        <v>0.50202500000000005</v>
      </c>
    </row>
    <row r="1148" spans="1:16" x14ac:dyDescent="0.2">
      <c r="A1148" s="2">
        <v>22</v>
      </c>
      <c r="B1148" s="2">
        <v>24</v>
      </c>
      <c r="C1148" s="2">
        <v>0.55979999999999996</v>
      </c>
      <c r="D1148" s="2">
        <v>0.54810000000000003</v>
      </c>
      <c r="E1148" s="2">
        <f t="shared" si="119"/>
        <v>1.1699999999999933E-2</v>
      </c>
      <c r="F1148" s="29">
        <f t="shared" si="120"/>
        <v>4.2735042735042983</v>
      </c>
      <c r="G1148" s="13">
        <v>-9.9369999999999999E-6</v>
      </c>
      <c r="H1148" s="27">
        <f t="shared" si="121"/>
        <v>-4.2465811965812214E-5</v>
      </c>
      <c r="I1148" s="13">
        <v>-7.5500000000000006E-5</v>
      </c>
      <c r="J1148" s="30">
        <v>26</v>
      </c>
      <c r="K1148" s="13">
        <f t="shared" si="122"/>
        <v>-7.7623290598290615E-5</v>
      </c>
      <c r="L1148" s="5">
        <f t="shared" si="123"/>
        <v>26.731199411331865</v>
      </c>
      <c r="M1148" s="2">
        <v>0.5484</v>
      </c>
      <c r="N1148" s="2">
        <v>0.50190000000000001</v>
      </c>
      <c r="O1148" s="2">
        <f t="shared" si="124"/>
        <v>0.54849800000000004</v>
      </c>
      <c r="P1148" s="2">
        <f t="shared" si="125"/>
        <v>0.50141900000000006</v>
      </c>
    </row>
    <row r="1149" spans="1:16" x14ac:dyDescent="0.2">
      <c r="A1149" s="2">
        <v>22</v>
      </c>
      <c r="B1149" s="2">
        <v>25</v>
      </c>
      <c r="C1149" s="2">
        <v>0.56110000000000004</v>
      </c>
      <c r="D1149" s="2">
        <v>0.52449999999999997</v>
      </c>
      <c r="E1149" s="2">
        <f t="shared" si="119"/>
        <v>3.6600000000000077E-2</v>
      </c>
      <c r="F1149" s="29">
        <f t="shared" si="120"/>
        <v>1.3661202185792323</v>
      </c>
      <c r="G1149" s="13">
        <v>-4.0949999999999999E-5</v>
      </c>
      <c r="H1149" s="27">
        <f t="shared" si="121"/>
        <v>-5.5942622950819558E-5</v>
      </c>
      <c r="I1149" s="13">
        <v>-7.5500000000000006E-5</v>
      </c>
      <c r="J1149" s="30">
        <v>26</v>
      </c>
      <c r="K1149" s="13">
        <f t="shared" si="122"/>
        <v>-7.8297131147540987E-5</v>
      </c>
      <c r="L1149" s="5">
        <f t="shared" si="123"/>
        <v>26.96325046140484</v>
      </c>
      <c r="M1149" s="2">
        <v>0.5484</v>
      </c>
      <c r="N1149" s="2">
        <v>0.50229999999999997</v>
      </c>
      <c r="O1149" s="2">
        <f t="shared" si="124"/>
        <v>0.54851099999999997</v>
      </c>
      <c r="P1149" s="2">
        <f t="shared" si="125"/>
        <v>0.50205499999999992</v>
      </c>
    </row>
    <row r="1150" spans="1:16" x14ac:dyDescent="0.2">
      <c r="A1150" s="2">
        <v>22</v>
      </c>
      <c r="B1150" s="2">
        <v>26</v>
      </c>
      <c r="C1150" s="2">
        <v>0.56230000000000002</v>
      </c>
      <c r="D1150" s="2">
        <v>0.5141</v>
      </c>
      <c r="E1150" s="2">
        <f t="shared" si="119"/>
        <v>4.8200000000000021E-2</v>
      </c>
      <c r="F1150" s="29">
        <f t="shared" si="120"/>
        <v>1.0373443983402486</v>
      </c>
      <c r="G1150" s="13">
        <v>-5.9089999999999998E-5</v>
      </c>
      <c r="H1150" s="27">
        <f t="shared" si="121"/>
        <v>-6.1296680497925293E-5</v>
      </c>
      <c r="I1150" s="13">
        <v>-7.5500000000000006E-5</v>
      </c>
      <c r="J1150" s="30">
        <v>26</v>
      </c>
      <c r="K1150" s="13">
        <f t="shared" si="122"/>
        <v>-7.8564834024896267E-5</v>
      </c>
      <c r="L1150" s="5">
        <f t="shared" si="123"/>
        <v>27.055439531752356</v>
      </c>
      <c r="M1150" s="2">
        <v>0.54800000000000004</v>
      </c>
      <c r="N1150" s="2">
        <v>0.50209999999999999</v>
      </c>
      <c r="O1150" s="2">
        <f t="shared" si="124"/>
        <v>0.54812300000000003</v>
      </c>
      <c r="P1150" s="2">
        <f t="shared" si="125"/>
        <v>0.50195900000000004</v>
      </c>
    </row>
    <row r="1151" spans="1:16" x14ac:dyDescent="0.2">
      <c r="A1151" s="2">
        <v>22</v>
      </c>
      <c r="B1151" s="2">
        <v>27</v>
      </c>
      <c r="C1151" s="2">
        <v>0.56299999999999994</v>
      </c>
      <c r="D1151" s="2">
        <v>0.4677</v>
      </c>
      <c r="E1151" s="2">
        <f t="shared" si="119"/>
        <v>9.529999999999994E-2</v>
      </c>
      <c r="F1151" s="29">
        <f t="shared" si="120"/>
        <v>0.52465897166841591</v>
      </c>
      <c r="G1151" s="13">
        <v>-1.8220000000000001E-4</v>
      </c>
      <c r="H1151" s="27">
        <f t="shared" si="121"/>
        <v>-9.5592864637985384E-5</v>
      </c>
      <c r="I1151" s="13">
        <v>-7.5500000000000006E-5</v>
      </c>
      <c r="J1151" s="30">
        <v>26</v>
      </c>
      <c r="K1151" s="13">
        <f t="shared" si="122"/>
        <v>-8.0279643231899271E-5</v>
      </c>
      <c r="L1151" s="5">
        <f t="shared" si="123"/>
        <v>27.645969854693789</v>
      </c>
      <c r="M1151" s="2">
        <v>0.54820000000000002</v>
      </c>
      <c r="N1151" s="2">
        <v>0.50239999999999996</v>
      </c>
      <c r="O1151" s="2">
        <f t="shared" si="124"/>
        <v>0.54832999999999998</v>
      </c>
      <c r="P1151" s="2">
        <f t="shared" si="125"/>
        <v>0.50272299999999992</v>
      </c>
    </row>
    <row r="1152" spans="1:16" x14ac:dyDescent="0.2">
      <c r="A1152" s="2">
        <v>22</v>
      </c>
      <c r="B1152" s="2">
        <v>28</v>
      </c>
      <c r="C1152" s="2">
        <v>0.5645</v>
      </c>
      <c r="D1152" s="2">
        <v>0.52690000000000003</v>
      </c>
      <c r="E1152" s="2">
        <f t="shared" si="119"/>
        <v>3.7599999999999967E-2</v>
      </c>
      <c r="F1152" s="29">
        <f t="shared" si="120"/>
        <v>1.3297872340425545</v>
      </c>
      <c r="G1152" s="13">
        <v>-3.8890000000000002E-5</v>
      </c>
      <c r="H1152" s="27">
        <f t="shared" si="121"/>
        <v>-5.1715425531914951E-5</v>
      </c>
      <c r="I1152" s="13">
        <v>-7.5500000000000006E-5</v>
      </c>
      <c r="J1152" s="30">
        <v>26</v>
      </c>
      <c r="K1152" s="13">
        <f t="shared" si="122"/>
        <v>-7.8085771276595754E-5</v>
      </c>
      <c r="L1152" s="5">
        <f t="shared" si="123"/>
        <v>26.890464280681979</v>
      </c>
      <c r="M1152" s="2">
        <v>0.54759999999999998</v>
      </c>
      <c r="N1152" s="2">
        <v>0.50239999999999996</v>
      </c>
      <c r="O1152" s="2">
        <f t="shared" si="124"/>
        <v>0.54774499999999993</v>
      </c>
      <c r="P1152" s="2">
        <f t="shared" si="125"/>
        <v>0.50213099999999999</v>
      </c>
    </row>
    <row r="1153" spans="1:16" x14ac:dyDescent="0.2">
      <c r="A1153" s="2">
        <v>22</v>
      </c>
      <c r="B1153" s="2">
        <v>29</v>
      </c>
      <c r="C1153" s="2">
        <v>0.5665</v>
      </c>
      <c r="D1153" s="2">
        <v>0.55210000000000004</v>
      </c>
      <c r="E1153" s="2">
        <f t="shared" si="119"/>
        <v>1.4399999999999968E-2</v>
      </c>
      <c r="F1153" s="29">
        <f t="shared" si="120"/>
        <v>3.4722222222222299</v>
      </c>
      <c r="G1153" s="13">
        <v>-1.146E-5</v>
      </c>
      <c r="H1153" s="27">
        <f t="shared" si="121"/>
        <v>-3.9791666666666755E-5</v>
      </c>
      <c r="I1153" s="13">
        <v>-7.5500000000000006E-5</v>
      </c>
      <c r="J1153" s="30">
        <v>26</v>
      </c>
      <c r="K1153" s="13">
        <f t="shared" si="122"/>
        <v>-7.7489583333333341E-5</v>
      </c>
      <c r="L1153" s="5">
        <f t="shared" si="123"/>
        <v>26.685154525386313</v>
      </c>
      <c r="M1153" s="2">
        <v>0.54749999999999999</v>
      </c>
      <c r="N1153" s="2">
        <v>0.50249999999999995</v>
      </c>
      <c r="O1153" s="2">
        <f t="shared" si="124"/>
        <v>0.54766499999999996</v>
      </c>
      <c r="P1153" s="2">
        <f t="shared" si="125"/>
        <v>0.50197899999999995</v>
      </c>
    </row>
    <row r="1154" spans="1:16" x14ac:dyDescent="0.2">
      <c r="A1154" s="2">
        <v>22</v>
      </c>
      <c r="B1154" s="2">
        <v>30</v>
      </c>
      <c r="C1154" s="2">
        <v>0.56720000000000004</v>
      </c>
      <c r="D1154" s="2">
        <v>0.48749999999999999</v>
      </c>
      <c r="E1154" s="2">
        <f t="shared" ref="E1154:E1217" si="126">C1154-D1154</f>
        <v>7.9700000000000049E-2</v>
      </c>
      <c r="F1154" s="29">
        <f t="shared" ref="F1154:F1217" si="127">0.05/E1154</f>
        <v>0.62735257214554541</v>
      </c>
      <c r="G1154" s="13">
        <v>-1.216E-4</v>
      </c>
      <c r="H1154" s="27">
        <f t="shared" ref="H1154:H1217" si="128">G1154*F1154</f>
        <v>-7.6286072772898325E-5</v>
      </c>
      <c r="I1154" s="13">
        <v>-7.5500000000000006E-5</v>
      </c>
      <c r="J1154" s="30">
        <v>26</v>
      </c>
      <c r="K1154" s="13">
        <f t="shared" ref="K1154:K1217" si="129">I1154+H1154/20</f>
        <v>-7.9314303638644928E-5</v>
      </c>
      <c r="L1154" s="5">
        <f t="shared" si="123"/>
        <v>27.31353502787772</v>
      </c>
      <c r="M1154" s="2">
        <v>0.54820000000000002</v>
      </c>
      <c r="N1154" s="2">
        <v>0.50290000000000001</v>
      </c>
      <c r="O1154" s="2">
        <f t="shared" si="124"/>
        <v>0.54837199999999997</v>
      </c>
      <c r="P1154" s="2">
        <f t="shared" si="125"/>
        <v>0.50302500000000006</v>
      </c>
    </row>
    <row r="1155" spans="1:16" x14ac:dyDescent="0.2">
      <c r="A1155" s="2">
        <v>22</v>
      </c>
      <c r="B1155" s="2">
        <v>31</v>
      </c>
      <c r="C1155" s="2">
        <v>0.5675</v>
      </c>
      <c r="D1155" s="2">
        <v>0.52059999999999995</v>
      </c>
      <c r="E1155" s="2">
        <f t="shared" si="126"/>
        <v>4.6900000000000053E-2</v>
      </c>
      <c r="F1155" s="29">
        <f t="shared" si="127"/>
        <v>1.066098081023453</v>
      </c>
      <c r="G1155" s="13">
        <v>-5.02E-5</v>
      </c>
      <c r="H1155" s="27">
        <f t="shared" si="128"/>
        <v>-5.3518123667377342E-5</v>
      </c>
      <c r="I1155" s="13">
        <v>-7.5500000000000006E-5</v>
      </c>
      <c r="J1155" s="30">
        <v>26</v>
      </c>
      <c r="K1155" s="13">
        <f t="shared" si="129"/>
        <v>-7.8175906183368878E-5</v>
      </c>
      <c r="L1155" s="5">
        <f t="shared" ref="L1155:L1218" si="130">K1155*J1155/I1155</f>
        <v>26.921504116127032</v>
      </c>
      <c r="M1155" s="2">
        <v>0.54749999999999999</v>
      </c>
      <c r="N1155" s="2">
        <v>0.50270000000000004</v>
      </c>
      <c r="O1155" s="2">
        <f t="shared" ref="O1155:O1218" si="131">M1155-(0.55-C1155)/100</f>
        <v>0.54767500000000002</v>
      </c>
      <c r="P1155" s="2">
        <f t="shared" ref="P1155:P1218" si="132">N1155+(0.5-D1155)/100</f>
        <v>0.502494</v>
      </c>
    </row>
    <row r="1156" spans="1:16" x14ac:dyDescent="0.2">
      <c r="A1156" s="2">
        <v>22</v>
      </c>
      <c r="B1156" s="2">
        <v>32</v>
      </c>
      <c r="C1156" s="2">
        <v>0.56920000000000004</v>
      </c>
      <c r="D1156" s="2">
        <v>0.47289999999999999</v>
      </c>
      <c r="E1156" s="2">
        <f t="shared" si="126"/>
        <v>9.6300000000000052E-2</v>
      </c>
      <c r="F1156" s="29">
        <f t="shared" si="127"/>
        <v>0.51921079958463112</v>
      </c>
      <c r="G1156" s="13">
        <v>-1.6579999999999999E-4</v>
      </c>
      <c r="H1156" s="27">
        <f t="shared" si="128"/>
        <v>-8.608515057113183E-5</v>
      </c>
      <c r="I1156" s="13">
        <v>-7.5500000000000006E-5</v>
      </c>
      <c r="J1156" s="30">
        <v>26</v>
      </c>
      <c r="K1156" s="13">
        <f t="shared" si="129"/>
        <v>-7.9804257528556596E-5</v>
      </c>
      <c r="L1156" s="5">
        <f t="shared" si="130"/>
        <v>27.482260870761209</v>
      </c>
      <c r="M1156" s="2">
        <v>0.5474</v>
      </c>
      <c r="N1156" s="2">
        <v>0.50290000000000001</v>
      </c>
      <c r="O1156" s="2">
        <f t="shared" si="131"/>
        <v>0.54759199999999997</v>
      </c>
      <c r="P1156" s="2">
        <f t="shared" si="132"/>
        <v>0.50317100000000003</v>
      </c>
    </row>
    <row r="1157" spans="1:16" x14ac:dyDescent="0.2">
      <c r="A1157" s="2">
        <v>22</v>
      </c>
      <c r="B1157" s="2">
        <v>33</v>
      </c>
      <c r="C1157" s="2">
        <v>0.5706</v>
      </c>
      <c r="D1157" s="2">
        <v>0.52110000000000001</v>
      </c>
      <c r="E1157" s="2">
        <f t="shared" si="126"/>
        <v>4.9499999999999988E-2</v>
      </c>
      <c r="F1157" s="29">
        <f t="shared" si="127"/>
        <v>1.0101010101010104</v>
      </c>
      <c r="G1157" s="13">
        <v>-5.223E-5</v>
      </c>
      <c r="H1157" s="27">
        <f t="shared" si="128"/>
        <v>-5.2757575757575774E-5</v>
      </c>
      <c r="I1157" s="13">
        <v>-7.5500000000000006E-5</v>
      </c>
      <c r="J1157" s="30">
        <v>26</v>
      </c>
      <c r="K1157" s="13">
        <f t="shared" si="129"/>
        <v>-7.8137878787878798E-5</v>
      </c>
      <c r="L1157" s="5">
        <f t="shared" si="130"/>
        <v>26.90840858920329</v>
      </c>
      <c r="M1157" s="2">
        <v>0.54730000000000001</v>
      </c>
      <c r="N1157" s="2">
        <v>0.503</v>
      </c>
      <c r="O1157" s="2">
        <f t="shared" si="131"/>
        <v>0.54750600000000005</v>
      </c>
      <c r="P1157" s="2">
        <f t="shared" si="132"/>
        <v>0.50278900000000004</v>
      </c>
    </row>
    <row r="1158" spans="1:16" x14ac:dyDescent="0.2">
      <c r="A1158" s="2">
        <v>22</v>
      </c>
      <c r="B1158" s="2">
        <v>34</v>
      </c>
      <c r="C1158" s="2">
        <v>0.57579999999999998</v>
      </c>
      <c r="D1158" s="2">
        <v>0.48780000000000001</v>
      </c>
      <c r="E1158" s="2">
        <f t="shared" si="126"/>
        <v>8.7999999999999967E-2</v>
      </c>
      <c r="F1158" s="29">
        <f t="shared" si="127"/>
        <v>0.56818181818181845</v>
      </c>
      <c r="G1158" s="13">
        <v>-1.2430000000000001E-4</v>
      </c>
      <c r="H1158" s="27">
        <f t="shared" si="128"/>
        <v>-7.0625000000000036E-5</v>
      </c>
      <c r="I1158" s="13">
        <v>-7.5500000000000006E-5</v>
      </c>
      <c r="J1158" s="30">
        <v>26</v>
      </c>
      <c r="K1158" s="13">
        <f t="shared" si="129"/>
        <v>-7.9031250000000013E-5</v>
      </c>
      <c r="L1158" s="5">
        <f t="shared" si="130"/>
        <v>27.216059602649008</v>
      </c>
      <c r="M1158" s="2">
        <v>0.54830000000000001</v>
      </c>
      <c r="N1158" s="2">
        <v>0.50360000000000005</v>
      </c>
      <c r="O1158" s="2">
        <f t="shared" si="131"/>
        <v>0.54855799999999999</v>
      </c>
      <c r="P1158" s="2">
        <f t="shared" si="132"/>
        <v>0.503722</v>
      </c>
    </row>
    <row r="1159" spans="1:16" x14ac:dyDescent="0.2">
      <c r="A1159" s="2">
        <v>22</v>
      </c>
      <c r="B1159" s="2">
        <v>35</v>
      </c>
      <c r="C1159" s="2">
        <v>0.57630000000000003</v>
      </c>
      <c r="D1159" s="2">
        <v>0.54020000000000001</v>
      </c>
      <c r="E1159" s="2">
        <f t="shared" si="126"/>
        <v>3.6100000000000021E-2</v>
      </c>
      <c r="F1159" s="29">
        <f t="shared" si="127"/>
        <v>1.3850415512465366</v>
      </c>
      <c r="G1159" s="13">
        <v>-3.0710000000000002E-5</v>
      </c>
      <c r="H1159" s="27">
        <f t="shared" si="128"/>
        <v>-4.2534626038781141E-5</v>
      </c>
      <c r="I1159" s="13">
        <v>-7.5500000000000006E-5</v>
      </c>
      <c r="J1159" s="30">
        <v>26</v>
      </c>
      <c r="K1159" s="13">
        <f t="shared" si="129"/>
        <v>-7.7626731301939068E-5</v>
      </c>
      <c r="L1159" s="5">
        <f t="shared" si="130"/>
        <v>26.732384289409481</v>
      </c>
      <c r="M1159" s="2">
        <v>0.54869999999999997</v>
      </c>
      <c r="N1159" s="2">
        <v>0.50390000000000001</v>
      </c>
      <c r="O1159" s="2">
        <f t="shared" si="131"/>
        <v>0.54896299999999998</v>
      </c>
      <c r="P1159" s="2">
        <f t="shared" si="132"/>
        <v>0.503498</v>
      </c>
    </row>
    <row r="1160" spans="1:16" x14ac:dyDescent="0.2">
      <c r="A1160" s="2">
        <v>22</v>
      </c>
      <c r="B1160" s="2">
        <v>36</v>
      </c>
      <c r="C1160" s="2">
        <v>0.57650000000000001</v>
      </c>
      <c r="D1160" s="2">
        <v>0.48409999999999997</v>
      </c>
      <c r="E1160" s="2">
        <f t="shared" si="126"/>
        <v>9.2400000000000038E-2</v>
      </c>
      <c r="F1160" s="29">
        <f t="shared" si="127"/>
        <v>0.5411255411255409</v>
      </c>
      <c r="G1160" s="13">
        <v>-1.3770000000000001E-4</v>
      </c>
      <c r="H1160" s="27">
        <f t="shared" si="128"/>
        <v>-7.4512987012986988E-5</v>
      </c>
      <c r="I1160" s="13">
        <v>-7.5500000000000006E-5</v>
      </c>
      <c r="J1160" s="30">
        <v>26</v>
      </c>
      <c r="K1160" s="13">
        <f t="shared" si="129"/>
        <v>-7.9225649350649356E-5</v>
      </c>
      <c r="L1160" s="5">
        <f t="shared" si="130"/>
        <v>27.283005074395799</v>
      </c>
      <c r="M1160" s="2">
        <v>0.5484</v>
      </c>
      <c r="N1160" s="2">
        <v>0.50409999999999999</v>
      </c>
      <c r="O1160" s="2">
        <f t="shared" si="131"/>
        <v>0.54866499999999996</v>
      </c>
      <c r="P1160" s="2">
        <f t="shared" si="132"/>
        <v>0.50425900000000001</v>
      </c>
    </row>
    <row r="1161" spans="1:16" x14ac:dyDescent="0.2">
      <c r="A1161" s="2">
        <v>22</v>
      </c>
      <c r="B1161" s="2">
        <v>37</v>
      </c>
      <c r="C1161" s="2">
        <v>0.57720000000000005</v>
      </c>
      <c r="D1161" s="2">
        <v>0.57279999999999998</v>
      </c>
      <c r="E1161" s="2">
        <f t="shared" si="126"/>
        <v>4.4000000000000705E-3</v>
      </c>
      <c r="F1161" s="29">
        <f t="shared" si="127"/>
        <v>11.363636363636182</v>
      </c>
      <c r="G1161" s="13">
        <v>-2.6599999999999999E-6</v>
      </c>
      <c r="H1161" s="27">
        <f t="shared" si="128"/>
        <v>-3.0227272727272244E-5</v>
      </c>
      <c r="I1161" s="13">
        <v>-7.5500000000000006E-5</v>
      </c>
      <c r="J1161" s="30">
        <v>26</v>
      </c>
      <c r="K1161" s="13">
        <f t="shared" si="129"/>
        <v>-7.7011363636363613E-5</v>
      </c>
      <c r="L1161" s="5">
        <f t="shared" si="130"/>
        <v>26.52046959662853</v>
      </c>
      <c r="M1161" s="2">
        <v>0.54800000000000004</v>
      </c>
      <c r="N1161" s="2">
        <v>0.50390000000000001</v>
      </c>
      <c r="O1161" s="2">
        <f t="shared" si="131"/>
        <v>0.54827200000000009</v>
      </c>
      <c r="P1161" s="2">
        <f t="shared" si="132"/>
        <v>0.50317200000000006</v>
      </c>
    </row>
    <row r="1162" spans="1:16" x14ac:dyDescent="0.2">
      <c r="A1162" s="2">
        <v>22</v>
      </c>
      <c r="B1162" s="2">
        <v>38</v>
      </c>
      <c r="C1162" s="2">
        <v>0.58120000000000005</v>
      </c>
      <c r="D1162" s="2">
        <v>0.5363</v>
      </c>
      <c r="E1162" s="2">
        <f t="shared" si="126"/>
        <v>4.4900000000000051E-2</v>
      </c>
      <c r="F1162" s="29">
        <f t="shared" si="127"/>
        <v>1.1135857461024488</v>
      </c>
      <c r="G1162" s="13">
        <v>-3.9509999999999999E-5</v>
      </c>
      <c r="H1162" s="27">
        <f t="shared" si="128"/>
        <v>-4.3997772828507751E-5</v>
      </c>
      <c r="I1162" s="13">
        <v>-7.5500000000000006E-5</v>
      </c>
      <c r="J1162" s="30">
        <v>26</v>
      </c>
      <c r="K1162" s="13">
        <f t="shared" si="129"/>
        <v>-7.7699888641425395E-5</v>
      </c>
      <c r="L1162" s="5">
        <f t="shared" si="130"/>
        <v>26.757577545391523</v>
      </c>
      <c r="M1162" s="2">
        <v>0.54710000000000003</v>
      </c>
      <c r="N1162" s="2">
        <v>0.50380000000000003</v>
      </c>
      <c r="O1162" s="2">
        <f t="shared" si="131"/>
        <v>0.54741200000000001</v>
      </c>
      <c r="P1162" s="2">
        <f t="shared" si="132"/>
        <v>0.50343700000000002</v>
      </c>
    </row>
    <row r="1163" spans="1:16" x14ac:dyDescent="0.2">
      <c r="A1163" s="2">
        <v>22</v>
      </c>
      <c r="B1163" s="2">
        <v>39</v>
      </c>
      <c r="C1163" s="2">
        <v>0.58609999999999995</v>
      </c>
      <c r="D1163" s="2">
        <v>0.52729999999999999</v>
      </c>
      <c r="E1163" s="2">
        <f t="shared" si="126"/>
        <v>5.8799999999999963E-2</v>
      </c>
      <c r="F1163" s="29">
        <f t="shared" si="127"/>
        <v>0.85034013605442238</v>
      </c>
      <c r="G1163" s="13">
        <v>-5.0599999999999997E-5</v>
      </c>
      <c r="H1163" s="27">
        <f t="shared" si="128"/>
        <v>-4.3027210884353769E-5</v>
      </c>
      <c r="I1163" s="13">
        <v>-7.5500000000000006E-5</v>
      </c>
      <c r="J1163" s="30">
        <v>26</v>
      </c>
      <c r="K1163" s="13">
        <f t="shared" si="129"/>
        <v>-7.7651360544217697E-5</v>
      </c>
      <c r="L1163" s="5">
        <f t="shared" si="130"/>
        <v>26.740865882776951</v>
      </c>
      <c r="M1163" s="2">
        <v>0.5474</v>
      </c>
      <c r="N1163" s="2">
        <v>0.504</v>
      </c>
      <c r="O1163" s="2">
        <f t="shared" si="131"/>
        <v>0.54776099999999994</v>
      </c>
      <c r="P1163" s="2">
        <f t="shared" si="132"/>
        <v>0.50372700000000004</v>
      </c>
    </row>
    <row r="1164" spans="1:16" x14ac:dyDescent="0.2">
      <c r="A1164" s="2">
        <v>22</v>
      </c>
      <c r="B1164" s="2">
        <v>40</v>
      </c>
      <c r="C1164" s="2">
        <v>0.59040000000000004</v>
      </c>
      <c r="D1164" s="2">
        <v>0.4798</v>
      </c>
      <c r="E1164" s="2">
        <f t="shared" si="126"/>
        <v>0.11060000000000003</v>
      </c>
      <c r="F1164" s="29">
        <f t="shared" si="127"/>
        <v>0.45207956600361654</v>
      </c>
      <c r="G1164" s="13">
        <v>-1.5980000000000001E-4</v>
      </c>
      <c r="H1164" s="27">
        <f t="shared" si="128"/>
        <v>-7.2242314647377926E-5</v>
      </c>
      <c r="I1164" s="13">
        <v>-7.5500000000000006E-5</v>
      </c>
      <c r="J1164" s="30">
        <v>26</v>
      </c>
      <c r="K1164" s="13">
        <f t="shared" si="129"/>
        <v>-7.9112115732368903E-5</v>
      </c>
      <c r="L1164" s="5">
        <f t="shared" si="130"/>
        <v>27.243907404524389</v>
      </c>
      <c r="M1164" s="2">
        <v>0.54690000000000005</v>
      </c>
      <c r="N1164" s="2">
        <v>0.50380000000000003</v>
      </c>
      <c r="O1164" s="2">
        <f t="shared" si="131"/>
        <v>0.54730400000000001</v>
      </c>
      <c r="P1164" s="2">
        <f t="shared" si="132"/>
        <v>0.50400200000000006</v>
      </c>
    </row>
    <row r="1165" spans="1:16" x14ac:dyDescent="0.2">
      <c r="A1165" s="2">
        <v>22</v>
      </c>
      <c r="B1165" s="2">
        <v>41</v>
      </c>
      <c r="C1165" s="2">
        <v>0.59419999999999995</v>
      </c>
      <c r="D1165" s="2">
        <v>0.52659999999999996</v>
      </c>
      <c r="E1165" s="2">
        <f t="shared" si="126"/>
        <v>6.7599999999999993E-2</v>
      </c>
      <c r="F1165" s="29">
        <f t="shared" si="127"/>
        <v>0.7396449704142013</v>
      </c>
      <c r="G1165" s="13">
        <v>-5.711E-5</v>
      </c>
      <c r="H1165" s="27">
        <f t="shared" si="128"/>
        <v>-4.2241124260355035E-5</v>
      </c>
      <c r="I1165" s="13">
        <v>-7.5500000000000006E-5</v>
      </c>
      <c r="J1165" s="30">
        <v>26</v>
      </c>
      <c r="K1165" s="13">
        <f t="shared" si="129"/>
        <v>-7.7612056213017763E-5</v>
      </c>
      <c r="L1165" s="5">
        <f t="shared" si="130"/>
        <v>26.727330616403464</v>
      </c>
      <c r="M1165" s="2">
        <v>0.54690000000000005</v>
      </c>
      <c r="N1165" s="2">
        <v>0.504</v>
      </c>
      <c r="O1165" s="2">
        <f t="shared" si="131"/>
        <v>0.54734200000000011</v>
      </c>
      <c r="P1165" s="2">
        <f t="shared" si="132"/>
        <v>0.50373400000000002</v>
      </c>
    </row>
    <row r="1166" spans="1:16" x14ac:dyDescent="0.2">
      <c r="A1166" s="2">
        <v>22</v>
      </c>
      <c r="B1166" s="2">
        <v>42</v>
      </c>
      <c r="C1166" s="2">
        <v>0.5988</v>
      </c>
      <c r="D1166" s="2">
        <v>0.502</v>
      </c>
      <c r="E1166" s="2">
        <f t="shared" si="126"/>
        <v>9.6799999999999997E-2</v>
      </c>
      <c r="F1166" s="29">
        <f t="shared" si="127"/>
        <v>0.51652892561983477</v>
      </c>
      <c r="G1166" s="13">
        <v>-1.0230000000000001E-4</v>
      </c>
      <c r="H1166" s="27">
        <f t="shared" si="128"/>
        <v>-5.2840909090909101E-5</v>
      </c>
      <c r="I1166" s="13">
        <v>-7.5500000000000006E-5</v>
      </c>
      <c r="J1166" s="30">
        <v>26</v>
      </c>
      <c r="K1166" s="13">
        <f t="shared" si="129"/>
        <v>-7.8142045454545467E-5</v>
      </c>
      <c r="L1166" s="5">
        <f t="shared" si="130"/>
        <v>26.909843467790491</v>
      </c>
      <c r="M1166" s="2">
        <v>0.54690000000000005</v>
      </c>
      <c r="N1166" s="2">
        <v>0.50419999999999998</v>
      </c>
      <c r="O1166" s="2">
        <f t="shared" si="131"/>
        <v>0.5473880000000001</v>
      </c>
      <c r="P1166" s="2">
        <f t="shared" si="132"/>
        <v>0.50417999999999996</v>
      </c>
    </row>
    <row r="1167" spans="1:16" x14ac:dyDescent="0.2">
      <c r="A1167" s="2">
        <v>22</v>
      </c>
      <c r="B1167" s="2">
        <v>43</v>
      </c>
      <c r="C1167" s="2">
        <v>0.60160000000000002</v>
      </c>
      <c r="D1167" s="2">
        <v>0.4919</v>
      </c>
      <c r="E1167" s="2">
        <f t="shared" si="126"/>
        <v>0.10970000000000002</v>
      </c>
      <c r="F1167" s="29">
        <f t="shared" si="127"/>
        <v>0.45578851412944388</v>
      </c>
      <c r="G1167" s="13">
        <v>-1.2860000000000001E-4</v>
      </c>
      <c r="H1167" s="27">
        <f t="shared" si="128"/>
        <v>-5.8614402917046486E-5</v>
      </c>
      <c r="I1167" s="13">
        <v>-7.5500000000000006E-5</v>
      </c>
      <c r="J1167" s="30">
        <v>26</v>
      </c>
      <c r="K1167" s="13">
        <f t="shared" si="129"/>
        <v>-7.8430720145852327E-5</v>
      </c>
      <c r="L1167" s="5">
        <f t="shared" si="130"/>
        <v>27.009254619763716</v>
      </c>
      <c r="M1167" s="2">
        <v>0.54690000000000005</v>
      </c>
      <c r="N1167" s="2">
        <v>0.50439999999999996</v>
      </c>
      <c r="O1167" s="2">
        <f t="shared" si="131"/>
        <v>0.54741600000000001</v>
      </c>
      <c r="P1167" s="2">
        <f t="shared" si="132"/>
        <v>0.50448099999999996</v>
      </c>
    </row>
    <row r="1168" spans="1:16" x14ac:dyDescent="0.2">
      <c r="A1168" s="2">
        <v>22</v>
      </c>
      <c r="B1168" s="2">
        <v>44</v>
      </c>
      <c r="C1168" s="2">
        <v>0.60360000000000003</v>
      </c>
      <c r="D1168" s="2">
        <v>0.54559999999999997</v>
      </c>
      <c r="E1168" s="2">
        <f t="shared" si="126"/>
        <v>5.8000000000000052E-2</v>
      </c>
      <c r="F1168" s="29">
        <f t="shared" si="127"/>
        <v>0.86206896551724066</v>
      </c>
      <c r="G1168" s="13">
        <v>-3.6350000000000003E-5</v>
      </c>
      <c r="H1168" s="27">
        <f t="shared" si="128"/>
        <v>-3.1336206896551703E-5</v>
      </c>
      <c r="I1168" s="13">
        <v>-7.5500000000000006E-5</v>
      </c>
      <c r="J1168" s="30">
        <v>26</v>
      </c>
      <c r="K1168" s="13">
        <f t="shared" si="129"/>
        <v>-7.7066810344827587E-5</v>
      </c>
      <c r="L1168" s="5">
        <f t="shared" si="130"/>
        <v>26.539563827357842</v>
      </c>
      <c r="M1168" s="2">
        <v>0.54649999999999999</v>
      </c>
      <c r="N1168" s="2">
        <v>0.50419999999999998</v>
      </c>
      <c r="O1168" s="2">
        <f t="shared" si="131"/>
        <v>0.54703599999999997</v>
      </c>
      <c r="P1168" s="2">
        <f t="shared" si="132"/>
        <v>0.50374399999999997</v>
      </c>
    </row>
    <row r="1169" spans="1:16" x14ac:dyDescent="0.2">
      <c r="A1169" s="2">
        <v>22</v>
      </c>
      <c r="B1169" s="2">
        <v>45</v>
      </c>
      <c r="C1169" s="2">
        <v>0.60389999999999999</v>
      </c>
      <c r="D1169" s="2">
        <v>0.499</v>
      </c>
      <c r="E1169" s="2">
        <f t="shared" si="126"/>
        <v>0.10489999999999999</v>
      </c>
      <c r="F1169" s="29">
        <f t="shared" si="127"/>
        <v>0.47664442326024792</v>
      </c>
      <c r="G1169" s="13">
        <v>-1.1120000000000001E-4</v>
      </c>
      <c r="H1169" s="27">
        <f t="shared" si="128"/>
        <v>-5.3002859866539569E-5</v>
      </c>
      <c r="I1169" s="13">
        <v>-7.5500000000000006E-5</v>
      </c>
      <c r="J1169" s="30">
        <v>26</v>
      </c>
      <c r="K1169" s="13">
        <f t="shared" si="129"/>
        <v>-7.815014299332698E-5</v>
      </c>
      <c r="L1169" s="5">
        <f t="shared" si="130"/>
        <v>26.912632024192071</v>
      </c>
      <c r="M1169" s="2">
        <v>0.5464</v>
      </c>
      <c r="N1169" s="2">
        <v>0.50449999999999995</v>
      </c>
      <c r="O1169" s="2">
        <f t="shared" si="131"/>
        <v>0.54693899999999995</v>
      </c>
      <c r="P1169" s="2">
        <f t="shared" si="132"/>
        <v>0.5045099999999999</v>
      </c>
    </row>
    <row r="1170" spans="1:16" x14ac:dyDescent="0.2">
      <c r="A1170" s="2">
        <v>22</v>
      </c>
      <c r="B1170" s="2">
        <v>46</v>
      </c>
      <c r="C1170" s="2">
        <v>0.60560000000000003</v>
      </c>
      <c r="D1170" s="2">
        <v>0.52590000000000003</v>
      </c>
      <c r="E1170" s="2">
        <f t="shared" si="126"/>
        <v>7.9699999999999993E-2</v>
      </c>
      <c r="F1170" s="29">
        <f t="shared" si="127"/>
        <v>0.62735257214554585</v>
      </c>
      <c r="G1170" s="13">
        <v>-6.2039999999999996E-5</v>
      </c>
      <c r="H1170" s="27">
        <f t="shared" si="128"/>
        <v>-3.8920953575909661E-5</v>
      </c>
      <c r="I1170" s="13">
        <v>-7.5500000000000006E-5</v>
      </c>
      <c r="J1170" s="30">
        <v>26</v>
      </c>
      <c r="K1170" s="13">
        <f t="shared" si="129"/>
        <v>-7.7446047678795486E-5</v>
      </c>
      <c r="L1170" s="5">
        <f t="shared" si="130"/>
        <v>26.670162114552085</v>
      </c>
      <c r="M1170" s="2">
        <v>0.54630000000000001</v>
      </c>
      <c r="N1170" s="2">
        <v>0.50460000000000005</v>
      </c>
      <c r="O1170" s="2">
        <f t="shared" si="131"/>
        <v>0.54685600000000001</v>
      </c>
      <c r="P1170" s="2">
        <f t="shared" si="132"/>
        <v>0.50434100000000004</v>
      </c>
    </row>
    <row r="1171" spans="1:16" x14ac:dyDescent="0.2">
      <c r="A1171" s="2">
        <v>22</v>
      </c>
      <c r="B1171" s="2">
        <v>47</v>
      </c>
      <c r="C1171" s="2">
        <v>0.61270000000000002</v>
      </c>
      <c r="D1171" s="2">
        <v>0.5484</v>
      </c>
      <c r="E1171" s="2">
        <f t="shared" si="126"/>
        <v>6.4300000000000024E-2</v>
      </c>
      <c r="F1171" s="29">
        <f t="shared" si="127"/>
        <v>0.77760497667185047</v>
      </c>
      <c r="G1171" s="13">
        <v>-3.6350000000000003E-5</v>
      </c>
      <c r="H1171" s="27">
        <f t="shared" si="128"/>
        <v>-2.8265940902021766E-5</v>
      </c>
      <c r="I1171" s="13">
        <v>-7.5500000000000006E-5</v>
      </c>
      <c r="J1171" s="30">
        <v>26</v>
      </c>
      <c r="K1171" s="13">
        <f t="shared" si="129"/>
        <v>-7.6913297045101095E-5</v>
      </c>
      <c r="L1171" s="5">
        <f t="shared" si="130"/>
        <v>26.48669832016726</v>
      </c>
      <c r="M1171" s="2">
        <v>0.54679999999999995</v>
      </c>
      <c r="N1171" s="2">
        <v>0.505</v>
      </c>
      <c r="O1171" s="2">
        <f t="shared" si="131"/>
        <v>0.547427</v>
      </c>
      <c r="P1171" s="2">
        <f t="shared" si="132"/>
        <v>0.50451599999999996</v>
      </c>
    </row>
    <row r="1172" spans="1:16" x14ac:dyDescent="0.2">
      <c r="A1172" s="2">
        <v>22</v>
      </c>
      <c r="B1172" s="2">
        <v>48</v>
      </c>
      <c r="C1172" s="2">
        <v>0.61770000000000003</v>
      </c>
      <c r="D1172" s="2">
        <v>0.50529999999999997</v>
      </c>
      <c r="E1172" s="2">
        <f t="shared" si="126"/>
        <v>0.11240000000000006</v>
      </c>
      <c r="F1172" s="29">
        <f t="shared" si="127"/>
        <v>0.44483985765124534</v>
      </c>
      <c r="G1172" s="13">
        <v>-1.0349999999999999E-4</v>
      </c>
      <c r="H1172" s="27">
        <f t="shared" si="128"/>
        <v>-4.6040925266903893E-5</v>
      </c>
      <c r="I1172" s="13">
        <v>-7.5500000000000006E-5</v>
      </c>
      <c r="J1172" s="30">
        <v>26</v>
      </c>
      <c r="K1172" s="13">
        <f t="shared" si="129"/>
        <v>-7.7802046263345204E-5</v>
      </c>
      <c r="L1172" s="5">
        <f t="shared" si="130"/>
        <v>26.792757653602319</v>
      </c>
      <c r="M1172" s="2">
        <v>0.55149999999999999</v>
      </c>
      <c r="N1172" s="2">
        <v>0.49330000000000002</v>
      </c>
      <c r="O1172" s="2">
        <f t="shared" si="131"/>
        <v>0.55217700000000003</v>
      </c>
      <c r="P1172" s="2">
        <f t="shared" si="132"/>
        <v>0.49324699999999999</v>
      </c>
    </row>
    <row r="1173" spans="1:16" x14ac:dyDescent="0.2">
      <c r="A1173" s="2">
        <v>22</v>
      </c>
      <c r="B1173" s="2">
        <v>49</v>
      </c>
      <c r="C1173" s="2">
        <v>0.62339999999999995</v>
      </c>
      <c r="D1173" s="2">
        <v>0.49</v>
      </c>
      <c r="E1173" s="2">
        <f t="shared" si="126"/>
        <v>0.13339999999999996</v>
      </c>
      <c r="F1173" s="29">
        <f t="shared" si="127"/>
        <v>0.37481259370314857</v>
      </c>
      <c r="G1173" s="13">
        <v>-1.4750000000000001E-4</v>
      </c>
      <c r="H1173" s="27">
        <f t="shared" si="128"/>
        <v>-5.5284857571214414E-5</v>
      </c>
      <c r="I1173" s="13">
        <v>-7.5500000000000006E-5</v>
      </c>
      <c r="J1173" s="30">
        <v>26</v>
      </c>
      <c r="K1173" s="13">
        <f t="shared" si="129"/>
        <v>-7.8264242878560723E-5</v>
      </c>
      <c r="L1173" s="5">
        <f t="shared" si="130"/>
        <v>26.951924699901706</v>
      </c>
      <c r="M1173" s="2">
        <v>0.55189999999999995</v>
      </c>
      <c r="N1173" s="2">
        <v>0.49340000000000001</v>
      </c>
      <c r="O1173" s="2">
        <f t="shared" si="131"/>
        <v>0.55263399999999996</v>
      </c>
      <c r="P1173" s="2">
        <f t="shared" si="132"/>
        <v>0.49349999999999999</v>
      </c>
    </row>
    <row r="1174" spans="1:16" x14ac:dyDescent="0.2">
      <c r="A1174" s="2">
        <v>22</v>
      </c>
      <c r="B1174" s="2">
        <v>50</v>
      </c>
      <c r="C1174" s="2">
        <v>0.63019999999999998</v>
      </c>
      <c r="D1174" s="2">
        <v>0.49690000000000001</v>
      </c>
      <c r="E1174" s="2">
        <f t="shared" si="126"/>
        <v>0.13329999999999997</v>
      </c>
      <c r="F1174" s="29">
        <f t="shared" si="127"/>
        <v>0.37509377344336092</v>
      </c>
      <c r="G1174" s="13">
        <v>-1.181E-4</v>
      </c>
      <c r="H1174" s="27">
        <f t="shared" si="128"/>
        <v>-4.4298574643660925E-5</v>
      </c>
      <c r="I1174" s="13">
        <v>-7.5500000000000006E-5</v>
      </c>
      <c r="J1174" s="30">
        <v>26</v>
      </c>
      <c r="K1174" s="13">
        <f t="shared" si="129"/>
        <v>-7.7714928732183045E-5</v>
      </c>
      <c r="L1174" s="5">
        <f t="shared" si="130"/>
        <v>26.76275691439416</v>
      </c>
      <c r="M1174" s="2">
        <v>0.55330000000000001</v>
      </c>
      <c r="N1174" s="2">
        <v>0.49340000000000001</v>
      </c>
      <c r="O1174" s="2">
        <f t="shared" si="131"/>
        <v>0.55410199999999998</v>
      </c>
      <c r="P1174" s="2">
        <f t="shared" si="132"/>
        <v>0.49343100000000001</v>
      </c>
    </row>
    <row r="1175" spans="1:16" x14ac:dyDescent="0.2">
      <c r="A1175" s="2">
        <v>23</v>
      </c>
      <c r="B1175" s="2">
        <v>0</v>
      </c>
      <c r="C1175" s="2">
        <v>0.47820000000000001</v>
      </c>
      <c r="D1175" s="2">
        <v>0.46060000000000001</v>
      </c>
      <c r="E1175" s="2">
        <f t="shared" si="126"/>
        <v>1.7600000000000005E-2</v>
      </c>
      <c r="F1175" s="29">
        <f t="shared" si="127"/>
        <v>2.8409090909090904</v>
      </c>
      <c r="G1175" s="13">
        <v>-6.3960000000000004E-5</v>
      </c>
      <c r="H1175" s="27">
        <f t="shared" si="128"/>
        <v>-1.8170454545454544E-4</v>
      </c>
      <c r="I1175" s="13">
        <v>-7.6799999999999997E-5</v>
      </c>
      <c r="J1175" s="30">
        <v>28</v>
      </c>
      <c r="K1175" s="13">
        <f t="shared" si="129"/>
        <v>-8.5885227272727271E-5</v>
      </c>
      <c r="L1175" s="5">
        <f t="shared" si="130"/>
        <v>31.31232244318182</v>
      </c>
      <c r="M1175" s="2">
        <v>0.55569999999999997</v>
      </c>
      <c r="N1175" s="2">
        <v>0.49419999999999997</v>
      </c>
      <c r="O1175" s="2">
        <f t="shared" si="131"/>
        <v>0.55498199999999998</v>
      </c>
      <c r="P1175" s="2">
        <f t="shared" si="132"/>
        <v>0.49459399999999998</v>
      </c>
    </row>
    <row r="1176" spans="1:16" x14ac:dyDescent="0.2">
      <c r="A1176" s="2">
        <v>23</v>
      </c>
      <c r="B1176" s="2">
        <v>1</v>
      </c>
      <c r="C1176" s="2">
        <v>0.48720000000000002</v>
      </c>
      <c r="D1176" s="2">
        <v>0.48139999999999999</v>
      </c>
      <c r="E1176" s="2">
        <f t="shared" si="126"/>
        <v>5.8000000000000274E-3</v>
      </c>
      <c r="F1176" s="29">
        <f t="shared" si="127"/>
        <v>8.6206896551723737</v>
      </c>
      <c r="G1176" s="13">
        <v>-1.6529999999999999E-5</v>
      </c>
      <c r="H1176" s="27">
        <f t="shared" si="128"/>
        <v>-1.4249999999999934E-4</v>
      </c>
      <c r="I1176" s="13">
        <v>-7.6799999999999997E-5</v>
      </c>
      <c r="J1176" s="30">
        <v>28</v>
      </c>
      <c r="K1176" s="13">
        <f t="shared" si="129"/>
        <v>-8.3924999999999966E-5</v>
      </c>
      <c r="L1176" s="5">
        <f t="shared" si="130"/>
        <v>30.597656249999989</v>
      </c>
      <c r="M1176" s="2">
        <v>0.55420000000000003</v>
      </c>
      <c r="N1176" s="2">
        <v>0.49419999999999997</v>
      </c>
      <c r="O1176" s="2">
        <f t="shared" si="131"/>
        <v>0.55357200000000006</v>
      </c>
      <c r="P1176" s="2">
        <f t="shared" si="132"/>
        <v>0.49438599999999999</v>
      </c>
    </row>
    <row r="1177" spans="1:16" x14ac:dyDescent="0.2">
      <c r="A1177" s="2">
        <v>23</v>
      </c>
      <c r="B1177" s="2">
        <v>2</v>
      </c>
      <c r="C1177" s="2">
        <v>0.50880000000000003</v>
      </c>
      <c r="D1177" s="2">
        <v>0.4743</v>
      </c>
      <c r="E1177" s="2">
        <f t="shared" si="126"/>
        <v>3.4500000000000031E-2</v>
      </c>
      <c r="F1177" s="29">
        <f t="shared" si="127"/>
        <v>1.4492753623188395</v>
      </c>
      <c r="G1177" s="13">
        <v>-9.001E-5</v>
      </c>
      <c r="H1177" s="27">
        <f t="shared" si="128"/>
        <v>-1.3044927536231873E-4</v>
      </c>
      <c r="I1177" s="13">
        <v>-7.6799999999999997E-5</v>
      </c>
      <c r="J1177" s="30">
        <v>28</v>
      </c>
      <c r="K1177" s="13">
        <f t="shared" si="129"/>
        <v>-8.3322463768115937E-5</v>
      </c>
      <c r="L1177" s="5">
        <f t="shared" si="130"/>
        <v>30.377981582125603</v>
      </c>
      <c r="M1177" s="2">
        <v>0.55449999999999999</v>
      </c>
      <c r="N1177" s="2">
        <v>0.49459999999999998</v>
      </c>
      <c r="O1177" s="2">
        <f t="shared" si="131"/>
        <v>0.55408800000000002</v>
      </c>
      <c r="P1177" s="2">
        <f t="shared" si="132"/>
        <v>0.49485699999999999</v>
      </c>
    </row>
    <row r="1178" spans="1:16" x14ac:dyDescent="0.2">
      <c r="A1178" s="2">
        <v>23</v>
      </c>
      <c r="B1178" s="2">
        <v>3</v>
      </c>
      <c r="C1178" s="2">
        <v>0.51259999999999994</v>
      </c>
      <c r="D1178" s="2">
        <v>0.46189999999999998</v>
      </c>
      <c r="E1178" s="2">
        <f t="shared" si="126"/>
        <v>5.0699999999999967E-2</v>
      </c>
      <c r="F1178" s="29">
        <f t="shared" si="127"/>
        <v>0.98619329388560228</v>
      </c>
      <c r="G1178" s="13">
        <v>-1.472E-4</v>
      </c>
      <c r="H1178" s="27">
        <f t="shared" si="128"/>
        <v>-1.4516765285996065E-4</v>
      </c>
      <c r="I1178" s="13">
        <v>-7.6799999999999997E-5</v>
      </c>
      <c r="J1178" s="30">
        <v>28</v>
      </c>
      <c r="K1178" s="13">
        <f t="shared" si="129"/>
        <v>-8.405838264299803E-5</v>
      </c>
      <c r="L1178" s="5">
        <f t="shared" si="130"/>
        <v>30.646285338593032</v>
      </c>
      <c r="M1178" s="2">
        <v>0.55689999999999995</v>
      </c>
      <c r="N1178" s="2">
        <v>0.49569999999999997</v>
      </c>
      <c r="O1178" s="2">
        <f t="shared" si="131"/>
        <v>0.55652599999999997</v>
      </c>
      <c r="P1178" s="2">
        <f t="shared" si="132"/>
        <v>0.49608099999999999</v>
      </c>
    </row>
    <row r="1179" spans="1:16" x14ac:dyDescent="0.2">
      <c r="A1179" s="2">
        <v>23</v>
      </c>
      <c r="B1179" s="2">
        <v>4</v>
      </c>
      <c r="C1179" s="2">
        <v>0.51570000000000005</v>
      </c>
      <c r="D1179" s="2">
        <v>0.48049999999999998</v>
      </c>
      <c r="E1179" s="2">
        <f t="shared" si="126"/>
        <v>3.5200000000000065E-2</v>
      </c>
      <c r="F1179" s="29">
        <f t="shared" si="127"/>
        <v>1.420454545454543</v>
      </c>
      <c r="G1179" s="13">
        <v>-9.1829999999999993E-5</v>
      </c>
      <c r="H1179" s="27">
        <f t="shared" si="128"/>
        <v>-1.3044034090909068E-4</v>
      </c>
      <c r="I1179" s="13">
        <v>-7.6799999999999997E-5</v>
      </c>
      <c r="J1179" s="30">
        <v>28</v>
      </c>
      <c r="K1179" s="13">
        <f t="shared" si="129"/>
        <v>-8.3322017045454525E-5</v>
      </c>
      <c r="L1179" s="5">
        <f t="shared" si="130"/>
        <v>30.377818714488633</v>
      </c>
      <c r="M1179" s="2">
        <v>0.55600000000000005</v>
      </c>
      <c r="N1179" s="2">
        <v>0.49580000000000002</v>
      </c>
      <c r="O1179" s="2">
        <f t="shared" si="131"/>
        <v>0.55565700000000007</v>
      </c>
      <c r="P1179" s="2">
        <f t="shared" si="132"/>
        <v>0.49599500000000002</v>
      </c>
    </row>
    <row r="1180" spans="1:16" x14ac:dyDescent="0.2">
      <c r="A1180" s="2">
        <v>23</v>
      </c>
      <c r="B1180" s="2">
        <v>5</v>
      </c>
      <c r="C1180" s="2">
        <v>0.51719999999999999</v>
      </c>
      <c r="D1180" s="2">
        <v>0.48509999999999998</v>
      </c>
      <c r="E1180" s="2">
        <f t="shared" si="126"/>
        <v>3.2100000000000017E-2</v>
      </c>
      <c r="F1180" s="29">
        <f t="shared" si="127"/>
        <v>1.5576323987538934</v>
      </c>
      <c r="G1180" s="13">
        <v>-7.2349999999999997E-5</v>
      </c>
      <c r="H1180" s="27">
        <f t="shared" si="128"/>
        <v>-1.1269470404984418E-4</v>
      </c>
      <c r="I1180" s="13">
        <v>-7.6799999999999997E-5</v>
      </c>
      <c r="J1180" s="30">
        <v>28</v>
      </c>
      <c r="K1180" s="13">
        <f t="shared" si="129"/>
        <v>-8.2434735202492206E-5</v>
      </c>
      <c r="L1180" s="5">
        <f t="shared" si="130"/>
        <v>30.054330542575283</v>
      </c>
      <c r="M1180" s="2">
        <v>0.55359999999999998</v>
      </c>
      <c r="N1180" s="2">
        <v>0.49559999999999998</v>
      </c>
      <c r="O1180" s="2">
        <f t="shared" si="131"/>
        <v>0.55327199999999999</v>
      </c>
      <c r="P1180" s="2">
        <f t="shared" si="132"/>
        <v>0.495749</v>
      </c>
    </row>
    <row r="1181" spans="1:16" x14ac:dyDescent="0.2">
      <c r="A1181" s="2">
        <v>23</v>
      </c>
      <c r="B1181" s="2">
        <v>6</v>
      </c>
      <c r="C1181" s="2">
        <v>0.51900000000000002</v>
      </c>
      <c r="D1181" s="2">
        <v>0.48799999999999999</v>
      </c>
      <c r="E1181" s="2">
        <f t="shared" si="126"/>
        <v>3.1000000000000028E-2</v>
      </c>
      <c r="F1181" s="29">
        <f t="shared" si="127"/>
        <v>1.6129032258064502</v>
      </c>
      <c r="G1181" s="13">
        <v>-6.9480000000000006E-5</v>
      </c>
      <c r="H1181" s="27">
        <f t="shared" si="128"/>
        <v>-1.1206451612903216E-4</v>
      </c>
      <c r="I1181" s="13">
        <v>-7.6799999999999997E-5</v>
      </c>
      <c r="J1181" s="30">
        <v>28</v>
      </c>
      <c r="K1181" s="13">
        <f t="shared" si="129"/>
        <v>-8.2403225806451598E-5</v>
      </c>
      <c r="L1181" s="5">
        <f t="shared" si="130"/>
        <v>30.042842741935477</v>
      </c>
      <c r="M1181" s="2">
        <v>0.55610000000000004</v>
      </c>
      <c r="N1181" s="2">
        <v>0.49709999999999999</v>
      </c>
      <c r="O1181" s="2">
        <f t="shared" si="131"/>
        <v>0.55579000000000001</v>
      </c>
      <c r="P1181" s="2">
        <f t="shared" si="132"/>
        <v>0.49722</v>
      </c>
    </row>
    <row r="1182" spans="1:16" x14ac:dyDescent="0.2">
      <c r="A1182" s="2">
        <v>23</v>
      </c>
      <c r="B1182" s="2">
        <v>7</v>
      </c>
      <c r="C1182" s="2">
        <v>0.51959999999999995</v>
      </c>
      <c r="D1182" s="2">
        <v>0.50780000000000003</v>
      </c>
      <c r="E1182" s="2">
        <f t="shared" si="126"/>
        <v>1.1799999999999922E-2</v>
      </c>
      <c r="F1182" s="29">
        <f t="shared" si="127"/>
        <v>4.237288135593249</v>
      </c>
      <c r="G1182" s="13">
        <v>-2.2010000000000001E-5</v>
      </c>
      <c r="H1182" s="27">
        <f t="shared" si="128"/>
        <v>-9.3262711864407417E-5</v>
      </c>
      <c r="I1182" s="13">
        <v>-7.6799999999999997E-5</v>
      </c>
      <c r="J1182" s="30">
        <v>28</v>
      </c>
      <c r="K1182" s="13">
        <f t="shared" si="129"/>
        <v>-8.146313559322037E-5</v>
      </c>
      <c r="L1182" s="5">
        <f t="shared" si="130"/>
        <v>29.700101518361592</v>
      </c>
      <c r="M1182" s="2">
        <v>0.55610000000000004</v>
      </c>
      <c r="N1182" s="2">
        <v>0.49709999999999999</v>
      </c>
      <c r="O1182" s="2">
        <f t="shared" si="131"/>
        <v>0.55579600000000007</v>
      </c>
      <c r="P1182" s="2">
        <f t="shared" si="132"/>
        <v>0.49702199999999996</v>
      </c>
    </row>
    <row r="1183" spans="1:16" x14ac:dyDescent="0.2">
      <c r="A1183" s="2">
        <v>23</v>
      </c>
      <c r="B1183" s="2">
        <v>8</v>
      </c>
      <c r="C1183" s="2">
        <v>0.52039999999999997</v>
      </c>
      <c r="D1183" s="2">
        <v>0.50960000000000005</v>
      </c>
      <c r="E1183" s="2">
        <f t="shared" si="126"/>
        <v>1.0799999999999921E-2</v>
      </c>
      <c r="F1183" s="29">
        <f t="shared" si="127"/>
        <v>4.6296296296296635</v>
      </c>
      <c r="G1183" s="13">
        <v>-1.9219999999999999E-5</v>
      </c>
      <c r="H1183" s="27">
        <f t="shared" si="128"/>
        <v>-8.8981481481482133E-5</v>
      </c>
      <c r="I1183" s="13">
        <v>-7.6799999999999997E-5</v>
      </c>
      <c r="J1183" s="30">
        <v>28</v>
      </c>
      <c r="K1183" s="13">
        <f t="shared" si="129"/>
        <v>-8.1249074074074098E-5</v>
      </c>
      <c r="L1183" s="5">
        <f t="shared" si="130"/>
        <v>29.622058256172853</v>
      </c>
      <c r="M1183" s="2">
        <v>0.55530000000000002</v>
      </c>
      <c r="N1183" s="2">
        <v>0.49709999999999999</v>
      </c>
      <c r="O1183" s="2">
        <f t="shared" si="131"/>
        <v>0.55500400000000005</v>
      </c>
      <c r="P1183" s="2">
        <f t="shared" si="132"/>
        <v>0.497004</v>
      </c>
    </row>
    <row r="1184" spans="1:16" x14ac:dyDescent="0.2">
      <c r="A1184" s="2">
        <v>23</v>
      </c>
      <c r="B1184" s="2">
        <v>9</v>
      </c>
      <c r="C1184" s="2">
        <v>0.52100000000000002</v>
      </c>
      <c r="D1184" s="2">
        <v>0.4446</v>
      </c>
      <c r="E1184" s="2">
        <f t="shared" si="126"/>
        <v>7.6400000000000023E-2</v>
      </c>
      <c r="F1184" s="29">
        <f t="shared" si="127"/>
        <v>0.65445026178010457</v>
      </c>
      <c r="G1184" s="13">
        <v>-2.2790000000000001E-4</v>
      </c>
      <c r="H1184" s="27">
        <f t="shared" si="128"/>
        <v>-1.4914921465968584E-4</v>
      </c>
      <c r="I1184" s="13">
        <v>-7.6799999999999997E-5</v>
      </c>
      <c r="J1184" s="30">
        <v>28</v>
      </c>
      <c r="K1184" s="13">
        <f t="shared" si="129"/>
        <v>-8.4257460732984292E-5</v>
      </c>
      <c r="L1184" s="5">
        <f t="shared" si="130"/>
        <v>30.718865892233858</v>
      </c>
      <c r="M1184" s="2">
        <v>0.55520000000000003</v>
      </c>
      <c r="N1184" s="2">
        <v>0.49730000000000002</v>
      </c>
      <c r="O1184" s="2">
        <f t="shared" si="131"/>
        <v>0.55491000000000001</v>
      </c>
      <c r="P1184" s="2">
        <f t="shared" si="132"/>
        <v>0.49785400000000002</v>
      </c>
    </row>
    <row r="1185" spans="1:16" x14ac:dyDescent="0.2">
      <c r="A1185" s="2">
        <v>23</v>
      </c>
      <c r="B1185" s="2">
        <v>10</v>
      </c>
      <c r="C1185" s="2">
        <v>0.53</v>
      </c>
      <c r="D1185" s="2">
        <v>0.49630000000000002</v>
      </c>
      <c r="E1185" s="2">
        <f t="shared" si="126"/>
        <v>3.3700000000000008E-2</v>
      </c>
      <c r="F1185" s="29">
        <f t="shared" si="127"/>
        <v>1.4836795252225516</v>
      </c>
      <c r="G1185" s="13">
        <v>-6.5500000000000006E-5</v>
      </c>
      <c r="H1185" s="27">
        <f t="shared" si="128"/>
        <v>-9.7181008902077145E-5</v>
      </c>
      <c r="I1185" s="13">
        <v>-7.6799999999999997E-5</v>
      </c>
      <c r="J1185" s="30">
        <v>28</v>
      </c>
      <c r="K1185" s="13">
        <f t="shared" si="129"/>
        <v>-8.1659050445103849E-5</v>
      </c>
      <c r="L1185" s="5">
        <f t="shared" si="130"/>
        <v>29.77152880811078</v>
      </c>
      <c r="M1185" s="2">
        <v>0.55479999999999996</v>
      </c>
      <c r="N1185" s="2">
        <v>0.498</v>
      </c>
      <c r="O1185" s="2">
        <f t="shared" si="131"/>
        <v>0.55459999999999998</v>
      </c>
      <c r="P1185" s="2">
        <f t="shared" si="132"/>
        <v>0.49803700000000001</v>
      </c>
    </row>
    <row r="1186" spans="1:16" x14ac:dyDescent="0.2">
      <c r="A1186" s="2">
        <v>23</v>
      </c>
      <c r="B1186" s="2">
        <v>11</v>
      </c>
      <c r="C1186" s="2">
        <v>0.53129999999999999</v>
      </c>
      <c r="D1186" s="2">
        <v>0.47949999999999998</v>
      </c>
      <c r="E1186" s="2">
        <f t="shared" si="126"/>
        <v>5.1800000000000013E-2</v>
      </c>
      <c r="F1186" s="29">
        <f t="shared" si="127"/>
        <v>0.9652509652509651</v>
      </c>
      <c r="G1186" s="13">
        <v>-1.1239999999999999E-4</v>
      </c>
      <c r="H1186" s="27">
        <f t="shared" si="128"/>
        <v>-1.0849420849420847E-4</v>
      </c>
      <c r="I1186" s="13">
        <v>-7.6799999999999997E-5</v>
      </c>
      <c r="J1186" s="30">
        <v>28</v>
      </c>
      <c r="K1186" s="13">
        <f t="shared" si="129"/>
        <v>-8.2224710424710424E-5</v>
      </c>
      <c r="L1186" s="5">
        <f t="shared" si="130"/>
        <v>29.977759009009006</v>
      </c>
      <c r="M1186" s="2">
        <v>0.55489999999999995</v>
      </c>
      <c r="N1186" s="2">
        <v>0.49790000000000001</v>
      </c>
      <c r="O1186" s="2">
        <f t="shared" si="131"/>
        <v>0.5547129999999999</v>
      </c>
      <c r="P1186" s="2">
        <f t="shared" si="132"/>
        <v>0.49810500000000002</v>
      </c>
    </row>
    <row r="1187" spans="1:16" x14ac:dyDescent="0.2">
      <c r="A1187" s="2">
        <v>23</v>
      </c>
      <c r="B1187" s="2">
        <v>12</v>
      </c>
      <c r="C1187" s="2">
        <v>0.53459999999999996</v>
      </c>
      <c r="D1187" s="2">
        <v>0.47360000000000002</v>
      </c>
      <c r="E1187" s="2">
        <f t="shared" si="126"/>
        <v>6.0999999999999943E-2</v>
      </c>
      <c r="F1187" s="29">
        <f t="shared" si="127"/>
        <v>0.81967213114754178</v>
      </c>
      <c r="G1187" s="13">
        <v>-1.3100000000000001E-4</v>
      </c>
      <c r="H1187" s="27">
        <f t="shared" si="128"/>
        <v>-1.0737704918032798E-4</v>
      </c>
      <c r="I1187" s="13">
        <v>-7.6799999999999997E-5</v>
      </c>
      <c r="J1187" s="30">
        <v>28</v>
      </c>
      <c r="K1187" s="13">
        <f t="shared" si="129"/>
        <v>-8.2168852459016398E-5</v>
      </c>
      <c r="L1187" s="5">
        <f t="shared" si="130"/>
        <v>29.957394125683059</v>
      </c>
      <c r="M1187" s="2">
        <v>0.55469999999999997</v>
      </c>
      <c r="N1187" s="2">
        <v>0.49819999999999998</v>
      </c>
      <c r="O1187" s="2">
        <f t="shared" si="131"/>
        <v>0.55454599999999998</v>
      </c>
      <c r="P1187" s="2">
        <f t="shared" si="132"/>
        <v>0.49846399999999996</v>
      </c>
    </row>
    <row r="1188" spans="1:16" x14ac:dyDescent="0.2">
      <c r="A1188" s="2">
        <v>23</v>
      </c>
      <c r="B1188" s="2">
        <v>13</v>
      </c>
      <c r="C1188" s="2">
        <v>0.53500000000000003</v>
      </c>
      <c r="D1188" s="2">
        <v>0.50409999999999999</v>
      </c>
      <c r="E1188" s="2">
        <f t="shared" si="126"/>
        <v>3.0900000000000039E-2</v>
      </c>
      <c r="F1188" s="29">
        <f t="shared" si="127"/>
        <v>1.6181229773462764</v>
      </c>
      <c r="G1188" s="13">
        <v>-5.3789999999999998E-5</v>
      </c>
      <c r="H1188" s="27">
        <f t="shared" si="128"/>
        <v>-8.7038834951456203E-5</v>
      </c>
      <c r="I1188" s="13">
        <v>-7.6799999999999997E-5</v>
      </c>
      <c r="J1188" s="30">
        <v>28</v>
      </c>
      <c r="K1188" s="13">
        <f t="shared" si="129"/>
        <v>-8.1151941747572811E-5</v>
      </c>
      <c r="L1188" s="5">
        <f t="shared" si="130"/>
        <v>29.586645428802587</v>
      </c>
      <c r="M1188" s="2">
        <v>0.55449999999999999</v>
      </c>
      <c r="N1188" s="2">
        <v>0.49840000000000001</v>
      </c>
      <c r="O1188" s="2">
        <f t="shared" si="131"/>
        <v>0.55435000000000001</v>
      </c>
      <c r="P1188" s="2">
        <f t="shared" si="132"/>
        <v>0.498359</v>
      </c>
    </row>
    <row r="1189" spans="1:16" x14ac:dyDescent="0.2">
      <c r="A1189" s="2">
        <v>23</v>
      </c>
      <c r="B1189" s="2">
        <v>14</v>
      </c>
      <c r="C1189" s="2">
        <v>0.53549999999999998</v>
      </c>
      <c r="D1189" s="2">
        <v>0.49049999999999999</v>
      </c>
      <c r="E1189" s="2">
        <f t="shared" si="126"/>
        <v>4.4999999999999984E-2</v>
      </c>
      <c r="F1189" s="29">
        <f t="shared" si="127"/>
        <v>1.1111111111111116</v>
      </c>
      <c r="G1189" s="13">
        <v>-8.5649999999999995E-5</v>
      </c>
      <c r="H1189" s="27">
        <f t="shared" si="128"/>
        <v>-9.5166666666666699E-5</v>
      </c>
      <c r="I1189" s="13">
        <v>-7.6799999999999997E-5</v>
      </c>
      <c r="J1189" s="30">
        <v>28</v>
      </c>
      <c r="K1189" s="13">
        <f t="shared" si="129"/>
        <v>-8.1558333333333328E-5</v>
      </c>
      <c r="L1189" s="5">
        <f t="shared" si="130"/>
        <v>29.734809027777779</v>
      </c>
      <c r="M1189" s="2">
        <v>0.55430000000000001</v>
      </c>
      <c r="N1189" s="2">
        <v>0.49859999999999999</v>
      </c>
      <c r="O1189" s="2">
        <f t="shared" si="131"/>
        <v>0.55415500000000006</v>
      </c>
      <c r="P1189" s="2">
        <f t="shared" si="132"/>
        <v>0.498695</v>
      </c>
    </row>
    <row r="1190" spans="1:16" x14ac:dyDescent="0.2">
      <c r="A1190" s="2">
        <v>23</v>
      </c>
      <c r="B1190" s="2">
        <v>15</v>
      </c>
      <c r="C1190" s="2">
        <v>0.53569999999999995</v>
      </c>
      <c r="D1190" s="2">
        <v>0.52769999999999995</v>
      </c>
      <c r="E1190" s="2">
        <f t="shared" si="126"/>
        <v>8.0000000000000071E-3</v>
      </c>
      <c r="F1190" s="29">
        <f t="shared" si="127"/>
        <v>6.2499999999999947</v>
      </c>
      <c r="G1190" s="13">
        <v>-1.0740000000000001E-5</v>
      </c>
      <c r="H1190" s="27">
        <f t="shared" si="128"/>
        <v>-6.7124999999999951E-5</v>
      </c>
      <c r="I1190" s="13">
        <v>-7.6799999999999997E-5</v>
      </c>
      <c r="J1190" s="30">
        <v>28</v>
      </c>
      <c r="K1190" s="13">
        <f t="shared" si="129"/>
        <v>-8.015625E-5</v>
      </c>
      <c r="L1190" s="5">
        <f t="shared" si="130"/>
        <v>29.2236328125</v>
      </c>
      <c r="M1190" s="2">
        <v>0.55379999999999996</v>
      </c>
      <c r="N1190" s="2">
        <v>0.49880000000000002</v>
      </c>
      <c r="O1190" s="2">
        <f t="shared" si="131"/>
        <v>0.55365699999999995</v>
      </c>
      <c r="P1190" s="2">
        <f t="shared" si="132"/>
        <v>0.49852300000000005</v>
      </c>
    </row>
    <row r="1191" spans="1:16" x14ac:dyDescent="0.2">
      <c r="A1191" s="2">
        <v>23</v>
      </c>
      <c r="B1191" s="2">
        <v>16</v>
      </c>
      <c r="C1191" s="2">
        <v>0.53600000000000003</v>
      </c>
      <c r="D1191" s="2">
        <v>0.50639999999999996</v>
      </c>
      <c r="E1191" s="2">
        <f t="shared" si="126"/>
        <v>2.9600000000000071E-2</v>
      </c>
      <c r="F1191" s="29">
        <f t="shared" si="127"/>
        <v>1.6891891891891853</v>
      </c>
      <c r="G1191" s="13">
        <v>-5.0420000000000002E-5</v>
      </c>
      <c r="H1191" s="27">
        <f t="shared" si="128"/>
        <v>-8.5168918918918722E-5</v>
      </c>
      <c r="I1191" s="13">
        <v>-7.6799999999999997E-5</v>
      </c>
      <c r="J1191" s="30">
        <v>28</v>
      </c>
      <c r="K1191" s="13">
        <f t="shared" si="129"/>
        <v>-8.1058445945945937E-5</v>
      </c>
      <c r="L1191" s="5">
        <f t="shared" si="130"/>
        <v>29.552558417792792</v>
      </c>
      <c r="M1191" s="2">
        <v>0.55269999999999997</v>
      </c>
      <c r="N1191" s="2">
        <v>0.49909999999999999</v>
      </c>
      <c r="O1191" s="2">
        <f t="shared" si="131"/>
        <v>0.55255999999999994</v>
      </c>
      <c r="P1191" s="2">
        <f t="shared" si="132"/>
        <v>0.49903599999999998</v>
      </c>
    </row>
    <row r="1192" spans="1:16" x14ac:dyDescent="0.2">
      <c r="A1192" s="2">
        <v>23</v>
      </c>
      <c r="B1192" s="2">
        <v>17</v>
      </c>
      <c r="C1192" s="2">
        <v>0.53810000000000002</v>
      </c>
      <c r="D1192" s="2">
        <v>0.4874</v>
      </c>
      <c r="E1192" s="2">
        <f t="shared" si="126"/>
        <v>5.0700000000000023E-2</v>
      </c>
      <c r="F1192" s="29">
        <f t="shared" si="127"/>
        <v>0.98619329388560117</v>
      </c>
      <c r="G1192" s="13">
        <v>-9.4409999999999999E-5</v>
      </c>
      <c r="H1192" s="27">
        <f t="shared" si="128"/>
        <v>-9.3106508875739601E-5</v>
      </c>
      <c r="I1192" s="13">
        <v>-7.6799999999999997E-5</v>
      </c>
      <c r="J1192" s="30">
        <v>28</v>
      </c>
      <c r="K1192" s="13">
        <f t="shared" si="129"/>
        <v>-8.1455325443786976E-5</v>
      </c>
      <c r="L1192" s="5">
        <f t="shared" si="130"/>
        <v>29.697254068047336</v>
      </c>
      <c r="M1192" s="2">
        <v>0.55349999999999999</v>
      </c>
      <c r="N1192" s="2">
        <v>0.499</v>
      </c>
      <c r="O1192" s="2">
        <f t="shared" si="131"/>
        <v>0.55338100000000001</v>
      </c>
      <c r="P1192" s="2">
        <f t="shared" si="132"/>
        <v>0.49912600000000001</v>
      </c>
    </row>
    <row r="1193" spans="1:16" x14ac:dyDescent="0.2">
      <c r="A1193" s="2">
        <v>23</v>
      </c>
      <c r="B1193" s="2">
        <v>18</v>
      </c>
      <c r="C1193" s="2">
        <v>0.54110000000000003</v>
      </c>
      <c r="D1193" s="2">
        <v>0.50470000000000004</v>
      </c>
      <c r="E1193" s="2">
        <f t="shared" si="126"/>
        <v>3.6399999999999988E-2</v>
      </c>
      <c r="F1193" s="29">
        <f t="shared" si="127"/>
        <v>1.3736263736263741</v>
      </c>
      <c r="G1193" s="13">
        <v>-5.6020000000000002E-5</v>
      </c>
      <c r="H1193" s="27">
        <f t="shared" si="128"/>
        <v>-7.6950549450549485E-5</v>
      </c>
      <c r="I1193" s="13">
        <v>-7.6799999999999997E-5</v>
      </c>
      <c r="J1193" s="30">
        <v>28</v>
      </c>
      <c r="K1193" s="13">
        <f t="shared" si="129"/>
        <v>-8.0647527472527478E-5</v>
      </c>
      <c r="L1193" s="5">
        <f t="shared" si="130"/>
        <v>29.402744391025646</v>
      </c>
      <c r="M1193" s="2">
        <v>0.55310000000000004</v>
      </c>
      <c r="N1193" s="2">
        <v>0.49919999999999998</v>
      </c>
      <c r="O1193" s="2">
        <f t="shared" si="131"/>
        <v>0.55301100000000003</v>
      </c>
      <c r="P1193" s="2">
        <f t="shared" si="132"/>
        <v>0.49915299999999996</v>
      </c>
    </row>
    <row r="1194" spans="1:16" x14ac:dyDescent="0.2">
      <c r="A1194" s="2">
        <v>23</v>
      </c>
      <c r="B1194" s="2">
        <v>19</v>
      </c>
      <c r="C1194" s="2">
        <v>0.54190000000000005</v>
      </c>
      <c r="D1194" s="2">
        <v>0.49759999999999999</v>
      </c>
      <c r="E1194" s="2">
        <f t="shared" si="126"/>
        <v>4.4300000000000062E-2</v>
      </c>
      <c r="F1194" s="29">
        <f t="shared" si="127"/>
        <v>1.1286681715575606</v>
      </c>
      <c r="G1194" s="13">
        <v>-7.6580000000000002E-5</v>
      </c>
      <c r="H1194" s="27">
        <f t="shared" si="128"/>
        <v>-8.6433408577877996E-5</v>
      </c>
      <c r="I1194" s="13">
        <v>-7.6799999999999997E-5</v>
      </c>
      <c r="J1194" s="30">
        <v>28</v>
      </c>
      <c r="K1194" s="13">
        <f t="shared" si="129"/>
        <v>-8.112167042889389E-5</v>
      </c>
      <c r="L1194" s="5">
        <f t="shared" si="130"/>
        <v>29.575609010534233</v>
      </c>
      <c r="M1194" s="2">
        <v>0.5514</v>
      </c>
      <c r="N1194" s="2">
        <v>0.49919999999999998</v>
      </c>
      <c r="O1194" s="2">
        <f t="shared" si="131"/>
        <v>0.551319</v>
      </c>
      <c r="P1194" s="2">
        <f t="shared" si="132"/>
        <v>0.499224</v>
      </c>
    </row>
    <row r="1195" spans="1:16" x14ac:dyDescent="0.2">
      <c r="A1195" s="2">
        <v>23</v>
      </c>
      <c r="B1195" s="2">
        <v>20</v>
      </c>
      <c r="C1195" s="2">
        <v>0.54479999999999995</v>
      </c>
      <c r="D1195" s="2">
        <v>0.51100000000000001</v>
      </c>
      <c r="E1195" s="2">
        <f t="shared" si="126"/>
        <v>3.3799999999999941E-2</v>
      </c>
      <c r="F1195" s="29">
        <f t="shared" si="127"/>
        <v>1.479289940828405</v>
      </c>
      <c r="G1195" s="13">
        <v>-5.1690000000000001E-5</v>
      </c>
      <c r="H1195" s="27">
        <f t="shared" si="128"/>
        <v>-7.6464497041420261E-5</v>
      </c>
      <c r="I1195" s="13">
        <v>-7.6799999999999997E-5</v>
      </c>
      <c r="J1195" s="30">
        <v>28</v>
      </c>
      <c r="K1195" s="13">
        <f t="shared" si="129"/>
        <v>-8.0623224852071008E-5</v>
      </c>
      <c r="L1195" s="5">
        <f t="shared" si="130"/>
        <v>29.393884060650887</v>
      </c>
      <c r="M1195" s="2">
        <v>0.55110000000000003</v>
      </c>
      <c r="N1195" s="2">
        <v>0.49940000000000001</v>
      </c>
      <c r="O1195" s="2">
        <f t="shared" si="131"/>
        <v>0.55104799999999998</v>
      </c>
      <c r="P1195" s="2">
        <f t="shared" si="132"/>
        <v>0.49929000000000001</v>
      </c>
    </row>
    <row r="1196" spans="1:16" x14ac:dyDescent="0.2">
      <c r="A1196" s="2">
        <v>23</v>
      </c>
      <c r="B1196" s="2">
        <v>21</v>
      </c>
      <c r="C1196" s="2">
        <v>0.54549999999999998</v>
      </c>
      <c r="D1196" s="2">
        <v>0.4466</v>
      </c>
      <c r="E1196" s="2">
        <f t="shared" si="126"/>
        <v>9.8899999999999988E-2</v>
      </c>
      <c r="F1196" s="29">
        <f t="shared" si="127"/>
        <v>0.50556117290192126</v>
      </c>
      <c r="G1196" s="13">
        <v>-2.5670000000000001E-4</v>
      </c>
      <c r="H1196" s="27">
        <f t="shared" si="128"/>
        <v>-1.297775530839232E-4</v>
      </c>
      <c r="I1196" s="13">
        <v>-7.6799999999999997E-5</v>
      </c>
      <c r="J1196" s="30">
        <v>28</v>
      </c>
      <c r="K1196" s="13">
        <f t="shared" si="129"/>
        <v>-8.3288877654196151E-5</v>
      </c>
      <c r="L1196" s="5">
        <f t="shared" si="130"/>
        <v>30.365736644759018</v>
      </c>
      <c r="M1196" s="2">
        <v>0.55089999999999995</v>
      </c>
      <c r="N1196" s="2">
        <v>0.49980000000000002</v>
      </c>
      <c r="O1196" s="2">
        <f t="shared" si="131"/>
        <v>0.55085499999999998</v>
      </c>
      <c r="P1196" s="2">
        <f t="shared" si="132"/>
        <v>0.50033400000000006</v>
      </c>
    </row>
    <row r="1197" spans="1:16" x14ac:dyDescent="0.2">
      <c r="A1197" s="2">
        <v>23</v>
      </c>
      <c r="B1197" s="2">
        <v>22</v>
      </c>
      <c r="C1197" s="2">
        <v>0.54569999999999996</v>
      </c>
      <c r="D1197" s="2">
        <v>0.53169999999999995</v>
      </c>
      <c r="E1197" s="2">
        <f t="shared" si="126"/>
        <v>1.4000000000000012E-2</v>
      </c>
      <c r="F1197" s="29">
        <f t="shared" si="127"/>
        <v>3.5714285714285685</v>
      </c>
      <c r="G1197" s="13">
        <v>-1.7289999999999999E-5</v>
      </c>
      <c r="H1197" s="27">
        <f t="shared" si="128"/>
        <v>-6.1749999999999942E-5</v>
      </c>
      <c r="I1197" s="13">
        <v>-7.6799999999999997E-5</v>
      </c>
      <c r="J1197" s="30">
        <v>28</v>
      </c>
      <c r="K1197" s="13">
        <f t="shared" si="129"/>
        <v>-7.9887499999999997E-5</v>
      </c>
      <c r="L1197" s="5">
        <f t="shared" si="130"/>
        <v>29.125651041666668</v>
      </c>
      <c r="M1197" s="2">
        <v>0.55089999999999995</v>
      </c>
      <c r="N1197" s="2">
        <v>0.49990000000000001</v>
      </c>
      <c r="O1197" s="2">
        <f t="shared" si="131"/>
        <v>0.55085699999999993</v>
      </c>
      <c r="P1197" s="2">
        <f t="shared" si="132"/>
        <v>0.499583</v>
      </c>
    </row>
    <row r="1198" spans="1:16" x14ac:dyDescent="0.2">
      <c r="A1198" s="2">
        <v>23</v>
      </c>
      <c r="B1198" s="2">
        <v>23</v>
      </c>
      <c r="C1198" s="2">
        <v>0.54849999999999999</v>
      </c>
      <c r="D1198" s="2">
        <v>0.51790000000000003</v>
      </c>
      <c r="E1198" s="2">
        <f t="shared" si="126"/>
        <v>3.0599999999999961E-2</v>
      </c>
      <c r="F1198" s="29">
        <f t="shared" si="127"/>
        <v>1.6339869281045774</v>
      </c>
      <c r="G1198" s="13">
        <v>-4.0259999999999997E-5</v>
      </c>
      <c r="H1198" s="27">
        <f t="shared" si="128"/>
        <v>-6.5784313725490281E-5</v>
      </c>
      <c r="I1198" s="13">
        <v>-7.6799999999999997E-5</v>
      </c>
      <c r="J1198" s="30">
        <v>28</v>
      </c>
      <c r="K1198" s="13">
        <f t="shared" si="129"/>
        <v>-8.0089215686274517E-5</v>
      </c>
      <c r="L1198" s="5">
        <f t="shared" si="130"/>
        <v>29.199193218954253</v>
      </c>
      <c r="M1198" s="2">
        <v>0.55059999999999998</v>
      </c>
      <c r="N1198" s="2">
        <v>0.5</v>
      </c>
      <c r="O1198" s="2">
        <f t="shared" si="131"/>
        <v>0.55058499999999999</v>
      </c>
      <c r="P1198" s="2">
        <f t="shared" si="132"/>
        <v>0.49982100000000002</v>
      </c>
    </row>
    <row r="1199" spans="1:16" x14ac:dyDescent="0.2">
      <c r="A1199" s="2">
        <v>23</v>
      </c>
      <c r="B1199" s="2">
        <v>24</v>
      </c>
      <c r="C1199" s="2">
        <v>0.54869999999999997</v>
      </c>
      <c r="D1199" s="2">
        <v>0.4824</v>
      </c>
      <c r="E1199" s="2">
        <f t="shared" si="126"/>
        <v>6.629999999999997E-2</v>
      </c>
      <c r="F1199" s="29">
        <f t="shared" si="127"/>
        <v>0.75414781297134281</v>
      </c>
      <c r="G1199" s="13">
        <v>-1.226E-4</v>
      </c>
      <c r="H1199" s="27">
        <f t="shared" si="128"/>
        <v>-9.2458521870286624E-5</v>
      </c>
      <c r="I1199" s="13">
        <v>-7.6799999999999997E-5</v>
      </c>
      <c r="J1199" s="30">
        <v>28</v>
      </c>
      <c r="K1199" s="13">
        <f t="shared" si="129"/>
        <v>-8.1422926093514328E-5</v>
      </c>
      <c r="L1199" s="5">
        <f t="shared" si="130"/>
        <v>29.685441804927102</v>
      </c>
      <c r="M1199" s="2">
        <v>0.55159999999999998</v>
      </c>
      <c r="N1199" s="2">
        <v>0.50049999999999994</v>
      </c>
      <c r="O1199" s="2">
        <f t="shared" si="131"/>
        <v>0.55158699999999994</v>
      </c>
      <c r="P1199" s="2">
        <f t="shared" si="132"/>
        <v>0.5006759999999999</v>
      </c>
    </row>
    <row r="1200" spans="1:16" x14ac:dyDescent="0.2">
      <c r="A1200" s="2">
        <v>23</v>
      </c>
      <c r="B1200" s="2">
        <v>25</v>
      </c>
      <c r="C1200" s="2">
        <v>0.54879999999999995</v>
      </c>
      <c r="D1200" s="2">
        <v>0.50929999999999997</v>
      </c>
      <c r="E1200" s="2">
        <f t="shared" si="126"/>
        <v>3.949999999999998E-2</v>
      </c>
      <c r="F1200" s="29">
        <f t="shared" si="127"/>
        <v>1.2658227848101273</v>
      </c>
      <c r="G1200" s="13">
        <v>-6.1929999999999998E-5</v>
      </c>
      <c r="H1200" s="27">
        <f t="shared" si="128"/>
        <v>-7.8392405063291182E-5</v>
      </c>
      <c r="I1200" s="13">
        <v>-7.6799999999999997E-5</v>
      </c>
      <c r="J1200" s="30">
        <v>28</v>
      </c>
      <c r="K1200" s="13">
        <f t="shared" si="129"/>
        <v>-8.0719620253164555E-5</v>
      </c>
      <c r="L1200" s="5">
        <f t="shared" si="130"/>
        <v>29.429028217299582</v>
      </c>
      <c r="M1200" s="2">
        <v>0.54990000000000006</v>
      </c>
      <c r="N1200" s="2">
        <v>0.50019999999999998</v>
      </c>
      <c r="O1200" s="2">
        <f t="shared" si="131"/>
        <v>0.54988800000000004</v>
      </c>
      <c r="P1200" s="2">
        <f t="shared" si="132"/>
        <v>0.50010699999999997</v>
      </c>
    </row>
    <row r="1201" spans="1:16" x14ac:dyDescent="0.2">
      <c r="A1201" s="2">
        <v>23</v>
      </c>
      <c r="B1201" s="2">
        <v>26</v>
      </c>
      <c r="C1201" s="2">
        <v>0.55000000000000004</v>
      </c>
      <c r="D1201" s="2">
        <v>0.50549999999999995</v>
      </c>
      <c r="E1201" s="2">
        <f t="shared" si="126"/>
        <v>4.4500000000000095E-2</v>
      </c>
      <c r="F1201" s="29">
        <f t="shared" si="127"/>
        <v>1.1235955056179752</v>
      </c>
      <c r="G1201" s="13">
        <v>-6.5380000000000001E-5</v>
      </c>
      <c r="H1201" s="27">
        <f t="shared" si="128"/>
        <v>-7.3460674157303215E-5</v>
      </c>
      <c r="I1201" s="13">
        <v>-7.6799999999999997E-5</v>
      </c>
      <c r="J1201" s="30">
        <v>28</v>
      </c>
      <c r="K1201" s="13">
        <f t="shared" si="129"/>
        <v>-8.0473033707865153E-5</v>
      </c>
      <c r="L1201" s="5">
        <f t="shared" si="130"/>
        <v>29.339126872659172</v>
      </c>
      <c r="M1201" s="2">
        <v>0.54969999999999997</v>
      </c>
      <c r="N1201" s="2">
        <v>0.50029999999999997</v>
      </c>
      <c r="O1201" s="2">
        <f t="shared" si="131"/>
        <v>0.54969999999999997</v>
      </c>
      <c r="P1201" s="2">
        <f t="shared" si="132"/>
        <v>0.50024499999999994</v>
      </c>
    </row>
    <row r="1202" spans="1:16" x14ac:dyDescent="0.2">
      <c r="A1202" s="2">
        <v>23</v>
      </c>
      <c r="B1202" s="2">
        <v>27</v>
      </c>
      <c r="C1202" s="2">
        <v>0.55259999999999998</v>
      </c>
      <c r="D1202" s="2">
        <v>0.47560000000000002</v>
      </c>
      <c r="E1202" s="2">
        <f t="shared" si="126"/>
        <v>7.6999999999999957E-2</v>
      </c>
      <c r="F1202" s="29">
        <f t="shared" si="127"/>
        <v>0.64935064935064979</v>
      </c>
      <c r="G1202" s="13">
        <v>-1.4249999999999999E-4</v>
      </c>
      <c r="H1202" s="27">
        <f t="shared" si="128"/>
        <v>-9.2532467532467589E-5</v>
      </c>
      <c r="I1202" s="13">
        <v>-7.6799999999999997E-5</v>
      </c>
      <c r="J1202" s="30">
        <v>28</v>
      </c>
      <c r="K1202" s="13">
        <f t="shared" si="129"/>
        <v>-8.1426623376623381E-5</v>
      </c>
      <c r="L1202" s="5">
        <f t="shared" si="130"/>
        <v>29.686789772727273</v>
      </c>
      <c r="M1202" s="2">
        <v>0.54890000000000005</v>
      </c>
      <c r="N1202" s="2">
        <v>0.50009999999999999</v>
      </c>
      <c r="O1202" s="2">
        <f t="shared" si="131"/>
        <v>0.54892600000000003</v>
      </c>
      <c r="P1202" s="2">
        <f t="shared" si="132"/>
        <v>0.50034400000000001</v>
      </c>
    </row>
    <row r="1203" spans="1:16" x14ac:dyDescent="0.2">
      <c r="A1203" s="2">
        <v>23</v>
      </c>
      <c r="B1203" s="2">
        <v>28</v>
      </c>
      <c r="C1203" s="2">
        <v>0.55410000000000004</v>
      </c>
      <c r="D1203" s="2">
        <v>0.47049999999999997</v>
      </c>
      <c r="E1203" s="2">
        <f t="shared" si="126"/>
        <v>8.3600000000000063E-2</v>
      </c>
      <c r="F1203" s="29">
        <f t="shared" si="127"/>
        <v>0.59808612440191344</v>
      </c>
      <c r="G1203" s="13">
        <v>-1.5689999999999999E-4</v>
      </c>
      <c r="H1203" s="27">
        <f t="shared" si="128"/>
        <v>-9.3839712918660217E-5</v>
      </c>
      <c r="I1203" s="13">
        <v>-7.6799999999999997E-5</v>
      </c>
      <c r="J1203" s="30">
        <v>28</v>
      </c>
      <c r="K1203" s="13">
        <f t="shared" si="129"/>
        <v>-8.1491985645933005E-5</v>
      </c>
      <c r="L1203" s="5">
        <f t="shared" si="130"/>
        <v>29.710619766746412</v>
      </c>
      <c r="M1203" s="2">
        <v>0.54890000000000005</v>
      </c>
      <c r="N1203" s="2">
        <v>0.50039999999999996</v>
      </c>
      <c r="O1203" s="2">
        <f t="shared" si="131"/>
        <v>0.54894100000000001</v>
      </c>
      <c r="P1203" s="2">
        <f t="shared" si="132"/>
        <v>0.500695</v>
      </c>
    </row>
    <row r="1204" spans="1:16" x14ac:dyDescent="0.2">
      <c r="A1204" s="2">
        <v>23</v>
      </c>
      <c r="B1204" s="2">
        <v>29</v>
      </c>
      <c r="C1204" s="2">
        <v>0.55420000000000003</v>
      </c>
      <c r="D1204" s="2">
        <v>0.48920000000000002</v>
      </c>
      <c r="E1204" s="2">
        <f t="shared" si="126"/>
        <v>6.5000000000000002E-2</v>
      </c>
      <c r="F1204" s="29">
        <f t="shared" si="127"/>
        <v>0.76923076923076927</v>
      </c>
      <c r="G1204" s="13">
        <v>-1.087E-4</v>
      </c>
      <c r="H1204" s="27">
        <f t="shared" si="128"/>
        <v>-8.3615384615384617E-5</v>
      </c>
      <c r="I1204" s="13">
        <v>-7.6799999999999997E-5</v>
      </c>
      <c r="J1204" s="30">
        <v>28</v>
      </c>
      <c r="K1204" s="13">
        <f t="shared" si="129"/>
        <v>-8.0980769230769225E-5</v>
      </c>
      <c r="L1204" s="5">
        <f t="shared" si="130"/>
        <v>29.524238782051285</v>
      </c>
      <c r="M1204" s="2">
        <v>0.54920000000000002</v>
      </c>
      <c r="N1204" s="2">
        <v>0.50090000000000001</v>
      </c>
      <c r="O1204" s="2">
        <f t="shared" si="131"/>
        <v>0.54924200000000001</v>
      </c>
      <c r="P1204" s="2">
        <f t="shared" si="132"/>
        <v>0.50100800000000001</v>
      </c>
    </row>
    <row r="1205" spans="1:16" x14ac:dyDescent="0.2">
      <c r="A1205" s="2">
        <v>23</v>
      </c>
      <c r="B1205" s="2">
        <v>30</v>
      </c>
      <c r="C1205" s="2">
        <v>0.55589999999999995</v>
      </c>
      <c r="D1205" s="2">
        <v>0.48730000000000001</v>
      </c>
      <c r="E1205" s="2">
        <f t="shared" si="126"/>
        <v>6.8599999999999939E-2</v>
      </c>
      <c r="F1205" s="29">
        <f t="shared" si="127"/>
        <v>0.72886297376093367</v>
      </c>
      <c r="G1205" s="13">
        <v>-1.1230000000000001E-4</v>
      </c>
      <c r="H1205" s="27">
        <f t="shared" si="128"/>
        <v>-8.1851311953352852E-5</v>
      </c>
      <c r="I1205" s="13">
        <v>-7.6799999999999997E-5</v>
      </c>
      <c r="J1205" s="30">
        <v>28</v>
      </c>
      <c r="K1205" s="13">
        <f t="shared" si="129"/>
        <v>-8.0892565597667643E-5</v>
      </c>
      <c r="L1205" s="5">
        <f t="shared" si="130"/>
        <v>29.492081207482997</v>
      </c>
      <c r="M1205" s="2">
        <v>0.54920000000000002</v>
      </c>
      <c r="N1205" s="2">
        <v>0.50109999999999999</v>
      </c>
      <c r="O1205" s="2">
        <f t="shared" si="131"/>
        <v>0.54925900000000005</v>
      </c>
      <c r="P1205" s="2">
        <f t="shared" si="132"/>
        <v>0.50122699999999998</v>
      </c>
    </row>
    <row r="1206" spans="1:16" x14ac:dyDescent="0.2">
      <c r="A1206" s="2">
        <v>23</v>
      </c>
      <c r="B1206" s="2">
        <v>31</v>
      </c>
      <c r="C1206" s="2">
        <v>0.55630000000000002</v>
      </c>
      <c r="D1206" s="2">
        <v>0.53010000000000002</v>
      </c>
      <c r="E1206" s="2">
        <f t="shared" si="126"/>
        <v>2.6200000000000001E-2</v>
      </c>
      <c r="F1206" s="29">
        <f t="shared" si="127"/>
        <v>1.9083969465648856</v>
      </c>
      <c r="G1206" s="13">
        <v>-2.957E-5</v>
      </c>
      <c r="H1206" s="27">
        <f t="shared" si="128"/>
        <v>-5.6431297709923665E-5</v>
      </c>
      <c r="I1206" s="13">
        <v>-7.6799999999999997E-5</v>
      </c>
      <c r="J1206" s="30">
        <v>28</v>
      </c>
      <c r="K1206" s="13">
        <f t="shared" si="129"/>
        <v>-7.9621564885496183E-5</v>
      </c>
      <c r="L1206" s="5">
        <f t="shared" si="130"/>
        <v>29.028695531170484</v>
      </c>
      <c r="M1206" s="2">
        <v>0.54890000000000005</v>
      </c>
      <c r="N1206" s="2">
        <v>0.50080000000000002</v>
      </c>
      <c r="O1206" s="2">
        <f t="shared" si="131"/>
        <v>0.54896300000000009</v>
      </c>
      <c r="P1206" s="2">
        <f t="shared" si="132"/>
        <v>0.50049900000000003</v>
      </c>
    </row>
    <row r="1207" spans="1:16" x14ac:dyDescent="0.2">
      <c r="A1207" s="2">
        <v>23</v>
      </c>
      <c r="B1207" s="2">
        <v>32</v>
      </c>
      <c r="C1207" s="2">
        <v>0.55820000000000003</v>
      </c>
      <c r="D1207" s="2">
        <v>0.50570000000000004</v>
      </c>
      <c r="E1207" s="2">
        <f t="shared" si="126"/>
        <v>5.2499999999999991E-2</v>
      </c>
      <c r="F1207" s="29">
        <f t="shared" si="127"/>
        <v>0.95238095238095255</v>
      </c>
      <c r="G1207" s="13">
        <v>-6.8239999999999997E-5</v>
      </c>
      <c r="H1207" s="27">
        <f t="shared" si="128"/>
        <v>-6.4990476190476197E-5</v>
      </c>
      <c r="I1207" s="13">
        <v>-7.6799999999999997E-5</v>
      </c>
      <c r="J1207" s="30">
        <v>28</v>
      </c>
      <c r="K1207" s="13">
        <f t="shared" si="129"/>
        <v>-8.004952380952381E-5</v>
      </c>
      <c r="L1207" s="5">
        <f t="shared" si="130"/>
        <v>29.184722222222227</v>
      </c>
      <c r="M1207" s="2">
        <v>0.54920000000000002</v>
      </c>
      <c r="N1207" s="2">
        <v>0.50129999999999997</v>
      </c>
      <c r="O1207" s="2">
        <f t="shared" si="131"/>
        <v>0.54928200000000005</v>
      </c>
      <c r="P1207" s="2">
        <f t="shared" si="132"/>
        <v>0.50124299999999999</v>
      </c>
    </row>
    <row r="1208" spans="1:16" x14ac:dyDescent="0.2">
      <c r="A1208" s="2">
        <v>23</v>
      </c>
      <c r="B1208" s="2">
        <v>33</v>
      </c>
      <c r="C1208" s="2">
        <v>0.55989999999999995</v>
      </c>
      <c r="D1208" s="2">
        <v>0.51929999999999998</v>
      </c>
      <c r="E1208" s="2">
        <f t="shared" si="126"/>
        <v>4.0599999999999969E-2</v>
      </c>
      <c r="F1208" s="29">
        <f t="shared" si="127"/>
        <v>1.2315270935960601</v>
      </c>
      <c r="G1208" s="13">
        <v>-4.6539999999999998E-5</v>
      </c>
      <c r="H1208" s="27">
        <f t="shared" si="128"/>
        <v>-5.7315270935960634E-5</v>
      </c>
      <c r="I1208" s="13">
        <v>-7.6799999999999997E-5</v>
      </c>
      <c r="J1208" s="30">
        <v>28</v>
      </c>
      <c r="K1208" s="13">
        <f t="shared" si="129"/>
        <v>-7.9665763546798031E-5</v>
      </c>
      <c r="L1208" s="5">
        <f t="shared" si="130"/>
        <v>29.044809626436781</v>
      </c>
      <c r="M1208" s="2">
        <v>0.5484</v>
      </c>
      <c r="N1208" s="2">
        <v>0.50090000000000001</v>
      </c>
      <c r="O1208" s="2">
        <f t="shared" si="131"/>
        <v>0.54849899999999996</v>
      </c>
      <c r="P1208" s="2">
        <f t="shared" si="132"/>
        <v>0.50070700000000001</v>
      </c>
    </row>
    <row r="1209" spans="1:16" x14ac:dyDescent="0.2">
      <c r="A1209" s="2">
        <v>23</v>
      </c>
      <c r="B1209" s="2">
        <v>34</v>
      </c>
      <c r="C1209" s="2">
        <v>0.56089999999999995</v>
      </c>
      <c r="D1209" s="2">
        <v>0.48309999999999997</v>
      </c>
      <c r="E1209" s="2">
        <f t="shared" si="126"/>
        <v>7.779999999999998E-2</v>
      </c>
      <c r="F1209" s="29">
        <f t="shared" si="127"/>
        <v>0.64267352185089999</v>
      </c>
      <c r="G1209" s="13">
        <v>-1.295E-4</v>
      </c>
      <c r="H1209" s="27">
        <f t="shared" si="128"/>
        <v>-8.3226221079691547E-5</v>
      </c>
      <c r="I1209" s="13">
        <v>-7.6799999999999997E-5</v>
      </c>
      <c r="J1209" s="30">
        <v>28</v>
      </c>
      <c r="K1209" s="13">
        <f t="shared" si="129"/>
        <v>-8.0961311053984571E-5</v>
      </c>
      <c r="L1209" s="5">
        <f t="shared" si="130"/>
        <v>29.517144655098541</v>
      </c>
      <c r="M1209" s="2">
        <v>0.54830000000000001</v>
      </c>
      <c r="N1209" s="2">
        <v>0.50129999999999997</v>
      </c>
      <c r="O1209" s="2">
        <f t="shared" si="131"/>
        <v>0.54840900000000004</v>
      </c>
      <c r="P1209" s="2">
        <f t="shared" si="132"/>
        <v>0.50146899999999994</v>
      </c>
    </row>
    <row r="1210" spans="1:16" x14ac:dyDescent="0.2">
      <c r="A1210" s="2">
        <v>23</v>
      </c>
      <c r="B1210" s="2">
        <v>35</v>
      </c>
      <c r="C1210" s="2">
        <v>0.56189999999999996</v>
      </c>
      <c r="D1210" s="2">
        <v>0.54520000000000002</v>
      </c>
      <c r="E1210" s="2">
        <f t="shared" si="126"/>
        <v>1.6699999999999937E-2</v>
      </c>
      <c r="F1210" s="29">
        <f t="shared" si="127"/>
        <v>2.9940119760479158</v>
      </c>
      <c r="G1210" s="13">
        <v>-1.5469999999999999E-5</v>
      </c>
      <c r="H1210" s="27">
        <f t="shared" si="128"/>
        <v>-4.6317365269461254E-5</v>
      </c>
      <c r="I1210" s="13">
        <v>-7.6799999999999997E-5</v>
      </c>
      <c r="J1210" s="30">
        <v>28</v>
      </c>
      <c r="K1210" s="13">
        <f t="shared" si="129"/>
        <v>-7.9115868263473059E-5</v>
      </c>
      <c r="L1210" s="5">
        <f t="shared" si="130"/>
        <v>28.844326971057885</v>
      </c>
      <c r="M1210" s="2">
        <v>0.54849999999999999</v>
      </c>
      <c r="N1210" s="2">
        <v>0.50139999999999996</v>
      </c>
      <c r="O1210" s="2">
        <f t="shared" si="131"/>
        <v>0.54861899999999997</v>
      </c>
      <c r="P1210" s="2">
        <f t="shared" si="132"/>
        <v>0.50094799999999995</v>
      </c>
    </row>
    <row r="1211" spans="1:16" x14ac:dyDescent="0.2">
      <c r="A1211" s="2">
        <v>23</v>
      </c>
      <c r="B1211" s="2">
        <v>36</v>
      </c>
      <c r="C1211" s="2">
        <v>0.5625</v>
      </c>
      <c r="D1211" s="2">
        <v>0.51439999999999997</v>
      </c>
      <c r="E1211" s="2">
        <f t="shared" si="126"/>
        <v>4.8100000000000032E-2</v>
      </c>
      <c r="F1211" s="29">
        <f t="shared" si="127"/>
        <v>1.0395010395010389</v>
      </c>
      <c r="G1211" s="13">
        <v>-6.0210000000000001E-5</v>
      </c>
      <c r="H1211" s="27">
        <f t="shared" si="128"/>
        <v>-6.2588357588357557E-5</v>
      </c>
      <c r="I1211" s="13">
        <v>-7.6799999999999997E-5</v>
      </c>
      <c r="J1211" s="30">
        <v>28</v>
      </c>
      <c r="K1211" s="13">
        <f t="shared" si="129"/>
        <v>-7.9929417879417877E-5</v>
      </c>
      <c r="L1211" s="5">
        <f t="shared" si="130"/>
        <v>29.140933601871101</v>
      </c>
      <c r="M1211" s="2">
        <v>0.5484</v>
      </c>
      <c r="N1211" s="2">
        <v>0.50149999999999995</v>
      </c>
      <c r="O1211" s="2">
        <f t="shared" si="131"/>
        <v>0.54852500000000004</v>
      </c>
      <c r="P1211" s="2">
        <f t="shared" si="132"/>
        <v>0.50135599999999991</v>
      </c>
    </row>
    <row r="1212" spans="1:16" x14ac:dyDescent="0.2">
      <c r="A1212" s="2">
        <v>23</v>
      </c>
      <c r="B1212" s="2">
        <v>37</v>
      </c>
      <c r="C1212" s="2">
        <v>0.56469999999999998</v>
      </c>
      <c r="D1212" s="2">
        <v>0.53110000000000002</v>
      </c>
      <c r="E1212" s="2">
        <f t="shared" si="126"/>
        <v>3.3599999999999963E-2</v>
      </c>
      <c r="F1212" s="29">
        <f t="shared" si="127"/>
        <v>1.4880952380952399</v>
      </c>
      <c r="G1212" s="13">
        <v>-3.4560000000000001E-5</v>
      </c>
      <c r="H1212" s="27">
        <f t="shared" si="128"/>
        <v>-5.142857142857149E-5</v>
      </c>
      <c r="I1212" s="13">
        <v>-7.6799999999999997E-5</v>
      </c>
      <c r="J1212" s="30">
        <v>28</v>
      </c>
      <c r="K1212" s="13">
        <f t="shared" si="129"/>
        <v>-7.9371428571428572E-5</v>
      </c>
      <c r="L1212" s="5">
        <f t="shared" si="130"/>
        <v>28.937500000000004</v>
      </c>
      <c r="M1212" s="2">
        <v>0.54820000000000002</v>
      </c>
      <c r="N1212" s="2">
        <v>0.50170000000000003</v>
      </c>
      <c r="O1212" s="2">
        <f t="shared" si="131"/>
        <v>0.54834700000000003</v>
      </c>
      <c r="P1212" s="2">
        <f t="shared" si="132"/>
        <v>0.50138900000000008</v>
      </c>
    </row>
    <row r="1213" spans="1:16" x14ac:dyDescent="0.2">
      <c r="A1213" s="2">
        <v>23</v>
      </c>
      <c r="B1213" s="2">
        <v>38</v>
      </c>
      <c r="C1213" s="2">
        <v>0.5655</v>
      </c>
      <c r="D1213" s="2">
        <v>0.52049999999999996</v>
      </c>
      <c r="E1213" s="2">
        <f t="shared" si="126"/>
        <v>4.500000000000004E-2</v>
      </c>
      <c r="F1213" s="29">
        <f t="shared" si="127"/>
        <v>1.1111111111111103</v>
      </c>
      <c r="G1213" s="13">
        <v>-5.0760000000000002E-5</v>
      </c>
      <c r="H1213" s="27">
        <f t="shared" si="128"/>
        <v>-5.6399999999999961E-5</v>
      </c>
      <c r="I1213" s="13">
        <v>-7.6799999999999997E-5</v>
      </c>
      <c r="J1213" s="30">
        <v>28</v>
      </c>
      <c r="K1213" s="13">
        <f t="shared" si="129"/>
        <v>-7.962E-5</v>
      </c>
      <c r="L1213" s="5">
        <f t="shared" si="130"/>
        <v>29.028125000000003</v>
      </c>
      <c r="M1213" s="2">
        <v>0.5484</v>
      </c>
      <c r="N1213" s="2">
        <v>0.50190000000000001</v>
      </c>
      <c r="O1213" s="2">
        <f t="shared" si="131"/>
        <v>0.54855500000000001</v>
      </c>
      <c r="P1213" s="2">
        <f t="shared" si="132"/>
        <v>0.501695</v>
      </c>
    </row>
    <row r="1214" spans="1:16" x14ac:dyDescent="0.2">
      <c r="A1214" s="2">
        <v>23</v>
      </c>
      <c r="B1214" s="2">
        <v>39</v>
      </c>
      <c r="C1214" s="2">
        <v>0.57469999999999999</v>
      </c>
      <c r="D1214" s="2">
        <v>0.46560000000000001</v>
      </c>
      <c r="E1214" s="2">
        <f t="shared" si="126"/>
        <v>0.10909999999999997</v>
      </c>
      <c r="F1214" s="29">
        <f t="shared" si="127"/>
        <v>0.45829514207149419</v>
      </c>
      <c r="G1214" s="13">
        <v>-2.0259999999999999E-4</v>
      </c>
      <c r="H1214" s="27">
        <f t="shared" si="128"/>
        <v>-9.2850595783684723E-5</v>
      </c>
      <c r="I1214" s="13">
        <v>-7.6799999999999997E-5</v>
      </c>
      <c r="J1214" s="30">
        <v>28</v>
      </c>
      <c r="K1214" s="13">
        <f t="shared" si="129"/>
        <v>-8.1442529789184227E-5</v>
      </c>
      <c r="L1214" s="5">
        <f t="shared" si="130"/>
        <v>29.692588985640082</v>
      </c>
      <c r="M1214" s="2">
        <v>0.5484</v>
      </c>
      <c r="N1214" s="2">
        <v>0.50229999999999997</v>
      </c>
      <c r="O1214" s="2">
        <f t="shared" si="131"/>
        <v>0.548647</v>
      </c>
      <c r="P1214" s="2">
        <f t="shared" si="132"/>
        <v>0.50264399999999998</v>
      </c>
    </row>
    <row r="1215" spans="1:16" x14ac:dyDescent="0.2">
      <c r="A1215" s="2">
        <v>23</v>
      </c>
      <c r="B1215" s="2">
        <v>40</v>
      </c>
      <c r="C1215" s="2">
        <v>0.5766</v>
      </c>
      <c r="D1215" s="2">
        <v>0.53520000000000001</v>
      </c>
      <c r="E1215" s="2">
        <f t="shared" si="126"/>
        <v>4.1399999999999992E-2</v>
      </c>
      <c r="F1215" s="29">
        <f t="shared" si="127"/>
        <v>1.2077294685990341</v>
      </c>
      <c r="G1215" s="13">
        <v>-3.6770000000000002E-5</v>
      </c>
      <c r="H1215" s="27">
        <f t="shared" si="128"/>
        <v>-4.4408212560386487E-5</v>
      </c>
      <c r="I1215" s="13">
        <v>-7.6799999999999997E-5</v>
      </c>
      <c r="J1215" s="30">
        <v>28</v>
      </c>
      <c r="K1215" s="13">
        <f t="shared" si="129"/>
        <v>-7.9020410628019325E-5</v>
      </c>
      <c r="L1215" s="5">
        <f t="shared" si="130"/>
        <v>28.809524708132049</v>
      </c>
      <c r="M1215" s="2">
        <v>0.54800000000000004</v>
      </c>
      <c r="N1215" s="2">
        <v>0.50209999999999999</v>
      </c>
      <c r="O1215" s="2">
        <f t="shared" si="131"/>
        <v>0.54826600000000003</v>
      </c>
      <c r="P1215" s="2">
        <f t="shared" si="132"/>
        <v>0.50174799999999997</v>
      </c>
    </row>
    <row r="1216" spans="1:16" x14ac:dyDescent="0.2">
      <c r="A1216" s="2">
        <v>23</v>
      </c>
      <c r="B1216" s="2">
        <v>41</v>
      </c>
      <c r="C1216" s="2">
        <v>0.58130000000000004</v>
      </c>
      <c r="D1216" s="2">
        <v>0.45290000000000002</v>
      </c>
      <c r="E1216" s="2">
        <f t="shared" si="126"/>
        <v>0.12840000000000001</v>
      </c>
      <c r="F1216" s="29">
        <f t="shared" si="127"/>
        <v>0.38940809968847351</v>
      </c>
      <c r="G1216" s="13">
        <v>-2.7020000000000001E-4</v>
      </c>
      <c r="H1216" s="27">
        <f t="shared" si="128"/>
        <v>-1.0521806853582554E-4</v>
      </c>
      <c r="I1216" s="13">
        <v>-7.6799999999999997E-5</v>
      </c>
      <c r="J1216" s="30">
        <v>28</v>
      </c>
      <c r="K1216" s="13">
        <f t="shared" si="129"/>
        <v>-8.2060903426791273E-5</v>
      </c>
      <c r="L1216" s="5">
        <f t="shared" si="130"/>
        <v>29.91803770768432</v>
      </c>
      <c r="M1216" s="2">
        <v>0.54820000000000002</v>
      </c>
      <c r="N1216" s="2">
        <v>0.50239999999999996</v>
      </c>
      <c r="O1216" s="2">
        <f t="shared" si="131"/>
        <v>0.54851300000000003</v>
      </c>
      <c r="P1216" s="2">
        <f t="shared" si="132"/>
        <v>0.50287099999999996</v>
      </c>
    </row>
    <row r="1217" spans="1:16" x14ac:dyDescent="0.2">
      <c r="A1217" s="2">
        <v>23</v>
      </c>
      <c r="B1217" s="2">
        <v>42</v>
      </c>
      <c r="C1217" s="2">
        <v>0.59719999999999995</v>
      </c>
      <c r="D1217" s="2">
        <v>0.52549999999999997</v>
      </c>
      <c r="E1217" s="2">
        <f t="shared" si="126"/>
        <v>7.1699999999999986E-2</v>
      </c>
      <c r="F1217" s="29">
        <f t="shared" si="127"/>
        <v>0.69735006973500713</v>
      </c>
      <c r="G1217" s="13">
        <v>-6.0189999999999998E-5</v>
      </c>
      <c r="H1217" s="27">
        <f t="shared" si="128"/>
        <v>-4.1973500697350076E-5</v>
      </c>
      <c r="I1217" s="13">
        <v>-7.6799999999999997E-5</v>
      </c>
      <c r="J1217" s="30">
        <v>28</v>
      </c>
      <c r="K1217" s="13">
        <f t="shared" si="129"/>
        <v>-7.8898675034867497E-5</v>
      </c>
      <c r="L1217" s="5">
        <f t="shared" si="130"/>
        <v>28.765141939795441</v>
      </c>
      <c r="M1217" s="2">
        <v>0.54759999999999998</v>
      </c>
      <c r="N1217" s="2">
        <v>0.50239999999999996</v>
      </c>
      <c r="O1217" s="2">
        <f t="shared" si="131"/>
        <v>0.548072</v>
      </c>
      <c r="P1217" s="2">
        <f t="shared" si="132"/>
        <v>0.50214499999999995</v>
      </c>
    </row>
    <row r="1218" spans="1:16" x14ac:dyDescent="0.2">
      <c r="A1218" s="2">
        <v>23</v>
      </c>
      <c r="B1218" s="2">
        <v>43</v>
      </c>
      <c r="C1218" s="2">
        <v>0.59740000000000004</v>
      </c>
      <c r="D1218" s="2">
        <v>0.56720000000000004</v>
      </c>
      <c r="E1218" s="2">
        <f t="shared" ref="E1218:E1281" si="133">C1218-D1218</f>
        <v>3.0200000000000005E-2</v>
      </c>
      <c r="F1218" s="29">
        <f t="shared" ref="F1218:F1281" si="134">0.05/E1218</f>
        <v>1.6556291390728475</v>
      </c>
      <c r="G1218" s="13">
        <v>-1.6820000000000002E-5</v>
      </c>
      <c r="H1218" s="27">
        <f t="shared" ref="H1218:H1281" si="135">G1218*F1218</f>
        <v>-2.7847682119205296E-5</v>
      </c>
      <c r="I1218" s="13">
        <v>-7.6799999999999997E-5</v>
      </c>
      <c r="J1218" s="30">
        <v>28</v>
      </c>
      <c r="K1218" s="13">
        <f t="shared" ref="K1218:K1281" si="136">I1218+H1218/20</f>
        <v>-7.8192384105960267E-5</v>
      </c>
      <c r="L1218" s="5">
        <f t="shared" si="130"/>
        <v>28.507640038631347</v>
      </c>
      <c r="M1218" s="2">
        <v>0.54749999999999999</v>
      </c>
      <c r="N1218" s="2">
        <v>0.50249999999999995</v>
      </c>
      <c r="O1218" s="2">
        <f t="shared" si="131"/>
        <v>0.54797399999999996</v>
      </c>
      <c r="P1218" s="2">
        <f t="shared" si="132"/>
        <v>0.50182799999999994</v>
      </c>
    </row>
    <row r="1219" spans="1:16" x14ac:dyDescent="0.2">
      <c r="A1219" s="2">
        <v>23</v>
      </c>
      <c r="B1219" s="2">
        <v>44</v>
      </c>
      <c r="C1219" s="2">
        <v>0.59899999999999998</v>
      </c>
      <c r="D1219" s="2">
        <v>0.5464</v>
      </c>
      <c r="E1219" s="2">
        <f t="shared" si="133"/>
        <v>5.259999999999998E-2</v>
      </c>
      <c r="F1219" s="29">
        <f t="shared" si="134"/>
        <v>0.95057034220532366</v>
      </c>
      <c r="G1219" s="13">
        <v>-3.3030000000000001E-5</v>
      </c>
      <c r="H1219" s="27">
        <f t="shared" si="135"/>
        <v>-3.139733840304184E-5</v>
      </c>
      <c r="I1219" s="13">
        <v>-7.6799999999999997E-5</v>
      </c>
      <c r="J1219" s="30">
        <v>28</v>
      </c>
      <c r="K1219" s="13">
        <f t="shared" si="136"/>
        <v>-7.8369866920152087E-5</v>
      </c>
      <c r="L1219" s="5">
        <f t="shared" ref="L1219:L1282" si="137">K1219*J1219/I1219</f>
        <v>28.572347314638783</v>
      </c>
      <c r="M1219" s="2">
        <v>0.54820000000000002</v>
      </c>
      <c r="N1219" s="2">
        <v>0.50290000000000001</v>
      </c>
      <c r="O1219" s="2">
        <f t="shared" ref="O1219:O1282" si="138">M1219-(0.55-C1219)/100</f>
        <v>0.54869000000000001</v>
      </c>
      <c r="P1219" s="2">
        <f t="shared" ref="P1219:P1282" si="139">N1219+(0.5-D1219)/100</f>
        <v>0.50243599999999999</v>
      </c>
    </row>
    <row r="1220" spans="1:16" x14ac:dyDescent="0.2">
      <c r="A1220" s="2">
        <v>23</v>
      </c>
      <c r="B1220" s="2">
        <v>45</v>
      </c>
      <c r="C1220" s="2">
        <v>0.59950000000000003</v>
      </c>
      <c r="D1220" s="2">
        <v>0.46989999999999998</v>
      </c>
      <c r="E1220" s="2">
        <f t="shared" si="133"/>
        <v>0.12960000000000005</v>
      </c>
      <c r="F1220" s="29">
        <f t="shared" si="134"/>
        <v>0.38580246913580235</v>
      </c>
      <c r="G1220" s="13">
        <v>-1.9340000000000001E-4</v>
      </c>
      <c r="H1220" s="27">
        <f t="shared" si="135"/>
        <v>-7.4614197530864184E-5</v>
      </c>
      <c r="I1220" s="13">
        <v>-7.6799999999999997E-5</v>
      </c>
      <c r="J1220" s="30">
        <v>28</v>
      </c>
      <c r="K1220" s="13">
        <f t="shared" si="136"/>
        <v>-8.0530709876543212E-5</v>
      </c>
      <c r="L1220" s="5">
        <f t="shared" si="137"/>
        <v>29.360154642489714</v>
      </c>
      <c r="M1220" s="2">
        <v>0.54749999999999999</v>
      </c>
      <c r="N1220" s="2">
        <v>0.50270000000000004</v>
      </c>
      <c r="O1220" s="2">
        <f t="shared" si="138"/>
        <v>0.54799500000000001</v>
      </c>
      <c r="P1220" s="2">
        <f t="shared" si="139"/>
        <v>0.50300100000000003</v>
      </c>
    </row>
    <row r="1221" spans="1:16" x14ac:dyDescent="0.2">
      <c r="A1221" s="2">
        <v>23</v>
      </c>
      <c r="B1221" s="2">
        <v>46</v>
      </c>
      <c r="C1221" s="2">
        <v>0.60189999999999999</v>
      </c>
      <c r="D1221" s="2">
        <v>0.55010000000000003</v>
      </c>
      <c r="E1221" s="2">
        <f t="shared" si="133"/>
        <v>5.1799999999999957E-2</v>
      </c>
      <c r="F1221" s="29">
        <f t="shared" si="134"/>
        <v>0.9652509652509661</v>
      </c>
      <c r="G1221" s="13">
        <v>-3.26E-5</v>
      </c>
      <c r="H1221" s="27">
        <f t="shared" si="135"/>
        <v>-3.1467181467181494E-5</v>
      </c>
      <c r="I1221" s="13">
        <v>-7.6799999999999997E-5</v>
      </c>
      <c r="J1221" s="30">
        <v>28</v>
      </c>
      <c r="K1221" s="13">
        <f t="shared" si="136"/>
        <v>-7.8373359073359076E-5</v>
      </c>
      <c r="L1221" s="5">
        <f t="shared" si="137"/>
        <v>28.573620495495497</v>
      </c>
      <c r="M1221" s="2">
        <v>0.5474</v>
      </c>
      <c r="N1221" s="2">
        <v>0.50290000000000001</v>
      </c>
      <c r="O1221" s="2">
        <f t="shared" si="138"/>
        <v>0.54791900000000004</v>
      </c>
      <c r="P1221" s="2">
        <f t="shared" si="139"/>
        <v>0.50239900000000004</v>
      </c>
    </row>
    <row r="1222" spans="1:16" x14ac:dyDescent="0.2">
      <c r="A1222" s="2">
        <v>23</v>
      </c>
      <c r="B1222" s="2">
        <v>47</v>
      </c>
      <c r="C1222" s="2">
        <v>0.60570000000000002</v>
      </c>
      <c r="D1222" s="2">
        <v>0.55069999999999997</v>
      </c>
      <c r="E1222" s="2">
        <f t="shared" si="133"/>
        <v>5.5000000000000049E-2</v>
      </c>
      <c r="F1222" s="29">
        <f t="shared" si="134"/>
        <v>0.90909090909090828</v>
      </c>
      <c r="G1222" s="13">
        <v>-3.2589999999999998E-5</v>
      </c>
      <c r="H1222" s="27">
        <f t="shared" si="135"/>
        <v>-2.96272727272727E-5</v>
      </c>
      <c r="I1222" s="13">
        <v>-7.6799999999999997E-5</v>
      </c>
      <c r="J1222" s="30">
        <v>28</v>
      </c>
      <c r="K1222" s="13">
        <f t="shared" si="136"/>
        <v>-7.8281363636363633E-5</v>
      </c>
      <c r="L1222" s="5">
        <f t="shared" si="137"/>
        <v>28.540080492424241</v>
      </c>
      <c r="M1222" s="2">
        <v>0.54730000000000001</v>
      </c>
      <c r="N1222" s="2">
        <v>0.503</v>
      </c>
      <c r="O1222" s="2">
        <f t="shared" si="138"/>
        <v>0.54785700000000004</v>
      </c>
      <c r="P1222" s="2">
        <f t="shared" si="139"/>
        <v>0.50249299999999997</v>
      </c>
    </row>
    <row r="1223" spans="1:16" x14ac:dyDescent="0.2">
      <c r="A1223" s="2">
        <v>23</v>
      </c>
      <c r="B1223" s="2">
        <v>48</v>
      </c>
      <c r="C1223" s="2">
        <v>0.61299999999999999</v>
      </c>
      <c r="D1223" s="2">
        <v>0.55169999999999997</v>
      </c>
      <c r="E1223" s="2">
        <f t="shared" si="133"/>
        <v>6.1300000000000021E-2</v>
      </c>
      <c r="F1223" s="29">
        <f t="shared" si="134"/>
        <v>0.81566068515497525</v>
      </c>
      <c r="G1223" s="13">
        <v>-3.3040000000000002E-5</v>
      </c>
      <c r="H1223" s="27">
        <f t="shared" si="135"/>
        <v>-2.6949429037520384E-5</v>
      </c>
      <c r="I1223" s="13">
        <v>-7.6799999999999997E-5</v>
      </c>
      <c r="J1223" s="30">
        <v>28</v>
      </c>
      <c r="K1223" s="13">
        <f t="shared" si="136"/>
        <v>-7.8147471451876015E-5</v>
      </c>
      <c r="L1223" s="5">
        <f t="shared" si="137"/>
        <v>28.491265633496464</v>
      </c>
      <c r="M1223" s="2">
        <v>0.54830000000000001</v>
      </c>
      <c r="N1223" s="2">
        <v>0.50360000000000005</v>
      </c>
      <c r="O1223" s="2">
        <f t="shared" si="138"/>
        <v>0.54893000000000003</v>
      </c>
      <c r="P1223" s="2">
        <f t="shared" si="139"/>
        <v>0.50308300000000006</v>
      </c>
    </row>
    <row r="1224" spans="1:16" x14ac:dyDescent="0.2">
      <c r="A1224" s="2">
        <v>23</v>
      </c>
      <c r="B1224" s="2">
        <v>49</v>
      </c>
      <c r="C1224" s="2">
        <v>0.62909999999999999</v>
      </c>
      <c r="D1224" s="2">
        <v>0.48809999999999998</v>
      </c>
      <c r="E1224" s="2">
        <f t="shared" si="133"/>
        <v>0.14100000000000001</v>
      </c>
      <c r="F1224" s="29">
        <f t="shared" si="134"/>
        <v>0.35460992907801414</v>
      </c>
      <c r="G1224" s="13">
        <v>-1.5760000000000001E-4</v>
      </c>
      <c r="H1224" s="27">
        <f t="shared" si="135"/>
        <v>-5.5886524822695034E-5</v>
      </c>
      <c r="I1224" s="13">
        <v>-7.6799999999999997E-5</v>
      </c>
      <c r="J1224" s="30">
        <v>28</v>
      </c>
      <c r="K1224" s="13">
        <f t="shared" si="136"/>
        <v>-7.9594326241134745E-5</v>
      </c>
      <c r="L1224" s="5">
        <f t="shared" si="137"/>
        <v>29.018764775413715</v>
      </c>
      <c r="M1224" s="2">
        <v>0.54869999999999997</v>
      </c>
      <c r="N1224" s="2">
        <v>0.50390000000000001</v>
      </c>
      <c r="O1224" s="2">
        <f t="shared" si="138"/>
        <v>0.54949099999999995</v>
      </c>
      <c r="P1224" s="2">
        <f t="shared" si="139"/>
        <v>0.50401899999999999</v>
      </c>
    </row>
    <row r="1225" spans="1:16" x14ac:dyDescent="0.2">
      <c r="A1225" s="2">
        <v>23</v>
      </c>
      <c r="B1225" s="2">
        <v>50</v>
      </c>
      <c r="C1225" s="2">
        <v>0.63109999999999999</v>
      </c>
      <c r="D1225" s="2">
        <v>0.55889999999999995</v>
      </c>
      <c r="E1225" s="2">
        <f t="shared" si="133"/>
        <v>7.2200000000000042E-2</v>
      </c>
      <c r="F1225" s="29">
        <f t="shared" si="134"/>
        <v>0.6925207756232683</v>
      </c>
      <c r="G1225" s="13">
        <v>-3.277E-5</v>
      </c>
      <c r="H1225" s="27">
        <f t="shared" si="135"/>
        <v>-2.2693905817174501E-5</v>
      </c>
      <c r="I1225" s="13">
        <v>-7.6799999999999997E-5</v>
      </c>
      <c r="J1225" s="30">
        <v>28</v>
      </c>
      <c r="K1225" s="13">
        <f t="shared" si="136"/>
        <v>-7.7934695290858718E-5</v>
      </c>
      <c r="L1225" s="5">
        <f t="shared" si="137"/>
        <v>28.413690991458907</v>
      </c>
      <c r="M1225" s="2">
        <v>0.5484</v>
      </c>
      <c r="N1225" s="2">
        <v>0.50409999999999999</v>
      </c>
      <c r="O1225" s="2">
        <f t="shared" si="138"/>
        <v>0.549211</v>
      </c>
      <c r="P1225" s="2">
        <f t="shared" si="139"/>
        <v>0.50351100000000004</v>
      </c>
    </row>
    <row r="1226" spans="1:16" x14ac:dyDescent="0.2">
      <c r="A1226" s="2">
        <v>24</v>
      </c>
      <c r="B1226" s="2">
        <v>0</v>
      </c>
      <c r="C1226" s="2">
        <v>0.47149999999999997</v>
      </c>
      <c r="D1226" s="2">
        <v>0.46860000000000002</v>
      </c>
      <c r="E1226" s="2">
        <f t="shared" si="133"/>
        <v>2.8999999999999582E-3</v>
      </c>
      <c r="F1226" s="29">
        <f t="shared" si="134"/>
        <v>17.241379310345078</v>
      </c>
      <c r="G1226" s="13">
        <v>-1.1049999999999999E-5</v>
      </c>
      <c r="H1226" s="27">
        <f t="shared" si="135"/>
        <v>-1.905172413793131E-4</v>
      </c>
      <c r="I1226" s="13">
        <v>-7.7799999999999994E-5</v>
      </c>
      <c r="J1226" s="30">
        <v>29</v>
      </c>
      <c r="K1226" s="13">
        <f t="shared" si="136"/>
        <v>-8.7325862068965646E-5</v>
      </c>
      <c r="L1226" s="5">
        <f t="shared" si="137"/>
        <v>32.550771208226273</v>
      </c>
      <c r="M1226" s="2">
        <v>0.54800000000000004</v>
      </c>
      <c r="N1226" s="2">
        <v>0.50390000000000001</v>
      </c>
      <c r="O1226" s="2">
        <f t="shared" si="138"/>
        <v>0.54721500000000001</v>
      </c>
      <c r="P1226" s="2">
        <f t="shared" si="139"/>
        <v>0.50421400000000005</v>
      </c>
    </row>
    <row r="1227" spans="1:16" x14ac:dyDescent="0.2">
      <c r="A1227" s="2">
        <v>24</v>
      </c>
      <c r="B1227" s="2">
        <v>1</v>
      </c>
      <c r="C1227" s="2">
        <v>0.50629999999999997</v>
      </c>
      <c r="D1227" s="2">
        <v>0.44919999999999999</v>
      </c>
      <c r="E1227" s="2">
        <f t="shared" si="133"/>
        <v>5.7099999999999984E-2</v>
      </c>
      <c r="F1227" s="29">
        <f t="shared" si="134"/>
        <v>0.87565674255691794</v>
      </c>
      <c r="G1227" s="13">
        <v>-1.895E-4</v>
      </c>
      <c r="H1227" s="27">
        <f t="shared" si="135"/>
        <v>-1.6593695271453594E-4</v>
      </c>
      <c r="I1227" s="13">
        <v>-7.7799999999999994E-5</v>
      </c>
      <c r="J1227" s="30">
        <v>29</v>
      </c>
      <c r="K1227" s="13">
        <f t="shared" si="136"/>
        <v>-8.6096847635726796E-5</v>
      </c>
      <c r="L1227" s="5">
        <f t="shared" si="137"/>
        <v>32.092655288381451</v>
      </c>
      <c r="M1227" s="2">
        <v>0.54710000000000003</v>
      </c>
      <c r="N1227" s="2">
        <v>0.50380000000000003</v>
      </c>
      <c r="O1227" s="2">
        <f t="shared" si="138"/>
        <v>0.54666300000000001</v>
      </c>
      <c r="P1227" s="2">
        <f t="shared" si="139"/>
        <v>0.50430799999999998</v>
      </c>
    </row>
    <row r="1228" spans="1:16" x14ac:dyDescent="0.2">
      <c r="A1228" s="2">
        <v>24</v>
      </c>
      <c r="B1228" s="2">
        <v>2</v>
      </c>
      <c r="C1228" s="2">
        <v>0.5101</v>
      </c>
      <c r="D1228" s="2">
        <v>0.48449999999999999</v>
      </c>
      <c r="E1228" s="2">
        <f t="shared" si="133"/>
        <v>2.5600000000000012E-2</v>
      </c>
      <c r="F1228" s="29">
        <f t="shared" si="134"/>
        <v>1.9531249999999991</v>
      </c>
      <c r="G1228" s="13">
        <v>-6.5279999999999998E-5</v>
      </c>
      <c r="H1228" s="27">
        <f t="shared" si="135"/>
        <v>-1.2749999999999993E-4</v>
      </c>
      <c r="I1228" s="13">
        <v>-7.7799999999999994E-5</v>
      </c>
      <c r="J1228" s="30">
        <v>29</v>
      </c>
      <c r="K1228" s="13">
        <f t="shared" si="136"/>
        <v>-8.4174999999999986E-5</v>
      </c>
      <c r="L1228" s="5">
        <f t="shared" si="137"/>
        <v>31.376285347043698</v>
      </c>
      <c r="M1228" s="2">
        <v>0.5474</v>
      </c>
      <c r="N1228" s="2">
        <v>0.504</v>
      </c>
      <c r="O1228" s="2">
        <f t="shared" si="138"/>
        <v>0.54700099999999996</v>
      </c>
      <c r="P1228" s="2">
        <f t="shared" si="139"/>
        <v>0.50415500000000002</v>
      </c>
    </row>
    <row r="1229" spans="1:16" x14ac:dyDescent="0.2">
      <c r="A1229" s="2">
        <v>24</v>
      </c>
      <c r="B1229" s="2">
        <v>3</v>
      </c>
      <c r="C1229" s="2">
        <v>0.51229999999999998</v>
      </c>
      <c r="D1229" s="2">
        <v>0.4415</v>
      </c>
      <c r="E1229" s="2">
        <f t="shared" si="133"/>
        <v>7.0799999999999974E-2</v>
      </c>
      <c r="F1229" s="29">
        <f t="shared" si="134"/>
        <v>0.70621468926553699</v>
      </c>
      <c r="G1229" s="13">
        <v>-2.398E-4</v>
      </c>
      <c r="H1229" s="27">
        <f t="shared" si="135"/>
        <v>-1.6935028248587578E-4</v>
      </c>
      <c r="I1229" s="13">
        <v>-7.7799999999999994E-5</v>
      </c>
      <c r="J1229" s="30">
        <v>29</v>
      </c>
      <c r="K1229" s="13">
        <f t="shared" si="136"/>
        <v>-8.6267514124293789E-5</v>
      </c>
      <c r="L1229" s="5">
        <f t="shared" si="137"/>
        <v>32.156271331677637</v>
      </c>
      <c r="M1229" s="2">
        <v>0.54690000000000005</v>
      </c>
      <c r="N1229" s="2">
        <v>0.50380000000000003</v>
      </c>
      <c r="O1229" s="2">
        <f t="shared" si="138"/>
        <v>0.54652300000000009</v>
      </c>
      <c r="P1229" s="2">
        <f t="shared" si="139"/>
        <v>0.50438499999999997</v>
      </c>
    </row>
    <row r="1230" spans="1:16" x14ac:dyDescent="0.2">
      <c r="A1230" s="2">
        <v>24</v>
      </c>
      <c r="B1230" s="2">
        <v>4</v>
      </c>
      <c r="C1230" s="2">
        <v>0.51270000000000004</v>
      </c>
      <c r="D1230" s="2">
        <v>0.48</v>
      </c>
      <c r="E1230" s="2">
        <f t="shared" si="133"/>
        <v>3.2700000000000062E-2</v>
      </c>
      <c r="F1230" s="29">
        <f t="shared" si="134"/>
        <v>1.5290519877675812</v>
      </c>
      <c r="G1230" s="13">
        <v>-8.2659999999999998E-5</v>
      </c>
      <c r="H1230" s="27">
        <f t="shared" si="135"/>
        <v>-1.2639143730886827E-4</v>
      </c>
      <c r="I1230" s="13">
        <v>-7.7799999999999994E-5</v>
      </c>
      <c r="J1230" s="30">
        <v>29</v>
      </c>
      <c r="K1230" s="13">
        <f t="shared" si="136"/>
        <v>-8.4119571865443412E-5</v>
      </c>
      <c r="L1230" s="5">
        <f t="shared" si="137"/>
        <v>31.355624474265539</v>
      </c>
      <c r="M1230" s="2">
        <v>0.54690000000000005</v>
      </c>
      <c r="N1230" s="2">
        <v>0.504</v>
      </c>
      <c r="O1230" s="2">
        <f t="shared" si="138"/>
        <v>0.5465270000000001</v>
      </c>
      <c r="P1230" s="2">
        <f t="shared" si="139"/>
        <v>0.50419999999999998</v>
      </c>
    </row>
    <row r="1231" spans="1:16" x14ac:dyDescent="0.2">
      <c r="A1231" s="2">
        <v>24</v>
      </c>
      <c r="B1231" s="2">
        <v>5</v>
      </c>
      <c r="C1231" s="2">
        <v>0.51719999999999999</v>
      </c>
      <c r="D1231" s="2">
        <v>0.47970000000000002</v>
      </c>
      <c r="E1231" s="2">
        <f t="shared" si="133"/>
        <v>3.7499999999999978E-2</v>
      </c>
      <c r="F1231" s="29">
        <f t="shared" si="134"/>
        <v>1.3333333333333341</v>
      </c>
      <c r="G1231" s="13">
        <v>-9.1529999999999999E-5</v>
      </c>
      <c r="H1231" s="27">
        <f t="shared" si="135"/>
        <v>-1.2204000000000007E-4</v>
      </c>
      <c r="I1231" s="13">
        <v>-7.7799999999999994E-5</v>
      </c>
      <c r="J1231" s="30">
        <v>29</v>
      </c>
      <c r="K1231" s="13">
        <f t="shared" si="136"/>
        <v>-8.3901999999999997E-5</v>
      </c>
      <c r="L1231" s="5">
        <f t="shared" si="137"/>
        <v>31.274524421593831</v>
      </c>
      <c r="M1231" s="2">
        <v>0.54690000000000005</v>
      </c>
      <c r="N1231" s="2">
        <v>0.50419999999999998</v>
      </c>
      <c r="O1231" s="2">
        <f t="shared" si="138"/>
        <v>0.54657200000000006</v>
      </c>
      <c r="P1231" s="2">
        <f t="shared" si="139"/>
        <v>0.50440299999999993</v>
      </c>
    </row>
    <row r="1232" spans="1:16" x14ac:dyDescent="0.2">
      <c r="A1232" s="2">
        <v>24</v>
      </c>
      <c r="B1232" s="2">
        <v>6</v>
      </c>
      <c r="C1232" s="2">
        <v>0.51770000000000005</v>
      </c>
      <c r="D1232" s="2">
        <v>0.46760000000000002</v>
      </c>
      <c r="E1232" s="2">
        <f t="shared" si="133"/>
        <v>5.0100000000000033E-2</v>
      </c>
      <c r="F1232" s="29">
        <f t="shared" si="134"/>
        <v>0.99800399201596746</v>
      </c>
      <c r="G1232" s="13">
        <v>-1.395E-4</v>
      </c>
      <c r="H1232" s="27">
        <f t="shared" si="135"/>
        <v>-1.3922155688622745E-4</v>
      </c>
      <c r="I1232" s="13">
        <v>-7.7799999999999994E-5</v>
      </c>
      <c r="J1232" s="30">
        <v>29</v>
      </c>
      <c r="K1232" s="13">
        <f t="shared" si="136"/>
        <v>-8.476107784431137E-5</v>
      </c>
      <c r="L1232" s="5">
        <f t="shared" si="137"/>
        <v>31.594746240167481</v>
      </c>
      <c r="M1232" s="2">
        <v>0.54690000000000005</v>
      </c>
      <c r="N1232" s="2">
        <v>0.50439999999999996</v>
      </c>
      <c r="O1232" s="2">
        <f t="shared" si="138"/>
        <v>0.54657700000000009</v>
      </c>
      <c r="P1232" s="2">
        <f t="shared" si="139"/>
        <v>0.50472399999999995</v>
      </c>
    </row>
    <row r="1233" spans="1:16" x14ac:dyDescent="0.2">
      <c r="A1233" s="2">
        <v>24</v>
      </c>
      <c r="B1233" s="2">
        <v>7</v>
      </c>
      <c r="C1233" s="2">
        <v>0.51910000000000001</v>
      </c>
      <c r="D1233" s="2">
        <v>0.4738</v>
      </c>
      <c r="E1233" s="2">
        <f t="shared" si="133"/>
        <v>4.5300000000000007E-2</v>
      </c>
      <c r="F1233" s="29">
        <f t="shared" si="134"/>
        <v>1.1037527593818983</v>
      </c>
      <c r="G1233" s="13">
        <v>-1.136E-4</v>
      </c>
      <c r="H1233" s="27">
        <f t="shared" si="135"/>
        <v>-1.2538631346578364E-4</v>
      </c>
      <c r="I1233" s="13">
        <v>-7.7799999999999994E-5</v>
      </c>
      <c r="J1233" s="30">
        <v>29</v>
      </c>
      <c r="K1233" s="13">
        <f t="shared" si="136"/>
        <v>-8.4069315673289169E-5</v>
      </c>
      <c r="L1233" s="5">
        <f t="shared" si="137"/>
        <v>31.336891446341724</v>
      </c>
      <c r="M1233" s="2">
        <v>0.54649999999999999</v>
      </c>
      <c r="N1233" s="2">
        <v>0.50419999999999998</v>
      </c>
      <c r="O1233" s="2">
        <f t="shared" si="138"/>
        <v>0.54619099999999998</v>
      </c>
      <c r="P1233" s="2">
        <f t="shared" si="139"/>
        <v>0.50446199999999997</v>
      </c>
    </row>
    <row r="1234" spans="1:16" x14ac:dyDescent="0.2">
      <c r="A1234" s="2">
        <v>24</v>
      </c>
      <c r="B1234" s="2">
        <v>8</v>
      </c>
      <c r="C1234" s="2">
        <v>0.52210000000000001</v>
      </c>
      <c r="D1234" s="2">
        <v>0.49630000000000002</v>
      </c>
      <c r="E1234" s="2">
        <f t="shared" si="133"/>
        <v>2.579999999999999E-2</v>
      </c>
      <c r="F1234" s="29">
        <f t="shared" si="134"/>
        <v>1.9379844961240318</v>
      </c>
      <c r="G1234" s="13">
        <v>-5.516E-5</v>
      </c>
      <c r="H1234" s="27">
        <f t="shared" si="135"/>
        <v>-1.0689922480620159E-4</v>
      </c>
      <c r="I1234" s="13">
        <v>-7.7799999999999994E-5</v>
      </c>
      <c r="J1234" s="30">
        <v>29</v>
      </c>
      <c r="K1234" s="13">
        <f t="shared" si="136"/>
        <v>-8.3144961240310075E-5</v>
      </c>
      <c r="L1234" s="5">
        <f t="shared" si="137"/>
        <v>30.992337737390645</v>
      </c>
      <c r="M1234" s="2">
        <v>0.5464</v>
      </c>
      <c r="N1234" s="2">
        <v>0.50449999999999995</v>
      </c>
      <c r="O1234" s="2">
        <f t="shared" si="138"/>
        <v>0.54612099999999997</v>
      </c>
      <c r="P1234" s="2">
        <f t="shared" si="139"/>
        <v>0.5045369999999999</v>
      </c>
    </row>
    <row r="1235" spans="1:16" x14ac:dyDescent="0.2">
      <c r="A1235" s="2">
        <v>24</v>
      </c>
      <c r="B1235" s="2">
        <v>9</v>
      </c>
      <c r="C1235" s="2">
        <v>0.52280000000000004</v>
      </c>
      <c r="D1235" s="2">
        <v>0.46189999999999998</v>
      </c>
      <c r="E1235" s="2">
        <f t="shared" si="133"/>
        <v>6.0900000000000065E-2</v>
      </c>
      <c r="F1235" s="29">
        <f t="shared" si="134"/>
        <v>0.82101806239737196</v>
      </c>
      <c r="G1235" s="13">
        <v>-1.6119999999999999E-4</v>
      </c>
      <c r="H1235" s="27">
        <f t="shared" si="135"/>
        <v>-1.3234811165845634E-4</v>
      </c>
      <c r="I1235" s="13">
        <v>-7.7799999999999994E-5</v>
      </c>
      <c r="J1235" s="30">
        <v>29</v>
      </c>
      <c r="K1235" s="13">
        <f t="shared" si="136"/>
        <v>-8.4417405582922812E-5</v>
      </c>
      <c r="L1235" s="5">
        <f t="shared" si="137"/>
        <v>31.466642183865833</v>
      </c>
      <c r="M1235" s="2">
        <v>0.54630000000000001</v>
      </c>
      <c r="N1235" s="2">
        <v>0.50460000000000005</v>
      </c>
      <c r="O1235" s="2">
        <f t="shared" si="138"/>
        <v>0.54602799999999996</v>
      </c>
      <c r="P1235" s="2">
        <f t="shared" si="139"/>
        <v>0.50498100000000001</v>
      </c>
    </row>
    <row r="1236" spans="1:16" x14ac:dyDescent="0.2">
      <c r="A1236" s="2">
        <v>24</v>
      </c>
      <c r="B1236" s="2">
        <v>10</v>
      </c>
      <c r="C1236" s="2">
        <v>0.52370000000000005</v>
      </c>
      <c r="D1236" s="2">
        <v>0.50609999999999999</v>
      </c>
      <c r="E1236" s="2">
        <f t="shared" si="133"/>
        <v>1.760000000000006E-2</v>
      </c>
      <c r="F1236" s="29">
        <f t="shared" si="134"/>
        <v>2.8409090909090815</v>
      </c>
      <c r="G1236" s="13">
        <v>-3.3460000000000002E-5</v>
      </c>
      <c r="H1236" s="27">
        <f t="shared" si="135"/>
        <v>-9.5056818181817875E-5</v>
      </c>
      <c r="I1236" s="13">
        <v>-7.7799999999999994E-5</v>
      </c>
      <c r="J1236" s="30">
        <v>29</v>
      </c>
      <c r="K1236" s="13">
        <f t="shared" si="136"/>
        <v>-8.2552840909090887E-5</v>
      </c>
      <c r="L1236" s="5">
        <f t="shared" si="137"/>
        <v>30.77162450338864</v>
      </c>
      <c r="M1236" s="2">
        <v>0.54679999999999995</v>
      </c>
      <c r="N1236" s="2">
        <v>0.505</v>
      </c>
      <c r="O1236" s="2">
        <f t="shared" si="138"/>
        <v>0.54653699999999994</v>
      </c>
      <c r="P1236" s="2">
        <f t="shared" si="139"/>
        <v>0.50493900000000003</v>
      </c>
    </row>
    <row r="1237" spans="1:16" x14ac:dyDescent="0.2">
      <c r="A1237" s="2">
        <v>24</v>
      </c>
      <c r="B1237" s="2">
        <v>11</v>
      </c>
      <c r="C1237" s="2">
        <v>0.5252</v>
      </c>
      <c r="D1237" s="2">
        <v>0.47960000000000003</v>
      </c>
      <c r="E1237" s="2">
        <f t="shared" si="133"/>
        <v>4.5599999999999974E-2</v>
      </c>
      <c r="F1237" s="29">
        <f t="shared" si="134"/>
        <v>1.0964912280701762</v>
      </c>
      <c r="G1237" s="13">
        <v>-1.0399999999999999E-4</v>
      </c>
      <c r="H1237" s="27">
        <f t="shared" si="135"/>
        <v>-1.1403508771929831E-4</v>
      </c>
      <c r="I1237" s="13">
        <v>-7.7799999999999994E-5</v>
      </c>
      <c r="J1237" s="30">
        <v>29</v>
      </c>
      <c r="K1237" s="13">
        <f t="shared" si="136"/>
        <v>-8.3501754385964909E-5</v>
      </c>
      <c r="L1237" s="5">
        <f t="shared" si="137"/>
        <v>31.125332611734997</v>
      </c>
      <c r="M1237" s="2">
        <v>0.55149999999999999</v>
      </c>
      <c r="N1237" s="2">
        <v>0.49330000000000002</v>
      </c>
      <c r="O1237" s="2">
        <f t="shared" si="138"/>
        <v>0.55125199999999996</v>
      </c>
      <c r="P1237" s="2">
        <f t="shared" si="139"/>
        <v>0.493504</v>
      </c>
    </row>
    <row r="1238" spans="1:16" x14ac:dyDescent="0.2">
      <c r="A1238" s="2">
        <v>24</v>
      </c>
      <c r="B1238" s="2">
        <v>12</v>
      </c>
      <c r="C1238" s="2">
        <v>0.52980000000000005</v>
      </c>
      <c r="D1238" s="2">
        <v>0.52500000000000002</v>
      </c>
      <c r="E1238" s="2">
        <f t="shared" si="133"/>
        <v>4.8000000000000265E-3</v>
      </c>
      <c r="F1238" s="29">
        <f t="shared" si="134"/>
        <v>10.416666666666609</v>
      </c>
      <c r="G1238" s="13">
        <v>-7.4959999999999999E-6</v>
      </c>
      <c r="H1238" s="27">
        <f t="shared" si="135"/>
        <v>-7.8083333333332905E-5</v>
      </c>
      <c r="I1238" s="13">
        <v>-7.7799999999999994E-5</v>
      </c>
      <c r="J1238" s="30">
        <v>29</v>
      </c>
      <c r="K1238" s="13">
        <f t="shared" si="136"/>
        <v>-8.1704166666666636E-5</v>
      </c>
      <c r="L1238" s="5">
        <f t="shared" si="137"/>
        <v>30.455280634104533</v>
      </c>
      <c r="M1238" s="2">
        <v>0.55189999999999995</v>
      </c>
      <c r="N1238" s="2">
        <v>0.49340000000000001</v>
      </c>
      <c r="O1238" s="2">
        <f t="shared" si="138"/>
        <v>0.55169799999999991</v>
      </c>
      <c r="P1238" s="2">
        <f t="shared" si="139"/>
        <v>0.49314999999999998</v>
      </c>
    </row>
    <row r="1239" spans="1:16" x14ac:dyDescent="0.2">
      <c r="A1239" s="2">
        <v>24</v>
      </c>
      <c r="B1239" s="2">
        <v>13</v>
      </c>
      <c r="C1239" s="2">
        <v>0.53169999999999995</v>
      </c>
      <c r="D1239" s="2">
        <v>0.50619999999999998</v>
      </c>
      <c r="E1239" s="2">
        <f t="shared" si="133"/>
        <v>2.5499999999999967E-2</v>
      </c>
      <c r="F1239" s="29">
        <f t="shared" si="134"/>
        <v>1.9607843137254928</v>
      </c>
      <c r="G1239" s="13">
        <v>-4.5479999999999998E-5</v>
      </c>
      <c r="H1239" s="27">
        <f t="shared" si="135"/>
        <v>-8.9176470588235414E-5</v>
      </c>
      <c r="I1239" s="13">
        <v>-7.7799999999999994E-5</v>
      </c>
      <c r="J1239" s="30">
        <v>29</v>
      </c>
      <c r="K1239" s="13">
        <f t="shared" si="136"/>
        <v>-8.2258823529411762E-5</v>
      </c>
      <c r="L1239" s="5">
        <f t="shared" si="137"/>
        <v>30.66202933615606</v>
      </c>
      <c r="M1239" s="2">
        <v>0.55330000000000001</v>
      </c>
      <c r="N1239" s="2">
        <v>0.49340000000000001</v>
      </c>
      <c r="O1239" s="2">
        <f t="shared" si="138"/>
        <v>0.55311699999999997</v>
      </c>
      <c r="P1239" s="2">
        <f t="shared" si="139"/>
        <v>0.493338</v>
      </c>
    </row>
    <row r="1240" spans="1:16" x14ac:dyDescent="0.2">
      <c r="A1240" s="2">
        <v>24</v>
      </c>
      <c r="B1240" s="2">
        <v>14</v>
      </c>
      <c r="C1240" s="2">
        <v>0.53290000000000004</v>
      </c>
      <c r="D1240" s="2">
        <v>0.52029999999999998</v>
      </c>
      <c r="E1240" s="2">
        <f t="shared" si="133"/>
        <v>1.2600000000000056E-2</v>
      </c>
      <c r="F1240" s="29">
        <f t="shared" si="134"/>
        <v>3.968253968253951</v>
      </c>
      <c r="G1240" s="13">
        <v>-1.9089999999999998E-5</v>
      </c>
      <c r="H1240" s="27">
        <f t="shared" si="135"/>
        <v>-7.5753968253967921E-5</v>
      </c>
      <c r="I1240" s="13">
        <v>-7.7799999999999994E-5</v>
      </c>
      <c r="J1240" s="30">
        <v>29</v>
      </c>
      <c r="K1240" s="13">
        <f t="shared" si="136"/>
        <v>-8.1587698412698392E-5</v>
      </c>
      <c r="L1240" s="5">
        <f t="shared" si="137"/>
        <v>30.411867017586808</v>
      </c>
      <c r="M1240" s="2">
        <v>0.55569999999999997</v>
      </c>
      <c r="N1240" s="2">
        <v>0.49419999999999997</v>
      </c>
      <c r="O1240" s="2">
        <f t="shared" si="138"/>
        <v>0.55552899999999994</v>
      </c>
      <c r="P1240" s="2">
        <f t="shared" si="139"/>
        <v>0.49399699999999996</v>
      </c>
    </row>
    <row r="1241" spans="1:16" x14ac:dyDescent="0.2">
      <c r="A1241" s="2">
        <v>24</v>
      </c>
      <c r="B1241" s="2">
        <v>15</v>
      </c>
      <c r="C1241" s="2">
        <v>0.53449999999999998</v>
      </c>
      <c r="D1241" s="2">
        <v>0.51390000000000002</v>
      </c>
      <c r="E1241" s="2">
        <f t="shared" si="133"/>
        <v>2.0599999999999952E-2</v>
      </c>
      <c r="F1241" s="29">
        <f t="shared" si="134"/>
        <v>2.4271844660194235</v>
      </c>
      <c r="G1241" s="13">
        <v>-3.3370000000000001E-5</v>
      </c>
      <c r="H1241" s="27">
        <f t="shared" si="135"/>
        <v>-8.0995145631068165E-5</v>
      </c>
      <c r="I1241" s="13">
        <v>-7.7799999999999994E-5</v>
      </c>
      <c r="J1241" s="30">
        <v>29</v>
      </c>
      <c r="K1241" s="13">
        <f t="shared" si="136"/>
        <v>-8.1849757281553405E-5</v>
      </c>
      <c r="L1241" s="5">
        <f t="shared" si="137"/>
        <v>30.509549629370806</v>
      </c>
      <c r="M1241" s="2">
        <v>0.55420000000000003</v>
      </c>
      <c r="N1241" s="2">
        <v>0.49419999999999997</v>
      </c>
      <c r="O1241" s="2">
        <f t="shared" si="138"/>
        <v>0.55404500000000001</v>
      </c>
      <c r="P1241" s="2">
        <f t="shared" si="139"/>
        <v>0.49406099999999997</v>
      </c>
    </row>
    <row r="1242" spans="1:16" x14ac:dyDescent="0.2">
      <c r="A1242" s="2">
        <v>24</v>
      </c>
      <c r="B1242" s="2">
        <v>16</v>
      </c>
      <c r="C1242" s="2">
        <v>0.53520000000000001</v>
      </c>
      <c r="D1242" s="2">
        <v>0.50560000000000005</v>
      </c>
      <c r="E1242" s="2">
        <f t="shared" si="133"/>
        <v>2.959999999999996E-2</v>
      </c>
      <c r="F1242" s="29">
        <f t="shared" si="134"/>
        <v>1.6891891891891915</v>
      </c>
      <c r="G1242" s="13">
        <v>-5.3189999999999997E-5</v>
      </c>
      <c r="H1242" s="27">
        <f t="shared" si="135"/>
        <v>-8.9847972972973087E-5</v>
      </c>
      <c r="I1242" s="13">
        <v>-7.7799999999999994E-5</v>
      </c>
      <c r="J1242" s="30">
        <v>29</v>
      </c>
      <c r="K1242" s="13">
        <f t="shared" si="136"/>
        <v>-8.2292398648648642E-5</v>
      </c>
      <c r="L1242" s="5">
        <f t="shared" si="137"/>
        <v>30.674544483429443</v>
      </c>
      <c r="M1242" s="2">
        <v>0.55449999999999999</v>
      </c>
      <c r="N1242" s="2">
        <v>0.49459999999999998</v>
      </c>
      <c r="O1242" s="2">
        <f t="shared" si="138"/>
        <v>0.55435199999999996</v>
      </c>
      <c r="P1242" s="2">
        <f t="shared" si="139"/>
        <v>0.49454399999999998</v>
      </c>
    </row>
    <row r="1243" spans="1:16" x14ac:dyDescent="0.2">
      <c r="A1243" s="2">
        <v>24</v>
      </c>
      <c r="B1243" s="2">
        <v>17</v>
      </c>
      <c r="C1243" s="2">
        <v>0.53549999999999998</v>
      </c>
      <c r="D1243" s="2">
        <v>0.4849</v>
      </c>
      <c r="E1243" s="2">
        <f t="shared" si="133"/>
        <v>5.0599999999999978E-2</v>
      </c>
      <c r="F1243" s="29">
        <f t="shared" si="134"/>
        <v>0.98814229249011909</v>
      </c>
      <c r="G1243" s="13">
        <v>-1.059E-4</v>
      </c>
      <c r="H1243" s="27">
        <f t="shared" si="135"/>
        <v>-1.0464426877470361E-4</v>
      </c>
      <c r="I1243" s="13">
        <v>-7.7799999999999994E-5</v>
      </c>
      <c r="J1243" s="30">
        <v>29</v>
      </c>
      <c r="K1243" s="13">
        <f t="shared" si="136"/>
        <v>-8.3032213438735179E-5</v>
      </c>
      <c r="L1243" s="5">
        <f t="shared" si="137"/>
        <v>30.950310921893575</v>
      </c>
      <c r="M1243" s="2">
        <v>0.55689999999999995</v>
      </c>
      <c r="N1243" s="2">
        <v>0.49569999999999997</v>
      </c>
      <c r="O1243" s="2">
        <f t="shared" si="138"/>
        <v>0.556755</v>
      </c>
      <c r="P1243" s="2">
        <f t="shared" si="139"/>
        <v>0.49585099999999999</v>
      </c>
    </row>
    <row r="1244" spans="1:16" x14ac:dyDescent="0.2">
      <c r="A1244" s="2">
        <v>24</v>
      </c>
      <c r="B1244" s="2">
        <v>18</v>
      </c>
      <c r="C1244" s="2">
        <v>0.53680000000000005</v>
      </c>
      <c r="D1244" s="2">
        <v>0.50290000000000001</v>
      </c>
      <c r="E1244" s="2">
        <f t="shared" si="133"/>
        <v>3.3900000000000041E-2</v>
      </c>
      <c r="F1244" s="29">
        <f t="shared" si="134"/>
        <v>1.474926253687314</v>
      </c>
      <c r="G1244" s="13">
        <v>-5.8770000000000001E-5</v>
      </c>
      <c r="H1244" s="27">
        <f t="shared" si="135"/>
        <v>-8.6681415929203452E-5</v>
      </c>
      <c r="I1244" s="13">
        <v>-7.7799999999999994E-5</v>
      </c>
      <c r="J1244" s="30">
        <v>29</v>
      </c>
      <c r="K1244" s="13">
        <f t="shared" si="136"/>
        <v>-8.2134070796460162E-5</v>
      </c>
      <c r="L1244" s="5">
        <f t="shared" si="137"/>
        <v>30.61552767477307</v>
      </c>
      <c r="M1244" s="2">
        <v>0.55600000000000005</v>
      </c>
      <c r="N1244" s="2">
        <v>0.49580000000000002</v>
      </c>
      <c r="O1244" s="2">
        <f t="shared" si="138"/>
        <v>0.55586800000000003</v>
      </c>
      <c r="P1244" s="2">
        <f t="shared" si="139"/>
        <v>0.49577100000000002</v>
      </c>
    </row>
    <row r="1245" spans="1:16" x14ac:dyDescent="0.2">
      <c r="A1245" s="2">
        <v>24</v>
      </c>
      <c r="B1245" s="2">
        <v>19</v>
      </c>
      <c r="C1245" s="2">
        <v>0.53700000000000003</v>
      </c>
      <c r="D1245" s="2">
        <v>0.48559999999999998</v>
      </c>
      <c r="E1245" s="2">
        <f t="shared" si="133"/>
        <v>5.1400000000000057E-2</v>
      </c>
      <c r="F1245" s="29">
        <f t="shared" si="134"/>
        <v>0.97276264591439587</v>
      </c>
      <c r="G1245" s="13">
        <v>-1.0679999999999999E-4</v>
      </c>
      <c r="H1245" s="27">
        <f t="shared" si="135"/>
        <v>-1.0389105058365747E-4</v>
      </c>
      <c r="I1245" s="13">
        <v>-7.7799999999999994E-5</v>
      </c>
      <c r="J1245" s="30">
        <v>29</v>
      </c>
      <c r="K1245" s="13">
        <f t="shared" si="136"/>
        <v>-8.2994552529182873E-5</v>
      </c>
      <c r="L1245" s="5">
        <f t="shared" si="137"/>
        <v>30.936272793654286</v>
      </c>
      <c r="M1245" s="2">
        <v>0.55359999999999998</v>
      </c>
      <c r="N1245" s="2">
        <v>0.49559999999999998</v>
      </c>
      <c r="O1245" s="2">
        <f t="shared" si="138"/>
        <v>0.55347000000000002</v>
      </c>
      <c r="P1245" s="2">
        <f t="shared" si="139"/>
        <v>0.49574399999999996</v>
      </c>
    </row>
    <row r="1246" spans="1:16" x14ac:dyDescent="0.2">
      <c r="A1246" s="2">
        <v>24</v>
      </c>
      <c r="B1246" s="2">
        <v>20</v>
      </c>
      <c r="C1246" s="2">
        <v>0.53720000000000001</v>
      </c>
      <c r="D1246" s="2">
        <v>0.4632</v>
      </c>
      <c r="E1246" s="2">
        <f t="shared" si="133"/>
        <v>7.400000000000001E-2</v>
      </c>
      <c r="F1246" s="29">
        <f t="shared" si="134"/>
        <v>0.67567567567567566</v>
      </c>
      <c r="G1246" s="13">
        <v>-1.808E-4</v>
      </c>
      <c r="H1246" s="27">
        <f t="shared" si="135"/>
        <v>-1.2216216216216216E-4</v>
      </c>
      <c r="I1246" s="13">
        <v>-7.7799999999999994E-5</v>
      </c>
      <c r="J1246" s="30">
        <v>29</v>
      </c>
      <c r="K1246" s="13">
        <f t="shared" si="136"/>
        <v>-8.3908108108108102E-5</v>
      </c>
      <c r="L1246" s="5">
        <f t="shared" si="137"/>
        <v>31.276801222816648</v>
      </c>
      <c r="M1246" s="2">
        <v>0.55610000000000004</v>
      </c>
      <c r="N1246" s="2">
        <v>0.49709999999999999</v>
      </c>
      <c r="O1246" s="2">
        <f t="shared" si="138"/>
        <v>0.55597200000000002</v>
      </c>
      <c r="P1246" s="2">
        <f t="shared" si="139"/>
        <v>0.49746799999999997</v>
      </c>
    </row>
    <row r="1247" spans="1:16" x14ac:dyDescent="0.2">
      <c r="A1247" s="2">
        <v>24</v>
      </c>
      <c r="B1247" s="2">
        <v>21</v>
      </c>
      <c r="C1247" s="2">
        <v>0.53759999999999997</v>
      </c>
      <c r="D1247" s="2">
        <v>0.5081</v>
      </c>
      <c r="E1247" s="2">
        <f t="shared" si="133"/>
        <v>2.9499999999999971E-2</v>
      </c>
      <c r="F1247" s="29">
        <f t="shared" si="134"/>
        <v>1.6949152542372898</v>
      </c>
      <c r="G1247" s="13">
        <v>-4.8260000000000002E-5</v>
      </c>
      <c r="H1247" s="27">
        <f t="shared" si="135"/>
        <v>-8.1796610169491607E-5</v>
      </c>
      <c r="I1247" s="13">
        <v>-7.7799999999999994E-5</v>
      </c>
      <c r="J1247" s="30">
        <v>29</v>
      </c>
      <c r="K1247" s="13">
        <f t="shared" si="136"/>
        <v>-8.1889830508474575E-5</v>
      </c>
      <c r="L1247" s="5">
        <f t="shared" si="137"/>
        <v>30.524486950459679</v>
      </c>
      <c r="M1247" s="2">
        <v>0.55610000000000004</v>
      </c>
      <c r="N1247" s="2">
        <v>0.49709999999999999</v>
      </c>
      <c r="O1247" s="2">
        <f t="shared" si="138"/>
        <v>0.55597600000000003</v>
      </c>
      <c r="P1247" s="2">
        <f t="shared" si="139"/>
        <v>0.49701899999999999</v>
      </c>
    </row>
    <row r="1248" spans="1:16" x14ac:dyDescent="0.2">
      <c r="A1248" s="2">
        <v>24</v>
      </c>
      <c r="B1248" s="2">
        <v>22</v>
      </c>
      <c r="C1248" s="2">
        <v>0.54659999999999997</v>
      </c>
      <c r="D1248" s="2">
        <v>0.49230000000000002</v>
      </c>
      <c r="E1248" s="2">
        <f t="shared" si="133"/>
        <v>5.4299999999999959E-2</v>
      </c>
      <c r="F1248" s="29">
        <f t="shared" si="134"/>
        <v>0.9208103130755072</v>
      </c>
      <c r="G1248" s="13">
        <v>-9.6230000000000005E-5</v>
      </c>
      <c r="H1248" s="27">
        <f t="shared" si="135"/>
        <v>-8.8609576427256057E-5</v>
      </c>
      <c r="I1248" s="13">
        <v>-7.7799999999999994E-5</v>
      </c>
      <c r="J1248" s="30">
        <v>29</v>
      </c>
      <c r="K1248" s="13">
        <f t="shared" si="136"/>
        <v>-8.2230478821362799E-5</v>
      </c>
      <c r="L1248" s="5">
        <f t="shared" si="137"/>
        <v>30.651463828014414</v>
      </c>
      <c r="M1248" s="2">
        <v>0.55530000000000002</v>
      </c>
      <c r="N1248" s="2">
        <v>0.49709999999999999</v>
      </c>
      <c r="O1248" s="2">
        <f t="shared" si="138"/>
        <v>0.55526600000000004</v>
      </c>
      <c r="P1248" s="2">
        <f t="shared" si="139"/>
        <v>0.49717699999999998</v>
      </c>
    </row>
    <row r="1249" spans="1:16" x14ac:dyDescent="0.2">
      <c r="A1249" s="2">
        <v>24</v>
      </c>
      <c r="B1249" s="2">
        <v>23</v>
      </c>
      <c r="C1249" s="2">
        <v>0.54690000000000005</v>
      </c>
      <c r="D1249" s="2">
        <v>0.49370000000000003</v>
      </c>
      <c r="E1249" s="2">
        <f t="shared" si="133"/>
        <v>5.3200000000000025E-2</v>
      </c>
      <c r="F1249" s="29">
        <f t="shared" si="134"/>
        <v>0.93984962406014994</v>
      </c>
      <c r="G1249" s="13">
        <v>-9.6470000000000003E-5</v>
      </c>
      <c r="H1249" s="27">
        <f t="shared" si="135"/>
        <v>-9.0667293233082663E-5</v>
      </c>
      <c r="I1249" s="13">
        <v>-7.7799999999999994E-5</v>
      </c>
      <c r="J1249" s="30">
        <v>29</v>
      </c>
      <c r="K1249" s="13">
        <f t="shared" si="136"/>
        <v>-8.233336466165413E-5</v>
      </c>
      <c r="L1249" s="5">
        <f t="shared" si="137"/>
        <v>30.689814591105012</v>
      </c>
      <c r="M1249" s="2">
        <v>0.55520000000000003</v>
      </c>
      <c r="N1249" s="2">
        <v>0.49730000000000002</v>
      </c>
      <c r="O1249" s="2">
        <f t="shared" si="138"/>
        <v>0.55516900000000002</v>
      </c>
      <c r="P1249" s="2">
        <f t="shared" si="139"/>
        <v>0.497363</v>
      </c>
    </row>
    <row r="1250" spans="1:16" x14ac:dyDescent="0.2">
      <c r="A1250" s="2">
        <v>24</v>
      </c>
      <c r="B1250" s="2">
        <v>24</v>
      </c>
      <c r="C1250" s="2">
        <v>0.54900000000000004</v>
      </c>
      <c r="D1250" s="2">
        <v>0.49759999999999999</v>
      </c>
      <c r="E1250" s="2">
        <f t="shared" si="133"/>
        <v>5.1400000000000057E-2</v>
      </c>
      <c r="F1250" s="29">
        <f t="shared" si="134"/>
        <v>0.97276264591439587</v>
      </c>
      <c r="G1250" s="13">
        <v>-8.6149999999999993E-5</v>
      </c>
      <c r="H1250" s="27">
        <f t="shared" si="135"/>
        <v>-8.3803501945525194E-5</v>
      </c>
      <c r="I1250" s="13">
        <v>-7.7799999999999994E-5</v>
      </c>
      <c r="J1250" s="30">
        <v>29</v>
      </c>
      <c r="K1250" s="13">
        <f t="shared" si="136"/>
        <v>-8.1990175097276257E-5</v>
      </c>
      <c r="L1250" s="5">
        <f t="shared" si="137"/>
        <v>30.561890460424316</v>
      </c>
      <c r="M1250" s="2">
        <v>0.55479999999999996</v>
      </c>
      <c r="N1250" s="2">
        <v>0.498</v>
      </c>
      <c r="O1250" s="2">
        <f t="shared" si="138"/>
        <v>0.55479000000000001</v>
      </c>
      <c r="P1250" s="2">
        <f t="shared" si="139"/>
        <v>0.49802400000000002</v>
      </c>
    </row>
    <row r="1251" spans="1:16" x14ac:dyDescent="0.2">
      <c r="A1251" s="2">
        <v>24</v>
      </c>
      <c r="B1251" s="2">
        <v>25</v>
      </c>
      <c r="C1251" s="2">
        <v>0.54959999999999998</v>
      </c>
      <c r="D1251" s="2">
        <v>0.49380000000000002</v>
      </c>
      <c r="E1251" s="2">
        <f t="shared" si="133"/>
        <v>5.5799999999999961E-2</v>
      </c>
      <c r="F1251" s="29">
        <f t="shared" si="134"/>
        <v>0.89605734767025158</v>
      </c>
      <c r="G1251" s="13">
        <v>-9.1459999999999995E-5</v>
      </c>
      <c r="H1251" s="27">
        <f t="shared" si="135"/>
        <v>-8.1953405017921199E-5</v>
      </c>
      <c r="I1251" s="13">
        <v>-7.7799999999999994E-5</v>
      </c>
      <c r="J1251" s="30">
        <v>29</v>
      </c>
      <c r="K1251" s="13">
        <f t="shared" si="136"/>
        <v>-8.189767025089605E-5</v>
      </c>
      <c r="L1251" s="5">
        <f t="shared" si="137"/>
        <v>30.527409219485676</v>
      </c>
      <c r="M1251" s="2">
        <v>0.55489999999999995</v>
      </c>
      <c r="N1251" s="2">
        <v>0.49790000000000001</v>
      </c>
      <c r="O1251" s="2">
        <f t="shared" si="138"/>
        <v>0.55489599999999994</v>
      </c>
      <c r="P1251" s="2">
        <f t="shared" si="139"/>
        <v>0.49796200000000002</v>
      </c>
    </row>
    <row r="1252" spans="1:16" x14ac:dyDescent="0.2">
      <c r="A1252" s="2">
        <v>24</v>
      </c>
      <c r="B1252" s="2">
        <v>26</v>
      </c>
      <c r="C1252" s="2">
        <v>0.54969999999999997</v>
      </c>
      <c r="D1252" s="2">
        <v>0.51859999999999995</v>
      </c>
      <c r="E1252" s="2">
        <f t="shared" si="133"/>
        <v>3.1100000000000017E-2</v>
      </c>
      <c r="F1252" s="29">
        <f t="shared" si="134"/>
        <v>1.6077170418006423</v>
      </c>
      <c r="G1252" s="13">
        <v>-4.1390000000000002E-5</v>
      </c>
      <c r="H1252" s="27">
        <f t="shared" si="135"/>
        <v>-6.6543408360128593E-5</v>
      </c>
      <c r="I1252" s="13">
        <v>-7.7799999999999994E-5</v>
      </c>
      <c r="J1252" s="30">
        <v>29</v>
      </c>
      <c r="K1252" s="13">
        <f t="shared" si="136"/>
        <v>-8.1127170418006419E-5</v>
      </c>
      <c r="L1252" s="5">
        <f t="shared" si="137"/>
        <v>30.240204911596226</v>
      </c>
      <c r="M1252" s="2">
        <v>0.55469999999999997</v>
      </c>
      <c r="N1252" s="2">
        <v>0.49819999999999998</v>
      </c>
      <c r="O1252" s="2">
        <f t="shared" si="138"/>
        <v>0.554697</v>
      </c>
      <c r="P1252" s="2">
        <f t="shared" si="139"/>
        <v>0.49801399999999996</v>
      </c>
    </row>
    <row r="1253" spans="1:16" x14ac:dyDescent="0.2">
      <c r="A1253" s="2">
        <v>24</v>
      </c>
      <c r="B1253" s="2">
        <v>27</v>
      </c>
      <c r="C1253" s="2">
        <v>0.55410000000000004</v>
      </c>
      <c r="D1253" s="2">
        <v>0.52669999999999995</v>
      </c>
      <c r="E1253" s="2">
        <f t="shared" si="133"/>
        <v>2.7400000000000091E-2</v>
      </c>
      <c r="F1253" s="29">
        <f t="shared" si="134"/>
        <v>1.8248175182481692</v>
      </c>
      <c r="G1253" s="13">
        <v>-3.3049999999999997E-5</v>
      </c>
      <c r="H1253" s="27">
        <f t="shared" si="135"/>
        <v>-6.0310218978101985E-5</v>
      </c>
      <c r="I1253" s="13">
        <v>-7.7799999999999994E-5</v>
      </c>
      <c r="J1253" s="30">
        <v>29</v>
      </c>
      <c r="K1253" s="13">
        <f t="shared" si="136"/>
        <v>-8.0815510948905098E-5</v>
      </c>
      <c r="L1253" s="5">
        <f t="shared" si="137"/>
        <v>30.124033644193418</v>
      </c>
      <c r="M1253" s="2">
        <v>0.55449999999999999</v>
      </c>
      <c r="N1253" s="2">
        <v>0.49840000000000001</v>
      </c>
      <c r="O1253" s="2">
        <f t="shared" si="138"/>
        <v>0.55454099999999995</v>
      </c>
      <c r="P1253" s="2">
        <f t="shared" si="139"/>
        <v>0.49813299999999999</v>
      </c>
    </row>
    <row r="1254" spans="1:16" x14ac:dyDescent="0.2">
      <c r="A1254" s="2">
        <v>24</v>
      </c>
      <c r="B1254" s="2">
        <v>28</v>
      </c>
      <c r="C1254" s="2">
        <v>0.55579999999999996</v>
      </c>
      <c r="D1254" s="2">
        <v>0.4914</v>
      </c>
      <c r="E1254" s="2">
        <f t="shared" si="133"/>
        <v>6.4399999999999957E-2</v>
      </c>
      <c r="F1254" s="29">
        <f t="shared" si="134"/>
        <v>0.77639751552795089</v>
      </c>
      <c r="G1254" s="13">
        <v>-1.128E-4</v>
      </c>
      <c r="H1254" s="27">
        <f t="shared" si="135"/>
        <v>-8.7577639751552859E-5</v>
      </c>
      <c r="I1254" s="13">
        <v>-7.7799999999999994E-5</v>
      </c>
      <c r="J1254" s="30">
        <v>29</v>
      </c>
      <c r="K1254" s="13">
        <f t="shared" si="136"/>
        <v>-8.2178881987577643E-5</v>
      </c>
      <c r="L1254" s="5">
        <f t="shared" si="137"/>
        <v>30.632231075061078</v>
      </c>
      <c r="M1254" s="2">
        <v>0.55430000000000001</v>
      </c>
      <c r="N1254" s="2">
        <v>0.49859999999999999</v>
      </c>
      <c r="O1254" s="2">
        <f t="shared" si="138"/>
        <v>0.55435800000000002</v>
      </c>
      <c r="P1254" s="2">
        <f t="shared" si="139"/>
        <v>0.49868599999999996</v>
      </c>
    </row>
    <row r="1255" spans="1:16" x14ac:dyDescent="0.2">
      <c r="A1255" s="2">
        <v>24</v>
      </c>
      <c r="B1255" s="2">
        <v>29</v>
      </c>
      <c r="C1255" s="2">
        <v>0.55800000000000005</v>
      </c>
      <c r="D1255" s="2">
        <v>0.50590000000000002</v>
      </c>
      <c r="E1255" s="2">
        <f t="shared" si="133"/>
        <v>5.2100000000000035E-2</v>
      </c>
      <c r="F1255" s="29">
        <f t="shared" si="134"/>
        <v>0.95969289827255222</v>
      </c>
      <c r="G1255" s="13">
        <v>-6.9640000000000004E-5</v>
      </c>
      <c r="H1255" s="27">
        <f t="shared" si="135"/>
        <v>-6.6833013435700539E-5</v>
      </c>
      <c r="I1255" s="13">
        <v>-7.7799999999999994E-5</v>
      </c>
      <c r="J1255" s="30">
        <v>29</v>
      </c>
      <c r="K1255" s="13">
        <f t="shared" si="136"/>
        <v>-8.1141650671785021E-5</v>
      </c>
      <c r="L1255" s="5">
        <f t="shared" si="137"/>
        <v>30.245602435498277</v>
      </c>
      <c r="M1255" s="2">
        <v>0.55379999999999996</v>
      </c>
      <c r="N1255" s="2">
        <v>0.49880000000000002</v>
      </c>
      <c r="O1255" s="2">
        <f t="shared" si="138"/>
        <v>0.55387999999999993</v>
      </c>
      <c r="P1255" s="2">
        <f t="shared" si="139"/>
        <v>0.49874100000000005</v>
      </c>
    </row>
    <row r="1256" spans="1:16" x14ac:dyDescent="0.2">
      <c r="A1256" s="2">
        <v>24</v>
      </c>
      <c r="B1256" s="2">
        <v>30</v>
      </c>
      <c r="C1256" s="2">
        <v>0.55859999999999999</v>
      </c>
      <c r="D1256" s="2">
        <v>0.50719999999999998</v>
      </c>
      <c r="E1256" s="2">
        <f t="shared" si="133"/>
        <v>5.1400000000000001E-2</v>
      </c>
      <c r="F1256" s="29">
        <f t="shared" si="134"/>
        <v>0.97276264591439687</v>
      </c>
      <c r="G1256" s="13">
        <v>-7.2360000000000005E-5</v>
      </c>
      <c r="H1256" s="27">
        <f t="shared" si="135"/>
        <v>-7.0389105058365768E-5</v>
      </c>
      <c r="I1256" s="13">
        <v>-7.7799999999999994E-5</v>
      </c>
      <c r="J1256" s="30">
        <v>29</v>
      </c>
      <c r="K1256" s="13">
        <f t="shared" si="136"/>
        <v>-8.1319455252918288E-5</v>
      </c>
      <c r="L1256" s="5">
        <f t="shared" si="137"/>
        <v>30.311879207385999</v>
      </c>
      <c r="M1256" s="2">
        <v>0.55269999999999997</v>
      </c>
      <c r="N1256" s="2">
        <v>0.49909999999999999</v>
      </c>
      <c r="O1256" s="2">
        <f t="shared" si="138"/>
        <v>0.552786</v>
      </c>
      <c r="P1256" s="2">
        <f t="shared" si="139"/>
        <v>0.49902799999999997</v>
      </c>
    </row>
    <row r="1257" spans="1:16" x14ac:dyDescent="0.2">
      <c r="A1257" s="2">
        <v>24</v>
      </c>
      <c r="B1257" s="2">
        <v>31</v>
      </c>
      <c r="C1257" s="2">
        <v>0.56089999999999995</v>
      </c>
      <c r="D1257" s="2">
        <v>0.51400000000000001</v>
      </c>
      <c r="E1257" s="2">
        <f t="shared" si="133"/>
        <v>4.6899999999999942E-2</v>
      </c>
      <c r="F1257" s="29">
        <f t="shared" si="134"/>
        <v>1.0660980810234555</v>
      </c>
      <c r="G1257" s="13">
        <v>-6.6309999999999994E-5</v>
      </c>
      <c r="H1257" s="27">
        <f t="shared" si="135"/>
        <v>-7.0692963752665326E-5</v>
      </c>
      <c r="I1257" s="13">
        <v>-7.7799999999999994E-5</v>
      </c>
      <c r="J1257" s="30">
        <v>29</v>
      </c>
      <c r="K1257" s="13">
        <f t="shared" si="136"/>
        <v>-8.1334648187633265E-5</v>
      </c>
      <c r="L1257" s="5">
        <f t="shared" si="137"/>
        <v>30.317542383565101</v>
      </c>
      <c r="M1257" s="2">
        <v>0.55349999999999999</v>
      </c>
      <c r="N1257" s="2">
        <v>0.499</v>
      </c>
      <c r="O1257" s="2">
        <f t="shared" si="138"/>
        <v>0.55360900000000002</v>
      </c>
      <c r="P1257" s="2">
        <f t="shared" si="139"/>
        <v>0.49886000000000003</v>
      </c>
    </row>
    <row r="1258" spans="1:16" x14ac:dyDescent="0.2">
      <c r="A1258" s="2">
        <v>24</v>
      </c>
      <c r="B1258" s="2">
        <v>32</v>
      </c>
      <c r="C1258" s="2">
        <v>0.56120000000000003</v>
      </c>
      <c r="D1258" s="2">
        <v>0.49430000000000002</v>
      </c>
      <c r="E1258" s="2">
        <f t="shared" si="133"/>
        <v>6.6900000000000015E-2</v>
      </c>
      <c r="F1258" s="29">
        <f t="shared" si="134"/>
        <v>0.7473841554559042</v>
      </c>
      <c r="G1258" s="13">
        <v>-1.0509999999999999E-4</v>
      </c>
      <c r="H1258" s="27">
        <f t="shared" si="135"/>
        <v>-7.8550074738415528E-5</v>
      </c>
      <c r="I1258" s="13">
        <v>-7.7799999999999994E-5</v>
      </c>
      <c r="J1258" s="30">
        <v>29</v>
      </c>
      <c r="K1258" s="13">
        <f t="shared" si="136"/>
        <v>-8.1727503736920773E-5</v>
      </c>
      <c r="L1258" s="5">
        <f t="shared" si="137"/>
        <v>30.463979542039883</v>
      </c>
      <c r="M1258" s="2">
        <v>0.55310000000000004</v>
      </c>
      <c r="N1258" s="2">
        <v>0.49919999999999998</v>
      </c>
      <c r="O1258" s="2">
        <f t="shared" si="138"/>
        <v>0.55321200000000004</v>
      </c>
      <c r="P1258" s="2">
        <f t="shared" si="139"/>
        <v>0.49925699999999995</v>
      </c>
    </row>
    <row r="1259" spans="1:16" x14ac:dyDescent="0.2">
      <c r="A1259" s="2">
        <v>24</v>
      </c>
      <c r="B1259" s="2">
        <v>33</v>
      </c>
      <c r="C1259" s="2">
        <v>0.5635</v>
      </c>
      <c r="D1259" s="2">
        <v>0.51629999999999998</v>
      </c>
      <c r="E1259" s="2">
        <f t="shared" si="133"/>
        <v>4.720000000000002E-2</v>
      </c>
      <c r="F1259" s="29">
        <f t="shared" si="134"/>
        <v>1.0593220338983047</v>
      </c>
      <c r="G1259" s="13">
        <v>-6.1840000000000004E-5</v>
      </c>
      <c r="H1259" s="27">
        <f t="shared" si="135"/>
        <v>-6.5508474576271168E-5</v>
      </c>
      <c r="I1259" s="13">
        <v>-7.7799999999999994E-5</v>
      </c>
      <c r="J1259" s="30">
        <v>29</v>
      </c>
      <c r="K1259" s="13">
        <f t="shared" si="136"/>
        <v>-8.1075423728813558E-5</v>
      </c>
      <c r="L1259" s="5">
        <f t="shared" si="137"/>
        <v>30.220916299943362</v>
      </c>
      <c r="M1259" s="2">
        <v>0.5514</v>
      </c>
      <c r="N1259" s="2">
        <v>0.49919999999999998</v>
      </c>
      <c r="O1259" s="2">
        <f t="shared" si="138"/>
        <v>0.551535</v>
      </c>
      <c r="P1259" s="2">
        <f t="shared" si="139"/>
        <v>0.49903699999999995</v>
      </c>
    </row>
    <row r="1260" spans="1:16" x14ac:dyDescent="0.2">
      <c r="A1260" s="2">
        <v>24</v>
      </c>
      <c r="B1260" s="2">
        <v>34</v>
      </c>
      <c r="C1260" s="2">
        <v>0.56630000000000003</v>
      </c>
      <c r="D1260" s="2">
        <v>0.53969999999999996</v>
      </c>
      <c r="E1260" s="2">
        <f t="shared" si="133"/>
        <v>2.6600000000000068E-2</v>
      </c>
      <c r="F1260" s="29">
        <f t="shared" si="134"/>
        <v>1.8796992481202961</v>
      </c>
      <c r="G1260" s="13">
        <v>-2.51E-5</v>
      </c>
      <c r="H1260" s="27">
        <f t="shared" si="135"/>
        <v>-4.7180451127819433E-5</v>
      </c>
      <c r="I1260" s="13">
        <v>-7.7799999999999994E-5</v>
      </c>
      <c r="J1260" s="30">
        <v>29</v>
      </c>
      <c r="K1260" s="13">
        <f t="shared" si="136"/>
        <v>-8.0159022556390962E-5</v>
      </c>
      <c r="L1260" s="5">
        <f t="shared" si="137"/>
        <v>29.879327173976066</v>
      </c>
      <c r="M1260" s="2">
        <v>0.55110000000000003</v>
      </c>
      <c r="N1260" s="2">
        <v>0.49940000000000001</v>
      </c>
      <c r="O1260" s="2">
        <f t="shared" si="138"/>
        <v>0.55126300000000006</v>
      </c>
      <c r="P1260" s="2">
        <f t="shared" si="139"/>
        <v>0.49900300000000003</v>
      </c>
    </row>
    <row r="1261" spans="1:16" x14ac:dyDescent="0.2">
      <c r="A1261" s="2">
        <v>24</v>
      </c>
      <c r="B1261" s="2">
        <v>35</v>
      </c>
      <c r="C1261" s="2">
        <v>0.56889999999999996</v>
      </c>
      <c r="D1261" s="2">
        <v>0.5222</v>
      </c>
      <c r="E1261" s="2">
        <f t="shared" si="133"/>
        <v>4.6699999999999964E-2</v>
      </c>
      <c r="F1261" s="29">
        <f t="shared" si="134"/>
        <v>1.0706638115631701</v>
      </c>
      <c r="G1261" s="13">
        <v>-5.1629999999999999E-5</v>
      </c>
      <c r="H1261" s="27">
        <f t="shared" si="135"/>
        <v>-5.5278372591006471E-5</v>
      </c>
      <c r="I1261" s="13">
        <v>-7.7799999999999994E-5</v>
      </c>
      <c r="J1261" s="30">
        <v>29</v>
      </c>
      <c r="K1261" s="13">
        <f t="shared" si="136"/>
        <v>-8.0563918629550312E-5</v>
      </c>
      <c r="L1261" s="5">
        <f t="shared" si="137"/>
        <v>30.030252445462203</v>
      </c>
      <c r="M1261" s="2">
        <v>0.55089999999999995</v>
      </c>
      <c r="N1261" s="2">
        <v>0.49980000000000002</v>
      </c>
      <c r="O1261" s="2">
        <f t="shared" si="138"/>
        <v>0.55108899999999994</v>
      </c>
      <c r="P1261" s="2">
        <f t="shared" si="139"/>
        <v>0.49957800000000002</v>
      </c>
    </row>
    <row r="1262" spans="1:16" x14ac:dyDescent="0.2">
      <c r="A1262" s="2">
        <v>24</v>
      </c>
      <c r="B1262" s="2">
        <v>36</v>
      </c>
      <c r="C1262" s="2">
        <v>0.56979999999999997</v>
      </c>
      <c r="D1262" s="2">
        <v>0.48730000000000001</v>
      </c>
      <c r="E1262" s="2">
        <f t="shared" si="133"/>
        <v>8.2499999999999962E-2</v>
      </c>
      <c r="F1262" s="29">
        <f t="shared" si="134"/>
        <v>0.60606060606060641</v>
      </c>
      <c r="G1262" s="13">
        <v>-1.304E-4</v>
      </c>
      <c r="H1262" s="27">
        <f t="shared" si="135"/>
        <v>-7.9030303030303074E-5</v>
      </c>
      <c r="I1262" s="13">
        <v>-7.7799999999999994E-5</v>
      </c>
      <c r="J1262" s="30">
        <v>29</v>
      </c>
      <c r="K1262" s="13">
        <f t="shared" si="136"/>
        <v>-8.1751515151515152E-5</v>
      </c>
      <c r="L1262" s="5">
        <f t="shared" si="137"/>
        <v>30.472929812261434</v>
      </c>
      <c r="M1262" s="2">
        <v>0.55089999999999995</v>
      </c>
      <c r="N1262" s="2">
        <v>0.49990000000000001</v>
      </c>
      <c r="O1262" s="2">
        <f t="shared" si="138"/>
        <v>0.55109799999999998</v>
      </c>
      <c r="P1262" s="2">
        <f t="shared" si="139"/>
        <v>0.500027</v>
      </c>
    </row>
    <row r="1263" spans="1:16" x14ac:dyDescent="0.2">
      <c r="A1263" s="2">
        <v>24</v>
      </c>
      <c r="B1263" s="2">
        <v>37</v>
      </c>
      <c r="C1263" s="2">
        <v>0.5736</v>
      </c>
      <c r="D1263" s="2">
        <v>0.4914</v>
      </c>
      <c r="E1263" s="2">
        <f t="shared" si="133"/>
        <v>8.2199999999999995E-2</v>
      </c>
      <c r="F1263" s="29">
        <f t="shared" si="134"/>
        <v>0.6082725060827251</v>
      </c>
      <c r="G1263" s="13">
        <v>-1.208E-4</v>
      </c>
      <c r="H1263" s="27">
        <f t="shared" si="135"/>
        <v>-7.347931873479319E-5</v>
      </c>
      <c r="I1263" s="13">
        <v>-7.7799999999999994E-5</v>
      </c>
      <c r="J1263" s="30">
        <v>29</v>
      </c>
      <c r="K1263" s="13">
        <f t="shared" si="136"/>
        <v>-8.1473965936739649E-5</v>
      </c>
      <c r="L1263" s="5">
        <f t="shared" si="137"/>
        <v>30.369473164080336</v>
      </c>
      <c r="M1263" s="2">
        <v>0.55059999999999998</v>
      </c>
      <c r="N1263" s="2">
        <v>0.5</v>
      </c>
      <c r="O1263" s="2">
        <f t="shared" si="138"/>
        <v>0.55083599999999999</v>
      </c>
      <c r="P1263" s="2">
        <f t="shared" si="139"/>
        <v>0.50008600000000003</v>
      </c>
    </row>
    <row r="1264" spans="1:16" x14ac:dyDescent="0.2">
      <c r="A1264" s="2">
        <v>24</v>
      </c>
      <c r="B1264" s="2">
        <v>38</v>
      </c>
      <c r="C1264" s="2">
        <v>0.57689999999999997</v>
      </c>
      <c r="D1264" s="2">
        <v>0.502</v>
      </c>
      <c r="E1264" s="2">
        <f t="shared" si="133"/>
        <v>7.4899999999999967E-2</v>
      </c>
      <c r="F1264" s="29">
        <f t="shared" si="134"/>
        <v>0.66755674232309781</v>
      </c>
      <c r="G1264" s="13">
        <v>-9.5149999999999995E-5</v>
      </c>
      <c r="H1264" s="27">
        <f t="shared" si="135"/>
        <v>-6.3518024032042751E-5</v>
      </c>
      <c r="I1264" s="13">
        <v>-7.7799999999999994E-5</v>
      </c>
      <c r="J1264" s="30">
        <v>29</v>
      </c>
      <c r="K1264" s="13">
        <f t="shared" si="136"/>
        <v>-8.097590120160213E-5</v>
      </c>
      <c r="L1264" s="5">
        <f t="shared" si="137"/>
        <v>30.183819213964806</v>
      </c>
      <c r="M1264" s="2">
        <v>0.55159999999999998</v>
      </c>
      <c r="N1264" s="2">
        <v>0.50049999999999994</v>
      </c>
      <c r="O1264" s="2">
        <f t="shared" si="138"/>
        <v>0.55186899999999994</v>
      </c>
      <c r="P1264" s="2">
        <f t="shared" si="139"/>
        <v>0.50047999999999992</v>
      </c>
    </row>
    <row r="1265" spans="1:16" x14ac:dyDescent="0.2">
      <c r="A1265" s="2">
        <v>24</v>
      </c>
      <c r="B1265" s="2">
        <v>39</v>
      </c>
      <c r="C1265" s="2">
        <v>0.57909999999999995</v>
      </c>
      <c r="D1265" s="2">
        <v>0.52359999999999995</v>
      </c>
      <c r="E1265" s="2">
        <f t="shared" si="133"/>
        <v>5.5499999999999994E-2</v>
      </c>
      <c r="F1265" s="29">
        <f t="shared" si="134"/>
        <v>0.90090090090090102</v>
      </c>
      <c r="G1265" s="13">
        <v>-5.4610000000000001E-5</v>
      </c>
      <c r="H1265" s="27">
        <f t="shared" si="135"/>
        <v>-4.9198198198198209E-5</v>
      </c>
      <c r="I1265" s="13">
        <v>-7.7799999999999994E-5</v>
      </c>
      <c r="J1265" s="30">
        <v>29</v>
      </c>
      <c r="K1265" s="13">
        <f t="shared" si="136"/>
        <v>-8.0259909909909902E-5</v>
      </c>
      <c r="L1265" s="5">
        <f t="shared" si="137"/>
        <v>29.916932999837883</v>
      </c>
      <c r="M1265" s="2">
        <v>0.54990000000000006</v>
      </c>
      <c r="N1265" s="2">
        <v>0.50019999999999998</v>
      </c>
      <c r="O1265" s="2">
        <f t="shared" si="138"/>
        <v>0.5501910000000001</v>
      </c>
      <c r="P1265" s="2">
        <f t="shared" si="139"/>
        <v>0.49996399999999996</v>
      </c>
    </row>
    <row r="1266" spans="1:16" x14ac:dyDescent="0.2">
      <c r="A1266" s="2">
        <v>24</v>
      </c>
      <c r="B1266" s="2">
        <v>40</v>
      </c>
      <c r="C1266" s="2">
        <v>0.58279999999999998</v>
      </c>
      <c r="D1266" s="2">
        <v>0.48120000000000002</v>
      </c>
      <c r="E1266" s="2">
        <f t="shared" si="133"/>
        <v>0.10159999999999997</v>
      </c>
      <c r="F1266" s="29">
        <f t="shared" si="134"/>
        <v>0.49212598425196868</v>
      </c>
      <c r="G1266" s="13">
        <v>-1.574E-4</v>
      </c>
      <c r="H1266" s="27">
        <f t="shared" si="135"/>
        <v>-7.7460629921259868E-5</v>
      </c>
      <c r="I1266" s="13">
        <v>-7.7799999999999994E-5</v>
      </c>
      <c r="J1266" s="30">
        <v>29</v>
      </c>
      <c r="K1266" s="13">
        <f t="shared" si="136"/>
        <v>-8.1673031496062989E-5</v>
      </c>
      <c r="L1266" s="5">
        <f t="shared" si="137"/>
        <v>30.443674979252275</v>
      </c>
      <c r="M1266" s="2">
        <v>0.54969999999999997</v>
      </c>
      <c r="N1266" s="2">
        <v>0.50029999999999997</v>
      </c>
      <c r="O1266" s="2">
        <f t="shared" si="138"/>
        <v>0.55002799999999996</v>
      </c>
      <c r="P1266" s="2">
        <f t="shared" si="139"/>
        <v>0.50048799999999993</v>
      </c>
    </row>
    <row r="1267" spans="1:16" x14ac:dyDescent="0.2">
      <c r="A1267" s="2">
        <v>24</v>
      </c>
      <c r="B1267" s="2">
        <v>41</v>
      </c>
      <c r="C1267" s="2">
        <v>0.58340000000000003</v>
      </c>
      <c r="D1267" s="2">
        <v>0.48010000000000003</v>
      </c>
      <c r="E1267" s="2">
        <f t="shared" si="133"/>
        <v>0.1033</v>
      </c>
      <c r="F1267" s="29">
        <f t="shared" si="134"/>
        <v>0.48402710551790901</v>
      </c>
      <c r="G1267" s="13">
        <v>-1.6080000000000001E-4</v>
      </c>
      <c r="H1267" s="27">
        <f t="shared" si="135"/>
        <v>-7.7831558567279771E-5</v>
      </c>
      <c r="I1267" s="13">
        <v>-7.7799999999999994E-5</v>
      </c>
      <c r="J1267" s="30">
        <v>29</v>
      </c>
      <c r="K1267" s="13">
        <f t="shared" si="136"/>
        <v>-8.169157792836398E-5</v>
      </c>
      <c r="L1267" s="5">
        <f t="shared" si="137"/>
        <v>30.45058817381177</v>
      </c>
      <c r="M1267" s="2">
        <v>0.54890000000000005</v>
      </c>
      <c r="N1267" s="2">
        <v>0.50009999999999999</v>
      </c>
      <c r="O1267" s="2">
        <f t="shared" si="138"/>
        <v>0.549234</v>
      </c>
      <c r="P1267" s="2">
        <f t="shared" si="139"/>
        <v>0.50029899999999994</v>
      </c>
    </row>
    <row r="1268" spans="1:16" x14ac:dyDescent="0.2">
      <c r="A1268" s="2">
        <v>24</v>
      </c>
      <c r="B1268" s="2">
        <v>42</v>
      </c>
      <c r="C1268" s="2">
        <v>0.58430000000000004</v>
      </c>
      <c r="D1268" s="2">
        <v>0.49909999999999999</v>
      </c>
      <c r="E1268" s="2">
        <f t="shared" si="133"/>
        <v>8.5200000000000053E-2</v>
      </c>
      <c r="F1268" s="29">
        <f t="shared" si="134"/>
        <v>0.58685446009389641</v>
      </c>
      <c r="G1268" s="13">
        <v>-1.047E-4</v>
      </c>
      <c r="H1268" s="27">
        <f t="shared" si="135"/>
        <v>-6.1443661971830949E-5</v>
      </c>
      <c r="I1268" s="13">
        <v>-7.7799999999999994E-5</v>
      </c>
      <c r="J1268" s="30">
        <v>29</v>
      </c>
      <c r="K1268" s="13">
        <f t="shared" si="136"/>
        <v>-8.087218309859154E-5</v>
      </c>
      <c r="L1268" s="5">
        <f t="shared" si="137"/>
        <v>30.145158224410732</v>
      </c>
      <c r="M1268" s="2">
        <v>0.54890000000000005</v>
      </c>
      <c r="N1268" s="2">
        <v>0.50039999999999996</v>
      </c>
      <c r="O1268" s="2">
        <f t="shared" si="138"/>
        <v>0.54924300000000004</v>
      </c>
      <c r="P1268" s="2">
        <f t="shared" si="139"/>
        <v>0.50040899999999999</v>
      </c>
    </row>
    <row r="1269" spans="1:16" x14ac:dyDescent="0.2">
      <c r="A1269" s="2">
        <v>24</v>
      </c>
      <c r="B1269" s="2">
        <v>43</v>
      </c>
      <c r="C1269" s="2">
        <v>0.58699999999999997</v>
      </c>
      <c r="D1269" s="2">
        <v>0.47589999999999999</v>
      </c>
      <c r="E1269" s="2">
        <f t="shared" si="133"/>
        <v>0.11109999999999998</v>
      </c>
      <c r="F1269" s="29">
        <f t="shared" si="134"/>
        <v>0.45004500450045015</v>
      </c>
      <c r="G1269" s="13">
        <v>-1.7039999999999999E-4</v>
      </c>
      <c r="H1269" s="27">
        <f t="shared" si="135"/>
        <v>-7.6687668766876708E-5</v>
      </c>
      <c r="I1269" s="13">
        <v>-7.7799999999999994E-5</v>
      </c>
      <c r="J1269" s="30">
        <v>29</v>
      </c>
      <c r="K1269" s="13">
        <f t="shared" si="136"/>
        <v>-8.1634383438343832E-5</v>
      </c>
      <c r="L1269" s="5">
        <f t="shared" si="137"/>
        <v>30.429268890899372</v>
      </c>
      <c r="M1269" s="2">
        <v>0.54920000000000002</v>
      </c>
      <c r="N1269" s="2">
        <v>0.50090000000000001</v>
      </c>
      <c r="O1269" s="2">
        <f t="shared" si="138"/>
        <v>0.54957</v>
      </c>
      <c r="P1269" s="2">
        <f t="shared" si="139"/>
        <v>0.50114100000000006</v>
      </c>
    </row>
    <row r="1270" spans="1:16" x14ac:dyDescent="0.2">
      <c r="A1270" s="2">
        <v>24</v>
      </c>
      <c r="B1270" s="2">
        <v>44</v>
      </c>
      <c r="C1270" s="2">
        <v>0.58720000000000006</v>
      </c>
      <c r="D1270" s="2">
        <v>0.52680000000000005</v>
      </c>
      <c r="E1270" s="2">
        <f t="shared" si="133"/>
        <v>6.0400000000000009E-2</v>
      </c>
      <c r="F1270" s="29">
        <f t="shared" si="134"/>
        <v>0.82781456953642374</v>
      </c>
      <c r="G1270" s="13">
        <v>-5.4249999999999997E-5</v>
      </c>
      <c r="H1270" s="27">
        <f t="shared" si="135"/>
        <v>-4.4908940397350985E-5</v>
      </c>
      <c r="I1270" s="13">
        <v>-7.7799999999999994E-5</v>
      </c>
      <c r="J1270" s="30">
        <v>29</v>
      </c>
      <c r="K1270" s="13">
        <f t="shared" si="136"/>
        <v>-8.0045447019867544E-5</v>
      </c>
      <c r="L1270" s="5">
        <f t="shared" si="137"/>
        <v>29.836991819744973</v>
      </c>
      <c r="M1270" s="2">
        <v>0.54920000000000002</v>
      </c>
      <c r="N1270" s="2">
        <v>0.50109999999999999</v>
      </c>
      <c r="O1270" s="2">
        <f t="shared" si="138"/>
        <v>0.54957200000000006</v>
      </c>
      <c r="P1270" s="2">
        <f t="shared" si="139"/>
        <v>0.50083199999999994</v>
      </c>
    </row>
    <row r="1271" spans="1:16" x14ac:dyDescent="0.2">
      <c r="A1271" s="2">
        <v>24</v>
      </c>
      <c r="B1271" s="2">
        <v>45</v>
      </c>
      <c r="C1271" s="2">
        <v>0.59399999999999997</v>
      </c>
      <c r="D1271" s="2">
        <v>0.50849999999999995</v>
      </c>
      <c r="E1271" s="2">
        <f t="shared" si="133"/>
        <v>8.550000000000002E-2</v>
      </c>
      <c r="F1271" s="29">
        <f t="shared" si="134"/>
        <v>0.58479532163742676</v>
      </c>
      <c r="G1271" s="13">
        <v>-9.0740000000000002E-5</v>
      </c>
      <c r="H1271" s="27">
        <f t="shared" si="135"/>
        <v>-5.3064327485380108E-5</v>
      </c>
      <c r="I1271" s="13">
        <v>-7.7799999999999994E-5</v>
      </c>
      <c r="J1271" s="30">
        <v>29</v>
      </c>
      <c r="K1271" s="13">
        <f t="shared" si="136"/>
        <v>-8.0453216374269004E-5</v>
      </c>
      <c r="L1271" s="5">
        <f t="shared" si="137"/>
        <v>29.988988108660681</v>
      </c>
      <c r="M1271" s="2">
        <v>0.54890000000000005</v>
      </c>
      <c r="N1271" s="2">
        <v>0.50080000000000002</v>
      </c>
      <c r="O1271" s="2">
        <f t="shared" si="138"/>
        <v>0.54934000000000005</v>
      </c>
      <c r="P1271" s="2">
        <f t="shared" si="139"/>
        <v>0.50071500000000002</v>
      </c>
    </row>
    <row r="1272" spans="1:16" x14ac:dyDescent="0.2">
      <c r="A1272" s="2">
        <v>24</v>
      </c>
      <c r="B1272" s="2">
        <v>46</v>
      </c>
      <c r="C1272" s="2">
        <v>0.59740000000000004</v>
      </c>
      <c r="D1272" s="2">
        <v>0.50980000000000003</v>
      </c>
      <c r="E1272" s="2">
        <f t="shared" si="133"/>
        <v>8.7600000000000011E-2</v>
      </c>
      <c r="F1272" s="29">
        <f t="shared" si="134"/>
        <v>0.57077625570776247</v>
      </c>
      <c r="G1272" s="13">
        <v>-9.1710000000000001E-5</v>
      </c>
      <c r="H1272" s="27">
        <f t="shared" si="135"/>
        <v>-5.2345890410958894E-5</v>
      </c>
      <c r="I1272" s="13">
        <v>-7.7799999999999994E-5</v>
      </c>
      <c r="J1272" s="30">
        <v>29</v>
      </c>
      <c r="K1272" s="13">
        <f t="shared" si="136"/>
        <v>-8.0417294520547937E-5</v>
      </c>
      <c r="L1272" s="5">
        <f t="shared" si="137"/>
        <v>29.975598214600137</v>
      </c>
      <c r="M1272" s="2">
        <v>0.54920000000000002</v>
      </c>
      <c r="N1272" s="2">
        <v>0.50129999999999997</v>
      </c>
      <c r="O1272" s="2">
        <f t="shared" si="138"/>
        <v>0.549674</v>
      </c>
      <c r="P1272" s="2">
        <f t="shared" si="139"/>
        <v>0.50120199999999993</v>
      </c>
    </row>
    <row r="1273" spans="1:16" x14ac:dyDescent="0.2">
      <c r="A1273" s="2">
        <v>24</v>
      </c>
      <c r="B1273" s="2">
        <v>47</v>
      </c>
      <c r="C1273" s="2">
        <v>0.6099</v>
      </c>
      <c r="D1273" s="2">
        <v>0.51180000000000003</v>
      </c>
      <c r="E1273" s="2">
        <f t="shared" si="133"/>
        <v>9.8099999999999965E-2</v>
      </c>
      <c r="F1273" s="29">
        <f t="shared" si="134"/>
        <v>0.50968399592252822</v>
      </c>
      <c r="G1273" s="13">
        <v>-9.09E-5</v>
      </c>
      <c r="H1273" s="27">
        <f t="shared" si="135"/>
        <v>-4.6330275229357817E-5</v>
      </c>
      <c r="I1273" s="13">
        <v>-7.7799999999999994E-5</v>
      </c>
      <c r="J1273" s="30">
        <v>29</v>
      </c>
      <c r="K1273" s="13">
        <f t="shared" si="136"/>
        <v>-8.0116513761467888E-5</v>
      </c>
      <c r="L1273" s="5">
        <f t="shared" si="137"/>
        <v>29.863481993349218</v>
      </c>
      <c r="M1273" s="2">
        <v>0.5484</v>
      </c>
      <c r="N1273" s="2">
        <v>0.50090000000000001</v>
      </c>
      <c r="O1273" s="2">
        <f t="shared" si="138"/>
        <v>0.54899900000000001</v>
      </c>
      <c r="P1273" s="2">
        <f t="shared" si="139"/>
        <v>0.50078200000000006</v>
      </c>
    </row>
    <row r="1274" spans="1:16" x14ac:dyDescent="0.2">
      <c r="A1274" s="2">
        <v>24</v>
      </c>
      <c r="B1274" s="2">
        <v>48</v>
      </c>
      <c r="C1274" s="2">
        <v>0.61160000000000003</v>
      </c>
      <c r="D1274" s="2">
        <v>0.52049999999999996</v>
      </c>
      <c r="E1274" s="2">
        <f t="shared" si="133"/>
        <v>9.110000000000007E-2</v>
      </c>
      <c r="F1274" s="29">
        <f t="shared" si="134"/>
        <v>0.54884742041712364</v>
      </c>
      <c r="G1274" s="13">
        <v>-7.8369999999999997E-5</v>
      </c>
      <c r="H1274" s="27">
        <f t="shared" si="135"/>
        <v>-4.3013172338089976E-5</v>
      </c>
      <c r="I1274" s="13">
        <v>-7.7799999999999994E-5</v>
      </c>
      <c r="J1274" s="30">
        <v>29</v>
      </c>
      <c r="K1274" s="13">
        <f t="shared" si="136"/>
        <v>-7.9950658616904496E-5</v>
      </c>
      <c r="L1274" s="5">
        <f t="shared" si="137"/>
        <v>29.801659381622503</v>
      </c>
      <c r="M1274" s="2">
        <v>0.54830000000000001</v>
      </c>
      <c r="N1274" s="2">
        <v>0.50129999999999997</v>
      </c>
      <c r="O1274" s="2">
        <f t="shared" si="138"/>
        <v>0.54891599999999996</v>
      </c>
      <c r="P1274" s="2">
        <f t="shared" si="139"/>
        <v>0.50109499999999996</v>
      </c>
    </row>
    <row r="1275" spans="1:16" x14ac:dyDescent="0.2">
      <c r="A1275" s="2">
        <v>24</v>
      </c>
      <c r="B1275" s="2">
        <v>49</v>
      </c>
      <c r="C1275" s="2">
        <v>0.62150000000000005</v>
      </c>
      <c r="D1275" s="2">
        <v>0.48170000000000002</v>
      </c>
      <c r="E1275" s="2">
        <f t="shared" si="133"/>
        <v>0.13980000000000004</v>
      </c>
      <c r="F1275" s="29">
        <f t="shared" si="134"/>
        <v>0.35765379113018592</v>
      </c>
      <c r="G1275" s="13">
        <v>-1.784E-4</v>
      </c>
      <c r="H1275" s="27">
        <f t="shared" si="135"/>
        <v>-6.3805436337625174E-5</v>
      </c>
      <c r="I1275" s="13">
        <v>-7.7799999999999994E-5</v>
      </c>
      <c r="J1275" s="30">
        <v>29</v>
      </c>
      <c r="K1275" s="13">
        <f t="shared" si="136"/>
        <v>-8.0990271816881254E-5</v>
      </c>
      <c r="L1275" s="5">
        <f t="shared" si="137"/>
        <v>30.189175870045712</v>
      </c>
      <c r="M1275" s="2">
        <v>0.54849999999999999</v>
      </c>
      <c r="N1275" s="2">
        <v>0.50139999999999996</v>
      </c>
      <c r="O1275" s="2">
        <f t="shared" si="138"/>
        <v>0.54921500000000001</v>
      </c>
      <c r="P1275" s="2">
        <f t="shared" si="139"/>
        <v>0.501583</v>
      </c>
    </row>
    <row r="1276" spans="1:16" x14ac:dyDescent="0.2">
      <c r="A1276" s="2">
        <v>24</v>
      </c>
      <c r="B1276" s="2">
        <v>50</v>
      </c>
      <c r="C1276" s="2">
        <v>0.62460000000000004</v>
      </c>
      <c r="D1276" s="2">
        <v>0.54590000000000005</v>
      </c>
      <c r="E1276" s="2">
        <f t="shared" si="133"/>
        <v>7.8699999999999992E-2</v>
      </c>
      <c r="F1276" s="29">
        <f t="shared" si="134"/>
        <v>0.63532401524777649</v>
      </c>
      <c r="G1276" s="13">
        <v>-4.388E-5</v>
      </c>
      <c r="H1276" s="27">
        <f t="shared" si="135"/>
        <v>-2.7878017789072434E-5</v>
      </c>
      <c r="I1276" s="13">
        <v>-7.7799999999999994E-5</v>
      </c>
      <c r="J1276" s="30">
        <v>29</v>
      </c>
      <c r="K1276" s="13">
        <f t="shared" si="136"/>
        <v>-7.9193900889453612E-5</v>
      </c>
      <c r="L1276" s="5">
        <f t="shared" si="137"/>
        <v>29.519577452367031</v>
      </c>
      <c r="M1276" s="2">
        <v>0.5484</v>
      </c>
      <c r="N1276" s="2">
        <v>0.50149999999999995</v>
      </c>
      <c r="O1276" s="2">
        <f t="shared" si="138"/>
        <v>0.54914600000000002</v>
      </c>
      <c r="P1276" s="2">
        <f t="shared" si="139"/>
        <v>0.50104099999999996</v>
      </c>
    </row>
    <row r="1277" spans="1:16" x14ac:dyDescent="0.2">
      <c r="A1277" s="2">
        <v>25</v>
      </c>
      <c r="B1277" s="2">
        <v>0</v>
      </c>
      <c r="C1277" s="2">
        <v>0.4919</v>
      </c>
      <c r="D1277" s="2">
        <v>0.48149999999999998</v>
      </c>
      <c r="E1277" s="2">
        <f t="shared" si="133"/>
        <v>1.040000000000002E-2</v>
      </c>
      <c r="F1277" s="29">
        <f t="shared" si="134"/>
        <v>4.8076923076922986</v>
      </c>
      <c r="G1277" s="13">
        <v>-3.0009999999999999E-5</v>
      </c>
      <c r="H1277" s="27">
        <f t="shared" si="135"/>
        <v>-1.4427884615384587E-4</v>
      </c>
      <c r="I1277" s="13">
        <v>-7.8999999999999996E-5</v>
      </c>
      <c r="J1277" s="30">
        <v>29</v>
      </c>
      <c r="K1277" s="13">
        <f t="shared" si="136"/>
        <v>-8.6213942307692294E-5</v>
      </c>
      <c r="L1277" s="5">
        <f t="shared" si="137"/>
        <v>31.64815603700097</v>
      </c>
      <c r="M1277" s="2">
        <v>0.54820000000000002</v>
      </c>
      <c r="N1277" s="2">
        <v>0.50170000000000003</v>
      </c>
      <c r="O1277" s="2">
        <f t="shared" si="138"/>
        <v>0.54761899999999997</v>
      </c>
      <c r="P1277" s="2">
        <f t="shared" si="139"/>
        <v>0.50188500000000003</v>
      </c>
    </row>
    <row r="1278" spans="1:16" x14ac:dyDescent="0.2">
      <c r="A1278" s="2">
        <v>25</v>
      </c>
      <c r="B1278" s="2">
        <v>1</v>
      </c>
      <c r="C1278" s="2">
        <v>0.497</v>
      </c>
      <c r="D1278" s="2">
        <v>0.4743</v>
      </c>
      <c r="E1278" s="2">
        <f t="shared" si="133"/>
        <v>2.2699999999999998E-2</v>
      </c>
      <c r="F1278" s="29">
        <f t="shared" si="134"/>
        <v>2.2026431718061676</v>
      </c>
      <c r="G1278" s="13">
        <v>-6.813E-5</v>
      </c>
      <c r="H1278" s="27">
        <f t="shared" si="135"/>
        <v>-1.5006607929515421E-4</v>
      </c>
      <c r="I1278" s="13">
        <v>-7.8999999999999996E-5</v>
      </c>
      <c r="J1278" s="30">
        <v>29</v>
      </c>
      <c r="K1278" s="13">
        <f t="shared" si="136"/>
        <v>-8.650330396475771E-5</v>
      </c>
      <c r="L1278" s="5">
        <f t="shared" si="137"/>
        <v>31.754377404784478</v>
      </c>
      <c r="M1278" s="2">
        <v>0.5484</v>
      </c>
      <c r="N1278" s="2">
        <v>0.50190000000000001</v>
      </c>
      <c r="O1278" s="2">
        <f t="shared" si="138"/>
        <v>0.54786999999999997</v>
      </c>
      <c r="P1278" s="2">
        <f t="shared" si="139"/>
        <v>0.50215699999999996</v>
      </c>
    </row>
    <row r="1279" spans="1:16" x14ac:dyDescent="0.2">
      <c r="A1279" s="2">
        <v>25</v>
      </c>
      <c r="B1279" s="2">
        <v>2</v>
      </c>
      <c r="C1279" s="2">
        <v>0.50149999999999995</v>
      </c>
      <c r="D1279" s="2">
        <v>0.48180000000000001</v>
      </c>
      <c r="E1279" s="2">
        <f t="shared" si="133"/>
        <v>1.969999999999994E-2</v>
      </c>
      <c r="F1279" s="29">
        <f t="shared" si="134"/>
        <v>2.5380710659898558</v>
      </c>
      <c r="G1279" s="13">
        <v>-5.5649999999999997E-5</v>
      </c>
      <c r="H1279" s="27">
        <f t="shared" si="135"/>
        <v>-1.4124365482233548E-4</v>
      </c>
      <c r="I1279" s="13">
        <v>-7.8999999999999996E-5</v>
      </c>
      <c r="J1279" s="30">
        <v>29</v>
      </c>
      <c r="K1279" s="13">
        <f t="shared" si="136"/>
        <v>-8.6062182741116771E-5</v>
      </c>
      <c r="L1279" s="5">
        <f t="shared" si="137"/>
        <v>31.592446829017547</v>
      </c>
      <c r="M1279" s="2">
        <v>0.5484</v>
      </c>
      <c r="N1279" s="2">
        <v>0.50229999999999997</v>
      </c>
      <c r="O1279" s="2">
        <f t="shared" si="138"/>
        <v>0.54791500000000004</v>
      </c>
      <c r="P1279" s="2">
        <f t="shared" si="139"/>
        <v>0.50248199999999998</v>
      </c>
    </row>
    <row r="1280" spans="1:16" x14ac:dyDescent="0.2">
      <c r="A1280" s="2">
        <v>25</v>
      </c>
      <c r="B1280" s="2">
        <v>3</v>
      </c>
      <c r="C1280" s="2">
        <v>0.50770000000000004</v>
      </c>
      <c r="D1280" s="2">
        <v>0.4289</v>
      </c>
      <c r="E1280" s="2">
        <f t="shared" si="133"/>
        <v>7.8800000000000037E-2</v>
      </c>
      <c r="F1280" s="29">
        <f t="shared" si="134"/>
        <v>0.63451776649746172</v>
      </c>
      <c r="G1280" s="13">
        <v>-3.0430000000000002E-4</v>
      </c>
      <c r="H1280" s="27">
        <f t="shared" si="135"/>
        <v>-1.930837563451776E-4</v>
      </c>
      <c r="I1280" s="13">
        <v>-7.8999999999999996E-5</v>
      </c>
      <c r="J1280" s="30">
        <v>29</v>
      </c>
      <c r="K1280" s="13">
        <f t="shared" si="136"/>
        <v>-8.8654187817258879E-5</v>
      </c>
      <c r="L1280" s="5">
        <f t="shared" si="137"/>
        <v>32.54394236329756</v>
      </c>
      <c r="M1280" s="2">
        <v>0.54800000000000004</v>
      </c>
      <c r="N1280" s="2">
        <v>0.50209999999999999</v>
      </c>
      <c r="O1280" s="2">
        <f t="shared" si="138"/>
        <v>0.54757700000000009</v>
      </c>
      <c r="P1280" s="2">
        <f t="shared" si="139"/>
        <v>0.50281100000000001</v>
      </c>
    </row>
    <row r="1281" spans="1:16" x14ac:dyDescent="0.2">
      <c r="A1281" s="2">
        <v>25</v>
      </c>
      <c r="B1281" s="2">
        <v>4</v>
      </c>
      <c r="C1281" s="2">
        <v>0.51160000000000005</v>
      </c>
      <c r="D1281" s="2">
        <v>0.47339999999999999</v>
      </c>
      <c r="E1281" s="2">
        <f t="shared" si="133"/>
        <v>3.8200000000000067E-2</v>
      </c>
      <c r="F1281" s="29">
        <f t="shared" si="134"/>
        <v>1.3089005235602071</v>
      </c>
      <c r="G1281" s="13">
        <v>-1.0569999999999999E-4</v>
      </c>
      <c r="H1281" s="27">
        <f t="shared" si="135"/>
        <v>-1.3835078534031389E-4</v>
      </c>
      <c r="I1281" s="13">
        <v>-7.8999999999999996E-5</v>
      </c>
      <c r="J1281" s="30">
        <v>29</v>
      </c>
      <c r="K1281" s="13">
        <f t="shared" si="136"/>
        <v>-8.5917539267015697E-5</v>
      </c>
      <c r="L1281" s="5">
        <f t="shared" si="137"/>
        <v>31.539349857512089</v>
      </c>
      <c r="M1281" s="2">
        <v>0.54820000000000002</v>
      </c>
      <c r="N1281" s="2">
        <v>0.50239999999999996</v>
      </c>
      <c r="O1281" s="2">
        <f t="shared" si="138"/>
        <v>0.54781599999999997</v>
      </c>
      <c r="P1281" s="2">
        <f t="shared" si="139"/>
        <v>0.50266599999999995</v>
      </c>
    </row>
    <row r="1282" spans="1:16" x14ac:dyDescent="0.2">
      <c r="A1282" s="2">
        <v>25</v>
      </c>
      <c r="B1282" s="2">
        <v>5</v>
      </c>
      <c r="C1282" s="2">
        <v>0.52039999999999997</v>
      </c>
      <c r="D1282" s="2">
        <v>0.51229999999999998</v>
      </c>
      <c r="E1282" s="2">
        <f t="shared" ref="E1282:E1345" si="140">C1282-D1282</f>
        <v>8.0999999999999961E-3</v>
      </c>
      <c r="F1282" s="29">
        <f t="shared" ref="F1282:F1345" si="141">0.05/E1282</f>
        <v>6.1728395061728429</v>
      </c>
      <c r="G1282" s="13">
        <v>-1.5140000000000001E-5</v>
      </c>
      <c r="H1282" s="27">
        <f t="shared" ref="H1282:H1345" si="142">G1282*F1282</f>
        <v>-9.345679012345685E-5</v>
      </c>
      <c r="I1282" s="13">
        <v>-7.8999999999999996E-5</v>
      </c>
      <c r="J1282" s="30">
        <v>29</v>
      </c>
      <c r="K1282" s="13">
        <f t="shared" ref="K1282:K1345" si="143">I1282+H1282/20</f>
        <v>-8.3672839506172838E-5</v>
      </c>
      <c r="L1282" s="5">
        <f t="shared" si="137"/>
        <v>30.7153461478356</v>
      </c>
      <c r="M1282" s="2">
        <v>0.54759999999999998</v>
      </c>
      <c r="N1282" s="2">
        <v>0.50239999999999996</v>
      </c>
      <c r="O1282" s="2">
        <f t="shared" si="138"/>
        <v>0.54730400000000001</v>
      </c>
      <c r="P1282" s="2">
        <f t="shared" si="139"/>
        <v>0.50227699999999997</v>
      </c>
    </row>
    <row r="1283" spans="1:16" x14ac:dyDescent="0.2">
      <c r="A1283" s="2">
        <v>25</v>
      </c>
      <c r="B1283" s="2">
        <v>6</v>
      </c>
      <c r="C1283" s="2">
        <v>0.5222</v>
      </c>
      <c r="D1283" s="2">
        <v>0.43480000000000002</v>
      </c>
      <c r="E1283" s="2">
        <f t="shared" si="140"/>
        <v>8.7399999999999978E-2</v>
      </c>
      <c r="F1283" s="29">
        <f t="shared" si="141"/>
        <v>0.57208237986270039</v>
      </c>
      <c r="G1283" s="13">
        <v>-2.8909999999999998E-4</v>
      </c>
      <c r="H1283" s="27">
        <f t="shared" si="142"/>
        <v>-1.6538901601830666E-4</v>
      </c>
      <c r="I1283" s="13">
        <v>-7.8999999999999996E-5</v>
      </c>
      <c r="J1283" s="30">
        <v>29</v>
      </c>
      <c r="K1283" s="13">
        <f t="shared" si="143"/>
        <v>-8.7269450800915322E-5</v>
      </c>
      <c r="L1283" s="5">
        <f t="shared" ref="L1283:L1346" si="144">K1283*J1283/I1283</f>
        <v>32.035621180082842</v>
      </c>
      <c r="M1283" s="2">
        <v>0.54749999999999999</v>
      </c>
      <c r="N1283" s="2">
        <v>0.50249999999999995</v>
      </c>
      <c r="O1283" s="2">
        <f t="shared" ref="O1283:O1346" si="145">M1283-(0.55-C1283)/100</f>
        <v>0.54722199999999999</v>
      </c>
      <c r="P1283" s="2">
        <f t="shared" ref="P1283:P1346" si="146">N1283+(0.5-D1283)/100</f>
        <v>0.50315199999999993</v>
      </c>
    </row>
    <row r="1284" spans="1:16" x14ac:dyDescent="0.2">
      <c r="A1284" s="2">
        <v>25</v>
      </c>
      <c r="B1284" s="2">
        <v>7</v>
      </c>
      <c r="C1284" s="2">
        <v>0.52459999999999996</v>
      </c>
      <c r="D1284" s="2">
        <v>0.52429999999999999</v>
      </c>
      <c r="E1284" s="2">
        <f t="shared" si="140"/>
        <v>2.9999999999996696E-4</v>
      </c>
      <c r="F1284" s="29">
        <f t="shared" si="141"/>
        <v>166.66666666668502</v>
      </c>
      <c r="G1284" s="13">
        <v>-5.8390000000000003E-7</v>
      </c>
      <c r="H1284" s="27">
        <f t="shared" si="142"/>
        <v>-9.731666666667739E-5</v>
      </c>
      <c r="I1284" s="13">
        <v>-7.8999999999999996E-5</v>
      </c>
      <c r="J1284" s="30">
        <v>29</v>
      </c>
      <c r="K1284" s="13">
        <f t="shared" si="143"/>
        <v>-8.3865833333333868E-5</v>
      </c>
      <c r="L1284" s="5">
        <f t="shared" si="144"/>
        <v>30.78619198312256</v>
      </c>
      <c r="M1284" s="2">
        <v>0.54820000000000002</v>
      </c>
      <c r="N1284" s="2">
        <v>0.50290000000000001</v>
      </c>
      <c r="O1284" s="2">
        <f t="shared" si="145"/>
        <v>0.54794600000000004</v>
      </c>
      <c r="P1284" s="2">
        <f t="shared" si="146"/>
        <v>0.50265700000000002</v>
      </c>
    </row>
    <row r="1285" spans="1:16" x14ac:dyDescent="0.2">
      <c r="A1285" s="2">
        <v>25</v>
      </c>
      <c r="B1285" s="2">
        <v>8</v>
      </c>
      <c r="C1285" s="2">
        <v>0.52600000000000002</v>
      </c>
      <c r="D1285" s="2">
        <v>0.52200000000000002</v>
      </c>
      <c r="E1285" s="2">
        <f t="shared" si="140"/>
        <v>4.0000000000000036E-3</v>
      </c>
      <c r="F1285" s="29">
        <f t="shared" si="141"/>
        <v>12.499999999999989</v>
      </c>
      <c r="G1285" s="13">
        <v>-6.1750000000000002E-6</v>
      </c>
      <c r="H1285" s="27">
        <f t="shared" si="142"/>
        <v>-7.7187499999999931E-5</v>
      </c>
      <c r="I1285" s="13">
        <v>-7.8999999999999996E-5</v>
      </c>
      <c r="J1285" s="30">
        <v>29</v>
      </c>
      <c r="K1285" s="13">
        <f t="shared" si="143"/>
        <v>-8.2859374999999993E-5</v>
      </c>
      <c r="L1285" s="5">
        <f t="shared" si="144"/>
        <v>30.416732594936708</v>
      </c>
      <c r="M1285" s="2">
        <v>0.54749999999999999</v>
      </c>
      <c r="N1285" s="2">
        <v>0.50270000000000004</v>
      </c>
      <c r="O1285" s="2">
        <f t="shared" si="145"/>
        <v>0.54725999999999997</v>
      </c>
      <c r="P1285" s="2">
        <f t="shared" si="146"/>
        <v>0.50248000000000004</v>
      </c>
    </row>
    <row r="1286" spans="1:16" x14ac:dyDescent="0.2">
      <c r="A1286" s="2">
        <v>25</v>
      </c>
      <c r="B1286" s="2">
        <v>9</v>
      </c>
      <c r="C1286" s="2">
        <v>0.52659999999999996</v>
      </c>
      <c r="D1286" s="2">
        <v>0.46960000000000002</v>
      </c>
      <c r="E1286" s="2">
        <f t="shared" si="140"/>
        <v>5.699999999999994E-2</v>
      </c>
      <c r="F1286" s="29">
        <f t="shared" si="141"/>
        <v>0.8771929824561413</v>
      </c>
      <c r="G1286" s="13">
        <v>-1.4569999999999999E-4</v>
      </c>
      <c r="H1286" s="27">
        <f t="shared" si="142"/>
        <v>-1.2780701754385978E-4</v>
      </c>
      <c r="I1286" s="13">
        <v>-7.8999999999999996E-5</v>
      </c>
      <c r="J1286" s="30">
        <v>29</v>
      </c>
      <c r="K1286" s="13">
        <f t="shared" si="143"/>
        <v>-8.539035087719299E-5</v>
      </c>
      <c r="L1286" s="5">
        <f t="shared" si="144"/>
        <v>31.345825005551855</v>
      </c>
      <c r="M1286" s="2">
        <v>0.5474</v>
      </c>
      <c r="N1286" s="2">
        <v>0.50290000000000001</v>
      </c>
      <c r="O1286" s="2">
        <f t="shared" si="145"/>
        <v>0.54716600000000004</v>
      </c>
      <c r="P1286" s="2">
        <f t="shared" si="146"/>
        <v>0.50320399999999998</v>
      </c>
    </row>
    <row r="1287" spans="1:16" x14ac:dyDescent="0.2">
      <c r="A1287" s="2">
        <v>25</v>
      </c>
      <c r="B1287" s="2">
        <v>10</v>
      </c>
      <c r="C1287" s="2">
        <v>0.52959999999999996</v>
      </c>
      <c r="D1287" s="2">
        <v>0.50470000000000004</v>
      </c>
      <c r="E1287" s="2">
        <f t="shared" si="140"/>
        <v>2.4899999999999922E-2</v>
      </c>
      <c r="F1287" s="29">
        <f t="shared" si="141"/>
        <v>2.0080321285140625</v>
      </c>
      <c r="G1287" s="13">
        <v>-4.702E-5</v>
      </c>
      <c r="H1287" s="27">
        <f t="shared" si="142"/>
        <v>-9.4417670682731222E-5</v>
      </c>
      <c r="I1287" s="13">
        <v>-7.8999999999999996E-5</v>
      </c>
      <c r="J1287" s="30">
        <v>29</v>
      </c>
      <c r="K1287" s="13">
        <f t="shared" si="143"/>
        <v>-8.3720883534136551E-5</v>
      </c>
      <c r="L1287" s="5">
        <f t="shared" si="144"/>
        <v>30.73298256316405</v>
      </c>
      <c r="M1287" s="2">
        <v>0.54730000000000001</v>
      </c>
      <c r="N1287" s="2">
        <v>0.503</v>
      </c>
      <c r="O1287" s="2">
        <f t="shared" si="145"/>
        <v>0.54709600000000003</v>
      </c>
      <c r="P1287" s="2">
        <f t="shared" si="146"/>
        <v>0.50295299999999998</v>
      </c>
    </row>
    <row r="1288" spans="1:16" x14ac:dyDescent="0.2">
      <c r="A1288" s="2">
        <v>25</v>
      </c>
      <c r="B1288" s="2">
        <v>11</v>
      </c>
      <c r="C1288" s="2">
        <v>0.53100000000000003</v>
      </c>
      <c r="D1288" s="2">
        <v>0.49009999999999998</v>
      </c>
      <c r="E1288" s="2">
        <f t="shared" si="140"/>
        <v>4.0900000000000047E-2</v>
      </c>
      <c r="F1288" s="29">
        <f t="shared" si="141"/>
        <v>1.2224938875305611</v>
      </c>
      <c r="G1288" s="13">
        <v>-8.373E-5</v>
      </c>
      <c r="H1288" s="27">
        <f t="shared" si="142"/>
        <v>-1.0235941320293388E-4</v>
      </c>
      <c r="I1288" s="13">
        <v>-7.8999999999999996E-5</v>
      </c>
      <c r="J1288" s="30">
        <v>29</v>
      </c>
      <c r="K1288" s="13">
        <f t="shared" si="143"/>
        <v>-8.4117970660146696E-5</v>
      </c>
      <c r="L1288" s="5">
        <f t="shared" si="144"/>
        <v>30.878748723344991</v>
      </c>
      <c r="M1288" s="2">
        <v>0.54830000000000001</v>
      </c>
      <c r="N1288" s="2">
        <v>0.50360000000000005</v>
      </c>
      <c r="O1288" s="2">
        <f t="shared" si="145"/>
        <v>0.54810999999999999</v>
      </c>
      <c r="P1288" s="2">
        <f t="shared" si="146"/>
        <v>0.50369900000000001</v>
      </c>
    </row>
    <row r="1289" spans="1:16" x14ac:dyDescent="0.2">
      <c r="A1289" s="2">
        <v>25</v>
      </c>
      <c r="B1289" s="2">
        <v>12</v>
      </c>
      <c r="C1289" s="2">
        <v>0.53339999999999999</v>
      </c>
      <c r="D1289" s="2">
        <v>0.45450000000000002</v>
      </c>
      <c r="E1289" s="2">
        <f t="shared" si="140"/>
        <v>7.889999999999997E-2</v>
      </c>
      <c r="F1289" s="29">
        <f t="shared" si="141"/>
        <v>0.63371356147021574</v>
      </c>
      <c r="G1289" s="13">
        <v>-2.2049999999999999E-4</v>
      </c>
      <c r="H1289" s="27">
        <f t="shared" si="142"/>
        <v>-1.3973384030418256E-4</v>
      </c>
      <c r="I1289" s="13">
        <v>-7.8999999999999996E-5</v>
      </c>
      <c r="J1289" s="30">
        <v>29</v>
      </c>
      <c r="K1289" s="13">
        <f t="shared" si="143"/>
        <v>-8.598669201520912E-5</v>
      </c>
      <c r="L1289" s="5">
        <f t="shared" si="144"/>
        <v>31.564735043557778</v>
      </c>
      <c r="M1289" s="2">
        <v>0.54869999999999997</v>
      </c>
      <c r="N1289" s="2">
        <v>0.50390000000000001</v>
      </c>
      <c r="O1289" s="2">
        <f t="shared" si="145"/>
        <v>0.54853399999999997</v>
      </c>
      <c r="P1289" s="2">
        <f t="shared" si="146"/>
        <v>0.504355</v>
      </c>
    </row>
    <row r="1290" spans="1:16" x14ac:dyDescent="0.2">
      <c r="A1290" s="2">
        <v>25</v>
      </c>
      <c r="B1290" s="2">
        <v>13</v>
      </c>
      <c r="C1290" s="2">
        <v>0.53390000000000004</v>
      </c>
      <c r="D1290" s="2">
        <v>0.47370000000000001</v>
      </c>
      <c r="E1290" s="2">
        <f t="shared" si="140"/>
        <v>6.0200000000000031E-2</v>
      </c>
      <c r="F1290" s="29">
        <f t="shared" si="141"/>
        <v>0.83056478405315581</v>
      </c>
      <c r="G1290" s="13">
        <v>-1.373E-4</v>
      </c>
      <c r="H1290" s="27">
        <f t="shared" si="142"/>
        <v>-1.140365448504983E-4</v>
      </c>
      <c r="I1290" s="13">
        <v>-7.8999999999999996E-5</v>
      </c>
      <c r="J1290" s="30">
        <v>29</v>
      </c>
      <c r="K1290" s="13">
        <f t="shared" si="143"/>
        <v>-8.4701827242524916E-5</v>
      </c>
      <c r="L1290" s="5">
        <f t="shared" si="144"/>
        <v>31.093075823205353</v>
      </c>
      <c r="M1290" s="2">
        <v>0.5484</v>
      </c>
      <c r="N1290" s="2">
        <v>0.50409999999999999</v>
      </c>
      <c r="O1290" s="2">
        <f t="shared" si="145"/>
        <v>0.54823900000000003</v>
      </c>
      <c r="P1290" s="2">
        <f t="shared" si="146"/>
        <v>0.50436300000000001</v>
      </c>
    </row>
    <row r="1291" spans="1:16" x14ac:dyDescent="0.2">
      <c r="A1291" s="2">
        <v>25</v>
      </c>
      <c r="B1291" s="2">
        <v>14</v>
      </c>
      <c r="C1291" s="2">
        <v>0.53480000000000005</v>
      </c>
      <c r="D1291" s="2">
        <v>0.47520000000000001</v>
      </c>
      <c r="E1291" s="2">
        <f t="shared" si="140"/>
        <v>5.9600000000000042E-2</v>
      </c>
      <c r="F1291" s="29">
        <f t="shared" si="141"/>
        <v>0.83892617449664375</v>
      </c>
      <c r="G1291" s="13">
        <v>-1.3899999999999999E-4</v>
      </c>
      <c r="H1291" s="27">
        <f t="shared" si="142"/>
        <v>-1.1661073825503348E-4</v>
      </c>
      <c r="I1291" s="13">
        <v>-7.8999999999999996E-5</v>
      </c>
      <c r="J1291" s="30">
        <v>29</v>
      </c>
      <c r="K1291" s="13">
        <f t="shared" si="143"/>
        <v>-8.4830536912751671E-5</v>
      </c>
      <c r="L1291" s="5">
        <f t="shared" si="144"/>
        <v>31.140323676832892</v>
      </c>
      <c r="M1291" s="2">
        <v>0.54800000000000004</v>
      </c>
      <c r="N1291" s="2">
        <v>0.50390000000000001</v>
      </c>
      <c r="O1291" s="2">
        <f t="shared" si="145"/>
        <v>0.547848</v>
      </c>
      <c r="P1291" s="2">
        <f t="shared" si="146"/>
        <v>0.50414800000000004</v>
      </c>
    </row>
    <row r="1292" spans="1:16" x14ac:dyDescent="0.2">
      <c r="A1292" s="2">
        <v>25</v>
      </c>
      <c r="B1292" s="2">
        <v>15</v>
      </c>
      <c r="C1292" s="2">
        <v>0.5383</v>
      </c>
      <c r="D1292" s="2">
        <v>0.51339999999999997</v>
      </c>
      <c r="E1292" s="2">
        <f t="shared" si="140"/>
        <v>2.4900000000000033E-2</v>
      </c>
      <c r="F1292" s="29">
        <f t="shared" si="141"/>
        <v>2.0080321285140537</v>
      </c>
      <c r="G1292" s="13">
        <v>-4.1480000000000003E-5</v>
      </c>
      <c r="H1292" s="27">
        <f t="shared" si="142"/>
        <v>-8.3293172690762952E-5</v>
      </c>
      <c r="I1292" s="13">
        <v>-7.8999999999999996E-5</v>
      </c>
      <c r="J1292" s="30">
        <v>29</v>
      </c>
      <c r="K1292" s="13">
        <f t="shared" si="143"/>
        <v>-8.3164658634538149E-5</v>
      </c>
      <c r="L1292" s="5">
        <f t="shared" si="144"/>
        <v>30.528798739260843</v>
      </c>
      <c r="M1292" s="2">
        <v>0.54710000000000003</v>
      </c>
      <c r="N1292" s="2">
        <v>0.50380000000000003</v>
      </c>
      <c r="O1292" s="2">
        <f t="shared" si="145"/>
        <v>0.546983</v>
      </c>
      <c r="P1292" s="2">
        <f t="shared" si="146"/>
        <v>0.50366600000000006</v>
      </c>
    </row>
    <row r="1293" spans="1:16" x14ac:dyDescent="0.2">
      <c r="A1293" s="2">
        <v>25</v>
      </c>
      <c r="B1293" s="2">
        <v>16</v>
      </c>
      <c r="C1293" s="2">
        <v>0.53949999999999998</v>
      </c>
      <c r="D1293" s="2">
        <v>0.48770000000000002</v>
      </c>
      <c r="E1293" s="2">
        <f t="shared" si="140"/>
        <v>5.1799999999999957E-2</v>
      </c>
      <c r="F1293" s="29">
        <f t="shared" si="141"/>
        <v>0.9652509652509661</v>
      </c>
      <c r="G1293" s="13">
        <v>-1.0399999999999999E-4</v>
      </c>
      <c r="H1293" s="27">
        <f t="shared" si="142"/>
        <v>-1.0038610038610047E-4</v>
      </c>
      <c r="I1293" s="13">
        <v>-7.8999999999999996E-5</v>
      </c>
      <c r="J1293" s="30">
        <v>29</v>
      </c>
      <c r="K1293" s="13">
        <f t="shared" si="143"/>
        <v>-8.4019305019305017E-5</v>
      </c>
      <c r="L1293" s="5">
        <f t="shared" si="144"/>
        <v>30.842529690630961</v>
      </c>
      <c r="M1293" s="2">
        <v>0.5474</v>
      </c>
      <c r="N1293" s="2">
        <v>0.504</v>
      </c>
      <c r="O1293" s="2">
        <f t="shared" si="145"/>
        <v>0.54729499999999998</v>
      </c>
      <c r="P1293" s="2">
        <f t="shared" si="146"/>
        <v>0.50412299999999999</v>
      </c>
    </row>
    <row r="1294" spans="1:16" x14ac:dyDescent="0.2">
      <c r="A1294" s="2">
        <v>25</v>
      </c>
      <c r="B1294" s="2">
        <v>17</v>
      </c>
      <c r="C1294" s="2">
        <v>0.54169999999999996</v>
      </c>
      <c r="D1294" s="2">
        <v>0.49659999999999999</v>
      </c>
      <c r="E1294" s="2">
        <f t="shared" si="140"/>
        <v>4.5099999999999973E-2</v>
      </c>
      <c r="F1294" s="29">
        <f t="shared" si="141"/>
        <v>1.1086474501108654</v>
      </c>
      <c r="G1294" s="13">
        <v>-7.9029999999999994E-5</v>
      </c>
      <c r="H1294" s="27">
        <f t="shared" si="142"/>
        <v>-8.7616407982261685E-5</v>
      </c>
      <c r="I1294" s="13">
        <v>-7.8999999999999996E-5</v>
      </c>
      <c r="J1294" s="30">
        <v>29</v>
      </c>
      <c r="K1294" s="13">
        <f t="shared" si="143"/>
        <v>-8.3380820399113083E-5</v>
      </c>
      <c r="L1294" s="5">
        <f t="shared" si="144"/>
        <v>30.608149260433919</v>
      </c>
      <c r="M1294" s="2">
        <v>0.54690000000000005</v>
      </c>
      <c r="N1294" s="2">
        <v>0.50380000000000003</v>
      </c>
      <c r="O1294" s="2">
        <f t="shared" si="145"/>
        <v>0.546817</v>
      </c>
      <c r="P1294" s="2">
        <f t="shared" si="146"/>
        <v>0.503834</v>
      </c>
    </row>
    <row r="1295" spans="1:16" x14ac:dyDescent="0.2">
      <c r="A1295" s="2">
        <v>25</v>
      </c>
      <c r="B1295" s="2">
        <v>18</v>
      </c>
      <c r="C1295" s="2">
        <v>0.54259999999999997</v>
      </c>
      <c r="D1295" s="2">
        <v>0.53959999999999997</v>
      </c>
      <c r="E1295" s="2">
        <f t="shared" si="140"/>
        <v>3.0000000000000027E-3</v>
      </c>
      <c r="F1295" s="29">
        <f t="shared" si="141"/>
        <v>16.666666666666654</v>
      </c>
      <c r="G1295" s="13">
        <v>-3.377E-6</v>
      </c>
      <c r="H1295" s="27">
        <f t="shared" si="142"/>
        <v>-5.628333333333329E-5</v>
      </c>
      <c r="I1295" s="13">
        <v>-7.8999999999999996E-5</v>
      </c>
      <c r="J1295" s="30">
        <v>29</v>
      </c>
      <c r="K1295" s="13">
        <f t="shared" si="143"/>
        <v>-8.181416666666666E-5</v>
      </c>
      <c r="L1295" s="5">
        <f t="shared" si="144"/>
        <v>30.033048523206752</v>
      </c>
      <c r="M1295" s="2">
        <v>0.54690000000000005</v>
      </c>
      <c r="N1295" s="2">
        <v>0.504</v>
      </c>
      <c r="O1295" s="2">
        <f t="shared" si="145"/>
        <v>0.54682600000000003</v>
      </c>
      <c r="P1295" s="2">
        <f t="shared" si="146"/>
        <v>0.50360400000000005</v>
      </c>
    </row>
    <row r="1296" spans="1:16" x14ac:dyDescent="0.2">
      <c r="A1296" s="2">
        <v>25</v>
      </c>
      <c r="B1296" s="2">
        <v>19</v>
      </c>
      <c r="C1296" s="2">
        <v>0.54559999999999997</v>
      </c>
      <c r="D1296" s="2">
        <v>0.49640000000000001</v>
      </c>
      <c r="E1296" s="2">
        <f t="shared" si="140"/>
        <v>4.9199999999999966E-2</v>
      </c>
      <c r="F1296" s="29">
        <f t="shared" si="141"/>
        <v>1.0162601626016268</v>
      </c>
      <c r="G1296" s="13">
        <v>-8.8029999999999996E-5</v>
      </c>
      <c r="H1296" s="27">
        <f t="shared" si="142"/>
        <v>-8.9461382113821205E-5</v>
      </c>
      <c r="I1296" s="13">
        <v>-7.8999999999999996E-5</v>
      </c>
      <c r="J1296" s="30">
        <v>29</v>
      </c>
      <c r="K1296" s="13">
        <f t="shared" si="143"/>
        <v>-8.3473069105691051E-5</v>
      </c>
      <c r="L1296" s="5">
        <f t="shared" si="144"/>
        <v>30.642012709684057</v>
      </c>
      <c r="M1296" s="2">
        <v>0.54690000000000005</v>
      </c>
      <c r="N1296" s="2">
        <v>0.50419999999999998</v>
      </c>
      <c r="O1296" s="2">
        <f t="shared" si="145"/>
        <v>0.54685600000000001</v>
      </c>
      <c r="P1296" s="2">
        <f t="shared" si="146"/>
        <v>0.50423600000000002</v>
      </c>
    </row>
    <row r="1297" spans="1:16" x14ac:dyDescent="0.2">
      <c r="A1297" s="2">
        <v>25</v>
      </c>
      <c r="B1297" s="2">
        <v>20</v>
      </c>
      <c r="C1297" s="2">
        <v>0.54769999999999996</v>
      </c>
      <c r="D1297" s="2">
        <v>0.4748</v>
      </c>
      <c r="E1297" s="2">
        <f t="shared" si="140"/>
        <v>7.2899999999999965E-2</v>
      </c>
      <c r="F1297" s="29">
        <f t="shared" si="141"/>
        <v>0.68587105624142697</v>
      </c>
      <c r="G1297" s="13">
        <v>-1.4630000000000001E-4</v>
      </c>
      <c r="H1297" s="27">
        <f t="shared" si="142"/>
        <v>-1.0034293552812077E-4</v>
      </c>
      <c r="I1297" s="13">
        <v>-7.8999999999999996E-5</v>
      </c>
      <c r="J1297" s="30">
        <v>29</v>
      </c>
      <c r="K1297" s="13">
        <f t="shared" si="143"/>
        <v>-8.401714677640603E-5</v>
      </c>
      <c r="L1297" s="5">
        <f t="shared" si="144"/>
        <v>30.841737424250319</v>
      </c>
      <c r="M1297" s="2">
        <v>0.54690000000000005</v>
      </c>
      <c r="N1297" s="2">
        <v>0.50439999999999996</v>
      </c>
      <c r="O1297" s="2">
        <f t="shared" si="145"/>
        <v>0.54687700000000006</v>
      </c>
      <c r="P1297" s="2">
        <f t="shared" si="146"/>
        <v>0.50465199999999999</v>
      </c>
    </row>
    <row r="1298" spans="1:16" x14ac:dyDescent="0.2">
      <c r="A1298" s="2">
        <v>25</v>
      </c>
      <c r="B1298" s="2">
        <v>21</v>
      </c>
      <c r="C1298" s="2">
        <v>0.54779999999999995</v>
      </c>
      <c r="D1298" s="2">
        <v>0.52739999999999998</v>
      </c>
      <c r="E1298" s="2">
        <f t="shared" si="140"/>
        <v>2.0399999999999974E-2</v>
      </c>
      <c r="F1298" s="29">
        <f t="shared" si="141"/>
        <v>2.450980392156866</v>
      </c>
      <c r="G1298" s="13">
        <v>-2.6230000000000001E-5</v>
      </c>
      <c r="H1298" s="27">
        <f t="shared" si="142"/>
        <v>-6.4289215686274593E-5</v>
      </c>
      <c r="I1298" s="13">
        <v>-7.8999999999999996E-5</v>
      </c>
      <c r="J1298" s="30">
        <v>29</v>
      </c>
      <c r="K1298" s="13">
        <f t="shared" si="143"/>
        <v>-8.2214460784313723E-5</v>
      </c>
      <c r="L1298" s="5">
        <f t="shared" si="144"/>
        <v>30.179991933482253</v>
      </c>
      <c r="M1298" s="2">
        <v>0.54649999999999999</v>
      </c>
      <c r="N1298" s="2">
        <v>0.50419999999999998</v>
      </c>
      <c r="O1298" s="2">
        <f t="shared" si="145"/>
        <v>0.54647800000000002</v>
      </c>
      <c r="P1298" s="2">
        <f t="shared" si="146"/>
        <v>0.50392599999999999</v>
      </c>
    </row>
    <row r="1299" spans="1:16" x14ac:dyDescent="0.2">
      <c r="A1299" s="2">
        <v>25</v>
      </c>
      <c r="B1299" s="2">
        <v>22</v>
      </c>
      <c r="C1299" s="2">
        <v>0.5484</v>
      </c>
      <c r="D1299" s="2">
        <v>0.49930000000000002</v>
      </c>
      <c r="E1299" s="2">
        <f t="shared" si="140"/>
        <v>4.9099999999999977E-2</v>
      </c>
      <c r="F1299" s="29">
        <f t="shared" si="141"/>
        <v>1.0183299389002043</v>
      </c>
      <c r="G1299" s="13">
        <v>-8.4839999999999994E-5</v>
      </c>
      <c r="H1299" s="27">
        <f t="shared" si="142"/>
        <v>-8.6395112016293324E-5</v>
      </c>
      <c r="I1299" s="13">
        <v>-7.8999999999999996E-5</v>
      </c>
      <c r="J1299" s="30">
        <v>29</v>
      </c>
      <c r="K1299" s="13">
        <f t="shared" si="143"/>
        <v>-8.3319755600814657E-5</v>
      </c>
      <c r="L1299" s="5">
        <f t="shared" si="144"/>
        <v>30.585733068653482</v>
      </c>
      <c r="M1299" s="2">
        <v>0.5464</v>
      </c>
      <c r="N1299" s="2">
        <v>0.50449999999999995</v>
      </c>
      <c r="O1299" s="2">
        <f t="shared" si="145"/>
        <v>0.54638399999999998</v>
      </c>
      <c r="P1299" s="2">
        <f t="shared" si="146"/>
        <v>0.50450699999999993</v>
      </c>
    </row>
    <row r="1300" spans="1:16" x14ac:dyDescent="0.2">
      <c r="A1300" s="2">
        <v>25</v>
      </c>
      <c r="B1300" s="2">
        <v>23</v>
      </c>
      <c r="C1300" s="2">
        <v>0.55279999999999996</v>
      </c>
      <c r="D1300" s="2">
        <v>0.50990000000000002</v>
      </c>
      <c r="E1300" s="2">
        <f t="shared" si="140"/>
        <v>4.2899999999999938E-2</v>
      </c>
      <c r="F1300" s="29">
        <f t="shared" si="141"/>
        <v>1.1655011655011673</v>
      </c>
      <c r="G1300" s="13">
        <v>-6.6649999999999994E-5</v>
      </c>
      <c r="H1300" s="27">
        <f t="shared" si="142"/>
        <v>-7.7680652680652798E-5</v>
      </c>
      <c r="I1300" s="13">
        <v>-7.8999999999999996E-5</v>
      </c>
      <c r="J1300" s="30">
        <v>29</v>
      </c>
      <c r="K1300" s="13">
        <f t="shared" si="143"/>
        <v>-8.288403263403263E-5</v>
      </c>
      <c r="L1300" s="5">
        <f t="shared" si="144"/>
        <v>30.425784131480338</v>
      </c>
      <c r="M1300" s="2">
        <v>0.54630000000000001</v>
      </c>
      <c r="N1300" s="2">
        <v>0.50460000000000005</v>
      </c>
      <c r="O1300" s="2">
        <f t="shared" si="145"/>
        <v>0.54632800000000004</v>
      </c>
      <c r="P1300" s="2">
        <f t="shared" si="146"/>
        <v>0.50450100000000009</v>
      </c>
    </row>
    <row r="1301" spans="1:16" x14ac:dyDescent="0.2">
      <c r="A1301" s="2">
        <v>25</v>
      </c>
      <c r="B1301" s="2">
        <v>24</v>
      </c>
      <c r="C1301" s="2">
        <v>0.55379999999999996</v>
      </c>
      <c r="D1301" s="2">
        <v>0.50249999999999995</v>
      </c>
      <c r="E1301" s="2">
        <f t="shared" si="140"/>
        <v>5.1300000000000012E-2</v>
      </c>
      <c r="F1301" s="29">
        <f t="shared" si="141"/>
        <v>0.97465886939571134</v>
      </c>
      <c r="G1301" s="13">
        <v>-7.8120000000000004E-5</v>
      </c>
      <c r="H1301" s="27">
        <f t="shared" si="142"/>
        <v>-7.6140350877192968E-5</v>
      </c>
      <c r="I1301" s="13">
        <v>-7.8999999999999996E-5</v>
      </c>
      <c r="J1301" s="30">
        <v>29</v>
      </c>
      <c r="K1301" s="13">
        <f t="shared" si="143"/>
        <v>-8.2807017543859644E-5</v>
      </c>
      <c r="L1301" s="5">
        <f t="shared" si="144"/>
        <v>30.397512769264935</v>
      </c>
      <c r="M1301" s="2">
        <v>0.54679999999999995</v>
      </c>
      <c r="N1301" s="2">
        <v>0.505</v>
      </c>
      <c r="O1301" s="2">
        <f t="shared" si="145"/>
        <v>0.54683799999999994</v>
      </c>
      <c r="P1301" s="2">
        <f t="shared" si="146"/>
        <v>0.50497499999999995</v>
      </c>
    </row>
    <row r="1302" spans="1:16" x14ac:dyDescent="0.2">
      <c r="A1302" s="2">
        <v>25</v>
      </c>
      <c r="B1302" s="2">
        <v>25</v>
      </c>
      <c r="C1302" s="2">
        <v>0.55710000000000004</v>
      </c>
      <c r="D1302" s="2">
        <v>0.48920000000000002</v>
      </c>
      <c r="E1302" s="2">
        <f t="shared" si="140"/>
        <v>6.7900000000000016E-2</v>
      </c>
      <c r="F1302" s="29">
        <f t="shared" si="141"/>
        <v>0.73637702503681868</v>
      </c>
      <c r="G1302" s="13">
        <v>-1.147E-4</v>
      </c>
      <c r="H1302" s="27">
        <f t="shared" si="142"/>
        <v>-8.4462444771723106E-5</v>
      </c>
      <c r="I1302" s="13">
        <v>-7.8999999999999996E-5</v>
      </c>
      <c r="J1302" s="30">
        <v>29</v>
      </c>
      <c r="K1302" s="13">
        <f t="shared" si="143"/>
        <v>-8.3223122238586155E-5</v>
      </c>
      <c r="L1302" s="5">
        <f t="shared" si="144"/>
        <v>30.550260062265803</v>
      </c>
      <c r="M1302" s="2">
        <v>0.55149999999999999</v>
      </c>
      <c r="N1302" s="2">
        <v>0.49330000000000002</v>
      </c>
      <c r="O1302" s="2">
        <f t="shared" si="145"/>
        <v>0.55157100000000003</v>
      </c>
      <c r="P1302" s="2">
        <f t="shared" si="146"/>
        <v>0.49340800000000001</v>
      </c>
    </row>
    <row r="1303" spans="1:16" x14ac:dyDescent="0.2">
      <c r="A1303" s="2">
        <v>25</v>
      </c>
      <c r="B1303" s="2">
        <v>26</v>
      </c>
      <c r="C1303" s="2">
        <v>0.55769999999999997</v>
      </c>
      <c r="D1303" s="2">
        <v>0.5101</v>
      </c>
      <c r="E1303" s="2">
        <f t="shared" si="140"/>
        <v>4.7599999999999976E-2</v>
      </c>
      <c r="F1303" s="29">
        <f t="shared" si="141"/>
        <v>1.0504201680672274</v>
      </c>
      <c r="G1303" s="13">
        <v>-6.7230000000000005E-5</v>
      </c>
      <c r="H1303" s="27">
        <f t="shared" si="142"/>
        <v>-7.06197478991597E-5</v>
      </c>
      <c r="I1303" s="13">
        <v>-7.8999999999999996E-5</v>
      </c>
      <c r="J1303" s="30">
        <v>29</v>
      </c>
      <c r="K1303" s="13">
        <f t="shared" si="143"/>
        <v>-8.2530987394957976E-5</v>
      </c>
      <c r="L1303" s="5">
        <f t="shared" si="144"/>
        <v>30.296185246250399</v>
      </c>
      <c r="M1303" s="2">
        <v>0.55189999999999995</v>
      </c>
      <c r="N1303" s="2">
        <v>0.49340000000000001</v>
      </c>
      <c r="O1303" s="2">
        <f t="shared" si="145"/>
        <v>0.55197699999999994</v>
      </c>
      <c r="P1303" s="2">
        <f t="shared" si="146"/>
        <v>0.49329899999999999</v>
      </c>
    </row>
    <row r="1304" spans="1:16" x14ac:dyDescent="0.2">
      <c r="A1304" s="2">
        <v>25</v>
      </c>
      <c r="B1304" s="2">
        <v>27</v>
      </c>
      <c r="C1304" s="2">
        <v>0.55779999999999996</v>
      </c>
      <c r="D1304" s="2">
        <v>0.50609999999999999</v>
      </c>
      <c r="E1304" s="2">
        <f t="shared" si="140"/>
        <v>5.1699999999999968E-2</v>
      </c>
      <c r="F1304" s="29">
        <f t="shared" si="141"/>
        <v>0.96711798839458474</v>
      </c>
      <c r="G1304" s="13">
        <v>-7.1019999999999994E-5</v>
      </c>
      <c r="H1304" s="27">
        <f t="shared" si="142"/>
        <v>-6.8684719535783408E-5</v>
      </c>
      <c r="I1304" s="13">
        <v>-7.8999999999999996E-5</v>
      </c>
      <c r="J1304" s="30">
        <v>29</v>
      </c>
      <c r="K1304" s="13">
        <f t="shared" si="143"/>
        <v>-8.2434235976789166E-5</v>
      </c>
      <c r="L1304" s="5">
        <f t="shared" si="144"/>
        <v>30.260668902871974</v>
      </c>
      <c r="M1304" s="2">
        <v>0.55330000000000001</v>
      </c>
      <c r="N1304" s="2">
        <v>0.49340000000000001</v>
      </c>
      <c r="O1304" s="2">
        <f t="shared" si="145"/>
        <v>0.55337800000000004</v>
      </c>
      <c r="P1304" s="2">
        <f t="shared" si="146"/>
        <v>0.49333900000000003</v>
      </c>
    </row>
    <row r="1305" spans="1:16" x14ac:dyDescent="0.2">
      <c r="A1305" s="2">
        <v>25</v>
      </c>
      <c r="B1305" s="2">
        <v>28</v>
      </c>
      <c r="C1305" s="2">
        <v>0.55969999999999998</v>
      </c>
      <c r="D1305" s="2">
        <v>0.54100000000000004</v>
      </c>
      <c r="E1305" s="2">
        <f t="shared" si="140"/>
        <v>1.8699999999999939E-2</v>
      </c>
      <c r="F1305" s="29">
        <f t="shared" si="141"/>
        <v>2.6737967914438592</v>
      </c>
      <c r="G1305" s="13">
        <v>-1.9959999999999999E-5</v>
      </c>
      <c r="H1305" s="27">
        <f t="shared" si="142"/>
        <v>-5.3368983957219428E-5</v>
      </c>
      <c r="I1305" s="13">
        <v>-7.8999999999999996E-5</v>
      </c>
      <c r="J1305" s="30">
        <v>29</v>
      </c>
      <c r="K1305" s="13">
        <f t="shared" si="143"/>
        <v>-8.1668449197860974E-5</v>
      </c>
      <c r="L1305" s="5">
        <f t="shared" si="144"/>
        <v>29.979557300480614</v>
      </c>
      <c r="M1305" s="2">
        <v>0.55569999999999997</v>
      </c>
      <c r="N1305" s="2">
        <v>0.49419999999999997</v>
      </c>
      <c r="O1305" s="2">
        <f t="shared" si="145"/>
        <v>0.55579699999999999</v>
      </c>
      <c r="P1305" s="2">
        <f t="shared" si="146"/>
        <v>0.49378999999999995</v>
      </c>
    </row>
    <row r="1306" spans="1:16" x14ac:dyDescent="0.2">
      <c r="A1306" s="2">
        <v>25</v>
      </c>
      <c r="B1306" s="2">
        <v>29</v>
      </c>
      <c r="C1306" s="2">
        <v>0.56100000000000005</v>
      </c>
      <c r="D1306" s="2">
        <v>0.51729999999999998</v>
      </c>
      <c r="E1306" s="2">
        <f t="shared" si="140"/>
        <v>4.3700000000000072E-2</v>
      </c>
      <c r="F1306" s="29">
        <f t="shared" si="141"/>
        <v>1.1441647597253986</v>
      </c>
      <c r="G1306" s="13">
        <v>-5.2259999999999998E-5</v>
      </c>
      <c r="H1306" s="27">
        <f t="shared" si="142"/>
        <v>-5.9794050343249328E-5</v>
      </c>
      <c r="I1306" s="13">
        <v>-7.8999999999999996E-5</v>
      </c>
      <c r="J1306" s="30">
        <v>29</v>
      </c>
      <c r="K1306" s="13">
        <f t="shared" si="143"/>
        <v>-8.1989702517162462E-5</v>
      </c>
      <c r="L1306" s="5">
        <f t="shared" si="144"/>
        <v>30.09748573414825</v>
      </c>
      <c r="M1306" s="2">
        <v>0.55420000000000003</v>
      </c>
      <c r="N1306" s="2">
        <v>0.49419999999999997</v>
      </c>
      <c r="O1306" s="2">
        <f t="shared" si="145"/>
        <v>0.55431000000000008</v>
      </c>
      <c r="P1306" s="2">
        <f t="shared" si="146"/>
        <v>0.49402699999999999</v>
      </c>
    </row>
    <row r="1307" spans="1:16" x14ac:dyDescent="0.2">
      <c r="A1307" s="2">
        <v>25</v>
      </c>
      <c r="B1307" s="2">
        <v>30</v>
      </c>
      <c r="C1307" s="2">
        <v>0.56189999999999996</v>
      </c>
      <c r="D1307" s="2">
        <v>0.48620000000000002</v>
      </c>
      <c r="E1307" s="2">
        <f t="shared" si="140"/>
        <v>7.5699999999999934E-2</v>
      </c>
      <c r="F1307" s="29">
        <f t="shared" si="141"/>
        <v>0.66050198150594508</v>
      </c>
      <c r="G1307" s="13">
        <v>-1.2789999999999999E-4</v>
      </c>
      <c r="H1307" s="27">
        <f t="shared" si="142"/>
        <v>-8.4478203434610371E-5</v>
      </c>
      <c r="I1307" s="13">
        <v>-7.8999999999999996E-5</v>
      </c>
      <c r="J1307" s="30">
        <v>29</v>
      </c>
      <c r="K1307" s="13">
        <f t="shared" si="143"/>
        <v>-8.3223910171730518E-5</v>
      </c>
      <c r="L1307" s="5">
        <f t="shared" si="144"/>
        <v>30.550549303546646</v>
      </c>
      <c r="M1307" s="2">
        <v>0.55449999999999999</v>
      </c>
      <c r="N1307" s="2">
        <v>0.49459999999999998</v>
      </c>
      <c r="O1307" s="2">
        <f t="shared" si="145"/>
        <v>0.55461899999999997</v>
      </c>
      <c r="P1307" s="2">
        <f t="shared" si="146"/>
        <v>0.49473800000000001</v>
      </c>
    </row>
    <row r="1308" spans="1:16" x14ac:dyDescent="0.2">
      <c r="A1308" s="2">
        <v>25</v>
      </c>
      <c r="B1308" s="2">
        <v>31</v>
      </c>
      <c r="C1308" s="2">
        <v>0.56210000000000004</v>
      </c>
      <c r="D1308" s="2">
        <v>0.49430000000000002</v>
      </c>
      <c r="E1308" s="2">
        <f t="shared" si="140"/>
        <v>6.7800000000000027E-2</v>
      </c>
      <c r="F1308" s="29">
        <f t="shared" si="141"/>
        <v>0.73746312684365756</v>
      </c>
      <c r="G1308" s="13">
        <v>-1.055E-4</v>
      </c>
      <c r="H1308" s="27">
        <f t="shared" si="142"/>
        <v>-7.7802359882005881E-5</v>
      </c>
      <c r="I1308" s="13">
        <v>-7.8999999999999996E-5</v>
      </c>
      <c r="J1308" s="30">
        <v>29</v>
      </c>
      <c r="K1308" s="13">
        <f t="shared" si="143"/>
        <v>-8.2890117994100291E-5</v>
      </c>
      <c r="L1308" s="5">
        <f t="shared" si="144"/>
        <v>30.428017997834285</v>
      </c>
      <c r="M1308" s="2">
        <v>0.55689999999999995</v>
      </c>
      <c r="N1308" s="2">
        <v>0.49569999999999997</v>
      </c>
      <c r="O1308" s="2">
        <f t="shared" si="145"/>
        <v>0.55702099999999999</v>
      </c>
      <c r="P1308" s="2">
        <f t="shared" si="146"/>
        <v>0.49575699999999995</v>
      </c>
    </row>
    <row r="1309" spans="1:16" x14ac:dyDescent="0.2">
      <c r="A1309" s="2">
        <v>25</v>
      </c>
      <c r="B1309" s="2">
        <v>32</v>
      </c>
      <c r="C1309" s="2">
        <v>0.5635</v>
      </c>
      <c r="D1309" s="2">
        <v>0.52700000000000002</v>
      </c>
      <c r="E1309" s="2">
        <f t="shared" si="140"/>
        <v>3.6499999999999977E-2</v>
      </c>
      <c r="F1309" s="29">
        <f t="shared" si="141"/>
        <v>1.3698630136986312</v>
      </c>
      <c r="G1309" s="13">
        <v>-4.2840000000000003E-5</v>
      </c>
      <c r="H1309" s="27">
        <f t="shared" si="142"/>
        <v>-5.8684931506849367E-5</v>
      </c>
      <c r="I1309" s="13">
        <v>-7.8999999999999996E-5</v>
      </c>
      <c r="J1309" s="30">
        <v>29</v>
      </c>
      <c r="K1309" s="13">
        <f t="shared" si="143"/>
        <v>-8.1934246575342465E-5</v>
      </c>
      <c r="L1309" s="5">
        <f t="shared" si="144"/>
        <v>30.077128489682682</v>
      </c>
      <c r="M1309" s="2">
        <v>0.55600000000000005</v>
      </c>
      <c r="N1309" s="2">
        <v>0.49580000000000002</v>
      </c>
      <c r="O1309" s="2">
        <f t="shared" si="145"/>
        <v>0.55613500000000005</v>
      </c>
      <c r="P1309" s="2">
        <f t="shared" si="146"/>
        <v>0.49553000000000003</v>
      </c>
    </row>
    <row r="1310" spans="1:16" x14ac:dyDescent="0.2">
      <c r="A1310" s="2">
        <v>25</v>
      </c>
      <c r="B1310" s="2">
        <v>33</v>
      </c>
      <c r="C1310" s="2">
        <v>0.56489999999999996</v>
      </c>
      <c r="D1310" s="2">
        <v>0.4703</v>
      </c>
      <c r="E1310" s="2">
        <f t="shared" si="140"/>
        <v>9.4599999999999962E-2</v>
      </c>
      <c r="F1310" s="29">
        <f t="shared" si="141"/>
        <v>0.52854122621564503</v>
      </c>
      <c r="G1310" s="13">
        <v>-1.9120000000000001E-4</v>
      </c>
      <c r="H1310" s="27">
        <f t="shared" si="142"/>
        <v>-1.0105708245243134E-4</v>
      </c>
      <c r="I1310" s="13">
        <v>-7.8999999999999996E-5</v>
      </c>
      <c r="J1310" s="30">
        <v>29</v>
      </c>
      <c r="K1310" s="13">
        <f t="shared" si="143"/>
        <v>-8.4052854122621562E-5</v>
      </c>
      <c r="L1310" s="5">
        <f t="shared" si="144"/>
        <v>30.854845184253488</v>
      </c>
      <c r="M1310" s="2">
        <v>0.55359999999999998</v>
      </c>
      <c r="N1310" s="2">
        <v>0.49559999999999998</v>
      </c>
      <c r="O1310" s="2">
        <f t="shared" si="145"/>
        <v>0.55374899999999994</v>
      </c>
      <c r="P1310" s="2">
        <f t="shared" si="146"/>
        <v>0.49589699999999998</v>
      </c>
    </row>
    <row r="1311" spans="1:16" x14ac:dyDescent="0.2">
      <c r="A1311" s="2">
        <v>25</v>
      </c>
      <c r="B1311" s="2">
        <v>34</v>
      </c>
      <c r="C1311" s="2">
        <v>0.56599999999999995</v>
      </c>
      <c r="D1311" s="2">
        <v>0.51870000000000005</v>
      </c>
      <c r="E1311" s="2">
        <f t="shared" si="140"/>
        <v>4.7299999999999898E-2</v>
      </c>
      <c r="F1311" s="29">
        <f t="shared" si="141"/>
        <v>1.0570824524312921</v>
      </c>
      <c r="G1311" s="13">
        <v>-5.8919999999999998E-5</v>
      </c>
      <c r="H1311" s="27">
        <f t="shared" si="142"/>
        <v>-6.228329809725173E-5</v>
      </c>
      <c r="I1311" s="13">
        <v>-7.8999999999999996E-5</v>
      </c>
      <c r="J1311" s="30">
        <v>29</v>
      </c>
      <c r="K1311" s="13">
        <f t="shared" si="143"/>
        <v>-8.2114164904862586E-5</v>
      </c>
      <c r="L1311" s="5">
        <f t="shared" si="144"/>
        <v>30.143174458747023</v>
      </c>
      <c r="M1311" s="2">
        <v>0.55610000000000004</v>
      </c>
      <c r="N1311" s="2">
        <v>0.49709999999999999</v>
      </c>
      <c r="O1311" s="2">
        <f t="shared" si="145"/>
        <v>0.55626000000000009</v>
      </c>
      <c r="P1311" s="2">
        <f t="shared" si="146"/>
        <v>0.49691299999999999</v>
      </c>
    </row>
    <row r="1312" spans="1:16" x14ac:dyDescent="0.2">
      <c r="A1312" s="2">
        <v>25</v>
      </c>
      <c r="B1312" s="2">
        <v>35</v>
      </c>
      <c r="C1312" s="2">
        <v>0.5665</v>
      </c>
      <c r="D1312" s="2">
        <v>0.54779999999999995</v>
      </c>
      <c r="E1312" s="2">
        <f t="shared" si="140"/>
        <v>1.870000000000005E-2</v>
      </c>
      <c r="F1312" s="29">
        <f t="shared" si="141"/>
        <v>2.6737967914438432</v>
      </c>
      <c r="G1312" s="13">
        <v>-1.893E-5</v>
      </c>
      <c r="H1312" s="27">
        <f t="shared" si="142"/>
        <v>-5.0614973262031955E-5</v>
      </c>
      <c r="I1312" s="13">
        <v>-7.8999999999999996E-5</v>
      </c>
      <c r="J1312" s="30">
        <v>29</v>
      </c>
      <c r="K1312" s="13">
        <f t="shared" si="143"/>
        <v>-8.1530748663101593E-5</v>
      </c>
      <c r="L1312" s="5">
        <f t="shared" si="144"/>
        <v>29.929009002910711</v>
      </c>
      <c r="M1312" s="2">
        <v>0.55610000000000004</v>
      </c>
      <c r="N1312" s="2">
        <v>0.49709999999999999</v>
      </c>
      <c r="O1312" s="2">
        <f t="shared" si="145"/>
        <v>0.55626500000000001</v>
      </c>
      <c r="P1312" s="2">
        <f t="shared" si="146"/>
        <v>0.49662200000000001</v>
      </c>
    </row>
    <row r="1313" spans="1:16" x14ac:dyDescent="0.2">
      <c r="A1313" s="2">
        <v>25</v>
      </c>
      <c r="B1313" s="2">
        <v>36</v>
      </c>
      <c r="C1313" s="2">
        <v>0.56820000000000004</v>
      </c>
      <c r="D1313" s="2">
        <v>0.50690000000000002</v>
      </c>
      <c r="E1313" s="2">
        <f t="shared" si="140"/>
        <v>6.1300000000000021E-2</v>
      </c>
      <c r="F1313" s="29">
        <f t="shared" si="141"/>
        <v>0.81566068515497525</v>
      </c>
      <c r="G1313" s="13">
        <v>-8.4209999999999995E-5</v>
      </c>
      <c r="H1313" s="27">
        <f t="shared" si="142"/>
        <v>-6.868678629690046E-5</v>
      </c>
      <c r="I1313" s="13">
        <v>-7.8999999999999996E-5</v>
      </c>
      <c r="J1313" s="30">
        <v>29</v>
      </c>
      <c r="K1313" s="13">
        <f t="shared" si="143"/>
        <v>-8.2434339314845024E-5</v>
      </c>
      <c r="L1313" s="5">
        <f t="shared" si="144"/>
        <v>30.260706837095011</v>
      </c>
      <c r="M1313" s="2">
        <v>0.55530000000000002</v>
      </c>
      <c r="N1313" s="2">
        <v>0.49709999999999999</v>
      </c>
      <c r="O1313" s="2">
        <f t="shared" si="145"/>
        <v>0.55548200000000003</v>
      </c>
      <c r="P1313" s="2">
        <f t="shared" si="146"/>
        <v>0.497031</v>
      </c>
    </row>
    <row r="1314" spans="1:16" x14ac:dyDescent="0.2">
      <c r="A1314" s="2">
        <v>25</v>
      </c>
      <c r="B1314" s="2">
        <v>37</v>
      </c>
      <c r="C1314" s="2">
        <v>0.56920000000000004</v>
      </c>
      <c r="D1314" s="2">
        <v>0.54279999999999995</v>
      </c>
      <c r="E1314" s="2">
        <f t="shared" si="140"/>
        <v>2.640000000000009E-2</v>
      </c>
      <c r="F1314" s="29">
        <f t="shared" si="141"/>
        <v>1.8939393939393876</v>
      </c>
      <c r="G1314" s="13">
        <v>-2.499E-5</v>
      </c>
      <c r="H1314" s="27">
        <f t="shared" si="142"/>
        <v>-4.7329545454545294E-5</v>
      </c>
      <c r="I1314" s="13">
        <v>-7.8999999999999996E-5</v>
      </c>
      <c r="J1314" s="30">
        <v>29</v>
      </c>
      <c r="K1314" s="13">
        <f t="shared" si="143"/>
        <v>-8.136647727272726E-5</v>
      </c>
      <c r="L1314" s="5">
        <f t="shared" si="144"/>
        <v>29.868706846950516</v>
      </c>
      <c r="M1314" s="2">
        <v>0.55520000000000003</v>
      </c>
      <c r="N1314" s="2">
        <v>0.49730000000000002</v>
      </c>
      <c r="O1314" s="2">
        <f t="shared" si="145"/>
        <v>0.555392</v>
      </c>
      <c r="P1314" s="2">
        <f t="shared" si="146"/>
        <v>0.49687200000000004</v>
      </c>
    </row>
    <row r="1315" spans="1:16" x14ac:dyDescent="0.2">
      <c r="A1315" s="2">
        <v>25</v>
      </c>
      <c r="B1315" s="2">
        <v>38</v>
      </c>
      <c r="C1315" s="2">
        <v>0.56979999999999997</v>
      </c>
      <c r="D1315" s="2">
        <v>0.5081</v>
      </c>
      <c r="E1315" s="2">
        <f t="shared" si="140"/>
        <v>6.1699999999999977E-2</v>
      </c>
      <c r="F1315" s="29">
        <f t="shared" si="141"/>
        <v>0.81037277147487874</v>
      </c>
      <c r="G1315" s="13">
        <v>-8.0119999999999999E-5</v>
      </c>
      <c r="H1315" s="27">
        <f t="shared" si="142"/>
        <v>-6.4927066450567281E-5</v>
      </c>
      <c r="I1315" s="13">
        <v>-7.8999999999999996E-5</v>
      </c>
      <c r="J1315" s="30">
        <v>29</v>
      </c>
      <c r="K1315" s="13">
        <f t="shared" si="143"/>
        <v>-8.2246353322528365E-5</v>
      </c>
      <c r="L1315" s="5">
        <f t="shared" si="144"/>
        <v>30.191699320928137</v>
      </c>
      <c r="M1315" s="2">
        <v>0.55479999999999996</v>
      </c>
      <c r="N1315" s="2">
        <v>0.498</v>
      </c>
      <c r="O1315" s="2">
        <f t="shared" si="145"/>
        <v>0.55499799999999999</v>
      </c>
      <c r="P1315" s="2">
        <f t="shared" si="146"/>
        <v>0.497919</v>
      </c>
    </row>
    <row r="1316" spans="1:16" x14ac:dyDescent="0.2">
      <c r="A1316" s="2">
        <v>25</v>
      </c>
      <c r="B1316" s="2">
        <v>39</v>
      </c>
      <c r="C1316" s="2">
        <v>0.57920000000000005</v>
      </c>
      <c r="D1316" s="2">
        <v>0.54579999999999995</v>
      </c>
      <c r="E1316" s="2">
        <f t="shared" si="140"/>
        <v>3.3400000000000096E-2</v>
      </c>
      <c r="F1316" s="29">
        <f t="shared" si="141"/>
        <v>1.4970059880239479</v>
      </c>
      <c r="G1316" s="13">
        <v>-2.9410000000000001E-5</v>
      </c>
      <c r="H1316" s="27">
        <f t="shared" si="142"/>
        <v>-4.4026946107784308E-5</v>
      </c>
      <c r="I1316" s="13">
        <v>-7.8999999999999996E-5</v>
      </c>
      <c r="J1316" s="30">
        <v>29</v>
      </c>
      <c r="K1316" s="13">
        <f t="shared" si="143"/>
        <v>-8.1201347305389211E-5</v>
      </c>
      <c r="L1316" s="5">
        <f t="shared" si="144"/>
        <v>29.808089517168192</v>
      </c>
      <c r="M1316" s="2">
        <v>0.55489999999999995</v>
      </c>
      <c r="N1316" s="2">
        <v>0.49790000000000001</v>
      </c>
      <c r="O1316" s="2">
        <f t="shared" si="145"/>
        <v>0.55519199999999991</v>
      </c>
      <c r="P1316" s="2">
        <f t="shared" si="146"/>
        <v>0.497442</v>
      </c>
    </row>
    <row r="1317" spans="1:16" x14ac:dyDescent="0.2">
      <c r="A1317" s="2">
        <v>25</v>
      </c>
      <c r="B1317" s="2">
        <v>40</v>
      </c>
      <c r="C1317" s="2">
        <v>0.57999999999999996</v>
      </c>
      <c r="D1317" s="2">
        <v>0.50180000000000002</v>
      </c>
      <c r="E1317" s="2">
        <f t="shared" si="140"/>
        <v>7.8199999999999936E-2</v>
      </c>
      <c r="F1317" s="29">
        <f t="shared" si="141"/>
        <v>0.63938618925831259</v>
      </c>
      <c r="G1317" s="13">
        <v>-9.9380000000000001E-5</v>
      </c>
      <c r="H1317" s="27">
        <f t="shared" si="142"/>
        <v>-6.3542199488491111E-5</v>
      </c>
      <c r="I1317" s="13">
        <v>-7.8999999999999996E-5</v>
      </c>
      <c r="J1317" s="30">
        <v>29</v>
      </c>
      <c r="K1317" s="13">
        <f t="shared" si="143"/>
        <v>-8.2177109974424555E-5</v>
      </c>
      <c r="L1317" s="5">
        <f t="shared" si="144"/>
        <v>30.166280876687498</v>
      </c>
      <c r="M1317" s="2">
        <v>0.55469999999999997</v>
      </c>
      <c r="N1317" s="2">
        <v>0.49819999999999998</v>
      </c>
      <c r="O1317" s="2">
        <f t="shared" si="145"/>
        <v>0.55499999999999994</v>
      </c>
      <c r="P1317" s="2">
        <f t="shared" si="146"/>
        <v>0.49818199999999996</v>
      </c>
    </row>
    <row r="1318" spans="1:16" x14ac:dyDescent="0.2">
      <c r="A1318" s="2">
        <v>25</v>
      </c>
      <c r="B1318" s="2">
        <v>41</v>
      </c>
      <c r="C1318" s="2">
        <v>0.58130000000000004</v>
      </c>
      <c r="D1318" s="2">
        <v>0.46710000000000002</v>
      </c>
      <c r="E1318" s="2">
        <f t="shared" si="140"/>
        <v>0.11420000000000002</v>
      </c>
      <c r="F1318" s="29">
        <f t="shared" si="141"/>
        <v>0.43782837127845875</v>
      </c>
      <c r="G1318" s="13">
        <v>-2.1570000000000001E-4</v>
      </c>
      <c r="H1318" s="27">
        <f t="shared" si="142"/>
        <v>-9.4439579684763551E-5</v>
      </c>
      <c r="I1318" s="13">
        <v>-7.8999999999999996E-5</v>
      </c>
      <c r="J1318" s="30">
        <v>29</v>
      </c>
      <c r="K1318" s="13">
        <f t="shared" si="143"/>
        <v>-8.3721978984238179E-5</v>
      </c>
      <c r="L1318" s="5">
        <f t="shared" si="144"/>
        <v>30.73338469041655</v>
      </c>
      <c r="M1318" s="2">
        <v>0.55449999999999999</v>
      </c>
      <c r="N1318" s="2">
        <v>0.49840000000000001</v>
      </c>
      <c r="O1318" s="2">
        <f t="shared" si="145"/>
        <v>0.554813</v>
      </c>
      <c r="P1318" s="2">
        <f t="shared" si="146"/>
        <v>0.49872900000000003</v>
      </c>
    </row>
    <row r="1319" spans="1:16" x14ac:dyDescent="0.2">
      <c r="A1319" s="2">
        <v>25</v>
      </c>
      <c r="B1319" s="2">
        <v>42</v>
      </c>
      <c r="C1319" s="2">
        <v>0.58130000000000004</v>
      </c>
      <c r="D1319" s="2">
        <v>0.52969999999999995</v>
      </c>
      <c r="E1319" s="2">
        <f t="shared" si="140"/>
        <v>5.160000000000009E-2</v>
      </c>
      <c r="F1319" s="29">
        <f t="shared" si="141"/>
        <v>0.96899224806201389</v>
      </c>
      <c r="G1319" s="13">
        <v>-5.02E-5</v>
      </c>
      <c r="H1319" s="27">
        <f t="shared" si="142"/>
        <v>-4.8643410852713099E-5</v>
      </c>
      <c r="I1319" s="13">
        <v>-7.8999999999999996E-5</v>
      </c>
      <c r="J1319" s="30">
        <v>29</v>
      </c>
      <c r="K1319" s="13">
        <f t="shared" si="143"/>
        <v>-8.1432170542635653E-5</v>
      </c>
      <c r="L1319" s="5">
        <f t="shared" si="144"/>
        <v>29.892822097929546</v>
      </c>
      <c r="M1319" s="2">
        <v>0.55430000000000001</v>
      </c>
      <c r="N1319" s="2">
        <v>0.49859999999999999</v>
      </c>
      <c r="O1319" s="2">
        <f t="shared" si="145"/>
        <v>0.55461300000000002</v>
      </c>
      <c r="P1319" s="2">
        <f t="shared" si="146"/>
        <v>0.498303</v>
      </c>
    </row>
    <row r="1320" spans="1:16" x14ac:dyDescent="0.2">
      <c r="A1320" s="2">
        <v>25</v>
      </c>
      <c r="B1320" s="2">
        <v>43</v>
      </c>
      <c r="C1320" s="2">
        <v>0.58150000000000002</v>
      </c>
      <c r="D1320" s="2">
        <v>0.52800000000000002</v>
      </c>
      <c r="E1320" s="2">
        <f t="shared" si="140"/>
        <v>5.3499999999999992E-2</v>
      </c>
      <c r="F1320" s="29">
        <f t="shared" si="141"/>
        <v>0.93457943925233666</v>
      </c>
      <c r="G1320" s="13">
        <v>-5.2500000000000002E-5</v>
      </c>
      <c r="H1320" s="27">
        <f t="shared" si="142"/>
        <v>-4.9065420560747677E-5</v>
      </c>
      <c r="I1320" s="13">
        <v>-7.8999999999999996E-5</v>
      </c>
      <c r="J1320" s="30">
        <v>29</v>
      </c>
      <c r="K1320" s="13">
        <f t="shared" si="143"/>
        <v>-8.1453271028037382E-5</v>
      </c>
      <c r="L1320" s="5">
        <f t="shared" si="144"/>
        <v>29.900567845735242</v>
      </c>
      <c r="M1320" s="2">
        <v>0.55379999999999996</v>
      </c>
      <c r="N1320" s="2">
        <v>0.49880000000000002</v>
      </c>
      <c r="O1320" s="2">
        <f t="shared" si="145"/>
        <v>0.55411499999999991</v>
      </c>
      <c r="P1320" s="2">
        <f t="shared" si="146"/>
        <v>0.49852000000000002</v>
      </c>
    </row>
    <row r="1321" spans="1:16" x14ac:dyDescent="0.2">
      <c r="A1321" s="2">
        <v>25</v>
      </c>
      <c r="B1321" s="2">
        <v>44</v>
      </c>
      <c r="C1321" s="2">
        <v>0.58960000000000001</v>
      </c>
      <c r="D1321" s="2">
        <v>0.4864</v>
      </c>
      <c r="E1321" s="2">
        <f t="shared" si="140"/>
        <v>0.10320000000000001</v>
      </c>
      <c r="F1321" s="29">
        <f t="shared" si="141"/>
        <v>0.48449612403100772</v>
      </c>
      <c r="G1321" s="13">
        <v>-1.4210000000000001E-4</v>
      </c>
      <c r="H1321" s="27">
        <f t="shared" si="142"/>
        <v>-6.88468992248062E-5</v>
      </c>
      <c r="I1321" s="13">
        <v>-7.8999999999999996E-5</v>
      </c>
      <c r="J1321" s="30">
        <v>29</v>
      </c>
      <c r="K1321" s="13">
        <f t="shared" si="143"/>
        <v>-8.2442344961240299E-5</v>
      </c>
      <c r="L1321" s="5">
        <f t="shared" si="144"/>
        <v>30.26364561868315</v>
      </c>
      <c r="M1321" s="2">
        <v>0.55269999999999997</v>
      </c>
      <c r="N1321" s="2">
        <v>0.49909999999999999</v>
      </c>
      <c r="O1321" s="2">
        <f t="shared" si="145"/>
        <v>0.55309599999999992</v>
      </c>
      <c r="P1321" s="2">
        <f t="shared" si="146"/>
        <v>0.49923600000000001</v>
      </c>
    </row>
    <row r="1322" spans="1:16" x14ac:dyDescent="0.2">
      <c r="A1322" s="2">
        <v>25</v>
      </c>
      <c r="B1322" s="2">
        <v>45</v>
      </c>
      <c r="C1322" s="2">
        <v>0.58989999999999998</v>
      </c>
      <c r="D1322" s="2">
        <v>0.52329999999999999</v>
      </c>
      <c r="E1322" s="2">
        <f t="shared" si="140"/>
        <v>6.6599999999999993E-2</v>
      </c>
      <c r="F1322" s="29">
        <f t="shared" si="141"/>
        <v>0.75075075075075093</v>
      </c>
      <c r="G1322" s="13">
        <v>-6.4369999999999995E-5</v>
      </c>
      <c r="H1322" s="27">
        <f t="shared" si="142"/>
        <v>-4.8325825825825837E-5</v>
      </c>
      <c r="I1322" s="13">
        <v>-7.8999999999999996E-5</v>
      </c>
      <c r="J1322" s="30">
        <v>29</v>
      </c>
      <c r="K1322" s="13">
        <f t="shared" si="143"/>
        <v>-8.1416291291291294E-5</v>
      </c>
      <c r="L1322" s="5">
        <f t="shared" si="144"/>
        <v>29.886993005663896</v>
      </c>
      <c r="M1322" s="2">
        <v>0.55349999999999999</v>
      </c>
      <c r="N1322" s="2">
        <v>0.499</v>
      </c>
      <c r="O1322" s="2">
        <f t="shared" si="145"/>
        <v>0.55389900000000003</v>
      </c>
      <c r="P1322" s="2">
        <f t="shared" si="146"/>
        <v>0.49876700000000002</v>
      </c>
    </row>
    <row r="1323" spans="1:16" x14ac:dyDescent="0.2">
      <c r="A1323" s="2">
        <v>25</v>
      </c>
      <c r="B1323" s="2">
        <v>46</v>
      </c>
      <c r="C1323" s="2">
        <v>0.59319999999999995</v>
      </c>
      <c r="D1323" s="2">
        <v>0.49049999999999999</v>
      </c>
      <c r="E1323" s="2">
        <f t="shared" si="140"/>
        <v>0.10269999999999996</v>
      </c>
      <c r="F1323" s="29">
        <f t="shared" si="141"/>
        <v>0.48685491723466429</v>
      </c>
      <c r="G1323" s="13">
        <v>-1.381E-4</v>
      </c>
      <c r="H1323" s="27">
        <f t="shared" si="142"/>
        <v>-6.7234664070107132E-5</v>
      </c>
      <c r="I1323" s="13">
        <v>-7.8999999999999996E-5</v>
      </c>
      <c r="J1323" s="30">
        <v>29</v>
      </c>
      <c r="K1323" s="13">
        <f t="shared" si="143"/>
        <v>-8.2361733203505349E-5</v>
      </c>
      <c r="L1323" s="5">
        <f t="shared" si="144"/>
        <v>30.234053960780443</v>
      </c>
      <c r="M1323" s="2">
        <v>0.55310000000000004</v>
      </c>
      <c r="N1323" s="2">
        <v>0.49919999999999998</v>
      </c>
      <c r="O1323" s="2">
        <f t="shared" si="145"/>
        <v>0.55353200000000002</v>
      </c>
      <c r="P1323" s="2">
        <f t="shared" si="146"/>
        <v>0.49929499999999999</v>
      </c>
    </row>
    <row r="1324" spans="1:16" x14ac:dyDescent="0.2">
      <c r="A1324" s="2">
        <v>25</v>
      </c>
      <c r="B1324" s="2">
        <v>47</v>
      </c>
      <c r="C1324" s="2">
        <v>0.59660000000000002</v>
      </c>
      <c r="D1324" s="2">
        <v>0.54400000000000004</v>
      </c>
      <c r="E1324" s="2">
        <f t="shared" si="140"/>
        <v>5.259999999999998E-2</v>
      </c>
      <c r="F1324" s="29">
        <f t="shared" si="141"/>
        <v>0.95057034220532366</v>
      </c>
      <c r="G1324" s="13">
        <v>-3.8019999999999999E-5</v>
      </c>
      <c r="H1324" s="27">
        <f t="shared" si="142"/>
        <v>-3.6140684410646405E-5</v>
      </c>
      <c r="I1324" s="13">
        <v>-7.8999999999999996E-5</v>
      </c>
      <c r="J1324" s="30">
        <v>29</v>
      </c>
      <c r="K1324" s="13">
        <f t="shared" si="143"/>
        <v>-8.0807034220532319E-5</v>
      </c>
      <c r="L1324" s="5">
        <f t="shared" si="144"/>
        <v>29.663341675891608</v>
      </c>
      <c r="M1324" s="2">
        <v>0.5514</v>
      </c>
      <c r="N1324" s="2">
        <v>0.49919999999999998</v>
      </c>
      <c r="O1324" s="2">
        <f t="shared" si="145"/>
        <v>0.55186599999999997</v>
      </c>
      <c r="P1324" s="2">
        <f t="shared" si="146"/>
        <v>0.49875999999999998</v>
      </c>
    </row>
    <row r="1325" spans="1:16" x14ac:dyDescent="0.2">
      <c r="A1325" s="2">
        <v>25</v>
      </c>
      <c r="B1325" s="2">
        <v>48</v>
      </c>
      <c r="C1325" s="2">
        <v>0.59909999999999997</v>
      </c>
      <c r="D1325" s="2">
        <v>0.56310000000000004</v>
      </c>
      <c r="E1325" s="2">
        <f t="shared" si="140"/>
        <v>3.5999999999999921E-2</v>
      </c>
      <c r="F1325" s="29">
        <f t="shared" si="141"/>
        <v>1.3888888888888919</v>
      </c>
      <c r="G1325" s="13">
        <v>-2.162E-5</v>
      </c>
      <c r="H1325" s="27">
        <f t="shared" si="142"/>
        <v>-3.0027777777777844E-5</v>
      </c>
      <c r="I1325" s="13">
        <v>-7.8999999999999996E-5</v>
      </c>
      <c r="J1325" s="30">
        <v>29</v>
      </c>
      <c r="K1325" s="13">
        <f t="shared" si="143"/>
        <v>-8.0501388888888886E-5</v>
      </c>
      <c r="L1325" s="5">
        <f t="shared" si="144"/>
        <v>29.551142756680733</v>
      </c>
      <c r="M1325" s="2">
        <v>0.55110000000000003</v>
      </c>
      <c r="N1325" s="2">
        <v>0.49940000000000001</v>
      </c>
      <c r="O1325" s="2">
        <f t="shared" si="145"/>
        <v>0.55159100000000005</v>
      </c>
      <c r="P1325" s="2">
        <f t="shared" si="146"/>
        <v>0.49876900000000002</v>
      </c>
    </row>
    <row r="1326" spans="1:16" x14ac:dyDescent="0.2">
      <c r="A1326" s="2">
        <v>25</v>
      </c>
      <c r="B1326" s="2">
        <v>49</v>
      </c>
      <c r="C1326" s="2">
        <v>0.60260000000000002</v>
      </c>
      <c r="D1326" s="2">
        <v>0.56630000000000003</v>
      </c>
      <c r="E1326" s="2">
        <f t="shared" si="140"/>
        <v>3.6299999999999999E-2</v>
      </c>
      <c r="F1326" s="29">
        <f t="shared" si="141"/>
        <v>1.3774104683195594</v>
      </c>
      <c r="G1326" s="13">
        <v>-2.0319999999999999E-5</v>
      </c>
      <c r="H1326" s="27">
        <f t="shared" si="142"/>
        <v>-2.7988980716253443E-5</v>
      </c>
      <c r="I1326" s="13">
        <v>-7.8999999999999996E-5</v>
      </c>
      <c r="J1326" s="30">
        <v>29</v>
      </c>
      <c r="K1326" s="13">
        <f t="shared" si="143"/>
        <v>-8.039944903581267E-5</v>
      </c>
      <c r="L1326" s="5">
        <f t="shared" si="144"/>
        <v>29.513721797956553</v>
      </c>
      <c r="M1326" s="2">
        <v>0.55089999999999995</v>
      </c>
      <c r="N1326" s="2">
        <v>0.49980000000000002</v>
      </c>
      <c r="O1326" s="2">
        <f t="shared" si="145"/>
        <v>0.55142599999999997</v>
      </c>
      <c r="P1326" s="2">
        <f t="shared" si="146"/>
        <v>0.499137</v>
      </c>
    </row>
    <row r="1327" spans="1:16" x14ac:dyDescent="0.2">
      <c r="A1327" s="2">
        <v>25</v>
      </c>
      <c r="B1327" s="2">
        <v>50</v>
      </c>
      <c r="C1327" s="2">
        <v>0.60350000000000004</v>
      </c>
      <c r="D1327" s="2">
        <v>0.54920000000000002</v>
      </c>
      <c r="E1327" s="2">
        <f t="shared" si="140"/>
        <v>5.4300000000000015E-2</v>
      </c>
      <c r="F1327" s="29">
        <f t="shared" si="141"/>
        <v>0.9208103130755062</v>
      </c>
      <c r="G1327" s="13">
        <v>-3.4279999999999997E-5</v>
      </c>
      <c r="H1327" s="27">
        <f t="shared" si="142"/>
        <v>-3.1565377532228353E-5</v>
      </c>
      <c r="I1327" s="13">
        <v>-7.8999999999999996E-5</v>
      </c>
      <c r="J1327" s="30">
        <v>29</v>
      </c>
      <c r="K1327" s="13">
        <f t="shared" si="143"/>
        <v>-8.0578268876611419E-5</v>
      </c>
      <c r="L1327" s="5">
        <f t="shared" si="144"/>
        <v>29.579364524325715</v>
      </c>
      <c r="M1327" s="2">
        <v>0.55089999999999995</v>
      </c>
      <c r="N1327" s="2">
        <v>0.49990000000000001</v>
      </c>
      <c r="O1327" s="2">
        <f t="shared" si="145"/>
        <v>0.5514349999999999</v>
      </c>
      <c r="P1327" s="2">
        <f t="shared" si="146"/>
        <v>0.49940800000000002</v>
      </c>
    </row>
    <row r="1328" spans="1:16" x14ac:dyDescent="0.2">
      <c r="A1328" s="2">
        <v>26</v>
      </c>
      <c r="B1328" s="2">
        <v>0</v>
      </c>
      <c r="C1328" s="2">
        <v>0.51280000000000003</v>
      </c>
      <c r="D1328" s="2">
        <v>0.51090000000000002</v>
      </c>
      <c r="E1328" s="2">
        <f t="shared" si="140"/>
        <v>1.9000000000000128E-3</v>
      </c>
      <c r="F1328" s="29">
        <f t="shared" si="141"/>
        <v>26.315789473684035</v>
      </c>
      <c r="G1328" s="13">
        <v>-3.67E-6</v>
      </c>
      <c r="H1328" s="27">
        <f t="shared" si="142"/>
        <v>-9.6578947368420402E-5</v>
      </c>
      <c r="I1328" s="13">
        <v>-8.0500000000000005E-5</v>
      </c>
      <c r="J1328" s="30">
        <v>30</v>
      </c>
      <c r="K1328" s="13">
        <f t="shared" si="143"/>
        <v>-8.5328947368421023E-5</v>
      </c>
      <c r="L1328" s="5">
        <f t="shared" si="144"/>
        <v>31.799607714939508</v>
      </c>
      <c r="M1328" s="2">
        <v>0.55059999999999998</v>
      </c>
      <c r="N1328" s="2">
        <v>0.5</v>
      </c>
      <c r="O1328" s="2">
        <f t="shared" si="145"/>
        <v>0.55022799999999994</v>
      </c>
      <c r="P1328" s="2">
        <f t="shared" si="146"/>
        <v>0.49989099999999997</v>
      </c>
    </row>
    <row r="1329" spans="1:16" x14ac:dyDescent="0.2">
      <c r="A1329" s="2">
        <v>26</v>
      </c>
      <c r="B1329" s="2">
        <v>1</v>
      </c>
      <c r="C1329" s="2">
        <v>0.5161</v>
      </c>
      <c r="D1329" s="2">
        <v>0.51429999999999998</v>
      </c>
      <c r="E1329" s="2">
        <f t="shared" si="140"/>
        <v>1.8000000000000238E-3</v>
      </c>
      <c r="F1329" s="29">
        <f t="shared" si="141"/>
        <v>27.777777777777413</v>
      </c>
      <c r="G1329" s="13">
        <v>-3.6009999999999999E-6</v>
      </c>
      <c r="H1329" s="27">
        <f t="shared" si="142"/>
        <v>-1.0002777777777647E-4</v>
      </c>
      <c r="I1329" s="13">
        <v>-8.0500000000000005E-5</v>
      </c>
      <c r="J1329" s="30">
        <v>30</v>
      </c>
      <c r="K1329" s="13">
        <f t="shared" si="143"/>
        <v>-8.5501388888888831E-5</v>
      </c>
      <c r="L1329" s="5">
        <f t="shared" si="144"/>
        <v>31.863871635610746</v>
      </c>
      <c r="M1329" s="2">
        <v>0.55159999999999998</v>
      </c>
      <c r="N1329" s="2">
        <v>0.50049999999999994</v>
      </c>
      <c r="O1329" s="2">
        <f t="shared" si="145"/>
        <v>0.551261</v>
      </c>
      <c r="P1329" s="2">
        <f t="shared" si="146"/>
        <v>0.50035699999999994</v>
      </c>
    </row>
    <row r="1330" spans="1:16" x14ac:dyDescent="0.2">
      <c r="A1330" s="2">
        <v>26</v>
      </c>
      <c r="B1330" s="2">
        <v>2</v>
      </c>
      <c r="C1330" s="2">
        <v>0.51829999999999998</v>
      </c>
      <c r="D1330" s="2">
        <v>0.47770000000000001</v>
      </c>
      <c r="E1330" s="2">
        <f t="shared" si="140"/>
        <v>4.0599999999999969E-2</v>
      </c>
      <c r="F1330" s="29">
        <f t="shared" si="141"/>
        <v>1.2315270935960601</v>
      </c>
      <c r="G1330" s="13">
        <v>-1.05E-4</v>
      </c>
      <c r="H1330" s="27">
        <f t="shared" si="142"/>
        <v>-1.2931034482758632E-4</v>
      </c>
      <c r="I1330" s="13">
        <v>-8.0500000000000005E-5</v>
      </c>
      <c r="J1330" s="30">
        <v>30</v>
      </c>
      <c r="K1330" s="13">
        <f t="shared" si="143"/>
        <v>-8.6965517241379317E-5</v>
      </c>
      <c r="L1330" s="5">
        <f t="shared" si="144"/>
        <v>32.40950953094881</v>
      </c>
      <c r="M1330" s="2">
        <v>0.54990000000000006</v>
      </c>
      <c r="N1330" s="2">
        <v>0.50019999999999998</v>
      </c>
      <c r="O1330" s="2">
        <f t="shared" si="145"/>
        <v>0.54958300000000004</v>
      </c>
      <c r="P1330" s="2">
        <f t="shared" si="146"/>
        <v>0.50042299999999995</v>
      </c>
    </row>
    <row r="1331" spans="1:16" x14ac:dyDescent="0.2">
      <c r="A1331" s="2">
        <v>26</v>
      </c>
      <c r="B1331" s="2">
        <v>3</v>
      </c>
      <c r="C1331" s="2">
        <v>0.51919999999999999</v>
      </c>
      <c r="D1331" s="2">
        <v>0.48370000000000002</v>
      </c>
      <c r="E1331" s="2">
        <f t="shared" si="140"/>
        <v>3.5499999999999976E-2</v>
      </c>
      <c r="F1331" s="29">
        <f t="shared" si="141"/>
        <v>1.4084507042253531</v>
      </c>
      <c r="G1331" s="13">
        <v>-8.7730000000000002E-5</v>
      </c>
      <c r="H1331" s="27">
        <f t="shared" si="142"/>
        <v>-1.2356338028169023E-4</v>
      </c>
      <c r="I1331" s="13">
        <v>-8.0500000000000005E-5</v>
      </c>
      <c r="J1331" s="30">
        <v>30</v>
      </c>
      <c r="K1331" s="13">
        <f t="shared" si="143"/>
        <v>-8.667816901408452E-5</v>
      </c>
      <c r="L1331" s="5">
        <f t="shared" si="144"/>
        <v>32.302423235062548</v>
      </c>
      <c r="M1331" s="2">
        <v>0.54969999999999997</v>
      </c>
      <c r="N1331" s="2">
        <v>0.50029999999999997</v>
      </c>
      <c r="O1331" s="2">
        <f t="shared" si="145"/>
        <v>0.54939199999999999</v>
      </c>
      <c r="P1331" s="2">
        <f t="shared" si="146"/>
        <v>0.50046299999999999</v>
      </c>
    </row>
    <row r="1332" spans="1:16" x14ac:dyDescent="0.2">
      <c r="A1332" s="2">
        <v>26</v>
      </c>
      <c r="B1332" s="2">
        <v>4</v>
      </c>
      <c r="C1332" s="2">
        <v>0.52100000000000002</v>
      </c>
      <c r="D1332" s="2">
        <v>0.50060000000000004</v>
      </c>
      <c r="E1332" s="2">
        <f t="shared" si="140"/>
        <v>2.0399999999999974E-2</v>
      </c>
      <c r="F1332" s="29">
        <f t="shared" si="141"/>
        <v>2.450980392156866</v>
      </c>
      <c r="G1332" s="13">
        <v>-4.248E-5</v>
      </c>
      <c r="H1332" s="27">
        <f t="shared" si="142"/>
        <v>-1.0411764705882367E-4</v>
      </c>
      <c r="I1332" s="13">
        <v>-8.0500000000000005E-5</v>
      </c>
      <c r="J1332" s="30">
        <v>30</v>
      </c>
      <c r="K1332" s="13">
        <f t="shared" si="143"/>
        <v>-8.5705882352941193E-5</v>
      </c>
      <c r="L1332" s="5">
        <f t="shared" si="144"/>
        <v>31.940080379978081</v>
      </c>
      <c r="M1332" s="2">
        <v>0.54890000000000005</v>
      </c>
      <c r="N1332" s="2">
        <v>0.50009999999999999</v>
      </c>
      <c r="O1332" s="2">
        <f t="shared" si="145"/>
        <v>0.54861000000000004</v>
      </c>
      <c r="P1332" s="2">
        <f t="shared" si="146"/>
        <v>0.50009400000000004</v>
      </c>
    </row>
    <row r="1333" spans="1:16" x14ac:dyDescent="0.2">
      <c r="A1333" s="2">
        <v>26</v>
      </c>
      <c r="B1333" s="2">
        <v>5</v>
      </c>
      <c r="C1333" s="2">
        <v>0.52139999999999997</v>
      </c>
      <c r="D1333" s="2">
        <v>0.48230000000000001</v>
      </c>
      <c r="E1333" s="2">
        <f t="shared" si="140"/>
        <v>3.9099999999999968E-2</v>
      </c>
      <c r="F1333" s="29">
        <f t="shared" si="141"/>
        <v>1.2787723785166252</v>
      </c>
      <c r="G1333" s="13">
        <v>-9.3850000000000004E-5</v>
      </c>
      <c r="H1333" s="27">
        <f t="shared" si="142"/>
        <v>-1.2001278772378528E-4</v>
      </c>
      <c r="I1333" s="13">
        <v>-8.0500000000000005E-5</v>
      </c>
      <c r="J1333" s="30">
        <v>30</v>
      </c>
      <c r="K1333" s="13">
        <f t="shared" si="143"/>
        <v>-8.6500639386189273E-5</v>
      </c>
      <c r="L1333" s="5">
        <f t="shared" si="144"/>
        <v>32.236263125287927</v>
      </c>
      <c r="M1333" s="2">
        <v>0.54890000000000005</v>
      </c>
      <c r="N1333" s="2">
        <v>0.50039999999999996</v>
      </c>
      <c r="O1333" s="2">
        <f t="shared" si="145"/>
        <v>0.54861400000000005</v>
      </c>
      <c r="P1333" s="2">
        <f t="shared" si="146"/>
        <v>0.50057699999999994</v>
      </c>
    </row>
    <row r="1334" spans="1:16" x14ac:dyDescent="0.2">
      <c r="A1334" s="2">
        <v>26</v>
      </c>
      <c r="B1334" s="2">
        <v>6</v>
      </c>
      <c r="C1334" s="2">
        <v>0.52600000000000002</v>
      </c>
      <c r="D1334" s="2">
        <v>0.48709999999999998</v>
      </c>
      <c r="E1334" s="2">
        <f t="shared" si="140"/>
        <v>3.8900000000000046E-2</v>
      </c>
      <c r="F1334" s="29">
        <f t="shared" si="141"/>
        <v>1.285347043701798</v>
      </c>
      <c r="G1334" s="13">
        <v>-8.8750000000000002E-5</v>
      </c>
      <c r="H1334" s="27">
        <f t="shared" si="142"/>
        <v>-1.1407455012853457E-4</v>
      </c>
      <c r="I1334" s="13">
        <v>-8.0500000000000005E-5</v>
      </c>
      <c r="J1334" s="30">
        <v>30</v>
      </c>
      <c r="K1334" s="13">
        <f t="shared" si="143"/>
        <v>-8.6203727506426738E-5</v>
      </c>
      <c r="L1334" s="5">
        <f t="shared" si="144"/>
        <v>32.125612735314306</v>
      </c>
      <c r="M1334" s="2">
        <v>0.54920000000000002</v>
      </c>
      <c r="N1334" s="2">
        <v>0.50090000000000001</v>
      </c>
      <c r="O1334" s="2">
        <f t="shared" si="145"/>
        <v>0.54896</v>
      </c>
      <c r="P1334" s="2">
        <f t="shared" si="146"/>
        <v>0.50102900000000006</v>
      </c>
    </row>
    <row r="1335" spans="1:16" x14ac:dyDescent="0.2">
      <c r="A1335" s="2">
        <v>26</v>
      </c>
      <c r="B1335" s="2">
        <v>7</v>
      </c>
      <c r="C1335" s="2">
        <v>0.52810000000000001</v>
      </c>
      <c r="D1335" s="2">
        <v>0.4834</v>
      </c>
      <c r="E1335" s="2">
        <f t="shared" si="140"/>
        <v>4.4700000000000017E-2</v>
      </c>
      <c r="F1335" s="29">
        <f t="shared" si="141"/>
        <v>1.118568232662192</v>
      </c>
      <c r="G1335" s="13">
        <v>-1.0739999999999999E-4</v>
      </c>
      <c r="H1335" s="27">
        <f t="shared" si="142"/>
        <v>-1.201342281879194E-4</v>
      </c>
      <c r="I1335" s="13">
        <v>-8.0500000000000005E-5</v>
      </c>
      <c r="J1335" s="30">
        <v>30</v>
      </c>
      <c r="K1335" s="13">
        <f t="shared" si="143"/>
        <v>-8.650671140939598E-5</v>
      </c>
      <c r="L1335" s="5">
        <f t="shared" si="144"/>
        <v>32.23852599107925</v>
      </c>
      <c r="M1335" s="2">
        <v>0.54920000000000002</v>
      </c>
      <c r="N1335" s="2">
        <v>0.50109999999999999</v>
      </c>
      <c r="O1335" s="2">
        <f t="shared" si="145"/>
        <v>0.54898100000000005</v>
      </c>
      <c r="P1335" s="2">
        <f t="shared" si="146"/>
        <v>0.50126599999999999</v>
      </c>
    </row>
    <row r="1336" spans="1:16" x14ac:dyDescent="0.2">
      <c r="A1336" s="2">
        <v>26</v>
      </c>
      <c r="B1336" s="2">
        <v>8</v>
      </c>
      <c r="C1336" s="2">
        <v>0.52859999999999996</v>
      </c>
      <c r="D1336" s="2">
        <v>0.51419999999999999</v>
      </c>
      <c r="E1336" s="2">
        <f t="shared" si="140"/>
        <v>1.4399999999999968E-2</v>
      </c>
      <c r="F1336" s="29">
        <f t="shared" si="141"/>
        <v>3.4722222222222299</v>
      </c>
      <c r="G1336" s="13">
        <v>-2.491E-5</v>
      </c>
      <c r="H1336" s="27">
        <f t="shared" si="142"/>
        <v>-8.6493055555555748E-5</v>
      </c>
      <c r="I1336" s="13">
        <v>-8.0500000000000005E-5</v>
      </c>
      <c r="J1336" s="30">
        <v>30</v>
      </c>
      <c r="K1336" s="13">
        <f t="shared" si="143"/>
        <v>-8.4824652777777795E-5</v>
      </c>
      <c r="L1336" s="5">
        <f t="shared" si="144"/>
        <v>31.611671842650107</v>
      </c>
      <c r="M1336" s="2">
        <v>0.54890000000000005</v>
      </c>
      <c r="N1336" s="2">
        <v>0.50080000000000002</v>
      </c>
      <c r="O1336" s="2">
        <f t="shared" si="145"/>
        <v>0.54868600000000001</v>
      </c>
      <c r="P1336" s="2">
        <f t="shared" si="146"/>
        <v>0.50065800000000005</v>
      </c>
    </row>
    <row r="1337" spans="1:16" x14ac:dyDescent="0.2">
      <c r="A1337" s="2">
        <v>26</v>
      </c>
      <c r="B1337" s="2">
        <v>9</v>
      </c>
      <c r="C1337" s="2">
        <v>0.52959999999999996</v>
      </c>
      <c r="D1337" s="2">
        <v>0.51939999999999997</v>
      </c>
      <c r="E1337" s="2">
        <f t="shared" si="140"/>
        <v>1.0199999999999987E-2</v>
      </c>
      <c r="F1337" s="29">
        <f t="shared" si="141"/>
        <v>4.9019607843137321</v>
      </c>
      <c r="G1337" s="13">
        <v>-1.7730000000000001E-5</v>
      </c>
      <c r="H1337" s="27">
        <f t="shared" si="142"/>
        <v>-8.6911764705882474E-5</v>
      </c>
      <c r="I1337" s="13">
        <v>-8.0500000000000005E-5</v>
      </c>
      <c r="J1337" s="30">
        <v>30</v>
      </c>
      <c r="K1337" s="13">
        <f t="shared" si="143"/>
        <v>-8.4845588235294125E-5</v>
      </c>
      <c r="L1337" s="5">
        <f t="shared" si="144"/>
        <v>31.619473876507126</v>
      </c>
      <c r="M1337" s="2">
        <v>0.54920000000000002</v>
      </c>
      <c r="N1337" s="2">
        <v>0.50129999999999997</v>
      </c>
      <c r="O1337" s="2">
        <f t="shared" si="145"/>
        <v>0.54899600000000004</v>
      </c>
      <c r="P1337" s="2">
        <f t="shared" si="146"/>
        <v>0.50110599999999994</v>
      </c>
    </row>
    <row r="1338" spans="1:16" x14ac:dyDescent="0.2">
      <c r="A1338" s="2">
        <v>26</v>
      </c>
      <c r="B1338" s="2">
        <v>10</v>
      </c>
      <c r="C1338" s="2">
        <v>0.53169999999999995</v>
      </c>
      <c r="D1338" s="2">
        <v>0.50180000000000002</v>
      </c>
      <c r="E1338" s="2">
        <f t="shared" si="140"/>
        <v>2.9899999999999927E-2</v>
      </c>
      <c r="F1338" s="29">
        <f t="shared" si="141"/>
        <v>1.6722408026755895</v>
      </c>
      <c r="G1338" s="13">
        <v>-5.5810000000000003E-5</v>
      </c>
      <c r="H1338" s="27">
        <f t="shared" si="142"/>
        <v>-9.3327759197324659E-5</v>
      </c>
      <c r="I1338" s="13">
        <v>-8.0500000000000005E-5</v>
      </c>
      <c r="J1338" s="30">
        <v>30</v>
      </c>
      <c r="K1338" s="13">
        <f t="shared" si="143"/>
        <v>-8.5166387959866236E-5</v>
      </c>
      <c r="L1338" s="5">
        <f t="shared" si="144"/>
        <v>31.739026568894246</v>
      </c>
      <c r="M1338" s="2">
        <v>0.5484</v>
      </c>
      <c r="N1338" s="2">
        <v>0.50090000000000001</v>
      </c>
      <c r="O1338" s="2">
        <f t="shared" si="145"/>
        <v>0.54821699999999995</v>
      </c>
      <c r="P1338" s="2">
        <f t="shared" si="146"/>
        <v>0.50088200000000005</v>
      </c>
    </row>
    <row r="1339" spans="1:16" x14ac:dyDescent="0.2">
      <c r="A1339" s="2">
        <v>26</v>
      </c>
      <c r="B1339" s="2">
        <v>11</v>
      </c>
      <c r="C1339" s="2">
        <v>0.53610000000000002</v>
      </c>
      <c r="D1339" s="2">
        <v>0.47670000000000001</v>
      </c>
      <c r="E1339" s="2">
        <f t="shared" si="140"/>
        <v>5.9400000000000008E-2</v>
      </c>
      <c r="F1339" s="29">
        <f t="shared" si="141"/>
        <v>0.84175084175084169</v>
      </c>
      <c r="G1339" s="13">
        <v>-1.3660000000000001E-4</v>
      </c>
      <c r="H1339" s="27">
        <f t="shared" si="142"/>
        <v>-1.1498316498316498E-4</v>
      </c>
      <c r="I1339" s="13">
        <v>-8.0500000000000005E-5</v>
      </c>
      <c r="J1339" s="30">
        <v>30</v>
      </c>
      <c r="K1339" s="13">
        <f t="shared" si="143"/>
        <v>-8.6249158249158251E-5</v>
      </c>
      <c r="L1339" s="5">
        <f t="shared" si="144"/>
        <v>32.142543446891274</v>
      </c>
      <c r="M1339" s="2">
        <v>0.54830000000000001</v>
      </c>
      <c r="N1339" s="2">
        <v>0.50129999999999997</v>
      </c>
      <c r="O1339" s="2">
        <f t="shared" si="145"/>
        <v>0.54816100000000001</v>
      </c>
      <c r="P1339" s="2">
        <f t="shared" si="146"/>
        <v>0.50153300000000001</v>
      </c>
    </row>
    <row r="1340" spans="1:16" x14ac:dyDescent="0.2">
      <c r="A1340" s="2">
        <v>26</v>
      </c>
      <c r="B1340" s="2">
        <v>12</v>
      </c>
      <c r="C1340" s="2">
        <v>0.53949999999999998</v>
      </c>
      <c r="D1340" s="2">
        <v>0.46960000000000002</v>
      </c>
      <c r="E1340" s="2">
        <f t="shared" si="140"/>
        <v>6.9899999999999962E-2</v>
      </c>
      <c r="F1340" s="29">
        <f t="shared" si="141"/>
        <v>0.71530758226037239</v>
      </c>
      <c r="G1340" s="13">
        <v>-1.671E-4</v>
      </c>
      <c r="H1340" s="27">
        <f t="shared" si="142"/>
        <v>-1.1952789699570823E-4</v>
      </c>
      <c r="I1340" s="13">
        <v>-8.0500000000000005E-5</v>
      </c>
      <c r="J1340" s="30">
        <v>30</v>
      </c>
      <c r="K1340" s="13">
        <f t="shared" si="143"/>
        <v>-8.6476394849785413E-5</v>
      </c>
      <c r="L1340" s="5">
        <f t="shared" si="144"/>
        <v>32.227227894329964</v>
      </c>
      <c r="M1340" s="2">
        <v>0.54849999999999999</v>
      </c>
      <c r="N1340" s="2">
        <v>0.50139999999999996</v>
      </c>
      <c r="O1340" s="2">
        <f t="shared" si="145"/>
        <v>0.54839499999999997</v>
      </c>
      <c r="P1340" s="2">
        <f t="shared" si="146"/>
        <v>0.50170399999999993</v>
      </c>
    </row>
    <row r="1341" spans="1:16" x14ac:dyDescent="0.2">
      <c r="A1341" s="2">
        <v>26</v>
      </c>
      <c r="B1341" s="2">
        <v>13</v>
      </c>
      <c r="C1341" s="2">
        <v>0.53990000000000005</v>
      </c>
      <c r="D1341" s="2">
        <v>0.51519999999999999</v>
      </c>
      <c r="E1341" s="2">
        <f t="shared" si="140"/>
        <v>2.4700000000000055E-2</v>
      </c>
      <c r="F1341" s="29">
        <f t="shared" si="141"/>
        <v>2.0242914979757041</v>
      </c>
      <c r="G1341" s="13">
        <v>-4.0989999999999999E-5</v>
      </c>
      <c r="H1341" s="27">
        <f t="shared" si="142"/>
        <v>-8.297570850202411E-5</v>
      </c>
      <c r="I1341" s="13">
        <v>-8.0500000000000005E-5</v>
      </c>
      <c r="J1341" s="30">
        <v>30</v>
      </c>
      <c r="K1341" s="13">
        <f t="shared" si="143"/>
        <v>-8.4648785425101212E-5</v>
      </c>
      <c r="L1341" s="5">
        <f t="shared" si="144"/>
        <v>31.546131214323434</v>
      </c>
      <c r="M1341" s="2">
        <v>0.5484</v>
      </c>
      <c r="N1341" s="2">
        <v>0.50149999999999995</v>
      </c>
      <c r="O1341" s="2">
        <f t="shared" si="145"/>
        <v>0.54829899999999998</v>
      </c>
      <c r="P1341" s="2">
        <f t="shared" si="146"/>
        <v>0.5013479999999999</v>
      </c>
    </row>
    <row r="1342" spans="1:16" x14ac:dyDescent="0.2">
      <c r="A1342" s="2">
        <v>26</v>
      </c>
      <c r="B1342" s="2">
        <v>14</v>
      </c>
      <c r="C1342" s="2">
        <v>0.54290000000000005</v>
      </c>
      <c r="D1342" s="2">
        <v>0.51749999999999996</v>
      </c>
      <c r="E1342" s="2">
        <f t="shared" si="140"/>
        <v>2.5400000000000089E-2</v>
      </c>
      <c r="F1342" s="29">
        <f t="shared" si="141"/>
        <v>1.9685039370078672</v>
      </c>
      <c r="G1342" s="13">
        <v>-4.2230000000000001E-5</v>
      </c>
      <c r="H1342" s="27">
        <f t="shared" si="142"/>
        <v>-8.3129921259842226E-5</v>
      </c>
      <c r="I1342" s="13">
        <v>-8.0500000000000005E-5</v>
      </c>
      <c r="J1342" s="30">
        <v>30</v>
      </c>
      <c r="K1342" s="13">
        <f t="shared" si="143"/>
        <v>-8.4656496062992113E-5</v>
      </c>
      <c r="L1342" s="5">
        <f t="shared" si="144"/>
        <v>31.549004743972215</v>
      </c>
      <c r="M1342" s="2">
        <v>0.54820000000000002</v>
      </c>
      <c r="N1342" s="2">
        <v>0.50170000000000003</v>
      </c>
      <c r="O1342" s="2">
        <f t="shared" si="145"/>
        <v>0.54812899999999998</v>
      </c>
      <c r="P1342" s="2">
        <f t="shared" si="146"/>
        <v>0.501525</v>
      </c>
    </row>
    <row r="1343" spans="1:16" x14ac:dyDescent="0.2">
      <c r="A1343" s="2">
        <v>26</v>
      </c>
      <c r="B1343" s="2">
        <v>15</v>
      </c>
      <c r="C1343" s="2">
        <v>0.54300000000000004</v>
      </c>
      <c r="D1343" s="2">
        <v>0.50960000000000005</v>
      </c>
      <c r="E1343" s="2">
        <f t="shared" si="140"/>
        <v>3.3399999999999985E-2</v>
      </c>
      <c r="F1343" s="29">
        <f t="shared" si="141"/>
        <v>1.4970059880239528</v>
      </c>
      <c r="G1343" s="13">
        <v>-5.7160000000000002E-5</v>
      </c>
      <c r="H1343" s="27">
        <f t="shared" si="142"/>
        <v>-8.556886227544914E-5</v>
      </c>
      <c r="I1343" s="13">
        <v>-8.0500000000000005E-5</v>
      </c>
      <c r="J1343" s="30">
        <v>30</v>
      </c>
      <c r="K1343" s="13">
        <f t="shared" si="143"/>
        <v>-8.4778443113772461E-5</v>
      </c>
      <c r="L1343" s="5">
        <f t="shared" si="144"/>
        <v>31.594450849853089</v>
      </c>
      <c r="M1343" s="2">
        <v>0.5484</v>
      </c>
      <c r="N1343" s="2">
        <v>0.50190000000000001</v>
      </c>
      <c r="O1343" s="2">
        <f t="shared" si="145"/>
        <v>0.54832999999999998</v>
      </c>
      <c r="P1343" s="2">
        <f t="shared" si="146"/>
        <v>0.50180400000000003</v>
      </c>
    </row>
    <row r="1344" spans="1:16" x14ac:dyDescent="0.2">
      <c r="A1344" s="2">
        <v>26</v>
      </c>
      <c r="B1344" s="2">
        <v>16</v>
      </c>
      <c r="C1344" s="2">
        <v>0.54400000000000004</v>
      </c>
      <c r="D1344" s="2">
        <v>0.51900000000000002</v>
      </c>
      <c r="E1344" s="2">
        <f t="shared" si="140"/>
        <v>2.5000000000000022E-2</v>
      </c>
      <c r="F1344" s="29">
        <f t="shared" si="141"/>
        <v>1.9999999999999982</v>
      </c>
      <c r="G1344" s="13">
        <v>-3.7020000000000001E-5</v>
      </c>
      <c r="H1344" s="27">
        <f t="shared" si="142"/>
        <v>-7.4039999999999935E-5</v>
      </c>
      <c r="I1344" s="13">
        <v>-8.0500000000000005E-5</v>
      </c>
      <c r="J1344" s="30">
        <v>30</v>
      </c>
      <c r="K1344" s="13">
        <f t="shared" si="143"/>
        <v>-8.4202000000000005E-5</v>
      </c>
      <c r="L1344" s="5">
        <f t="shared" si="144"/>
        <v>31.379627329192544</v>
      </c>
      <c r="M1344" s="2">
        <v>0.5484</v>
      </c>
      <c r="N1344" s="2">
        <v>0.50229999999999997</v>
      </c>
      <c r="O1344" s="2">
        <f t="shared" si="145"/>
        <v>0.54834000000000005</v>
      </c>
      <c r="P1344" s="2">
        <f t="shared" si="146"/>
        <v>0.50210999999999995</v>
      </c>
    </row>
    <row r="1345" spans="1:16" x14ac:dyDescent="0.2">
      <c r="A1345" s="2">
        <v>26</v>
      </c>
      <c r="B1345" s="2">
        <v>17</v>
      </c>
      <c r="C1345" s="2">
        <v>0.54730000000000001</v>
      </c>
      <c r="D1345" s="2">
        <v>0.48209999999999997</v>
      </c>
      <c r="E1345" s="2">
        <f t="shared" si="140"/>
        <v>6.5200000000000036E-2</v>
      </c>
      <c r="F1345" s="29">
        <f t="shared" si="141"/>
        <v>0.76687116564417135</v>
      </c>
      <c r="G1345" s="13">
        <v>-1.3549999999999999E-4</v>
      </c>
      <c r="H1345" s="27">
        <f t="shared" si="142"/>
        <v>-1.0391104294478521E-4</v>
      </c>
      <c r="I1345" s="13">
        <v>-8.0500000000000005E-5</v>
      </c>
      <c r="J1345" s="30">
        <v>30</v>
      </c>
      <c r="K1345" s="13">
        <f t="shared" si="143"/>
        <v>-8.5695552147239265E-5</v>
      </c>
      <c r="L1345" s="5">
        <f t="shared" si="144"/>
        <v>31.936230613877989</v>
      </c>
      <c r="M1345" s="2">
        <v>0.54800000000000004</v>
      </c>
      <c r="N1345" s="2">
        <v>0.50209999999999999</v>
      </c>
      <c r="O1345" s="2">
        <f t="shared" si="145"/>
        <v>0.54797300000000004</v>
      </c>
      <c r="P1345" s="2">
        <f t="shared" si="146"/>
        <v>0.50227900000000003</v>
      </c>
    </row>
    <row r="1346" spans="1:16" x14ac:dyDescent="0.2">
      <c r="A1346" s="2">
        <v>26</v>
      </c>
      <c r="B1346" s="2">
        <v>18</v>
      </c>
      <c r="C1346" s="2">
        <v>0.55159999999999998</v>
      </c>
      <c r="D1346" s="2">
        <v>0.51249999999999996</v>
      </c>
      <c r="E1346" s="2">
        <f t="shared" ref="E1346:E1409" si="147">C1346-D1346</f>
        <v>3.9100000000000024E-2</v>
      </c>
      <c r="F1346" s="29">
        <f t="shared" ref="F1346:F1409" si="148">0.05/E1346</f>
        <v>1.2787723785166234</v>
      </c>
      <c r="G1346" s="13">
        <v>-5.7059999999999999E-5</v>
      </c>
      <c r="H1346" s="27">
        <f t="shared" ref="H1346:H1409" si="149">G1346*F1346</f>
        <v>-7.2966751918158534E-5</v>
      </c>
      <c r="I1346" s="13">
        <v>-8.0500000000000005E-5</v>
      </c>
      <c r="J1346" s="30">
        <v>30</v>
      </c>
      <c r="K1346" s="13">
        <f t="shared" ref="K1346:K1409" si="150">I1346+H1346/20</f>
        <v>-8.4148337595907929E-5</v>
      </c>
      <c r="L1346" s="5">
        <f t="shared" si="144"/>
        <v>31.359628917729662</v>
      </c>
      <c r="M1346" s="2">
        <v>0.54820000000000002</v>
      </c>
      <c r="N1346" s="2">
        <v>0.50239999999999996</v>
      </c>
      <c r="O1346" s="2">
        <f t="shared" si="145"/>
        <v>0.54821600000000004</v>
      </c>
      <c r="P1346" s="2">
        <f t="shared" si="146"/>
        <v>0.50227499999999992</v>
      </c>
    </row>
    <row r="1347" spans="1:16" x14ac:dyDescent="0.2">
      <c r="A1347" s="2">
        <v>26</v>
      </c>
      <c r="B1347" s="2">
        <v>19</v>
      </c>
      <c r="C1347" s="2">
        <v>0.55520000000000003</v>
      </c>
      <c r="D1347" s="2">
        <v>0.4859</v>
      </c>
      <c r="E1347" s="2">
        <f t="shared" si="147"/>
        <v>6.9300000000000028E-2</v>
      </c>
      <c r="F1347" s="29">
        <f t="shared" si="148"/>
        <v>0.7215007215007212</v>
      </c>
      <c r="G1347" s="13">
        <v>-1.2549999999999999E-4</v>
      </c>
      <c r="H1347" s="27">
        <f t="shared" si="149"/>
        <v>-9.0548340548340505E-5</v>
      </c>
      <c r="I1347" s="13">
        <v>-8.0500000000000005E-5</v>
      </c>
      <c r="J1347" s="30">
        <v>30</v>
      </c>
      <c r="K1347" s="13">
        <f t="shared" si="150"/>
        <v>-8.5027417027417032E-5</v>
      </c>
      <c r="L1347" s="5">
        <f t="shared" ref="L1347:L1410" si="151">K1347*J1347/I1347</f>
        <v>31.687236159285849</v>
      </c>
      <c r="M1347" s="2">
        <v>0.54759999999999998</v>
      </c>
      <c r="N1347" s="2">
        <v>0.50239999999999996</v>
      </c>
      <c r="O1347" s="2">
        <f t="shared" ref="O1347:O1410" si="152">M1347-(0.55-C1347)/100</f>
        <v>0.54765200000000003</v>
      </c>
      <c r="P1347" s="2">
        <f t="shared" ref="P1347:P1410" si="153">N1347+(0.5-D1347)/100</f>
        <v>0.5025409999999999</v>
      </c>
    </row>
    <row r="1348" spans="1:16" x14ac:dyDescent="0.2">
      <c r="A1348" s="2">
        <v>26</v>
      </c>
      <c r="B1348" s="2">
        <v>20</v>
      </c>
      <c r="C1348" s="2">
        <v>0.55579999999999996</v>
      </c>
      <c r="D1348" s="2">
        <v>0.54290000000000005</v>
      </c>
      <c r="E1348" s="2">
        <f t="shared" si="147"/>
        <v>1.2899999999999912E-2</v>
      </c>
      <c r="F1348" s="29">
        <f t="shared" si="148"/>
        <v>3.8759689922480889</v>
      </c>
      <c r="G1348" s="13">
        <v>-1.487E-5</v>
      </c>
      <c r="H1348" s="27">
        <f t="shared" si="149"/>
        <v>-5.763565891472908E-5</v>
      </c>
      <c r="I1348" s="13">
        <v>-8.0500000000000005E-5</v>
      </c>
      <c r="J1348" s="30">
        <v>30</v>
      </c>
      <c r="K1348" s="13">
        <f t="shared" si="150"/>
        <v>-8.3381782945736463E-5</v>
      </c>
      <c r="L1348" s="5">
        <f t="shared" si="151"/>
        <v>31.07395637729309</v>
      </c>
      <c r="M1348" s="2">
        <v>0.54749999999999999</v>
      </c>
      <c r="N1348" s="2">
        <v>0.50249999999999995</v>
      </c>
      <c r="O1348" s="2">
        <f t="shared" si="152"/>
        <v>0.54755799999999999</v>
      </c>
      <c r="P1348" s="2">
        <f t="shared" si="153"/>
        <v>0.50207099999999993</v>
      </c>
    </row>
    <row r="1349" spans="1:16" x14ac:dyDescent="0.2">
      <c r="A1349" s="2">
        <v>26</v>
      </c>
      <c r="B1349" s="2">
        <v>21</v>
      </c>
      <c r="C1349" s="2">
        <v>0.55689999999999995</v>
      </c>
      <c r="D1349" s="2">
        <v>0.50460000000000005</v>
      </c>
      <c r="E1349" s="2">
        <f t="shared" si="147"/>
        <v>5.2299999999999902E-2</v>
      </c>
      <c r="F1349" s="29">
        <f t="shared" si="148"/>
        <v>0.95602294455067105</v>
      </c>
      <c r="G1349" s="13">
        <v>-8.2319999999999998E-5</v>
      </c>
      <c r="H1349" s="27">
        <f t="shared" si="149"/>
        <v>-7.8699808795411233E-5</v>
      </c>
      <c r="I1349" s="13">
        <v>-8.0500000000000005E-5</v>
      </c>
      <c r="J1349" s="30">
        <v>30</v>
      </c>
      <c r="K1349" s="13">
        <f t="shared" si="150"/>
        <v>-8.4434990439770561E-5</v>
      </c>
      <c r="L1349" s="5">
        <f t="shared" si="151"/>
        <v>31.466456064510766</v>
      </c>
      <c r="M1349" s="2">
        <v>0.54820000000000002</v>
      </c>
      <c r="N1349" s="2">
        <v>0.50290000000000001</v>
      </c>
      <c r="O1349" s="2">
        <f t="shared" si="152"/>
        <v>0.54826900000000001</v>
      </c>
      <c r="P1349" s="2">
        <f t="shared" si="153"/>
        <v>0.50285400000000002</v>
      </c>
    </row>
    <row r="1350" spans="1:16" x14ac:dyDescent="0.2">
      <c r="A1350" s="2">
        <v>26</v>
      </c>
      <c r="B1350" s="2">
        <v>22</v>
      </c>
      <c r="C1350" s="2">
        <v>0.55769999999999997</v>
      </c>
      <c r="D1350" s="2">
        <v>0.50629999999999997</v>
      </c>
      <c r="E1350" s="2">
        <f t="shared" si="147"/>
        <v>5.1400000000000001E-2</v>
      </c>
      <c r="F1350" s="29">
        <f t="shared" si="148"/>
        <v>0.97276264591439687</v>
      </c>
      <c r="G1350" s="13">
        <v>-7.2379999999999995E-5</v>
      </c>
      <c r="H1350" s="27">
        <f t="shared" si="149"/>
        <v>-7.0408560311284045E-5</v>
      </c>
      <c r="I1350" s="13">
        <v>-8.0500000000000005E-5</v>
      </c>
      <c r="J1350" s="30">
        <v>30</v>
      </c>
      <c r="K1350" s="13">
        <f t="shared" si="150"/>
        <v>-8.4020428015564206E-5</v>
      </c>
      <c r="L1350" s="5">
        <f t="shared" si="151"/>
        <v>31.311960751141939</v>
      </c>
      <c r="M1350" s="2">
        <v>0.54749999999999999</v>
      </c>
      <c r="N1350" s="2">
        <v>0.50270000000000004</v>
      </c>
      <c r="O1350" s="2">
        <f t="shared" si="152"/>
        <v>0.54757699999999998</v>
      </c>
      <c r="P1350" s="2">
        <f t="shared" si="153"/>
        <v>0.502637</v>
      </c>
    </row>
    <row r="1351" spans="1:16" x14ac:dyDescent="0.2">
      <c r="A1351" s="2">
        <v>26</v>
      </c>
      <c r="B1351" s="2">
        <v>23</v>
      </c>
      <c r="C1351" s="2">
        <v>0.55810000000000004</v>
      </c>
      <c r="D1351" s="2">
        <v>0.55059999999999998</v>
      </c>
      <c r="E1351" s="2">
        <f t="shared" si="147"/>
        <v>7.5000000000000622E-3</v>
      </c>
      <c r="F1351" s="29">
        <f t="shared" si="148"/>
        <v>6.6666666666666119</v>
      </c>
      <c r="G1351" s="13">
        <v>-7.542E-6</v>
      </c>
      <c r="H1351" s="27">
        <f t="shared" si="149"/>
        <v>-5.0279999999999586E-5</v>
      </c>
      <c r="I1351" s="13">
        <v>-8.0500000000000005E-5</v>
      </c>
      <c r="J1351" s="30">
        <v>30</v>
      </c>
      <c r="K1351" s="13">
        <f t="shared" si="150"/>
        <v>-8.3013999999999988E-5</v>
      </c>
      <c r="L1351" s="5">
        <f t="shared" si="151"/>
        <v>30.936894409937882</v>
      </c>
      <c r="M1351" s="2">
        <v>0.5474</v>
      </c>
      <c r="N1351" s="2">
        <v>0.50290000000000001</v>
      </c>
      <c r="O1351" s="2">
        <f t="shared" si="152"/>
        <v>0.547481</v>
      </c>
      <c r="P1351" s="2">
        <f t="shared" si="153"/>
        <v>0.50239400000000001</v>
      </c>
    </row>
    <row r="1352" spans="1:16" x14ac:dyDescent="0.2">
      <c r="A1352" s="2">
        <v>26</v>
      </c>
      <c r="B1352" s="2">
        <v>24</v>
      </c>
      <c r="C1352" s="2">
        <v>0.5585</v>
      </c>
      <c r="D1352" s="2">
        <v>0.50639999999999996</v>
      </c>
      <c r="E1352" s="2">
        <f t="shared" si="147"/>
        <v>5.2100000000000035E-2</v>
      </c>
      <c r="F1352" s="29">
        <f t="shared" si="148"/>
        <v>0.95969289827255222</v>
      </c>
      <c r="G1352" s="13">
        <v>-7.9029999999999994E-5</v>
      </c>
      <c r="H1352" s="27">
        <f t="shared" si="149"/>
        <v>-7.5844529750479798E-5</v>
      </c>
      <c r="I1352" s="13">
        <v>-8.0500000000000005E-5</v>
      </c>
      <c r="J1352" s="30">
        <v>30</v>
      </c>
      <c r="K1352" s="13">
        <f t="shared" si="150"/>
        <v>-8.4292226487523992E-5</v>
      </c>
      <c r="L1352" s="5">
        <f t="shared" si="151"/>
        <v>31.413252107151798</v>
      </c>
      <c r="M1352" s="2">
        <v>0.54730000000000001</v>
      </c>
      <c r="N1352" s="2">
        <v>0.503</v>
      </c>
      <c r="O1352" s="2">
        <f t="shared" si="152"/>
        <v>0.54738500000000001</v>
      </c>
      <c r="P1352" s="2">
        <f t="shared" si="153"/>
        <v>0.50293600000000005</v>
      </c>
    </row>
    <row r="1353" spans="1:16" x14ac:dyDescent="0.2">
      <c r="A1353" s="2">
        <v>26</v>
      </c>
      <c r="B1353" s="2">
        <v>25</v>
      </c>
      <c r="C1353" s="2">
        <v>0.56110000000000004</v>
      </c>
      <c r="D1353" s="2">
        <v>0.50739999999999996</v>
      </c>
      <c r="E1353" s="2">
        <f t="shared" si="147"/>
        <v>5.3700000000000081E-2</v>
      </c>
      <c r="F1353" s="29">
        <f t="shared" si="148"/>
        <v>0.93109869646182364</v>
      </c>
      <c r="G1353" s="13">
        <v>-7.9660000000000006E-5</v>
      </c>
      <c r="H1353" s="27">
        <f t="shared" si="149"/>
        <v>-7.4171322160148878E-5</v>
      </c>
      <c r="I1353" s="13">
        <v>-8.0500000000000005E-5</v>
      </c>
      <c r="J1353" s="30">
        <v>30</v>
      </c>
      <c r="K1353" s="13">
        <f t="shared" si="150"/>
        <v>-8.4208566108007454E-5</v>
      </c>
      <c r="L1353" s="5">
        <f t="shared" si="151"/>
        <v>31.382074325965512</v>
      </c>
      <c r="M1353" s="2">
        <v>0.54830000000000001</v>
      </c>
      <c r="N1353" s="2">
        <v>0.50360000000000005</v>
      </c>
      <c r="O1353" s="2">
        <f t="shared" si="152"/>
        <v>0.54841099999999998</v>
      </c>
      <c r="P1353" s="2">
        <f t="shared" si="153"/>
        <v>0.50352600000000003</v>
      </c>
    </row>
    <row r="1354" spans="1:16" x14ac:dyDescent="0.2">
      <c r="A1354" s="2">
        <v>26</v>
      </c>
      <c r="B1354" s="2">
        <v>26</v>
      </c>
      <c r="C1354" s="2">
        <v>0.56279999999999997</v>
      </c>
      <c r="D1354" s="2">
        <v>0.54679999999999995</v>
      </c>
      <c r="E1354" s="2">
        <f t="shared" si="147"/>
        <v>1.6000000000000014E-2</v>
      </c>
      <c r="F1354" s="29">
        <f t="shared" si="148"/>
        <v>3.1249999999999973</v>
      </c>
      <c r="G1354" s="13">
        <v>-1.588E-5</v>
      </c>
      <c r="H1354" s="27">
        <f t="shared" si="149"/>
        <v>-4.9624999999999959E-5</v>
      </c>
      <c r="I1354" s="13">
        <v>-8.0500000000000005E-5</v>
      </c>
      <c r="J1354" s="30">
        <v>30</v>
      </c>
      <c r="K1354" s="13">
        <f t="shared" si="150"/>
        <v>-8.2981250000000001E-5</v>
      </c>
      <c r="L1354" s="5">
        <f t="shared" si="151"/>
        <v>30.924689440993784</v>
      </c>
      <c r="M1354" s="2">
        <v>0.54869999999999997</v>
      </c>
      <c r="N1354" s="2">
        <v>0.50390000000000001</v>
      </c>
      <c r="O1354" s="2">
        <f t="shared" si="152"/>
        <v>0.54882799999999998</v>
      </c>
      <c r="P1354" s="2">
        <f t="shared" si="153"/>
        <v>0.50343199999999999</v>
      </c>
    </row>
    <row r="1355" spans="1:16" x14ac:dyDescent="0.2">
      <c r="A1355" s="2">
        <v>26</v>
      </c>
      <c r="B1355" s="2">
        <v>27</v>
      </c>
      <c r="C1355" s="2">
        <v>0.56340000000000001</v>
      </c>
      <c r="D1355" s="2">
        <v>0.53820000000000001</v>
      </c>
      <c r="E1355" s="2">
        <f t="shared" si="147"/>
        <v>2.52E-2</v>
      </c>
      <c r="F1355" s="29">
        <f t="shared" si="148"/>
        <v>1.9841269841269842</v>
      </c>
      <c r="G1355" s="13">
        <v>-2.9600000000000001E-5</v>
      </c>
      <c r="H1355" s="27">
        <f t="shared" si="149"/>
        <v>-5.8730158730158732E-5</v>
      </c>
      <c r="I1355" s="13">
        <v>-8.0500000000000005E-5</v>
      </c>
      <c r="J1355" s="30">
        <v>30</v>
      </c>
      <c r="K1355" s="13">
        <f t="shared" si="150"/>
        <v>-8.3436507936507937E-5</v>
      </c>
      <c r="L1355" s="5">
        <f t="shared" si="151"/>
        <v>31.094350783791779</v>
      </c>
      <c r="M1355" s="2">
        <v>0.5484</v>
      </c>
      <c r="N1355" s="2">
        <v>0.50409999999999999</v>
      </c>
      <c r="O1355" s="2">
        <f t="shared" si="152"/>
        <v>0.54853399999999997</v>
      </c>
      <c r="P1355" s="2">
        <f t="shared" si="153"/>
        <v>0.503718</v>
      </c>
    </row>
    <row r="1356" spans="1:16" x14ac:dyDescent="0.2">
      <c r="A1356" s="2">
        <v>26</v>
      </c>
      <c r="B1356" s="2">
        <v>28</v>
      </c>
      <c r="C1356" s="2">
        <v>0.56489999999999996</v>
      </c>
      <c r="D1356" s="2">
        <v>0.46810000000000002</v>
      </c>
      <c r="E1356" s="2">
        <f t="shared" si="147"/>
        <v>9.6799999999999942E-2</v>
      </c>
      <c r="F1356" s="29">
        <f t="shared" si="148"/>
        <v>0.5165289256198351</v>
      </c>
      <c r="G1356" s="13">
        <v>-2.0019999999999999E-4</v>
      </c>
      <c r="H1356" s="27">
        <f t="shared" si="149"/>
        <v>-1.0340909090909098E-4</v>
      </c>
      <c r="I1356" s="13">
        <v>-8.0500000000000005E-5</v>
      </c>
      <c r="J1356" s="30">
        <v>30</v>
      </c>
      <c r="K1356" s="13">
        <f t="shared" si="150"/>
        <v>-8.5670454545454551E-5</v>
      </c>
      <c r="L1356" s="5">
        <f t="shared" si="151"/>
        <v>31.926877470355731</v>
      </c>
      <c r="M1356" s="2">
        <v>0.54800000000000004</v>
      </c>
      <c r="N1356" s="2">
        <v>0.50390000000000001</v>
      </c>
      <c r="O1356" s="2">
        <f t="shared" si="152"/>
        <v>0.548149</v>
      </c>
      <c r="P1356" s="2">
        <f t="shared" si="153"/>
        <v>0.50421899999999997</v>
      </c>
    </row>
    <row r="1357" spans="1:16" x14ac:dyDescent="0.2">
      <c r="A1357" s="2">
        <v>26</v>
      </c>
      <c r="B1357" s="2">
        <v>29</v>
      </c>
      <c r="C1357" s="2">
        <v>0.5665</v>
      </c>
      <c r="D1357" s="2">
        <v>0.4461</v>
      </c>
      <c r="E1357" s="2">
        <f t="shared" si="147"/>
        <v>0.12040000000000001</v>
      </c>
      <c r="F1357" s="29">
        <f t="shared" si="148"/>
        <v>0.41528239202657807</v>
      </c>
      <c r="G1357" s="13">
        <v>-3.0509999999999999E-4</v>
      </c>
      <c r="H1357" s="27">
        <f t="shared" si="149"/>
        <v>-1.2670265780730897E-4</v>
      </c>
      <c r="I1357" s="13">
        <v>-8.0500000000000005E-5</v>
      </c>
      <c r="J1357" s="30">
        <v>30</v>
      </c>
      <c r="K1357" s="13">
        <f t="shared" si="150"/>
        <v>-8.6835132890365451E-5</v>
      </c>
      <c r="L1357" s="5">
        <f t="shared" si="151"/>
        <v>32.36091908957718</v>
      </c>
      <c r="M1357" s="2">
        <v>0.54710000000000003</v>
      </c>
      <c r="N1357" s="2">
        <v>0.50380000000000003</v>
      </c>
      <c r="O1357" s="2">
        <f t="shared" si="152"/>
        <v>0.547265</v>
      </c>
      <c r="P1357" s="2">
        <f t="shared" si="153"/>
        <v>0.50433899999999998</v>
      </c>
    </row>
    <row r="1358" spans="1:16" x14ac:dyDescent="0.2">
      <c r="A1358" s="2">
        <v>26</v>
      </c>
      <c r="B1358" s="2">
        <v>30</v>
      </c>
      <c r="C1358" s="2">
        <v>0.56689999999999996</v>
      </c>
      <c r="D1358" s="2">
        <v>0.47520000000000001</v>
      </c>
      <c r="E1358" s="2">
        <f t="shared" si="147"/>
        <v>9.1699999999999948E-2</v>
      </c>
      <c r="F1358" s="29">
        <f t="shared" si="148"/>
        <v>0.54525627044711045</v>
      </c>
      <c r="G1358" s="13">
        <v>-1.771E-4</v>
      </c>
      <c r="H1358" s="27">
        <f t="shared" si="149"/>
        <v>-9.6564885496183261E-5</v>
      </c>
      <c r="I1358" s="13">
        <v>-8.0500000000000005E-5</v>
      </c>
      <c r="J1358" s="30">
        <v>30</v>
      </c>
      <c r="K1358" s="13">
        <f t="shared" si="150"/>
        <v>-8.5328244274809168E-5</v>
      </c>
      <c r="L1358" s="5">
        <f t="shared" si="151"/>
        <v>31.799345692475466</v>
      </c>
      <c r="M1358" s="2">
        <v>0.5474</v>
      </c>
      <c r="N1358" s="2">
        <v>0.504</v>
      </c>
      <c r="O1358" s="2">
        <f t="shared" si="152"/>
        <v>0.54756899999999997</v>
      </c>
      <c r="P1358" s="2">
        <f t="shared" si="153"/>
        <v>0.50424800000000003</v>
      </c>
    </row>
    <row r="1359" spans="1:16" x14ac:dyDescent="0.2">
      <c r="A1359" s="2">
        <v>26</v>
      </c>
      <c r="B1359" s="2">
        <v>31</v>
      </c>
      <c r="C1359" s="2">
        <v>0.56759999999999999</v>
      </c>
      <c r="D1359" s="2">
        <v>0.50619999999999998</v>
      </c>
      <c r="E1359" s="2">
        <f t="shared" si="147"/>
        <v>6.140000000000001E-2</v>
      </c>
      <c r="F1359" s="29">
        <f t="shared" si="148"/>
        <v>0.81433224755700317</v>
      </c>
      <c r="G1359" s="13">
        <v>-8.5699999999999996E-5</v>
      </c>
      <c r="H1359" s="27">
        <f t="shared" si="149"/>
        <v>-6.9788273615635171E-5</v>
      </c>
      <c r="I1359" s="13">
        <v>-8.0500000000000005E-5</v>
      </c>
      <c r="J1359" s="30">
        <v>30</v>
      </c>
      <c r="K1359" s="13">
        <f t="shared" si="150"/>
        <v>-8.3989413680781767E-5</v>
      </c>
      <c r="L1359" s="5">
        <f t="shared" si="151"/>
        <v>31.300402613955939</v>
      </c>
      <c r="M1359" s="2">
        <v>0.54690000000000005</v>
      </c>
      <c r="N1359" s="2">
        <v>0.50380000000000003</v>
      </c>
      <c r="O1359" s="2">
        <f t="shared" si="152"/>
        <v>0.54707600000000001</v>
      </c>
      <c r="P1359" s="2">
        <f t="shared" si="153"/>
        <v>0.50373800000000002</v>
      </c>
    </row>
    <row r="1360" spans="1:16" x14ac:dyDescent="0.2">
      <c r="A1360" s="2">
        <v>26</v>
      </c>
      <c r="B1360" s="2">
        <v>32</v>
      </c>
      <c r="C1360" s="2">
        <v>0.56869999999999998</v>
      </c>
      <c r="D1360" s="2">
        <v>0.55059999999999998</v>
      </c>
      <c r="E1360" s="2">
        <f t="shared" si="147"/>
        <v>1.8100000000000005E-2</v>
      </c>
      <c r="F1360" s="29">
        <f t="shared" si="148"/>
        <v>2.7624309392265189</v>
      </c>
      <c r="G1360" s="13">
        <v>-1.571E-5</v>
      </c>
      <c r="H1360" s="27">
        <f t="shared" si="149"/>
        <v>-4.3397790055248611E-5</v>
      </c>
      <c r="I1360" s="13">
        <v>-8.0500000000000005E-5</v>
      </c>
      <c r="J1360" s="30">
        <v>30</v>
      </c>
      <c r="K1360" s="13">
        <f t="shared" si="150"/>
        <v>-8.2669889502762439E-5</v>
      </c>
      <c r="L1360" s="5">
        <f t="shared" si="151"/>
        <v>30.808654473079166</v>
      </c>
      <c r="M1360" s="2">
        <v>0.54690000000000005</v>
      </c>
      <c r="N1360" s="2">
        <v>0.504</v>
      </c>
      <c r="O1360" s="2">
        <f t="shared" si="152"/>
        <v>0.5470870000000001</v>
      </c>
      <c r="P1360" s="2">
        <f t="shared" si="153"/>
        <v>0.503494</v>
      </c>
    </row>
    <row r="1361" spans="1:16" x14ac:dyDescent="0.2">
      <c r="A1361" s="2">
        <v>26</v>
      </c>
      <c r="B1361" s="2">
        <v>33</v>
      </c>
      <c r="C1361" s="2">
        <v>0.57050000000000001</v>
      </c>
      <c r="D1361" s="2">
        <v>0.52639999999999998</v>
      </c>
      <c r="E1361" s="2">
        <f t="shared" si="147"/>
        <v>4.4100000000000028E-2</v>
      </c>
      <c r="F1361" s="29">
        <f t="shared" si="148"/>
        <v>1.1337868480725617</v>
      </c>
      <c r="G1361" s="13">
        <v>-5.2129999999999997E-5</v>
      </c>
      <c r="H1361" s="27">
        <f t="shared" si="149"/>
        <v>-5.9104308390022641E-5</v>
      </c>
      <c r="I1361" s="13">
        <v>-8.0500000000000005E-5</v>
      </c>
      <c r="J1361" s="30">
        <v>30</v>
      </c>
      <c r="K1361" s="13">
        <f t="shared" si="150"/>
        <v>-8.3455215419501132E-5</v>
      </c>
      <c r="L1361" s="5">
        <f t="shared" si="151"/>
        <v>31.101322516584272</v>
      </c>
      <c r="M1361" s="2">
        <v>0.54690000000000005</v>
      </c>
      <c r="N1361" s="2">
        <v>0.50419999999999998</v>
      </c>
      <c r="O1361" s="2">
        <f t="shared" si="152"/>
        <v>0.54710500000000006</v>
      </c>
      <c r="P1361" s="2">
        <f t="shared" si="153"/>
        <v>0.50393599999999994</v>
      </c>
    </row>
    <row r="1362" spans="1:16" x14ac:dyDescent="0.2">
      <c r="A1362" s="2">
        <v>26</v>
      </c>
      <c r="B1362" s="2">
        <v>34</v>
      </c>
      <c r="C1362" s="2">
        <v>0.57350000000000001</v>
      </c>
      <c r="D1362" s="2">
        <v>0.46839999999999998</v>
      </c>
      <c r="E1362" s="2">
        <f t="shared" si="147"/>
        <v>0.10510000000000003</v>
      </c>
      <c r="F1362" s="29">
        <f t="shared" si="148"/>
        <v>0.47573739295908651</v>
      </c>
      <c r="G1362" s="13">
        <v>-2.095E-4</v>
      </c>
      <c r="H1362" s="27">
        <f t="shared" si="149"/>
        <v>-9.9666983824928619E-5</v>
      </c>
      <c r="I1362" s="13">
        <v>-8.0500000000000005E-5</v>
      </c>
      <c r="J1362" s="30">
        <v>30</v>
      </c>
      <c r="K1362" s="13">
        <f t="shared" si="150"/>
        <v>-8.5483349191246442E-5</v>
      </c>
      <c r="L1362" s="5">
        <f t="shared" si="151"/>
        <v>31.857148766924141</v>
      </c>
      <c r="M1362" s="2">
        <v>0.54690000000000005</v>
      </c>
      <c r="N1362" s="2">
        <v>0.50439999999999996</v>
      </c>
      <c r="O1362" s="2">
        <f t="shared" si="152"/>
        <v>0.54713500000000004</v>
      </c>
      <c r="P1362" s="2">
        <f t="shared" si="153"/>
        <v>0.50471599999999994</v>
      </c>
    </row>
    <row r="1363" spans="1:16" x14ac:dyDescent="0.2">
      <c r="A1363" s="2">
        <v>26</v>
      </c>
      <c r="B1363" s="2">
        <v>35</v>
      </c>
      <c r="C1363" s="2">
        <v>0.57389999999999997</v>
      </c>
      <c r="D1363" s="2">
        <v>0.49640000000000001</v>
      </c>
      <c r="E1363" s="2">
        <f t="shared" si="147"/>
        <v>7.7499999999999958E-2</v>
      </c>
      <c r="F1363" s="29">
        <f t="shared" si="148"/>
        <v>0.64516129032258107</v>
      </c>
      <c r="G1363" s="13">
        <v>-1.127E-4</v>
      </c>
      <c r="H1363" s="27">
        <f t="shared" si="149"/>
        <v>-7.2709677419354889E-5</v>
      </c>
      <c r="I1363" s="13">
        <v>-8.0500000000000005E-5</v>
      </c>
      <c r="J1363" s="30">
        <v>30</v>
      </c>
      <c r="K1363" s="13">
        <f t="shared" si="150"/>
        <v>-8.4135483870967755E-5</v>
      </c>
      <c r="L1363" s="5">
        <f t="shared" si="151"/>
        <v>31.354838709677423</v>
      </c>
      <c r="M1363" s="2">
        <v>0.54649999999999999</v>
      </c>
      <c r="N1363" s="2">
        <v>0.50419999999999998</v>
      </c>
      <c r="O1363" s="2">
        <f t="shared" si="152"/>
        <v>0.54673899999999998</v>
      </c>
      <c r="P1363" s="2">
        <f t="shared" si="153"/>
        <v>0.50423600000000002</v>
      </c>
    </row>
    <row r="1364" spans="1:16" x14ac:dyDescent="0.2">
      <c r="A1364" s="2">
        <v>26</v>
      </c>
      <c r="B1364" s="2">
        <v>36</v>
      </c>
      <c r="C1364" s="2">
        <v>0.57579999999999998</v>
      </c>
      <c r="D1364" s="2">
        <v>0.52969999999999995</v>
      </c>
      <c r="E1364" s="2">
        <f t="shared" si="147"/>
        <v>4.610000000000003E-2</v>
      </c>
      <c r="F1364" s="29">
        <f t="shared" si="148"/>
        <v>1.0845986984815612</v>
      </c>
      <c r="G1364" s="13">
        <v>-4.5500000000000001E-5</v>
      </c>
      <c r="H1364" s="27">
        <f t="shared" si="149"/>
        <v>-4.9349240780911036E-5</v>
      </c>
      <c r="I1364" s="13">
        <v>-8.0500000000000005E-5</v>
      </c>
      <c r="J1364" s="30">
        <v>30</v>
      </c>
      <c r="K1364" s="13">
        <f t="shared" si="150"/>
        <v>-8.2967462039045553E-5</v>
      </c>
      <c r="L1364" s="5">
        <f t="shared" si="151"/>
        <v>30.91955107045176</v>
      </c>
      <c r="M1364" s="2">
        <v>0.5464</v>
      </c>
      <c r="N1364" s="2">
        <v>0.50449999999999995</v>
      </c>
      <c r="O1364" s="2">
        <f t="shared" si="152"/>
        <v>0.54665799999999998</v>
      </c>
      <c r="P1364" s="2">
        <f t="shared" si="153"/>
        <v>0.50420299999999996</v>
      </c>
    </row>
    <row r="1365" spans="1:16" x14ac:dyDescent="0.2">
      <c r="A1365" s="2">
        <v>26</v>
      </c>
      <c r="B1365" s="2">
        <v>37</v>
      </c>
      <c r="C1365" s="2">
        <v>0.57589999999999997</v>
      </c>
      <c r="D1365" s="2">
        <v>0.47160000000000002</v>
      </c>
      <c r="E1365" s="2">
        <f t="shared" si="147"/>
        <v>0.10429999999999995</v>
      </c>
      <c r="F1365" s="29">
        <f t="shared" si="148"/>
        <v>0.47938638542665413</v>
      </c>
      <c r="G1365" s="13">
        <v>-1.8679999999999999E-4</v>
      </c>
      <c r="H1365" s="27">
        <f t="shared" si="149"/>
        <v>-8.9549376797698978E-5</v>
      </c>
      <c r="I1365" s="13">
        <v>-8.0500000000000005E-5</v>
      </c>
      <c r="J1365" s="30">
        <v>30</v>
      </c>
      <c r="K1365" s="13">
        <f t="shared" si="150"/>
        <v>-8.4977468839884948E-5</v>
      </c>
      <c r="L1365" s="5">
        <f t="shared" si="151"/>
        <v>31.668621927907434</v>
      </c>
      <c r="M1365" s="2">
        <v>0.54630000000000001</v>
      </c>
      <c r="N1365" s="2">
        <v>0.50460000000000005</v>
      </c>
      <c r="O1365" s="2">
        <f t="shared" si="152"/>
        <v>0.54655900000000002</v>
      </c>
      <c r="P1365" s="2">
        <f t="shared" si="153"/>
        <v>0.504884</v>
      </c>
    </row>
    <row r="1366" spans="1:16" x14ac:dyDescent="0.2">
      <c r="A1366" s="2">
        <v>26</v>
      </c>
      <c r="B1366" s="2">
        <v>38</v>
      </c>
      <c r="C1366" s="2">
        <v>0.57740000000000002</v>
      </c>
      <c r="D1366" s="2">
        <v>0.49609999999999999</v>
      </c>
      <c r="E1366" s="2">
        <f t="shared" si="147"/>
        <v>8.1300000000000039E-2</v>
      </c>
      <c r="F1366" s="29">
        <f t="shared" si="148"/>
        <v>0.61500615006150039</v>
      </c>
      <c r="G1366" s="13">
        <v>-1.171E-4</v>
      </c>
      <c r="H1366" s="27">
        <f t="shared" si="149"/>
        <v>-7.201722017220169E-5</v>
      </c>
      <c r="I1366" s="13">
        <v>-8.0500000000000005E-5</v>
      </c>
      <c r="J1366" s="30">
        <v>30</v>
      </c>
      <c r="K1366" s="13">
        <f t="shared" si="150"/>
        <v>-8.4100861008610096E-5</v>
      </c>
      <c r="L1366" s="5">
        <f t="shared" si="151"/>
        <v>31.341935779606246</v>
      </c>
      <c r="M1366" s="2">
        <v>0.54679999999999995</v>
      </c>
      <c r="N1366" s="2">
        <v>0.505</v>
      </c>
      <c r="O1366" s="2">
        <f t="shared" si="152"/>
        <v>0.54707399999999995</v>
      </c>
      <c r="P1366" s="2">
        <f t="shared" si="153"/>
        <v>0.50503900000000002</v>
      </c>
    </row>
    <row r="1367" spans="1:16" x14ac:dyDescent="0.2">
      <c r="A1367" s="2">
        <v>26</v>
      </c>
      <c r="B1367" s="2">
        <v>39</v>
      </c>
      <c r="C1367" s="2">
        <v>0.58230000000000004</v>
      </c>
      <c r="D1367" s="2">
        <v>0.53559999999999997</v>
      </c>
      <c r="E1367" s="2">
        <f t="shared" si="147"/>
        <v>4.6700000000000075E-2</v>
      </c>
      <c r="F1367" s="29">
        <f t="shared" si="148"/>
        <v>1.0706638115631675</v>
      </c>
      <c r="G1367" s="13">
        <v>-4.3720000000000002E-5</v>
      </c>
      <c r="H1367" s="27">
        <f t="shared" si="149"/>
        <v>-4.6809421841541684E-5</v>
      </c>
      <c r="I1367" s="13">
        <v>-8.0500000000000005E-5</v>
      </c>
      <c r="J1367" s="30">
        <v>30</v>
      </c>
      <c r="K1367" s="13">
        <f t="shared" si="150"/>
        <v>-8.2840471092077091E-5</v>
      </c>
      <c r="L1367" s="5">
        <f t="shared" si="151"/>
        <v>30.872225251705746</v>
      </c>
      <c r="M1367" s="2">
        <v>0.55149999999999999</v>
      </c>
      <c r="N1367" s="2">
        <v>0.49330000000000002</v>
      </c>
      <c r="O1367" s="2">
        <f t="shared" si="152"/>
        <v>0.55182299999999995</v>
      </c>
      <c r="P1367" s="2">
        <f t="shared" si="153"/>
        <v>0.49294399999999999</v>
      </c>
    </row>
    <row r="1368" spans="1:16" x14ac:dyDescent="0.2">
      <c r="A1368" s="2">
        <v>26</v>
      </c>
      <c r="B1368" s="2">
        <v>40</v>
      </c>
      <c r="C1368" s="2">
        <v>0.58289999999999997</v>
      </c>
      <c r="D1368" s="2">
        <v>0.5252</v>
      </c>
      <c r="E1368" s="2">
        <f t="shared" si="147"/>
        <v>5.7699999999999974E-2</v>
      </c>
      <c r="F1368" s="29">
        <f t="shared" si="148"/>
        <v>0.86655112651646493</v>
      </c>
      <c r="G1368" s="13">
        <v>-5.9679999999999998E-5</v>
      </c>
      <c r="H1368" s="27">
        <f t="shared" si="149"/>
        <v>-5.1715771230502626E-5</v>
      </c>
      <c r="I1368" s="13">
        <v>-8.0500000000000005E-5</v>
      </c>
      <c r="J1368" s="30">
        <v>30</v>
      </c>
      <c r="K1368" s="13">
        <f t="shared" si="150"/>
        <v>-8.3085788561525141E-5</v>
      </c>
      <c r="L1368" s="5">
        <f t="shared" si="151"/>
        <v>30.963647911127378</v>
      </c>
      <c r="M1368" s="2">
        <v>0.55189999999999995</v>
      </c>
      <c r="N1368" s="2">
        <v>0.49340000000000001</v>
      </c>
      <c r="O1368" s="2">
        <f t="shared" si="152"/>
        <v>0.55222899999999997</v>
      </c>
      <c r="P1368" s="2">
        <f t="shared" si="153"/>
        <v>0.49314800000000003</v>
      </c>
    </row>
    <row r="1369" spans="1:16" x14ac:dyDescent="0.2">
      <c r="A1369" s="2">
        <v>26</v>
      </c>
      <c r="B1369" s="2">
        <v>41</v>
      </c>
      <c r="C1369" s="2">
        <v>0.58389999999999997</v>
      </c>
      <c r="D1369" s="2">
        <v>0.54269999999999996</v>
      </c>
      <c r="E1369" s="2">
        <f t="shared" si="147"/>
        <v>4.1200000000000014E-2</v>
      </c>
      <c r="F1369" s="29">
        <f t="shared" si="148"/>
        <v>1.2135922330097084</v>
      </c>
      <c r="G1369" s="13">
        <v>-3.7790000000000002E-5</v>
      </c>
      <c r="H1369" s="27">
        <f t="shared" si="149"/>
        <v>-4.5861650485436884E-5</v>
      </c>
      <c r="I1369" s="13">
        <v>-8.0500000000000005E-5</v>
      </c>
      <c r="J1369" s="30">
        <v>30</v>
      </c>
      <c r="K1369" s="13">
        <f t="shared" si="150"/>
        <v>-8.2793082524271845E-5</v>
      </c>
      <c r="L1369" s="5">
        <f t="shared" si="151"/>
        <v>30.854564915877706</v>
      </c>
      <c r="M1369" s="2">
        <v>0.55330000000000001</v>
      </c>
      <c r="N1369" s="2">
        <v>0.49340000000000001</v>
      </c>
      <c r="O1369" s="2">
        <f t="shared" si="152"/>
        <v>0.55363899999999999</v>
      </c>
      <c r="P1369" s="2">
        <f t="shared" si="153"/>
        <v>0.49297299999999999</v>
      </c>
    </row>
    <row r="1370" spans="1:16" x14ac:dyDescent="0.2">
      <c r="A1370" s="2">
        <v>26</v>
      </c>
      <c r="B1370" s="2">
        <v>42</v>
      </c>
      <c r="C1370" s="2">
        <v>0.58440000000000003</v>
      </c>
      <c r="D1370" s="2">
        <v>0.51780000000000004</v>
      </c>
      <c r="E1370" s="2">
        <f t="shared" si="147"/>
        <v>6.6599999999999993E-2</v>
      </c>
      <c r="F1370" s="29">
        <f t="shared" si="148"/>
        <v>0.75075075075075093</v>
      </c>
      <c r="G1370" s="13">
        <v>-6.8440000000000002E-5</v>
      </c>
      <c r="H1370" s="27">
        <f t="shared" si="149"/>
        <v>-5.1381381381381393E-5</v>
      </c>
      <c r="I1370" s="13">
        <v>-8.0500000000000005E-5</v>
      </c>
      <c r="J1370" s="30">
        <v>30</v>
      </c>
      <c r="K1370" s="13">
        <f t="shared" si="150"/>
        <v>-8.3069069069069082E-5</v>
      </c>
      <c r="L1370" s="5">
        <f t="shared" si="151"/>
        <v>30.957417044373567</v>
      </c>
      <c r="M1370" s="2">
        <v>0.55569999999999997</v>
      </c>
      <c r="N1370" s="2">
        <v>0.49419999999999997</v>
      </c>
      <c r="O1370" s="2">
        <f t="shared" si="152"/>
        <v>0.55604399999999998</v>
      </c>
      <c r="P1370" s="2">
        <f t="shared" si="153"/>
        <v>0.49402199999999996</v>
      </c>
    </row>
    <row r="1371" spans="1:16" x14ac:dyDescent="0.2">
      <c r="A1371" s="2">
        <v>26</v>
      </c>
      <c r="B1371" s="2">
        <v>43</v>
      </c>
      <c r="C1371" s="2">
        <v>0.58489999999999998</v>
      </c>
      <c r="D1371" s="2">
        <v>0.47870000000000001</v>
      </c>
      <c r="E1371" s="2">
        <f t="shared" si="147"/>
        <v>0.10619999999999996</v>
      </c>
      <c r="F1371" s="29">
        <f t="shared" si="148"/>
        <v>0.47080979284369134</v>
      </c>
      <c r="G1371" s="13">
        <v>-1.6430000000000001E-4</v>
      </c>
      <c r="H1371" s="27">
        <f t="shared" si="149"/>
        <v>-7.7354048964218495E-5</v>
      </c>
      <c r="I1371" s="13">
        <v>-8.0500000000000005E-5</v>
      </c>
      <c r="J1371" s="30">
        <v>30</v>
      </c>
      <c r="K1371" s="13">
        <f t="shared" si="150"/>
        <v>-8.4367702448210927E-5</v>
      </c>
      <c r="L1371" s="5">
        <f t="shared" si="151"/>
        <v>31.44137979436432</v>
      </c>
      <c r="M1371" s="2">
        <v>0.55420000000000003</v>
      </c>
      <c r="N1371" s="2">
        <v>0.49419999999999997</v>
      </c>
      <c r="O1371" s="2">
        <f t="shared" si="152"/>
        <v>0.55454900000000007</v>
      </c>
      <c r="P1371" s="2">
        <f t="shared" si="153"/>
        <v>0.49441299999999999</v>
      </c>
    </row>
    <row r="1372" spans="1:16" x14ac:dyDescent="0.2">
      <c r="A1372" s="2">
        <v>26</v>
      </c>
      <c r="B1372" s="2">
        <v>44</v>
      </c>
      <c r="C1372" s="2">
        <v>0.59079999999999999</v>
      </c>
      <c r="D1372" s="2">
        <v>0.54490000000000005</v>
      </c>
      <c r="E1372" s="2">
        <f t="shared" si="147"/>
        <v>4.5899999999999941E-2</v>
      </c>
      <c r="F1372" s="29">
        <f t="shared" si="148"/>
        <v>1.089324618736385</v>
      </c>
      <c r="G1372" s="13">
        <v>-3.5710000000000002E-5</v>
      </c>
      <c r="H1372" s="27">
        <f t="shared" si="149"/>
        <v>-3.8899782135076311E-5</v>
      </c>
      <c r="I1372" s="13">
        <v>-8.0500000000000005E-5</v>
      </c>
      <c r="J1372" s="30">
        <v>30</v>
      </c>
      <c r="K1372" s="13">
        <f t="shared" si="150"/>
        <v>-8.2444989106753816E-5</v>
      </c>
      <c r="L1372" s="5">
        <f t="shared" si="151"/>
        <v>30.724840660902039</v>
      </c>
      <c r="M1372" s="2">
        <v>0.55449999999999999</v>
      </c>
      <c r="N1372" s="2">
        <v>0.49459999999999998</v>
      </c>
      <c r="O1372" s="2">
        <f t="shared" si="152"/>
        <v>0.55490799999999996</v>
      </c>
      <c r="P1372" s="2">
        <f t="shared" si="153"/>
        <v>0.49415100000000001</v>
      </c>
    </row>
    <row r="1373" spans="1:16" x14ac:dyDescent="0.2">
      <c r="A1373" s="2">
        <v>26</v>
      </c>
      <c r="B1373" s="2">
        <v>45</v>
      </c>
      <c r="C1373" s="2">
        <v>0.59909999999999997</v>
      </c>
      <c r="D1373" s="2">
        <v>0.50680000000000003</v>
      </c>
      <c r="E1373" s="2">
        <f t="shared" si="147"/>
        <v>9.2299999999999938E-2</v>
      </c>
      <c r="F1373" s="29">
        <f t="shared" si="148"/>
        <v>0.54171180931744356</v>
      </c>
      <c r="G1373" s="13">
        <v>-1.0509999999999999E-4</v>
      </c>
      <c r="H1373" s="27">
        <f t="shared" si="149"/>
        <v>-5.6933911159263313E-5</v>
      </c>
      <c r="I1373" s="13">
        <v>-8.0500000000000005E-5</v>
      </c>
      <c r="J1373" s="30">
        <v>30</v>
      </c>
      <c r="K1373" s="13">
        <f t="shared" si="150"/>
        <v>-8.3346695557963166E-5</v>
      </c>
      <c r="L1373" s="5">
        <f t="shared" si="151"/>
        <v>31.060880332160185</v>
      </c>
      <c r="M1373" s="2">
        <v>0.55689999999999995</v>
      </c>
      <c r="N1373" s="2">
        <v>0.49569999999999997</v>
      </c>
      <c r="O1373" s="2">
        <f t="shared" si="152"/>
        <v>0.55739099999999997</v>
      </c>
      <c r="P1373" s="2">
        <f t="shared" si="153"/>
        <v>0.49563199999999996</v>
      </c>
    </row>
    <row r="1374" spans="1:16" x14ac:dyDescent="0.2">
      <c r="A1374" s="2">
        <v>26</v>
      </c>
      <c r="B1374" s="2">
        <v>46</v>
      </c>
      <c r="C1374" s="2">
        <v>0.59909999999999997</v>
      </c>
      <c r="D1374" s="2">
        <v>0.58199999999999996</v>
      </c>
      <c r="E1374" s="2">
        <f t="shared" si="147"/>
        <v>1.7100000000000004E-2</v>
      </c>
      <c r="F1374" s="29">
        <f t="shared" si="148"/>
        <v>2.9239766081871341</v>
      </c>
      <c r="G1374" s="13">
        <v>-8.7409999999999998E-6</v>
      </c>
      <c r="H1374" s="27">
        <f t="shared" si="149"/>
        <v>-2.5558479532163738E-5</v>
      </c>
      <c r="I1374" s="13">
        <v>-8.0500000000000005E-5</v>
      </c>
      <c r="J1374" s="30">
        <v>30</v>
      </c>
      <c r="K1374" s="13">
        <f t="shared" si="150"/>
        <v>-8.1777923976608197E-5</v>
      </c>
      <c r="L1374" s="5">
        <f t="shared" si="151"/>
        <v>30.476244960226655</v>
      </c>
      <c r="M1374" s="2">
        <v>0.55600000000000005</v>
      </c>
      <c r="N1374" s="2">
        <v>0.49580000000000002</v>
      </c>
      <c r="O1374" s="2">
        <f t="shared" si="152"/>
        <v>0.55649100000000007</v>
      </c>
      <c r="P1374" s="2">
        <f t="shared" si="153"/>
        <v>0.49498000000000003</v>
      </c>
    </row>
    <row r="1375" spans="1:16" x14ac:dyDescent="0.2">
      <c r="A1375" s="2">
        <v>26</v>
      </c>
      <c r="B1375" s="2">
        <v>47</v>
      </c>
      <c r="C1375" s="2">
        <v>0.60970000000000002</v>
      </c>
      <c r="D1375" s="2">
        <v>0.5131</v>
      </c>
      <c r="E1375" s="2">
        <f t="shared" si="147"/>
        <v>9.6600000000000019E-2</v>
      </c>
      <c r="F1375" s="29">
        <f t="shared" si="148"/>
        <v>0.51759834368530011</v>
      </c>
      <c r="G1375" s="13">
        <v>-9.0060000000000002E-5</v>
      </c>
      <c r="H1375" s="27">
        <f t="shared" si="149"/>
        <v>-4.6614906832298128E-5</v>
      </c>
      <c r="I1375" s="13">
        <v>-8.0500000000000005E-5</v>
      </c>
      <c r="J1375" s="30">
        <v>30</v>
      </c>
      <c r="K1375" s="13">
        <f t="shared" si="150"/>
        <v>-8.2830745341614916E-5</v>
      </c>
      <c r="L1375" s="5">
        <f t="shared" si="151"/>
        <v>30.868600748427916</v>
      </c>
      <c r="M1375" s="2">
        <v>0.55359999999999998</v>
      </c>
      <c r="N1375" s="2">
        <v>0.49559999999999998</v>
      </c>
      <c r="O1375" s="2">
        <f t="shared" si="152"/>
        <v>0.55419699999999994</v>
      </c>
      <c r="P1375" s="2">
        <f t="shared" si="153"/>
        <v>0.49546899999999999</v>
      </c>
    </row>
    <row r="1376" spans="1:16" x14ac:dyDescent="0.2">
      <c r="A1376" s="2">
        <v>26</v>
      </c>
      <c r="B1376" s="2">
        <v>48</v>
      </c>
      <c r="C1376" s="2">
        <v>0.6099</v>
      </c>
      <c r="D1376" s="2">
        <v>0.53259999999999996</v>
      </c>
      <c r="E1376" s="2">
        <f t="shared" si="147"/>
        <v>7.7300000000000035E-2</v>
      </c>
      <c r="F1376" s="29">
        <f t="shared" si="148"/>
        <v>0.64683053040103466</v>
      </c>
      <c r="G1376" s="13">
        <v>-5.9089999999999998E-5</v>
      </c>
      <c r="H1376" s="27">
        <f t="shared" si="149"/>
        <v>-3.8221216041397139E-5</v>
      </c>
      <c r="I1376" s="13">
        <v>-8.0500000000000005E-5</v>
      </c>
      <c r="J1376" s="30">
        <v>30</v>
      </c>
      <c r="K1376" s="13">
        <f t="shared" si="150"/>
        <v>-8.2411060802069862E-5</v>
      </c>
      <c r="L1376" s="5">
        <f t="shared" si="151"/>
        <v>30.712196572199947</v>
      </c>
      <c r="M1376" s="2">
        <v>0.55610000000000004</v>
      </c>
      <c r="N1376" s="2">
        <v>0.49709999999999999</v>
      </c>
      <c r="O1376" s="2">
        <f t="shared" si="152"/>
        <v>0.55669900000000005</v>
      </c>
      <c r="P1376" s="2">
        <f t="shared" si="153"/>
        <v>0.49677399999999999</v>
      </c>
    </row>
    <row r="1377" spans="1:16" x14ac:dyDescent="0.2">
      <c r="A1377" s="2">
        <v>26</v>
      </c>
      <c r="B1377" s="2">
        <v>49</v>
      </c>
      <c r="C1377" s="2">
        <v>0.61409999999999998</v>
      </c>
      <c r="D1377" s="2">
        <v>0.48120000000000002</v>
      </c>
      <c r="E1377" s="2">
        <f t="shared" si="147"/>
        <v>0.13289999999999996</v>
      </c>
      <c r="F1377" s="29">
        <f t="shared" si="148"/>
        <v>0.37622272385252081</v>
      </c>
      <c r="G1377" s="13">
        <v>-1.841E-4</v>
      </c>
      <c r="H1377" s="27">
        <f t="shared" si="149"/>
        <v>-6.9262603461249086E-5</v>
      </c>
      <c r="I1377" s="13">
        <v>-8.0500000000000005E-5</v>
      </c>
      <c r="J1377" s="30">
        <v>30</v>
      </c>
      <c r="K1377" s="13">
        <f t="shared" si="150"/>
        <v>-8.3963130173062456E-5</v>
      </c>
      <c r="L1377" s="5">
        <f t="shared" si="151"/>
        <v>31.290607517911472</v>
      </c>
      <c r="M1377" s="2">
        <v>0.55610000000000004</v>
      </c>
      <c r="N1377" s="2">
        <v>0.49709999999999999</v>
      </c>
      <c r="O1377" s="2">
        <f t="shared" si="152"/>
        <v>0.55674100000000004</v>
      </c>
      <c r="P1377" s="2">
        <f t="shared" si="153"/>
        <v>0.49728800000000001</v>
      </c>
    </row>
    <row r="1378" spans="1:16" x14ac:dyDescent="0.2">
      <c r="A1378" s="2">
        <v>26</v>
      </c>
      <c r="B1378" s="2">
        <v>50</v>
      </c>
      <c r="C1378" s="2">
        <v>0.63270000000000004</v>
      </c>
      <c r="D1378" s="2">
        <v>0.54210000000000003</v>
      </c>
      <c r="E1378" s="2">
        <f t="shared" si="147"/>
        <v>9.0600000000000014E-2</v>
      </c>
      <c r="F1378" s="29">
        <f t="shared" si="148"/>
        <v>0.55187637969094916</v>
      </c>
      <c r="G1378" s="13">
        <v>-5.41E-5</v>
      </c>
      <c r="H1378" s="27">
        <f t="shared" si="149"/>
        <v>-2.985651214128035E-5</v>
      </c>
      <c r="I1378" s="13">
        <v>-8.0500000000000005E-5</v>
      </c>
      <c r="J1378" s="30">
        <v>30</v>
      </c>
      <c r="K1378" s="13">
        <f t="shared" si="150"/>
        <v>-8.1992825607064021E-5</v>
      </c>
      <c r="L1378" s="5">
        <f t="shared" si="151"/>
        <v>30.556332524371683</v>
      </c>
      <c r="M1378" s="2">
        <v>0.55530000000000002</v>
      </c>
      <c r="N1378" s="2">
        <v>0.49709999999999999</v>
      </c>
      <c r="O1378" s="2">
        <f t="shared" si="152"/>
        <v>0.55612700000000004</v>
      </c>
      <c r="P1378" s="2">
        <f t="shared" si="153"/>
        <v>0.49667899999999998</v>
      </c>
    </row>
    <row r="1379" spans="1:16" x14ac:dyDescent="0.2">
      <c r="A1379" s="2">
        <v>27</v>
      </c>
      <c r="B1379" s="2">
        <v>0</v>
      </c>
      <c r="C1379" s="2">
        <v>0.48780000000000001</v>
      </c>
      <c r="D1379" s="2">
        <v>0.47589999999999999</v>
      </c>
      <c r="E1379" s="2">
        <f t="shared" si="147"/>
        <v>1.1900000000000022E-2</v>
      </c>
      <c r="F1379" s="29">
        <f t="shared" si="148"/>
        <v>4.2016806722688997</v>
      </c>
      <c r="G1379" s="13">
        <v>-3.9719999999999999E-5</v>
      </c>
      <c r="H1379" s="27">
        <f t="shared" si="149"/>
        <v>-1.6689075630252069E-4</v>
      </c>
      <c r="I1379" s="13">
        <v>-8.2100000000000003E-5</v>
      </c>
      <c r="J1379" s="30">
        <v>31</v>
      </c>
      <c r="K1379" s="13">
        <f t="shared" si="150"/>
        <v>-9.0444537815126042E-5</v>
      </c>
      <c r="L1379" s="5">
        <f t="shared" si="151"/>
        <v>34.150799905833217</v>
      </c>
      <c r="M1379" s="2">
        <v>0.55520000000000003</v>
      </c>
      <c r="N1379" s="2">
        <v>0.49730000000000002</v>
      </c>
      <c r="O1379" s="2">
        <f t="shared" si="152"/>
        <v>0.55457800000000002</v>
      </c>
      <c r="P1379" s="2">
        <f t="shared" si="153"/>
        <v>0.49754100000000001</v>
      </c>
    </row>
    <row r="1380" spans="1:16" x14ac:dyDescent="0.2">
      <c r="A1380" s="2">
        <v>27</v>
      </c>
      <c r="B1380" s="2">
        <v>1</v>
      </c>
      <c r="C1380" s="2">
        <v>0.50480000000000003</v>
      </c>
      <c r="D1380" s="2">
        <v>0.47070000000000001</v>
      </c>
      <c r="E1380" s="2">
        <f t="shared" si="147"/>
        <v>3.4100000000000019E-2</v>
      </c>
      <c r="F1380" s="29">
        <f t="shared" si="148"/>
        <v>1.4662756598240463</v>
      </c>
      <c r="G1380" s="13">
        <v>-1.076E-4</v>
      </c>
      <c r="H1380" s="27">
        <f t="shared" si="149"/>
        <v>-1.5777126099706737E-4</v>
      </c>
      <c r="I1380" s="13">
        <v>-8.2100000000000003E-5</v>
      </c>
      <c r="J1380" s="30">
        <v>31</v>
      </c>
      <c r="K1380" s="13">
        <f t="shared" si="150"/>
        <v>-8.9988563049853371E-5</v>
      </c>
      <c r="L1380" s="5">
        <f t="shared" si="151"/>
        <v>33.978629166205295</v>
      </c>
      <c r="M1380" s="2">
        <v>0.55479999999999996</v>
      </c>
      <c r="N1380" s="2">
        <v>0.498</v>
      </c>
      <c r="O1380" s="2">
        <f t="shared" si="152"/>
        <v>0.55434799999999995</v>
      </c>
      <c r="P1380" s="2">
        <f t="shared" si="153"/>
        <v>0.49829299999999999</v>
      </c>
    </row>
    <row r="1381" spans="1:16" x14ac:dyDescent="0.2">
      <c r="A1381" s="2">
        <v>27</v>
      </c>
      <c r="B1381" s="2">
        <v>2</v>
      </c>
      <c r="C1381" s="2">
        <v>0.50509999999999999</v>
      </c>
      <c r="D1381" s="2">
        <v>0.4904</v>
      </c>
      <c r="E1381" s="2">
        <f t="shared" si="147"/>
        <v>1.4699999999999991E-2</v>
      </c>
      <c r="F1381" s="29">
        <f t="shared" si="148"/>
        <v>3.4013605442176895</v>
      </c>
      <c r="G1381" s="13">
        <v>-3.9459999999999998E-5</v>
      </c>
      <c r="H1381" s="27">
        <f t="shared" si="149"/>
        <v>-1.3421768707483003E-4</v>
      </c>
      <c r="I1381" s="13">
        <v>-8.2100000000000003E-5</v>
      </c>
      <c r="J1381" s="30">
        <v>31</v>
      </c>
      <c r="K1381" s="13">
        <f t="shared" si="150"/>
        <v>-8.8810884353741508E-5</v>
      </c>
      <c r="L1381" s="5">
        <f t="shared" si="151"/>
        <v>33.53395146121786</v>
      </c>
      <c r="M1381" s="2">
        <v>0.55489999999999995</v>
      </c>
      <c r="N1381" s="2">
        <v>0.49790000000000001</v>
      </c>
      <c r="O1381" s="2">
        <f t="shared" si="152"/>
        <v>0.55445099999999992</v>
      </c>
      <c r="P1381" s="2">
        <f t="shared" si="153"/>
        <v>0.49799599999999999</v>
      </c>
    </row>
    <row r="1382" spans="1:16" x14ac:dyDescent="0.2">
      <c r="A1382" s="2">
        <v>27</v>
      </c>
      <c r="B1382" s="2">
        <v>3</v>
      </c>
      <c r="C1382" s="2">
        <v>0.51400000000000001</v>
      </c>
      <c r="D1382" s="2">
        <v>0.47160000000000002</v>
      </c>
      <c r="E1382" s="2">
        <f t="shared" si="147"/>
        <v>4.2399999999999993E-2</v>
      </c>
      <c r="F1382" s="29">
        <f t="shared" si="148"/>
        <v>1.1792452830188682</v>
      </c>
      <c r="G1382" s="13">
        <v>-1.1790000000000001E-4</v>
      </c>
      <c r="H1382" s="27">
        <f t="shared" si="149"/>
        <v>-1.3903301886792458E-4</v>
      </c>
      <c r="I1382" s="13">
        <v>-8.2100000000000003E-5</v>
      </c>
      <c r="J1382" s="30">
        <v>31</v>
      </c>
      <c r="K1382" s="13">
        <f t="shared" si="150"/>
        <v>-8.905165094339623E-5</v>
      </c>
      <c r="L1382" s="5">
        <f t="shared" si="151"/>
        <v>33.624862110173972</v>
      </c>
      <c r="M1382" s="2">
        <v>0.55469999999999997</v>
      </c>
      <c r="N1382" s="2">
        <v>0.49819999999999998</v>
      </c>
      <c r="O1382" s="2">
        <f t="shared" si="152"/>
        <v>0.55433999999999994</v>
      </c>
      <c r="P1382" s="2">
        <f t="shared" si="153"/>
        <v>0.49848399999999998</v>
      </c>
    </row>
    <row r="1383" spans="1:16" x14ac:dyDescent="0.2">
      <c r="A1383" s="2">
        <v>27</v>
      </c>
      <c r="B1383" s="2">
        <v>4</v>
      </c>
      <c r="C1383" s="2">
        <v>0.51529999999999998</v>
      </c>
      <c r="D1383" s="2">
        <v>0.4904</v>
      </c>
      <c r="E1383" s="2">
        <f t="shared" si="147"/>
        <v>2.4899999999999978E-2</v>
      </c>
      <c r="F1383" s="29">
        <f t="shared" si="148"/>
        <v>2.0080321285140581</v>
      </c>
      <c r="G1383" s="13">
        <v>-6.0359999999999998E-5</v>
      </c>
      <c r="H1383" s="27">
        <f t="shared" si="149"/>
        <v>-1.2120481927710854E-4</v>
      </c>
      <c r="I1383" s="13">
        <v>-8.2100000000000003E-5</v>
      </c>
      <c r="J1383" s="30">
        <v>31</v>
      </c>
      <c r="K1383" s="13">
        <f t="shared" si="150"/>
        <v>-8.8160240963855433E-5</v>
      </c>
      <c r="L1383" s="5">
        <f t="shared" si="151"/>
        <v>33.28827612520729</v>
      </c>
      <c r="M1383" s="2">
        <v>0.55449999999999999</v>
      </c>
      <c r="N1383" s="2">
        <v>0.49840000000000001</v>
      </c>
      <c r="O1383" s="2">
        <f t="shared" si="152"/>
        <v>0.55415300000000001</v>
      </c>
      <c r="P1383" s="2">
        <f t="shared" si="153"/>
        <v>0.49849599999999999</v>
      </c>
    </row>
    <row r="1384" spans="1:16" x14ac:dyDescent="0.2">
      <c r="A1384" s="2">
        <v>27</v>
      </c>
      <c r="B1384" s="2">
        <v>5</v>
      </c>
      <c r="C1384" s="2">
        <v>0.51690000000000003</v>
      </c>
      <c r="D1384" s="2">
        <v>0.44800000000000001</v>
      </c>
      <c r="E1384" s="2">
        <f t="shared" si="147"/>
        <v>6.8900000000000017E-2</v>
      </c>
      <c r="F1384" s="29">
        <f t="shared" si="148"/>
        <v>0.72568940493468781</v>
      </c>
      <c r="G1384" s="13">
        <v>-2.3479999999999999E-4</v>
      </c>
      <c r="H1384" s="27">
        <f t="shared" si="149"/>
        <v>-1.7039187227866468E-4</v>
      </c>
      <c r="I1384" s="13">
        <v>-8.2100000000000003E-5</v>
      </c>
      <c r="J1384" s="30">
        <v>31</v>
      </c>
      <c r="K1384" s="13">
        <f t="shared" si="150"/>
        <v>-9.0619593613933244E-5</v>
      </c>
      <c r="L1384" s="5">
        <f t="shared" si="151"/>
        <v>34.216898928525339</v>
      </c>
      <c r="M1384" s="2">
        <v>0.55430000000000001</v>
      </c>
      <c r="N1384" s="2">
        <v>0.49859999999999999</v>
      </c>
      <c r="O1384" s="2">
        <f t="shared" si="152"/>
        <v>0.55396900000000004</v>
      </c>
      <c r="P1384" s="2">
        <f t="shared" si="153"/>
        <v>0.49912000000000001</v>
      </c>
    </row>
    <row r="1385" spans="1:16" x14ac:dyDescent="0.2">
      <c r="A1385" s="2">
        <v>27</v>
      </c>
      <c r="B1385" s="2">
        <v>6</v>
      </c>
      <c r="C1385" s="2">
        <v>0.52080000000000004</v>
      </c>
      <c r="D1385" s="2">
        <v>0.50760000000000005</v>
      </c>
      <c r="E1385" s="2">
        <f t="shared" si="147"/>
        <v>1.319999999999999E-2</v>
      </c>
      <c r="F1385" s="29">
        <f t="shared" si="148"/>
        <v>3.7878787878787912</v>
      </c>
      <c r="G1385" s="13">
        <v>-2.705E-5</v>
      </c>
      <c r="H1385" s="27">
        <f t="shared" si="149"/>
        <v>-1.024621212121213E-4</v>
      </c>
      <c r="I1385" s="13">
        <v>-8.2100000000000003E-5</v>
      </c>
      <c r="J1385" s="30">
        <v>31</v>
      </c>
      <c r="K1385" s="13">
        <f t="shared" si="150"/>
        <v>-8.7223106060606073E-5</v>
      </c>
      <c r="L1385" s="5">
        <f t="shared" si="151"/>
        <v>32.934424943712401</v>
      </c>
      <c r="M1385" s="2">
        <v>0.55379999999999996</v>
      </c>
      <c r="N1385" s="2">
        <v>0.49880000000000002</v>
      </c>
      <c r="O1385" s="2">
        <f t="shared" si="152"/>
        <v>0.553508</v>
      </c>
      <c r="P1385" s="2">
        <f t="shared" si="153"/>
        <v>0.498724</v>
      </c>
    </row>
    <row r="1386" spans="1:16" x14ac:dyDescent="0.2">
      <c r="A1386" s="2">
        <v>27</v>
      </c>
      <c r="B1386" s="2">
        <v>7</v>
      </c>
      <c r="C1386" s="2">
        <v>0.52290000000000003</v>
      </c>
      <c r="D1386" s="2">
        <v>0.51090000000000002</v>
      </c>
      <c r="E1386" s="2">
        <f t="shared" si="147"/>
        <v>1.2000000000000011E-2</v>
      </c>
      <c r="F1386" s="29">
        <f t="shared" si="148"/>
        <v>4.1666666666666634</v>
      </c>
      <c r="G1386" s="13">
        <v>-2.3439999999999999E-5</v>
      </c>
      <c r="H1386" s="27">
        <f t="shared" si="149"/>
        <v>-9.7666666666666583E-5</v>
      </c>
      <c r="I1386" s="13">
        <v>-8.2100000000000003E-5</v>
      </c>
      <c r="J1386" s="30">
        <v>31</v>
      </c>
      <c r="K1386" s="13">
        <f t="shared" si="150"/>
        <v>-8.6983333333333338E-5</v>
      </c>
      <c r="L1386" s="5">
        <f t="shared" si="151"/>
        <v>32.843889565570443</v>
      </c>
      <c r="M1386" s="2">
        <v>0.55269999999999997</v>
      </c>
      <c r="N1386" s="2">
        <v>0.49909999999999999</v>
      </c>
      <c r="O1386" s="2">
        <f t="shared" si="152"/>
        <v>0.55242899999999995</v>
      </c>
      <c r="P1386" s="2">
        <f t="shared" si="153"/>
        <v>0.49899099999999996</v>
      </c>
    </row>
    <row r="1387" spans="1:16" x14ac:dyDescent="0.2">
      <c r="A1387" s="2">
        <v>27</v>
      </c>
      <c r="B1387" s="2">
        <v>8</v>
      </c>
      <c r="C1387" s="2">
        <v>0.52400000000000002</v>
      </c>
      <c r="D1387" s="2">
        <v>0.51339999999999997</v>
      </c>
      <c r="E1387" s="2">
        <f t="shared" si="147"/>
        <v>1.0600000000000054E-2</v>
      </c>
      <c r="F1387" s="29">
        <f t="shared" si="148"/>
        <v>4.716981132075448</v>
      </c>
      <c r="G1387" s="13">
        <v>-2.071E-5</v>
      </c>
      <c r="H1387" s="27">
        <f t="shared" si="149"/>
        <v>-9.7688679245282528E-5</v>
      </c>
      <c r="I1387" s="13">
        <v>-8.2100000000000003E-5</v>
      </c>
      <c r="J1387" s="30">
        <v>31</v>
      </c>
      <c r="K1387" s="13">
        <f t="shared" si="150"/>
        <v>-8.6984433962264133E-5</v>
      </c>
      <c r="L1387" s="5">
        <f t="shared" si="151"/>
        <v>32.844305150184994</v>
      </c>
      <c r="M1387" s="2">
        <v>0.55349999999999999</v>
      </c>
      <c r="N1387" s="2">
        <v>0.499</v>
      </c>
      <c r="O1387" s="2">
        <f t="shared" si="152"/>
        <v>0.55323999999999995</v>
      </c>
      <c r="P1387" s="2">
        <f t="shared" si="153"/>
        <v>0.49886599999999998</v>
      </c>
    </row>
    <row r="1388" spans="1:16" x14ac:dyDescent="0.2">
      <c r="A1388" s="2">
        <v>27</v>
      </c>
      <c r="B1388" s="2">
        <v>9</v>
      </c>
      <c r="C1388" s="2">
        <v>0.52680000000000005</v>
      </c>
      <c r="D1388" s="2">
        <v>0.49959999999999999</v>
      </c>
      <c r="E1388" s="2">
        <f t="shared" si="147"/>
        <v>2.7200000000000057E-2</v>
      </c>
      <c r="F1388" s="29">
        <f t="shared" si="148"/>
        <v>1.8382352941176432</v>
      </c>
      <c r="G1388" s="13">
        <v>-5.5569999999999998E-5</v>
      </c>
      <c r="H1388" s="27">
        <f t="shared" si="149"/>
        <v>-1.0215073529411743E-4</v>
      </c>
      <c r="I1388" s="13">
        <v>-8.2100000000000003E-5</v>
      </c>
      <c r="J1388" s="30">
        <v>31</v>
      </c>
      <c r="K1388" s="13">
        <f t="shared" si="150"/>
        <v>-8.7207536764705878E-5</v>
      </c>
      <c r="L1388" s="5">
        <f t="shared" si="151"/>
        <v>32.928546159633157</v>
      </c>
      <c r="M1388" s="2">
        <v>0.55310000000000004</v>
      </c>
      <c r="N1388" s="2">
        <v>0.49919999999999998</v>
      </c>
      <c r="O1388" s="2">
        <f t="shared" si="152"/>
        <v>0.55286800000000003</v>
      </c>
      <c r="P1388" s="2">
        <f t="shared" si="153"/>
        <v>0.49920399999999998</v>
      </c>
    </row>
    <row r="1389" spans="1:16" x14ac:dyDescent="0.2">
      <c r="A1389" s="2">
        <v>27</v>
      </c>
      <c r="B1389" s="2">
        <v>10</v>
      </c>
      <c r="C1389" s="2">
        <v>0.52900000000000003</v>
      </c>
      <c r="D1389" s="2">
        <v>0.51800000000000002</v>
      </c>
      <c r="E1389" s="2">
        <f t="shared" si="147"/>
        <v>1.100000000000001E-2</v>
      </c>
      <c r="F1389" s="29">
        <f t="shared" si="148"/>
        <v>4.5454545454545414</v>
      </c>
      <c r="G1389" s="13">
        <v>-2.0869999999999998E-5</v>
      </c>
      <c r="H1389" s="27">
        <f t="shared" si="149"/>
        <v>-9.4863636363636268E-5</v>
      </c>
      <c r="I1389" s="13">
        <v>-8.2100000000000003E-5</v>
      </c>
      <c r="J1389" s="30">
        <v>31</v>
      </c>
      <c r="K1389" s="13">
        <f t="shared" si="150"/>
        <v>-8.6843181818181816E-5</v>
      </c>
      <c r="L1389" s="5">
        <f t="shared" si="151"/>
        <v>32.790969992248918</v>
      </c>
      <c r="M1389" s="2">
        <v>0.5514</v>
      </c>
      <c r="N1389" s="2">
        <v>0.49919999999999998</v>
      </c>
      <c r="O1389" s="2">
        <f t="shared" si="152"/>
        <v>0.55118999999999996</v>
      </c>
      <c r="P1389" s="2">
        <f t="shared" si="153"/>
        <v>0.49901999999999996</v>
      </c>
    </row>
    <row r="1390" spans="1:16" x14ac:dyDescent="0.2">
      <c r="A1390" s="2">
        <v>27</v>
      </c>
      <c r="B1390" s="2">
        <v>11</v>
      </c>
      <c r="C1390" s="2">
        <v>0.53080000000000005</v>
      </c>
      <c r="D1390" s="2">
        <v>0.51939999999999997</v>
      </c>
      <c r="E1390" s="2">
        <f t="shared" si="147"/>
        <v>1.1400000000000077E-2</v>
      </c>
      <c r="F1390" s="29">
        <f t="shared" si="148"/>
        <v>4.3859649122806728</v>
      </c>
      <c r="G1390" s="13">
        <v>-1.9470000000000002E-5</v>
      </c>
      <c r="H1390" s="27">
        <f t="shared" si="149"/>
        <v>-8.5394736842104709E-5</v>
      </c>
      <c r="I1390" s="13">
        <v>-8.2100000000000003E-5</v>
      </c>
      <c r="J1390" s="30">
        <v>31</v>
      </c>
      <c r="K1390" s="13">
        <f t="shared" si="150"/>
        <v>-8.6369736842105234E-5</v>
      </c>
      <c r="L1390" s="5">
        <f t="shared" si="151"/>
        <v>32.612202705301605</v>
      </c>
      <c r="M1390" s="2">
        <v>0.55110000000000003</v>
      </c>
      <c r="N1390" s="2">
        <v>0.49940000000000001</v>
      </c>
      <c r="O1390" s="2">
        <f t="shared" si="152"/>
        <v>0.55090800000000006</v>
      </c>
      <c r="P1390" s="2">
        <f t="shared" si="153"/>
        <v>0.49920600000000004</v>
      </c>
    </row>
    <row r="1391" spans="1:16" x14ac:dyDescent="0.2">
      <c r="A1391" s="2">
        <v>27</v>
      </c>
      <c r="B1391" s="2">
        <v>12</v>
      </c>
      <c r="C1391" s="2">
        <v>0.53349999999999997</v>
      </c>
      <c r="D1391" s="2">
        <v>0.46839999999999998</v>
      </c>
      <c r="E1391" s="2">
        <f t="shared" si="147"/>
        <v>6.5099999999999991E-2</v>
      </c>
      <c r="F1391" s="29">
        <f t="shared" si="148"/>
        <v>0.76804915514592953</v>
      </c>
      <c r="G1391" s="13">
        <v>-1.6919999999999999E-4</v>
      </c>
      <c r="H1391" s="27">
        <f t="shared" si="149"/>
        <v>-1.2995391705069128E-4</v>
      </c>
      <c r="I1391" s="13">
        <v>-8.2100000000000003E-5</v>
      </c>
      <c r="J1391" s="30">
        <v>31</v>
      </c>
      <c r="K1391" s="13">
        <f t="shared" si="150"/>
        <v>-8.8597695852534562E-5</v>
      </c>
      <c r="L1391" s="5">
        <f t="shared" si="151"/>
        <v>33.453453975987472</v>
      </c>
      <c r="M1391" s="2">
        <v>0.55089999999999995</v>
      </c>
      <c r="N1391" s="2">
        <v>0.49980000000000002</v>
      </c>
      <c r="O1391" s="2">
        <f t="shared" si="152"/>
        <v>0.55073499999999997</v>
      </c>
      <c r="P1391" s="2">
        <f t="shared" si="153"/>
        <v>0.500116</v>
      </c>
    </row>
    <row r="1392" spans="1:16" x14ac:dyDescent="0.2">
      <c r="A1392" s="2">
        <v>27</v>
      </c>
      <c r="B1392" s="2">
        <v>13</v>
      </c>
      <c r="C1392" s="2">
        <v>0.53390000000000004</v>
      </c>
      <c r="D1392" s="2">
        <v>0.49230000000000002</v>
      </c>
      <c r="E1392" s="2">
        <f t="shared" si="147"/>
        <v>4.1600000000000026E-2</v>
      </c>
      <c r="F1392" s="29">
        <f t="shared" si="148"/>
        <v>1.2019230769230762</v>
      </c>
      <c r="G1392" s="13">
        <v>-8.7590000000000007E-5</v>
      </c>
      <c r="H1392" s="27">
        <f t="shared" si="149"/>
        <v>-1.0527644230769225E-4</v>
      </c>
      <c r="I1392" s="13">
        <v>-8.2100000000000003E-5</v>
      </c>
      <c r="J1392" s="30">
        <v>31</v>
      </c>
      <c r="K1392" s="13">
        <f t="shared" si="150"/>
        <v>-8.7363822115384609E-5</v>
      </c>
      <c r="L1392" s="5">
        <f t="shared" si="151"/>
        <v>32.987557680595891</v>
      </c>
      <c r="M1392" s="2">
        <v>0.55089999999999995</v>
      </c>
      <c r="N1392" s="2">
        <v>0.49990000000000001</v>
      </c>
      <c r="O1392" s="2">
        <f t="shared" si="152"/>
        <v>0.55073899999999998</v>
      </c>
      <c r="P1392" s="2">
        <f t="shared" si="153"/>
        <v>0.499977</v>
      </c>
    </row>
    <row r="1393" spans="1:16" x14ac:dyDescent="0.2">
      <c r="A1393" s="2">
        <v>27</v>
      </c>
      <c r="B1393" s="2">
        <v>14</v>
      </c>
      <c r="C1393" s="2">
        <v>0.53769999999999996</v>
      </c>
      <c r="D1393" s="2">
        <v>0.50800000000000001</v>
      </c>
      <c r="E1393" s="2">
        <f t="shared" si="147"/>
        <v>2.9699999999999949E-2</v>
      </c>
      <c r="F1393" s="29">
        <f t="shared" si="148"/>
        <v>1.6835016835016865</v>
      </c>
      <c r="G1393" s="13">
        <v>-5.342E-5</v>
      </c>
      <c r="H1393" s="27">
        <f t="shared" si="149"/>
        <v>-8.9932659932660092E-5</v>
      </c>
      <c r="I1393" s="13">
        <v>-8.2100000000000003E-5</v>
      </c>
      <c r="J1393" s="30">
        <v>31</v>
      </c>
      <c r="K1393" s="13">
        <f t="shared" si="150"/>
        <v>-8.6596632996633011E-5</v>
      </c>
      <c r="L1393" s="5">
        <f t="shared" si="151"/>
        <v>32.697876040141573</v>
      </c>
      <c r="M1393" s="2">
        <v>0.55059999999999998</v>
      </c>
      <c r="N1393" s="2">
        <v>0.5</v>
      </c>
      <c r="O1393" s="2">
        <f t="shared" si="152"/>
        <v>0.55047699999999999</v>
      </c>
      <c r="P1393" s="2">
        <f t="shared" si="153"/>
        <v>0.49991999999999998</v>
      </c>
    </row>
    <row r="1394" spans="1:16" x14ac:dyDescent="0.2">
      <c r="A1394" s="2">
        <v>27</v>
      </c>
      <c r="B1394" s="2">
        <v>15</v>
      </c>
      <c r="C1394" s="2">
        <v>0.5393</v>
      </c>
      <c r="D1394" s="2">
        <v>0.53149999999999997</v>
      </c>
      <c r="E1394" s="2">
        <f t="shared" si="147"/>
        <v>7.8000000000000291E-3</v>
      </c>
      <c r="F1394" s="29">
        <f t="shared" si="148"/>
        <v>6.4102564102563866</v>
      </c>
      <c r="G1394" s="13">
        <v>-1.1250000000000001E-5</v>
      </c>
      <c r="H1394" s="27">
        <f t="shared" si="149"/>
        <v>-7.2115384615384351E-5</v>
      </c>
      <c r="I1394" s="13">
        <v>-8.2100000000000003E-5</v>
      </c>
      <c r="J1394" s="30">
        <v>31</v>
      </c>
      <c r="K1394" s="13">
        <f t="shared" si="150"/>
        <v>-8.5705769230769218E-5</v>
      </c>
      <c r="L1394" s="5">
        <f t="shared" si="151"/>
        <v>32.361496299072421</v>
      </c>
      <c r="M1394" s="2">
        <v>0.55159999999999998</v>
      </c>
      <c r="N1394" s="2">
        <v>0.50049999999999994</v>
      </c>
      <c r="O1394" s="2">
        <f t="shared" si="152"/>
        <v>0.55149300000000001</v>
      </c>
      <c r="P1394" s="2">
        <f t="shared" si="153"/>
        <v>0.50018499999999999</v>
      </c>
    </row>
    <row r="1395" spans="1:16" x14ac:dyDescent="0.2">
      <c r="A1395" s="2">
        <v>27</v>
      </c>
      <c r="B1395" s="2">
        <v>16</v>
      </c>
      <c r="C1395" s="2">
        <v>0.54259999999999997</v>
      </c>
      <c r="D1395" s="2">
        <v>0.49890000000000001</v>
      </c>
      <c r="E1395" s="2">
        <f t="shared" si="147"/>
        <v>4.3699999999999961E-2</v>
      </c>
      <c r="F1395" s="29">
        <f t="shared" si="148"/>
        <v>1.1441647597254014</v>
      </c>
      <c r="G1395" s="13">
        <v>-7.8819999999999994E-5</v>
      </c>
      <c r="H1395" s="27">
        <f t="shared" si="149"/>
        <v>-9.018306636155613E-5</v>
      </c>
      <c r="I1395" s="13">
        <v>-8.2100000000000003E-5</v>
      </c>
      <c r="J1395" s="30">
        <v>31</v>
      </c>
      <c r="K1395" s="13">
        <f t="shared" si="150"/>
        <v>-8.6609153318077808E-5</v>
      </c>
      <c r="L1395" s="5">
        <f t="shared" si="151"/>
        <v>32.702603567118295</v>
      </c>
      <c r="M1395" s="2">
        <v>0.54990000000000006</v>
      </c>
      <c r="N1395" s="2">
        <v>0.50019999999999998</v>
      </c>
      <c r="O1395" s="2">
        <f t="shared" si="152"/>
        <v>0.54982600000000004</v>
      </c>
      <c r="P1395" s="2">
        <f t="shared" si="153"/>
        <v>0.50021099999999996</v>
      </c>
    </row>
    <row r="1396" spans="1:16" x14ac:dyDescent="0.2">
      <c r="A1396" s="2">
        <v>27</v>
      </c>
      <c r="B1396" s="2">
        <v>17</v>
      </c>
      <c r="C1396" s="2">
        <v>0.54279999999999995</v>
      </c>
      <c r="D1396" s="2">
        <v>0.51519999999999999</v>
      </c>
      <c r="E1396" s="2">
        <f t="shared" si="147"/>
        <v>2.7599999999999958E-2</v>
      </c>
      <c r="F1396" s="29">
        <f t="shared" si="148"/>
        <v>1.8115942028985537</v>
      </c>
      <c r="G1396" s="13">
        <v>-4.6069999999999998E-5</v>
      </c>
      <c r="H1396" s="27">
        <f t="shared" si="149"/>
        <v>-8.3460144927536366E-5</v>
      </c>
      <c r="I1396" s="13">
        <v>-8.2100000000000003E-5</v>
      </c>
      <c r="J1396" s="30">
        <v>31</v>
      </c>
      <c r="K1396" s="13">
        <f t="shared" si="150"/>
        <v>-8.6273007246376817E-5</v>
      </c>
      <c r="L1396" s="5">
        <f t="shared" si="151"/>
        <v>32.57567874101926</v>
      </c>
      <c r="M1396" s="2">
        <v>0.54969999999999997</v>
      </c>
      <c r="N1396" s="2">
        <v>0.50029999999999997</v>
      </c>
      <c r="O1396" s="2">
        <f t="shared" si="152"/>
        <v>0.54962800000000001</v>
      </c>
      <c r="P1396" s="2">
        <f t="shared" si="153"/>
        <v>0.50014799999999993</v>
      </c>
    </row>
    <row r="1397" spans="1:16" x14ac:dyDescent="0.2">
      <c r="A1397" s="2">
        <v>27</v>
      </c>
      <c r="B1397" s="2">
        <v>18</v>
      </c>
      <c r="C1397" s="2">
        <v>0.54649999999999999</v>
      </c>
      <c r="D1397" s="2">
        <v>0.51329999999999998</v>
      </c>
      <c r="E1397" s="2">
        <f t="shared" si="147"/>
        <v>3.3200000000000007E-2</v>
      </c>
      <c r="F1397" s="29">
        <f t="shared" si="148"/>
        <v>1.506024096385542</v>
      </c>
      <c r="G1397" s="13">
        <v>-4.9100000000000001E-5</v>
      </c>
      <c r="H1397" s="27">
        <f t="shared" si="149"/>
        <v>-7.3945783132530108E-5</v>
      </c>
      <c r="I1397" s="13">
        <v>-8.2100000000000003E-5</v>
      </c>
      <c r="J1397" s="30">
        <v>31</v>
      </c>
      <c r="K1397" s="13">
        <f t="shared" si="150"/>
        <v>-8.5797289156626505E-5</v>
      </c>
      <c r="L1397" s="5">
        <f t="shared" si="151"/>
        <v>32.396053152928403</v>
      </c>
      <c r="M1397" s="2">
        <v>0.54890000000000005</v>
      </c>
      <c r="N1397" s="2">
        <v>0.50009999999999999</v>
      </c>
      <c r="O1397" s="2">
        <f t="shared" si="152"/>
        <v>0.54886500000000005</v>
      </c>
      <c r="P1397" s="2">
        <f t="shared" si="153"/>
        <v>0.49996699999999999</v>
      </c>
    </row>
    <row r="1398" spans="1:16" x14ac:dyDescent="0.2">
      <c r="A1398" s="2">
        <v>27</v>
      </c>
      <c r="B1398" s="2">
        <v>19</v>
      </c>
      <c r="C1398" s="2">
        <v>0.54830000000000001</v>
      </c>
      <c r="D1398" s="2">
        <v>0.5121</v>
      </c>
      <c r="E1398" s="2">
        <f t="shared" si="147"/>
        <v>3.620000000000001E-2</v>
      </c>
      <c r="F1398" s="29">
        <f t="shared" si="148"/>
        <v>1.3812154696132595</v>
      </c>
      <c r="G1398" s="13">
        <v>-5.897E-5</v>
      </c>
      <c r="H1398" s="27">
        <f t="shared" si="149"/>
        <v>-8.1450276243093912E-5</v>
      </c>
      <c r="I1398" s="13">
        <v>-8.2100000000000003E-5</v>
      </c>
      <c r="J1398" s="30">
        <v>31</v>
      </c>
      <c r="K1398" s="13">
        <f t="shared" si="150"/>
        <v>-8.6172513812154703E-5</v>
      </c>
      <c r="L1398" s="5">
        <f t="shared" si="151"/>
        <v>32.537733595332469</v>
      </c>
      <c r="M1398" s="2">
        <v>0.54890000000000005</v>
      </c>
      <c r="N1398" s="2">
        <v>0.50039999999999996</v>
      </c>
      <c r="O1398" s="2">
        <f t="shared" si="152"/>
        <v>0.54888300000000001</v>
      </c>
      <c r="P1398" s="2">
        <f t="shared" si="153"/>
        <v>0.50027899999999992</v>
      </c>
    </row>
    <row r="1399" spans="1:16" x14ac:dyDescent="0.2">
      <c r="A1399" s="2">
        <v>27</v>
      </c>
      <c r="B1399" s="2">
        <v>20</v>
      </c>
      <c r="C1399" s="2">
        <v>0.54879999999999995</v>
      </c>
      <c r="D1399" s="2">
        <v>0.50319999999999998</v>
      </c>
      <c r="E1399" s="2">
        <f t="shared" si="147"/>
        <v>4.5599999999999974E-2</v>
      </c>
      <c r="F1399" s="29">
        <f t="shared" si="148"/>
        <v>1.0964912280701762</v>
      </c>
      <c r="G1399" s="13">
        <v>-7.7100000000000004E-5</v>
      </c>
      <c r="H1399" s="27">
        <f t="shared" si="149"/>
        <v>-8.4539473684210588E-5</v>
      </c>
      <c r="I1399" s="13">
        <v>-8.2100000000000003E-5</v>
      </c>
      <c r="J1399" s="30">
        <v>31</v>
      </c>
      <c r="K1399" s="13">
        <f t="shared" si="150"/>
        <v>-8.6326973684210529E-5</v>
      </c>
      <c r="L1399" s="5">
        <f t="shared" si="151"/>
        <v>32.596055836912626</v>
      </c>
      <c r="M1399" s="2">
        <v>0.54920000000000002</v>
      </c>
      <c r="N1399" s="2">
        <v>0.50090000000000001</v>
      </c>
      <c r="O1399" s="2">
        <f t="shared" si="152"/>
        <v>0.54918800000000001</v>
      </c>
      <c r="P1399" s="2">
        <f t="shared" si="153"/>
        <v>0.50086799999999998</v>
      </c>
    </row>
    <row r="1400" spans="1:16" x14ac:dyDescent="0.2">
      <c r="A1400" s="2">
        <v>27</v>
      </c>
      <c r="B1400" s="2">
        <v>21</v>
      </c>
      <c r="C1400" s="2">
        <v>0.54930000000000001</v>
      </c>
      <c r="D1400" s="2">
        <v>0.50800000000000001</v>
      </c>
      <c r="E1400" s="2">
        <f t="shared" si="147"/>
        <v>4.1300000000000003E-2</v>
      </c>
      <c r="F1400" s="29">
        <f t="shared" si="148"/>
        <v>1.2106537530266344</v>
      </c>
      <c r="G1400" s="13">
        <v>-6.7260000000000003E-5</v>
      </c>
      <c r="H1400" s="27">
        <f t="shared" si="149"/>
        <v>-8.1428571428571433E-5</v>
      </c>
      <c r="I1400" s="13">
        <v>-8.2100000000000003E-5</v>
      </c>
      <c r="J1400" s="30">
        <v>31</v>
      </c>
      <c r="K1400" s="13">
        <f t="shared" si="150"/>
        <v>-8.6171428571428575E-5</v>
      </c>
      <c r="L1400" s="5">
        <f t="shared" si="151"/>
        <v>32.537323821124062</v>
      </c>
      <c r="M1400" s="2">
        <v>0.54920000000000002</v>
      </c>
      <c r="N1400" s="2">
        <v>0.50109999999999999</v>
      </c>
      <c r="O1400" s="2">
        <f t="shared" si="152"/>
        <v>0.54919300000000004</v>
      </c>
      <c r="P1400" s="2">
        <f t="shared" si="153"/>
        <v>0.50102000000000002</v>
      </c>
    </row>
    <row r="1401" spans="1:16" x14ac:dyDescent="0.2">
      <c r="A1401" s="2">
        <v>27</v>
      </c>
      <c r="B1401" s="2">
        <v>22</v>
      </c>
      <c r="C1401" s="2">
        <v>0.55049999999999999</v>
      </c>
      <c r="D1401" s="2">
        <v>0.48180000000000001</v>
      </c>
      <c r="E1401" s="2">
        <f t="shared" si="147"/>
        <v>6.8699999999999983E-2</v>
      </c>
      <c r="F1401" s="29">
        <f t="shared" si="148"/>
        <v>0.72780203784570618</v>
      </c>
      <c r="G1401" s="13">
        <v>-1.44E-4</v>
      </c>
      <c r="H1401" s="27">
        <f t="shared" si="149"/>
        <v>-1.0480349344978169E-4</v>
      </c>
      <c r="I1401" s="13">
        <v>-8.2100000000000003E-5</v>
      </c>
      <c r="J1401" s="30">
        <v>31</v>
      </c>
      <c r="K1401" s="13">
        <f t="shared" si="150"/>
        <v>-8.7340174672489093E-5</v>
      </c>
      <c r="L1401" s="5">
        <f t="shared" si="151"/>
        <v>32.978628682669445</v>
      </c>
      <c r="M1401" s="2">
        <v>0.54890000000000005</v>
      </c>
      <c r="N1401" s="2">
        <v>0.50080000000000002</v>
      </c>
      <c r="O1401" s="2">
        <f t="shared" si="152"/>
        <v>0.54890500000000009</v>
      </c>
      <c r="P1401" s="2">
        <f t="shared" si="153"/>
        <v>0.50098200000000004</v>
      </c>
    </row>
    <row r="1402" spans="1:16" x14ac:dyDescent="0.2">
      <c r="A1402" s="2">
        <v>27</v>
      </c>
      <c r="B1402" s="2">
        <v>23</v>
      </c>
      <c r="C1402" s="2">
        <v>0.55200000000000005</v>
      </c>
      <c r="D1402" s="2">
        <v>0.4778</v>
      </c>
      <c r="E1402" s="2">
        <f t="shared" si="147"/>
        <v>7.4200000000000044E-2</v>
      </c>
      <c r="F1402" s="29">
        <f t="shared" si="148"/>
        <v>0.67385444743935274</v>
      </c>
      <c r="G1402" s="13">
        <v>-1.516E-4</v>
      </c>
      <c r="H1402" s="27">
        <f t="shared" si="149"/>
        <v>-1.0215633423180588E-4</v>
      </c>
      <c r="I1402" s="13">
        <v>-8.2100000000000003E-5</v>
      </c>
      <c r="J1402" s="30">
        <v>31</v>
      </c>
      <c r="K1402" s="13">
        <f t="shared" si="150"/>
        <v>-8.7207816711590291E-5</v>
      </c>
      <c r="L1402" s="5">
        <f t="shared" si="151"/>
        <v>32.928651864303276</v>
      </c>
      <c r="M1402" s="2">
        <v>0.54920000000000002</v>
      </c>
      <c r="N1402" s="2">
        <v>0.50129999999999997</v>
      </c>
      <c r="O1402" s="2">
        <f t="shared" si="152"/>
        <v>0.54922000000000004</v>
      </c>
      <c r="P1402" s="2">
        <f t="shared" si="153"/>
        <v>0.50152200000000002</v>
      </c>
    </row>
    <row r="1403" spans="1:16" x14ac:dyDescent="0.2">
      <c r="A1403" s="2">
        <v>27</v>
      </c>
      <c r="B1403" s="2">
        <v>24</v>
      </c>
      <c r="C1403" s="2">
        <v>0.55279999999999996</v>
      </c>
      <c r="D1403" s="2">
        <v>0.51149999999999995</v>
      </c>
      <c r="E1403" s="2">
        <f t="shared" si="147"/>
        <v>4.1300000000000003E-2</v>
      </c>
      <c r="F1403" s="29">
        <f t="shared" si="148"/>
        <v>1.2106537530266344</v>
      </c>
      <c r="G1403" s="13">
        <v>-6.6359999999999995E-5</v>
      </c>
      <c r="H1403" s="27">
        <f t="shared" si="149"/>
        <v>-8.0338983050847447E-5</v>
      </c>
      <c r="I1403" s="13">
        <v>-8.2100000000000003E-5</v>
      </c>
      <c r="J1403" s="30">
        <v>31</v>
      </c>
      <c r="K1403" s="13">
        <f t="shared" si="150"/>
        <v>-8.611694915254237E-5</v>
      </c>
      <c r="L1403" s="5">
        <f t="shared" si="151"/>
        <v>32.516753029583597</v>
      </c>
      <c r="M1403" s="2">
        <v>0.5484</v>
      </c>
      <c r="N1403" s="2">
        <v>0.50090000000000001</v>
      </c>
      <c r="O1403" s="2">
        <f t="shared" si="152"/>
        <v>0.54842800000000003</v>
      </c>
      <c r="P1403" s="2">
        <f t="shared" si="153"/>
        <v>0.50078500000000004</v>
      </c>
    </row>
    <row r="1404" spans="1:16" x14ac:dyDescent="0.2">
      <c r="A1404" s="2">
        <v>27</v>
      </c>
      <c r="B1404" s="2">
        <v>25</v>
      </c>
      <c r="C1404" s="2">
        <v>0.55310000000000004</v>
      </c>
      <c r="D1404" s="2">
        <v>0.45350000000000001</v>
      </c>
      <c r="E1404" s="2">
        <f t="shared" si="147"/>
        <v>9.9600000000000022E-2</v>
      </c>
      <c r="F1404" s="29">
        <f t="shared" si="148"/>
        <v>0.50200803212851397</v>
      </c>
      <c r="G1404" s="13">
        <v>-2.564E-4</v>
      </c>
      <c r="H1404" s="27">
        <f t="shared" si="149"/>
        <v>-1.2871485943775099E-4</v>
      </c>
      <c r="I1404" s="13">
        <v>-8.2100000000000003E-5</v>
      </c>
      <c r="J1404" s="30">
        <v>31</v>
      </c>
      <c r="K1404" s="13">
        <f t="shared" si="150"/>
        <v>-8.853574297188755E-5</v>
      </c>
      <c r="L1404" s="5">
        <f t="shared" si="151"/>
        <v>33.430061292673741</v>
      </c>
      <c r="M1404" s="2">
        <v>0.54830000000000001</v>
      </c>
      <c r="N1404" s="2">
        <v>0.50129999999999997</v>
      </c>
      <c r="O1404" s="2">
        <f t="shared" si="152"/>
        <v>0.54833100000000001</v>
      </c>
      <c r="P1404" s="2">
        <f t="shared" si="153"/>
        <v>0.50176500000000002</v>
      </c>
    </row>
    <row r="1405" spans="1:16" x14ac:dyDescent="0.2">
      <c r="A1405" s="2">
        <v>27</v>
      </c>
      <c r="B1405" s="2">
        <v>26</v>
      </c>
      <c r="C1405" s="2">
        <v>0.55520000000000003</v>
      </c>
      <c r="D1405" s="2">
        <v>0.46300000000000002</v>
      </c>
      <c r="E1405" s="2">
        <f t="shared" si="147"/>
        <v>9.2200000000000004E-2</v>
      </c>
      <c r="F1405" s="29">
        <f t="shared" si="148"/>
        <v>0.54229934924078094</v>
      </c>
      <c r="G1405" s="13">
        <v>-2.1130000000000001E-4</v>
      </c>
      <c r="H1405" s="27">
        <f t="shared" si="149"/>
        <v>-1.1458785249457703E-4</v>
      </c>
      <c r="I1405" s="13">
        <v>-8.2100000000000003E-5</v>
      </c>
      <c r="J1405" s="30">
        <v>31</v>
      </c>
      <c r="K1405" s="13">
        <f t="shared" si="150"/>
        <v>-8.782939262472886E-5</v>
      </c>
      <c r="L1405" s="5">
        <f t="shared" si="151"/>
        <v>33.163351660981661</v>
      </c>
      <c r="M1405" s="2">
        <v>0.54849999999999999</v>
      </c>
      <c r="N1405" s="2">
        <v>0.50139999999999996</v>
      </c>
      <c r="O1405" s="2">
        <f t="shared" si="152"/>
        <v>0.54855200000000004</v>
      </c>
      <c r="P1405" s="2">
        <f t="shared" si="153"/>
        <v>0.50176999999999994</v>
      </c>
    </row>
    <row r="1406" spans="1:16" x14ac:dyDescent="0.2">
      <c r="A1406" s="2">
        <v>27</v>
      </c>
      <c r="B1406" s="2">
        <v>27</v>
      </c>
      <c r="C1406" s="2">
        <v>0.55630000000000002</v>
      </c>
      <c r="D1406" s="2">
        <v>0.47399999999999998</v>
      </c>
      <c r="E1406" s="2">
        <f t="shared" si="147"/>
        <v>8.230000000000004E-2</v>
      </c>
      <c r="F1406" s="29">
        <f t="shared" si="148"/>
        <v>0.60753341433778829</v>
      </c>
      <c r="G1406" s="13">
        <v>-1.7029999999999999E-4</v>
      </c>
      <c r="H1406" s="27">
        <f t="shared" si="149"/>
        <v>-1.0346294046172533E-4</v>
      </c>
      <c r="I1406" s="13">
        <v>-8.2100000000000003E-5</v>
      </c>
      <c r="J1406" s="30">
        <v>31</v>
      </c>
      <c r="K1406" s="13">
        <f t="shared" si="150"/>
        <v>-8.7273147023086267E-5</v>
      </c>
      <c r="L1406" s="5">
        <f t="shared" si="151"/>
        <v>32.953319826013086</v>
      </c>
      <c r="M1406" s="2">
        <v>0.5484</v>
      </c>
      <c r="N1406" s="2">
        <v>0.50149999999999995</v>
      </c>
      <c r="O1406" s="2">
        <f t="shared" si="152"/>
        <v>0.54846300000000003</v>
      </c>
      <c r="P1406" s="2">
        <f t="shared" si="153"/>
        <v>0.50175999999999998</v>
      </c>
    </row>
    <row r="1407" spans="1:16" x14ac:dyDescent="0.2">
      <c r="A1407" s="2">
        <v>27</v>
      </c>
      <c r="B1407" s="2">
        <v>28</v>
      </c>
      <c r="C1407" s="2">
        <v>0.5575</v>
      </c>
      <c r="D1407" s="2">
        <v>0.50649999999999995</v>
      </c>
      <c r="E1407" s="2">
        <f t="shared" si="147"/>
        <v>5.1000000000000045E-2</v>
      </c>
      <c r="F1407" s="29">
        <f t="shared" si="148"/>
        <v>0.98039215686274428</v>
      </c>
      <c r="G1407" s="13">
        <v>-7.3720000000000006E-5</v>
      </c>
      <c r="H1407" s="27">
        <f t="shared" si="149"/>
        <v>-7.227450980392151E-5</v>
      </c>
      <c r="I1407" s="13">
        <v>-8.2100000000000003E-5</v>
      </c>
      <c r="J1407" s="30">
        <v>31</v>
      </c>
      <c r="K1407" s="13">
        <f t="shared" si="150"/>
        <v>-8.5713725490196073E-5</v>
      </c>
      <c r="L1407" s="5">
        <f t="shared" si="151"/>
        <v>32.364500489599003</v>
      </c>
      <c r="M1407" s="2">
        <v>0.54820000000000002</v>
      </c>
      <c r="N1407" s="2">
        <v>0.50170000000000003</v>
      </c>
      <c r="O1407" s="2">
        <f t="shared" si="152"/>
        <v>0.54827500000000007</v>
      </c>
      <c r="P1407" s="2">
        <f t="shared" si="153"/>
        <v>0.50163500000000005</v>
      </c>
    </row>
    <row r="1408" spans="1:16" x14ac:dyDescent="0.2">
      <c r="A1408" s="2">
        <v>27</v>
      </c>
      <c r="B1408" s="2">
        <v>29</v>
      </c>
      <c r="C1408" s="2">
        <v>0.55830000000000002</v>
      </c>
      <c r="D1408" s="2">
        <v>0.53410000000000002</v>
      </c>
      <c r="E1408" s="2">
        <f t="shared" si="147"/>
        <v>2.4199999999999999E-2</v>
      </c>
      <c r="F1408" s="29">
        <f t="shared" si="148"/>
        <v>2.0661157024793391</v>
      </c>
      <c r="G1408" s="13">
        <v>-2.8180000000000001E-5</v>
      </c>
      <c r="H1408" s="27">
        <f t="shared" si="149"/>
        <v>-5.8223140495867776E-5</v>
      </c>
      <c r="I1408" s="13">
        <v>-8.2100000000000003E-5</v>
      </c>
      <c r="J1408" s="30">
        <v>31</v>
      </c>
      <c r="K1408" s="13">
        <f t="shared" si="150"/>
        <v>-8.5011157024793385E-5</v>
      </c>
      <c r="L1408" s="5">
        <f t="shared" si="151"/>
        <v>32.099218852236234</v>
      </c>
      <c r="M1408" s="2">
        <v>0.5484</v>
      </c>
      <c r="N1408" s="2">
        <v>0.50190000000000001</v>
      </c>
      <c r="O1408" s="2">
        <f t="shared" si="152"/>
        <v>0.54848300000000005</v>
      </c>
      <c r="P1408" s="2">
        <f t="shared" si="153"/>
        <v>0.50155899999999998</v>
      </c>
    </row>
    <row r="1409" spans="1:16" x14ac:dyDescent="0.2">
      <c r="A1409" s="2">
        <v>27</v>
      </c>
      <c r="B1409" s="2">
        <v>30</v>
      </c>
      <c r="C1409" s="2">
        <v>0.55869999999999997</v>
      </c>
      <c r="D1409" s="2">
        <v>0.50980000000000003</v>
      </c>
      <c r="E1409" s="2">
        <f t="shared" si="147"/>
        <v>4.8899999999999944E-2</v>
      </c>
      <c r="F1409" s="29">
        <f t="shared" si="148"/>
        <v>1.0224948875255635</v>
      </c>
      <c r="G1409" s="13">
        <v>-7.4430000000000004E-5</v>
      </c>
      <c r="H1409" s="27">
        <f t="shared" si="149"/>
        <v>-7.6104294478527692E-5</v>
      </c>
      <c r="I1409" s="13">
        <v>-8.2100000000000003E-5</v>
      </c>
      <c r="J1409" s="30">
        <v>31</v>
      </c>
      <c r="K1409" s="13">
        <f t="shared" si="150"/>
        <v>-8.5905214723926382E-5</v>
      </c>
      <c r="L1409" s="5">
        <f t="shared" si="151"/>
        <v>32.436804585160992</v>
      </c>
      <c r="M1409" s="2">
        <v>0.5484</v>
      </c>
      <c r="N1409" s="2">
        <v>0.50229999999999997</v>
      </c>
      <c r="O1409" s="2">
        <f t="shared" si="152"/>
        <v>0.54848699999999995</v>
      </c>
      <c r="P1409" s="2">
        <f t="shared" si="153"/>
        <v>0.50220199999999993</v>
      </c>
    </row>
    <row r="1410" spans="1:16" x14ac:dyDescent="0.2">
      <c r="A1410" s="2">
        <v>27</v>
      </c>
      <c r="B1410" s="2">
        <v>31</v>
      </c>
      <c r="C1410" s="2">
        <v>0.56120000000000003</v>
      </c>
      <c r="D1410" s="2">
        <v>0.52349999999999997</v>
      </c>
      <c r="E1410" s="2">
        <f t="shared" ref="E1410:E1473" si="154">C1410-D1410</f>
        <v>3.7700000000000067E-2</v>
      </c>
      <c r="F1410" s="29">
        <f t="shared" ref="F1410:F1473" si="155">0.05/E1410</f>
        <v>1.3262599469495999</v>
      </c>
      <c r="G1410" s="13">
        <v>-4.7800000000000003E-5</v>
      </c>
      <c r="H1410" s="27">
        <f t="shared" ref="H1410:H1473" si="156">G1410*F1410</f>
        <v>-6.3395225464190881E-5</v>
      </c>
      <c r="I1410" s="13">
        <v>-8.2100000000000003E-5</v>
      </c>
      <c r="J1410" s="30">
        <v>31</v>
      </c>
      <c r="K1410" s="13">
        <f t="shared" ref="K1410:K1473" si="157">I1410+H1410/20</f>
        <v>-8.526976127320955E-5</v>
      </c>
      <c r="L1410" s="5">
        <f t="shared" si="151"/>
        <v>32.196864792563893</v>
      </c>
      <c r="M1410" s="2">
        <v>0.54800000000000004</v>
      </c>
      <c r="N1410" s="2">
        <v>0.50209999999999999</v>
      </c>
      <c r="O1410" s="2">
        <f t="shared" si="152"/>
        <v>0.54811200000000004</v>
      </c>
      <c r="P1410" s="2">
        <f t="shared" si="153"/>
        <v>0.50186500000000001</v>
      </c>
    </row>
    <row r="1411" spans="1:16" x14ac:dyDescent="0.2">
      <c r="A1411" s="2">
        <v>27</v>
      </c>
      <c r="B1411" s="2">
        <v>32</v>
      </c>
      <c r="C1411" s="2">
        <v>0.56130000000000002</v>
      </c>
      <c r="D1411" s="2">
        <v>0.49409999999999998</v>
      </c>
      <c r="E1411" s="2">
        <f t="shared" si="154"/>
        <v>6.7200000000000037E-2</v>
      </c>
      <c r="F1411" s="29">
        <f t="shared" si="155"/>
        <v>0.74404761904761862</v>
      </c>
      <c r="G1411" s="13">
        <v>-1.187E-4</v>
      </c>
      <c r="H1411" s="27">
        <f t="shared" si="156"/>
        <v>-8.8318452380952336E-5</v>
      </c>
      <c r="I1411" s="13">
        <v>-8.2100000000000003E-5</v>
      </c>
      <c r="J1411" s="30">
        <v>31</v>
      </c>
      <c r="K1411" s="13">
        <f t="shared" si="157"/>
        <v>-8.6515922619047615E-5</v>
      </c>
      <c r="L1411" s="5">
        <f t="shared" ref="L1411:L1474" si="158">K1411*J1411/I1411</f>
        <v>32.667400745316392</v>
      </c>
      <c r="M1411" s="2">
        <v>0.54820000000000002</v>
      </c>
      <c r="N1411" s="2">
        <v>0.50239999999999996</v>
      </c>
      <c r="O1411" s="2">
        <f t="shared" ref="O1411:O1474" si="159">M1411-(0.55-C1411)/100</f>
        <v>0.54831300000000005</v>
      </c>
      <c r="P1411" s="2">
        <f t="shared" ref="P1411:P1474" si="160">N1411+(0.5-D1411)/100</f>
        <v>0.50245899999999999</v>
      </c>
    </row>
    <row r="1412" spans="1:16" x14ac:dyDescent="0.2">
      <c r="A1412" s="2">
        <v>27</v>
      </c>
      <c r="B1412" s="2">
        <v>33</v>
      </c>
      <c r="C1412" s="2">
        <v>0.56140000000000001</v>
      </c>
      <c r="D1412" s="2">
        <v>0.48959999999999998</v>
      </c>
      <c r="E1412" s="2">
        <f t="shared" si="154"/>
        <v>7.180000000000003E-2</v>
      </c>
      <c r="F1412" s="29">
        <f t="shared" si="155"/>
        <v>0.69637883008356516</v>
      </c>
      <c r="G1412" s="13">
        <v>-1.2579999999999999E-4</v>
      </c>
      <c r="H1412" s="27">
        <f t="shared" si="156"/>
        <v>-8.7604456824512487E-5</v>
      </c>
      <c r="I1412" s="13">
        <v>-8.2100000000000003E-5</v>
      </c>
      <c r="J1412" s="30">
        <v>31</v>
      </c>
      <c r="K1412" s="13">
        <f t="shared" si="157"/>
        <v>-8.6480222841225628E-5</v>
      </c>
      <c r="L1412" s="5">
        <f t="shared" si="158"/>
        <v>32.653920926650358</v>
      </c>
      <c r="M1412" s="2">
        <v>0.54759999999999998</v>
      </c>
      <c r="N1412" s="2">
        <v>0.50239999999999996</v>
      </c>
      <c r="O1412" s="2">
        <f t="shared" si="159"/>
        <v>0.54771399999999992</v>
      </c>
      <c r="P1412" s="2">
        <f t="shared" si="160"/>
        <v>0.50250399999999995</v>
      </c>
    </row>
    <row r="1413" spans="1:16" x14ac:dyDescent="0.2">
      <c r="A1413" s="2">
        <v>27</v>
      </c>
      <c r="B1413" s="2">
        <v>34</v>
      </c>
      <c r="C1413" s="2">
        <v>0.56420000000000003</v>
      </c>
      <c r="D1413" s="2">
        <v>0.52710000000000001</v>
      </c>
      <c r="E1413" s="2">
        <f t="shared" si="154"/>
        <v>3.7100000000000022E-2</v>
      </c>
      <c r="F1413" s="29">
        <f t="shared" si="155"/>
        <v>1.3477088948787055</v>
      </c>
      <c r="G1413" s="13">
        <v>-4.4280000000000003E-5</v>
      </c>
      <c r="H1413" s="27">
        <f t="shared" si="156"/>
        <v>-5.9676549865229083E-5</v>
      </c>
      <c r="I1413" s="13">
        <v>-8.2100000000000003E-5</v>
      </c>
      <c r="J1413" s="30">
        <v>31</v>
      </c>
      <c r="K1413" s="13">
        <f t="shared" si="157"/>
        <v>-8.5083827493261452E-5</v>
      </c>
      <c r="L1413" s="5">
        <f t="shared" si="158"/>
        <v>32.12665837138983</v>
      </c>
      <c r="M1413" s="2">
        <v>0.54749999999999999</v>
      </c>
      <c r="N1413" s="2">
        <v>0.50249999999999995</v>
      </c>
      <c r="O1413" s="2">
        <f t="shared" si="159"/>
        <v>0.54764199999999996</v>
      </c>
      <c r="P1413" s="2">
        <f t="shared" si="160"/>
        <v>0.50222899999999993</v>
      </c>
    </row>
    <row r="1414" spans="1:16" x14ac:dyDescent="0.2">
      <c r="A1414" s="2">
        <v>27</v>
      </c>
      <c r="B1414" s="2">
        <v>35</v>
      </c>
      <c r="C1414" s="2">
        <v>0.56659999999999999</v>
      </c>
      <c r="D1414" s="2">
        <v>0.5171</v>
      </c>
      <c r="E1414" s="2">
        <f t="shared" si="154"/>
        <v>4.9499999999999988E-2</v>
      </c>
      <c r="F1414" s="29">
        <f t="shared" si="155"/>
        <v>1.0101010101010104</v>
      </c>
      <c r="G1414" s="13">
        <v>-6.4939999999999998E-5</v>
      </c>
      <c r="H1414" s="27">
        <f t="shared" si="156"/>
        <v>-6.5595959595959617E-5</v>
      </c>
      <c r="I1414" s="13">
        <v>-8.2100000000000003E-5</v>
      </c>
      <c r="J1414" s="30">
        <v>31</v>
      </c>
      <c r="K1414" s="13">
        <f t="shared" si="157"/>
        <v>-8.5379797979797986E-5</v>
      </c>
      <c r="L1414" s="5">
        <f t="shared" si="158"/>
        <v>32.238413366306176</v>
      </c>
      <c r="M1414" s="2">
        <v>0.54820000000000002</v>
      </c>
      <c r="N1414" s="2">
        <v>0.50290000000000001</v>
      </c>
      <c r="O1414" s="2">
        <f t="shared" si="159"/>
        <v>0.54836600000000002</v>
      </c>
      <c r="P1414" s="2">
        <f t="shared" si="160"/>
        <v>0.50272899999999998</v>
      </c>
    </row>
    <row r="1415" spans="1:16" x14ac:dyDescent="0.2">
      <c r="A1415" s="2">
        <v>27</v>
      </c>
      <c r="B1415" s="2">
        <v>36</v>
      </c>
      <c r="C1415" s="2">
        <v>0.57020000000000004</v>
      </c>
      <c r="D1415" s="2">
        <v>0.54610000000000003</v>
      </c>
      <c r="E1415" s="2">
        <f t="shared" si="154"/>
        <v>2.410000000000001E-2</v>
      </c>
      <c r="F1415" s="29">
        <f t="shared" si="155"/>
        <v>2.0746887966804972</v>
      </c>
      <c r="G1415" s="13">
        <v>-2.3470000000000001E-5</v>
      </c>
      <c r="H1415" s="27">
        <f t="shared" si="156"/>
        <v>-4.869294605809127E-5</v>
      </c>
      <c r="I1415" s="13">
        <v>-8.2100000000000003E-5</v>
      </c>
      <c r="J1415" s="30">
        <v>31</v>
      </c>
      <c r="K1415" s="13">
        <f t="shared" si="157"/>
        <v>-8.453464730290457E-5</v>
      </c>
      <c r="L1415" s="5">
        <f t="shared" si="158"/>
        <v>31.919294353106473</v>
      </c>
      <c r="M1415" s="2">
        <v>0.54749999999999999</v>
      </c>
      <c r="N1415" s="2">
        <v>0.50270000000000004</v>
      </c>
      <c r="O1415" s="2">
        <f t="shared" si="159"/>
        <v>0.54770200000000002</v>
      </c>
      <c r="P1415" s="2">
        <f t="shared" si="160"/>
        <v>0.50223899999999999</v>
      </c>
    </row>
    <row r="1416" spans="1:16" x14ac:dyDescent="0.2">
      <c r="A1416" s="2">
        <v>27</v>
      </c>
      <c r="B1416" s="2">
        <v>37</v>
      </c>
      <c r="C1416" s="2">
        <v>0.5716</v>
      </c>
      <c r="D1416" s="2">
        <v>0.50700000000000001</v>
      </c>
      <c r="E1416" s="2">
        <f t="shared" si="154"/>
        <v>6.4599999999999991E-2</v>
      </c>
      <c r="F1416" s="29">
        <f t="shared" si="155"/>
        <v>0.77399380804953577</v>
      </c>
      <c r="G1416" s="13">
        <v>-8.7180000000000002E-5</v>
      </c>
      <c r="H1416" s="27">
        <f t="shared" si="156"/>
        <v>-6.7476780185758529E-5</v>
      </c>
      <c r="I1416" s="13">
        <v>-8.2100000000000003E-5</v>
      </c>
      <c r="J1416" s="30">
        <v>31</v>
      </c>
      <c r="K1416" s="13">
        <f t="shared" si="157"/>
        <v>-8.5473839009287935E-5</v>
      </c>
      <c r="L1416" s="5">
        <f t="shared" si="158"/>
        <v>32.273922159414447</v>
      </c>
      <c r="M1416" s="2">
        <v>0.5474</v>
      </c>
      <c r="N1416" s="2">
        <v>0.50290000000000001</v>
      </c>
      <c r="O1416" s="2">
        <f t="shared" si="159"/>
        <v>0.54761599999999999</v>
      </c>
      <c r="P1416" s="2">
        <f t="shared" si="160"/>
        <v>0.50283</v>
      </c>
    </row>
    <row r="1417" spans="1:16" x14ac:dyDescent="0.2">
      <c r="A1417" s="2">
        <v>27</v>
      </c>
      <c r="B1417" s="2">
        <v>38</v>
      </c>
      <c r="C1417" s="2">
        <v>0.57689999999999997</v>
      </c>
      <c r="D1417" s="2">
        <v>0.52990000000000004</v>
      </c>
      <c r="E1417" s="2">
        <f t="shared" si="154"/>
        <v>4.6999999999999931E-2</v>
      </c>
      <c r="F1417" s="29">
        <f t="shared" si="155"/>
        <v>1.0638297872340441</v>
      </c>
      <c r="G1417" s="13">
        <v>-5.1740000000000003E-5</v>
      </c>
      <c r="H1417" s="27">
        <f t="shared" si="156"/>
        <v>-5.5042553191489442E-5</v>
      </c>
      <c r="I1417" s="13">
        <v>-8.2100000000000003E-5</v>
      </c>
      <c r="J1417" s="30">
        <v>31</v>
      </c>
      <c r="K1417" s="13">
        <f t="shared" si="157"/>
        <v>-8.4852127659574474E-5</v>
      </c>
      <c r="L1417" s="5">
        <f t="shared" si="158"/>
        <v>32.03917122346904</v>
      </c>
      <c r="M1417" s="2">
        <v>0.54730000000000001</v>
      </c>
      <c r="N1417" s="2">
        <v>0.503</v>
      </c>
      <c r="O1417" s="2">
        <f t="shared" si="159"/>
        <v>0.54756899999999997</v>
      </c>
      <c r="P1417" s="2">
        <f t="shared" si="160"/>
        <v>0.50270099999999995</v>
      </c>
    </row>
    <row r="1418" spans="1:16" x14ac:dyDescent="0.2">
      <c r="A1418" s="2">
        <v>27</v>
      </c>
      <c r="B1418" s="2">
        <v>39</v>
      </c>
      <c r="C1418" s="2">
        <v>0.57740000000000002</v>
      </c>
      <c r="D1418" s="2">
        <v>0.50470000000000004</v>
      </c>
      <c r="E1418" s="2">
        <f t="shared" si="154"/>
        <v>7.2699999999999987E-2</v>
      </c>
      <c r="F1418" s="29">
        <f t="shared" si="155"/>
        <v>0.68775790921595614</v>
      </c>
      <c r="G1418" s="13">
        <v>-9.8319999999999994E-5</v>
      </c>
      <c r="H1418" s="27">
        <f t="shared" si="156"/>
        <v>-6.7620357634112801E-5</v>
      </c>
      <c r="I1418" s="13">
        <v>-8.2100000000000003E-5</v>
      </c>
      <c r="J1418" s="30">
        <v>31</v>
      </c>
      <c r="K1418" s="13">
        <f t="shared" si="157"/>
        <v>-8.5481017881705641E-5</v>
      </c>
      <c r="L1418" s="5">
        <f t="shared" si="158"/>
        <v>32.276632817696402</v>
      </c>
      <c r="M1418" s="2">
        <v>0.54830000000000001</v>
      </c>
      <c r="N1418" s="2">
        <v>0.50360000000000005</v>
      </c>
      <c r="O1418" s="2">
        <f t="shared" si="159"/>
        <v>0.54857400000000001</v>
      </c>
      <c r="P1418" s="2">
        <f t="shared" si="160"/>
        <v>0.50355300000000003</v>
      </c>
    </row>
    <row r="1419" spans="1:16" x14ac:dyDescent="0.2">
      <c r="A1419" s="2">
        <v>27</v>
      </c>
      <c r="B1419" s="2">
        <v>40</v>
      </c>
      <c r="C1419" s="2">
        <v>0.58079999999999998</v>
      </c>
      <c r="D1419" s="2">
        <v>0.52380000000000004</v>
      </c>
      <c r="E1419" s="2">
        <f t="shared" si="154"/>
        <v>5.699999999999994E-2</v>
      </c>
      <c r="F1419" s="29">
        <f t="shared" si="155"/>
        <v>0.8771929824561413</v>
      </c>
      <c r="G1419" s="13">
        <v>-6.2849999999999996E-5</v>
      </c>
      <c r="H1419" s="27">
        <f t="shared" si="156"/>
        <v>-5.5131578947368478E-5</v>
      </c>
      <c r="I1419" s="13">
        <v>-8.2100000000000003E-5</v>
      </c>
      <c r="J1419" s="30">
        <v>31</v>
      </c>
      <c r="K1419" s="13">
        <f t="shared" si="157"/>
        <v>-8.4856578947368428E-5</v>
      </c>
      <c r="L1419" s="5">
        <f t="shared" si="158"/>
        <v>32.040851977690878</v>
      </c>
      <c r="M1419" s="2">
        <v>0.54869999999999997</v>
      </c>
      <c r="N1419" s="2">
        <v>0.50390000000000001</v>
      </c>
      <c r="O1419" s="2">
        <f t="shared" si="159"/>
        <v>0.54900799999999994</v>
      </c>
      <c r="P1419" s="2">
        <f t="shared" si="160"/>
        <v>0.50366200000000005</v>
      </c>
    </row>
    <row r="1420" spans="1:16" x14ac:dyDescent="0.2">
      <c r="A1420" s="2">
        <v>27</v>
      </c>
      <c r="B1420" s="2">
        <v>41</v>
      </c>
      <c r="C1420" s="2">
        <v>0.58130000000000004</v>
      </c>
      <c r="D1420" s="2">
        <v>0.52569999999999995</v>
      </c>
      <c r="E1420" s="2">
        <f t="shared" si="154"/>
        <v>5.5600000000000094E-2</v>
      </c>
      <c r="F1420" s="29">
        <f t="shared" si="155"/>
        <v>0.89928057553956686</v>
      </c>
      <c r="G1420" s="13">
        <v>-6.033E-5</v>
      </c>
      <c r="H1420" s="27">
        <f t="shared" si="156"/>
        <v>-5.4253597122302068E-5</v>
      </c>
      <c r="I1420" s="13">
        <v>-8.2100000000000003E-5</v>
      </c>
      <c r="J1420" s="30">
        <v>31</v>
      </c>
      <c r="K1420" s="13">
        <f t="shared" si="157"/>
        <v>-8.4812679856115103E-5</v>
      </c>
      <c r="L1420" s="5">
        <f t="shared" si="158"/>
        <v>32.024276194148214</v>
      </c>
      <c r="M1420" s="2">
        <v>0.5484</v>
      </c>
      <c r="N1420" s="2">
        <v>0.50409999999999999</v>
      </c>
      <c r="O1420" s="2">
        <f t="shared" si="159"/>
        <v>0.54871300000000001</v>
      </c>
      <c r="P1420" s="2">
        <f t="shared" si="160"/>
        <v>0.50384300000000004</v>
      </c>
    </row>
    <row r="1421" spans="1:16" x14ac:dyDescent="0.2">
      <c r="A1421" s="2">
        <v>27</v>
      </c>
      <c r="B1421" s="2">
        <v>42</v>
      </c>
      <c r="C1421" s="2">
        <v>0.58150000000000002</v>
      </c>
      <c r="D1421" s="2">
        <v>0.49120000000000003</v>
      </c>
      <c r="E1421" s="2">
        <f t="shared" si="154"/>
        <v>9.0299999999999991E-2</v>
      </c>
      <c r="F1421" s="29">
        <f t="shared" si="155"/>
        <v>0.55370985603543754</v>
      </c>
      <c r="G1421" s="13">
        <v>-1.3650000000000001E-4</v>
      </c>
      <c r="H1421" s="27">
        <f t="shared" si="156"/>
        <v>-7.5581395348837225E-5</v>
      </c>
      <c r="I1421" s="13">
        <v>-8.2100000000000003E-5</v>
      </c>
      <c r="J1421" s="30">
        <v>31</v>
      </c>
      <c r="K1421" s="13">
        <f t="shared" si="157"/>
        <v>-8.587906976744186E-5</v>
      </c>
      <c r="L1421" s="5">
        <f t="shared" si="158"/>
        <v>32.426932555306912</v>
      </c>
      <c r="M1421" s="2">
        <v>0.54800000000000004</v>
      </c>
      <c r="N1421" s="2">
        <v>0.50390000000000001</v>
      </c>
      <c r="O1421" s="2">
        <f t="shared" si="159"/>
        <v>0.548315</v>
      </c>
      <c r="P1421" s="2">
        <f t="shared" si="160"/>
        <v>0.50398799999999999</v>
      </c>
    </row>
    <row r="1422" spans="1:16" x14ac:dyDescent="0.2">
      <c r="A1422" s="2">
        <v>27</v>
      </c>
      <c r="B1422" s="2">
        <v>43</v>
      </c>
      <c r="C1422" s="2">
        <v>0.58830000000000005</v>
      </c>
      <c r="D1422" s="2">
        <v>0.53129999999999999</v>
      </c>
      <c r="E1422" s="2">
        <f t="shared" si="154"/>
        <v>5.7000000000000051E-2</v>
      </c>
      <c r="F1422" s="29">
        <f t="shared" si="155"/>
        <v>0.87719298245613964</v>
      </c>
      <c r="G1422" s="13">
        <v>-5.4620000000000002E-5</v>
      </c>
      <c r="H1422" s="27">
        <f t="shared" si="156"/>
        <v>-4.7912280701754346E-5</v>
      </c>
      <c r="I1422" s="13">
        <v>-8.2100000000000003E-5</v>
      </c>
      <c r="J1422" s="30">
        <v>31</v>
      </c>
      <c r="K1422" s="13">
        <f t="shared" si="157"/>
        <v>-8.4495614035087719E-5</v>
      </c>
      <c r="L1422" s="5">
        <f t="shared" si="158"/>
        <v>31.904555847597063</v>
      </c>
      <c r="M1422" s="2">
        <v>0.54710000000000003</v>
      </c>
      <c r="N1422" s="2">
        <v>0.50380000000000003</v>
      </c>
      <c r="O1422" s="2">
        <f t="shared" si="159"/>
        <v>0.54748300000000005</v>
      </c>
      <c r="P1422" s="2">
        <f t="shared" si="160"/>
        <v>0.50348700000000002</v>
      </c>
    </row>
    <row r="1423" spans="1:16" x14ac:dyDescent="0.2">
      <c r="A1423" s="2">
        <v>27</v>
      </c>
      <c r="B1423" s="2">
        <v>44</v>
      </c>
      <c r="C1423" s="2">
        <v>0.59260000000000002</v>
      </c>
      <c r="D1423" s="2">
        <v>0.49309999999999998</v>
      </c>
      <c r="E1423" s="2">
        <f t="shared" si="154"/>
        <v>9.9500000000000033E-2</v>
      </c>
      <c r="F1423" s="29">
        <f t="shared" si="155"/>
        <v>0.5025125628140702</v>
      </c>
      <c r="G1423" s="13">
        <v>-1.3679999999999999E-4</v>
      </c>
      <c r="H1423" s="27">
        <f t="shared" si="156"/>
        <v>-6.8743718592964798E-5</v>
      </c>
      <c r="I1423" s="13">
        <v>-8.2100000000000003E-5</v>
      </c>
      <c r="J1423" s="30">
        <v>31</v>
      </c>
      <c r="K1423" s="13">
        <f t="shared" si="157"/>
        <v>-8.5537185929648242E-5</v>
      </c>
      <c r="L1423" s="5">
        <f t="shared" si="158"/>
        <v>32.297841215823333</v>
      </c>
      <c r="M1423" s="2">
        <v>0.5474</v>
      </c>
      <c r="N1423" s="2">
        <v>0.504</v>
      </c>
      <c r="O1423" s="2">
        <f t="shared" si="159"/>
        <v>0.54782600000000004</v>
      </c>
      <c r="P1423" s="2">
        <f t="shared" si="160"/>
        <v>0.50406899999999999</v>
      </c>
    </row>
    <row r="1424" spans="1:16" x14ac:dyDescent="0.2">
      <c r="A1424" s="2">
        <v>27</v>
      </c>
      <c r="B1424" s="2">
        <v>45</v>
      </c>
      <c r="C1424" s="2">
        <v>0.59379999999999999</v>
      </c>
      <c r="D1424" s="2">
        <v>0.51839999999999997</v>
      </c>
      <c r="E1424" s="2">
        <f t="shared" si="154"/>
        <v>7.5400000000000023E-2</v>
      </c>
      <c r="F1424" s="29">
        <f t="shared" si="155"/>
        <v>0.66312997347480085</v>
      </c>
      <c r="G1424" s="13">
        <v>-7.9530000000000006E-5</v>
      </c>
      <c r="H1424" s="27">
        <f t="shared" si="156"/>
        <v>-5.2738726790450918E-5</v>
      </c>
      <c r="I1424" s="13">
        <v>-8.2100000000000003E-5</v>
      </c>
      <c r="J1424" s="30">
        <v>31</v>
      </c>
      <c r="K1424" s="13">
        <f t="shared" si="157"/>
        <v>-8.4736936339522556E-5</v>
      </c>
      <c r="L1424" s="5">
        <f t="shared" si="158"/>
        <v>31.99567632795614</v>
      </c>
      <c r="M1424" s="2">
        <v>0.54690000000000005</v>
      </c>
      <c r="N1424" s="2">
        <v>0.50380000000000003</v>
      </c>
      <c r="O1424" s="2">
        <f t="shared" si="159"/>
        <v>0.5473380000000001</v>
      </c>
      <c r="P1424" s="2">
        <f t="shared" si="160"/>
        <v>0.50361600000000006</v>
      </c>
    </row>
    <row r="1425" spans="1:16" x14ac:dyDescent="0.2">
      <c r="A1425" s="2">
        <v>27</v>
      </c>
      <c r="B1425" s="2">
        <v>46</v>
      </c>
      <c r="C1425" s="2">
        <v>0.60089999999999999</v>
      </c>
      <c r="D1425" s="2">
        <v>0.51680000000000004</v>
      </c>
      <c r="E1425" s="2">
        <f t="shared" si="154"/>
        <v>8.4099999999999953E-2</v>
      </c>
      <c r="F1425" s="29">
        <f t="shared" si="155"/>
        <v>0.59453032104637371</v>
      </c>
      <c r="G1425" s="13">
        <v>-8.0660000000000004E-5</v>
      </c>
      <c r="H1425" s="27">
        <f t="shared" si="156"/>
        <v>-4.7954815695600503E-5</v>
      </c>
      <c r="I1425" s="13">
        <v>-8.2100000000000003E-5</v>
      </c>
      <c r="J1425" s="30">
        <v>31</v>
      </c>
      <c r="K1425" s="13">
        <f t="shared" si="157"/>
        <v>-8.4497740784780022E-5</v>
      </c>
      <c r="L1425" s="5">
        <f t="shared" si="158"/>
        <v>31.905358883412674</v>
      </c>
      <c r="M1425" s="2">
        <v>0.54690000000000005</v>
      </c>
      <c r="N1425" s="2">
        <v>0.504</v>
      </c>
      <c r="O1425" s="2">
        <f t="shared" si="159"/>
        <v>0.54740900000000003</v>
      </c>
      <c r="P1425" s="2">
        <f t="shared" si="160"/>
        <v>0.50383200000000006</v>
      </c>
    </row>
    <row r="1426" spans="1:16" x14ac:dyDescent="0.2">
      <c r="A1426" s="2">
        <v>27</v>
      </c>
      <c r="B1426" s="2">
        <v>47</v>
      </c>
      <c r="C1426" s="2">
        <v>0.60329999999999995</v>
      </c>
      <c r="D1426" s="2">
        <v>0.48139999999999999</v>
      </c>
      <c r="E1426" s="2">
        <f t="shared" si="154"/>
        <v>0.12189999999999995</v>
      </c>
      <c r="F1426" s="29">
        <f t="shared" si="155"/>
        <v>0.41017227235438902</v>
      </c>
      <c r="G1426" s="13">
        <v>-1.808E-4</v>
      </c>
      <c r="H1426" s="27">
        <f t="shared" si="156"/>
        <v>-7.4159146841673538E-5</v>
      </c>
      <c r="I1426" s="13">
        <v>-8.2100000000000003E-5</v>
      </c>
      <c r="J1426" s="30">
        <v>31</v>
      </c>
      <c r="K1426" s="13">
        <f t="shared" si="157"/>
        <v>-8.5807957342083686E-5</v>
      </c>
      <c r="L1426" s="5">
        <f t="shared" si="158"/>
        <v>32.400081335013326</v>
      </c>
      <c r="M1426" s="2">
        <v>0.54690000000000005</v>
      </c>
      <c r="N1426" s="2">
        <v>0.50419999999999998</v>
      </c>
      <c r="O1426" s="2">
        <f t="shared" si="159"/>
        <v>0.54743300000000006</v>
      </c>
      <c r="P1426" s="2">
        <f t="shared" si="160"/>
        <v>0.504386</v>
      </c>
    </row>
    <row r="1427" spans="1:16" x14ac:dyDescent="0.2">
      <c r="A1427" s="2">
        <v>27</v>
      </c>
      <c r="B1427" s="2">
        <v>48</v>
      </c>
      <c r="C1427" s="2">
        <v>0.60909999999999997</v>
      </c>
      <c r="D1427" s="2">
        <v>0.53790000000000004</v>
      </c>
      <c r="E1427" s="2">
        <f t="shared" si="154"/>
        <v>7.119999999999993E-2</v>
      </c>
      <c r="F1427" s="29">
        <f t="shared" si="155"/>
        <v>0.70224719101123667</v>
      </c>
      <c r="G1427" s="13">
        <v>-5.1239999999999997E-5</v>
      </c>
      <c r="H1427" s="27">
        <f t="shared" si="156"/>
        <v>-3.5983146067415763E-5</v>
      </c>
      <c r="I1427" s="13">
        <v>-8.2100000000000003E-5</v>
      </c>
      <c r="J1427" s="30">
        <v>31</v>
      </c>
      <c r="K1427" s="13">
        <f t="shared" si="157"/>
        <v>-8.3899157303370786E-5</v>
      </c>
      <c r="L1427" s="5">
        <f t="shared" si="158"/>
        <v>31.679340760103461</v>
      </c>
      <c r="M1427" s="2">
        <v>0.54690000000000005</v>
      </c>
      <c r="N1427" s="2">
        <v>0.50439999999999996</v>
      </c>
      <c r="O1427" s="2">
        <f t="shared" si="159"/>
        <v>0.54749100000000006</v>
      </c>
      <c r="P1427" s="2">
        <f t="shared" si="160"/>
        <v>0.50402099999999994</v>
      </c>
    </row>
    <row r="1428" spans="1:16" x14ac:dyDescent="0.2">
      <c r="A1428" s="2">
        <v>27</v>
      </c>
      <c r="B1428" s="2">
        <v>49</v>
      </c>
      <c r="C1428" s="2">
        <v>0.61319999999999997</v>
      </c>
      <c r="D1428" s="2">
        <v>0.45750000000000002</v>
      </c>
      <c r="E1428" s="2">
        <f t="shared" si="154"/>
        <v>0.15569999999999995</v>
      </c>
      <c r="F1428" s="29">
        <f t="shared" si="155"/>
        <v>0.32113037893384727</v>
      </c>
      <c r="G1428" s="13">
        <v>-2.8180000000000002E-4</v>
      </c>
      <c r="H1428" s="27">
        <f t="shared" si="156"/>
        <v>-9.049454078355817E-5</v>
      </c>
      <c r="I1428" s="13">
        <v>-8.2100000000000003E-5</v>
      </c>
      <c r="J1428" s="30">
        <v>31</v>
      </c>
      <c r="K1428" s="13">
        <f t="shared" si="157"/>
        <v>-8.6624727039177915E-5</v>
      </c>
      <c r="L1428" s="5">
        <f t="shared" si="158"/>
        <v>32.708484022101281</v>
      </c>
      <c r="M1428" s="2">
        <v>0.54649999999999999</v>
      </c>
      <c r="N1428" s="2">
        <v>0.50419999999999998</v>
      </c>
      <c r="O1428" s="2">
        <f t="shared" si="159"/>
        <v>0.54713199999999995</v>
      </c>
      <c r="P1428" s="2">
        <f t="shared" si="160"/>
        <v>0.50462499999999999</v>
      </c>
    </row>
    <row r="1429" spans="1:16" x14ac:dyDescent="0.2">
      <c r="A1429" s="2">
        <v>27</v>
      </c>
      <c r="B1429" s="2">
        <v>50</v>
      </c>
      <c r="C1429" s="2">
        <v>0.62109999999999999</v>
      </c>
      <c r="D1429" s="2">
        <v>0.5595</v>
      </c>
      <c r="E1429" s="2">
        <f t="shared" si="154"/>
        <v>6.1599999999999988E-2</v>
      </c>
      <c r="F1429" s="29">
        <f t="shared" si="155"/>
        <v>0.8116883116883119</v>
      </c>
      <c r="G1429" s="13">
        <v>-3.1680000000000002E-5</v>
      </c>
      <c r="H1429" s="27">
        <f t="shared" si="156"/>
        <v>-2.5714285714285721E-5</v>
      </c>
      <c r="I1429" s="13">
        <v>-8.2100000000000003E-5</v>
      </c>
      <c r="J1429" s="30">
        <v>31</v>
      </c>
      <c r="K1429" s="13">
        <f t="shared" si="157"/>
        <v>-8.3385714285714291E-5</v>
      </c>
      <c r="L1429" s="5">
        <f t="shared" si="158"/>
        <v>31.485470680354968</v>
      </c>
      <c r="M1429" s="2">
        <v>0.5464</v>
      </c>
      <c r="N1429" s="2">
        <v>0.50449999999999995</v>
      </c>
      <c r="O1429" s="2">
        <f t="shared" si="159"/>
        <v>0.54711100000000001</v>
      </c>
      <c r="P1429" s="2">
        <f t="shared" si="160"/>
        <v>0.50390499999999994</v>
      </c>
    </row>
    <row r="1430" spans="1:16" x14ac:dyDescent="0.2">
      <c r="A1430" s="2">
        <v>28</v>
      </c>
      <c r="B1430" s="2">
        <v>0</v>
      </c>
      <c r="C1430" s="2">
        <v>0.48520000000000002</v>
      </c>
      <c r="D1430" s="2">
        <v>0.4803</v>
      </c>
      <c r="E1430" s="2">
        <f t="shared" si="154"/>
        <v>4.9000000000000155E-3</v>
      </c>
      <c r="F1430" s="29">
        <f t="shared" si="155"/>
        <v>10.204081632653029</v>
      </c>
      <c r="G1430" s="13">
        <v>-1.5780000000000001E-5</v>
      </c>
      <c r="H1430" s="27">
        <f t="shared" si="156"/>
        <v>-1.6102040816326482E-4</v>
      </c>
      <c r="I1430" s="13">
        <v>-8.3399999999999994E-5</v>
      </c>
      <c r="J1430" s="30">
        <v>32</v>
      </c>
      <c r="K1430" s="13">
        <f t="shared" si="157"/>
        <v>-9.145102040816324E-5</v>
      </c>
      <c r="L1430" s="5">
        <f t="shared" si="158"/>
        <v>35.089120540302446</v>
      </c>
      <c r="M1430" s="2">
        <v>0.54630000000000001</v>
      </c>
      <c r="N1430" s="2">
        <v>0.50460000000000005</v>
      </c>
      <c r="O1430" s="2">
        <f t="shared" si="159"/>
        <v>0.54565200000000003</v>
      </c>
      <c r="P1430" s="2">
        <f t="shared" si="160"/>
        <v>0.50479700000000005</v>
      </c>
    </row>
    <row r="1431" spans="1:16" x14ac:dyDescent="0.2">
      <c r="A1431" s="2">
        <v>28</v>
      </c>
      <c r="B1431" s="2">
        <v>1</v>
      </c>
      <c r="C1431" s="2">
        <v>0.50239999999999996</v>
      </c>
      <c r="D1431" s="2">
        <v>0.46500000000000002</v>
      </c>
      <c r="E1431" s="2">
        <f t="shared" si="154"/>
        <v>3.7399999999999933E-2</v>
      </c>
      <c r="F1431" s="29">
        <f t="shared" si="155"/>
        <v>1.3368983957219276</v>
      </c>
      <c r="G1431" s="13">
        <v>-1.329E-4</v>
      </c>
      <c r="H1431" s="27">
        <f t="shared" si="156"/>
        <v>-1.7767379679144418E-4</v>
      </c>
      <c r="I1431" s="13">
        <v>-8.3399999999999994E-5</v>
      </c>
      <c r="J1431" s="30">
        <v>32</v>
      </c>
      <c r="K1431" s="13">
        <f t="shared" si="157"/>
        <v>-9.2283689839572209E-5</v>
      </c>
      <c r="L1431" s="5">
        <f t="shared" si="158"/>
        <v>35.40861001038742</v>
      </c>
      <c r="M1431" s="2">
        <v>0.54679999999999995</v>
      </c>
      <c r="N1431" s="2">
        <v>0.505</v>
      </c>
      <c r="O1431" s="2">
        <f t="shared" si="159"/>
        <v>0.54632399999999992</v>
      </c>
      <c r="P1431" s="2">
        <f t="shared" si="160"/>
        <v>0.50534999999999997</v>
      </c>
    </row>
    <row r="1432" spans="1:16" x14ac:dyDescent="0.2">
      <c r="A1432" s="2">
        <v>28</v>
      </c>
      <c r="B1432" s="2">
        <v>2</v>
      </c>
      <c r="C1432" s="2">
        <v>0.50790000000000002</v>
      </c>
      <c r="D1432" s="2">
        <v>0.49409999999999998</v>
      </c>
      <c r="E1432" s="2">
        <f t="shared" si="154"/>
        <v>1.3800000000000034E-2</v>
      </c>
      <c r="F1432" s="29">
        <f t="shared" si="155"/>
        <v>3.6231884057970927</v>
      </c>
      <c r="G1432" s="13">
        <v>-3.5320000000000001E-5</v>
      </c>
      <c r="H1432" s="27">
        <f t="shared" si="156"/>
        <v>-1.2797101449275332E-4</v>
      </c>
      <c r="I1432" s="13">
        <v>-8.3399999999999994E-5</v>
      </c>
      <c r="J1432" s="30">
        <v>32</v>
      </c>
      <c r="K1432" s="13">
        <f t="shared" si="157"/>
        <v>-8.9798550724637656E-5</v>
      </c>
      <c r="L1432" s="5">
        <f t="shared" si="158"/>
        <v>34.455079414729077</v>
      </c>
      <c r="M1432" s="2">
        <v>0.55149999999999999</v>
      </c>
      <c r="N1432" s="2">
        <v>0.49330000000000002</v>
      </c>
      <c r="O1432" s="2">
        <f t="shared" si="159"/>
        <v>0.55107899999999999</v>
      </c>
      <c r="P1432" s="2">
        <f t="shared" si="160"/>
        <v>0.49335899999999999</v>
      </c>
    </row>
    <row r="1433" spans="1:16" x14ac:dyDescent="0.2">
      <c r="A1433" s="2">
        <v>28</v>
      </c>
      <c r="B1433" s="2">
        <v>3</v>
      </c>
      <c r="C1433" s="2">
        <v>0.50829999999999997</v>
      </c>
      <c r="D1433" s="2">
        <v>0.43149999999999999</v>
      </c>
      <c r="E1433" s="2">
        <f t="shared" si="154"/>
        <v>7.6799999999999979E-2</v>
      </c>
      <c r="F1433" s="29">
        <f t="shared" si="155"/>
        <v>0.65104166666666685</v>
      </c>
      <c r="G1433" s="13">
        <v>-3.0660000000000003E-4</v>
      </c>
      <c r="H1433" s="27">
        <f t="shared" si="156"/>
        <v>-1.9960937500000008E-4</v>
      </c>
      <c r="I1433" s="13">
        <v>-8.3399999999999994E-5</v>
      </c>
      <c r="J1433" s="30">
        <v>32</v>
      </c>
      <c r="K1433" s="13">
        <f t="shared" si="157"/>
        <v>-9.3380468750000001E-5</v>
      </c>
      <c r="L1433" s="5">
        <f t="shared" si="158"/>
        <v>35.829436450839331</v>
      </c>
      <c r="M1433" s="2">
        <v>0.55189999999999995</v>
      </c>
      <c r="N1433" s="2">
        <v>0.49340000000000001</v>
      </c>
      <c r="O1433" s="2">
        <f t="shared" si="159"/>
        <v>0.55148299999999995</v>
      </c>
      <c r="P1433" s="2">
        <f t="shared" si="160"/>
        <v>0.494085</v>
      </c>
    </row>
    <row r="1434" spans="1:16" x14ac:dyDescent="0.2">
      <c r="A1434" s="2">
        <v>28</v>
      </c>
      <c r="B1434" s="2">
        <v>4</v>
      </c>
      <c r="C1434" s="2">
        <v>0.50880000000000003</v>
      </c>
      <c r="D1434" s="2">
        <v>0.4965</v>
      </c>
      <c r="E1434" s="2">
        <f t="shared" si="154"/>
        <v>1.2300000000000033E-2</v>
      </c>
      <c r="F1434" s="29">
        <f t="shared" si="155"/>
        <v>4.0650406504064938</v>
      </c>
      <c r="G1434" s="13">
        <v>-2.936E-5</v>
      </c>
      <c r="H1434" s="27">
        <f t="shared" si="156"/>
        <v>-1.1934959349593466E-4</v>
      </c>
      <c r="I1434" s="13">
        <v>-8.3399999999999994E-5</v>
      </c>
      <c r="J1434" s="30">
        <v>32</v>
      </c>
      <c r="K1434" s="13">
        <f t="shared" si="157"/>
        <v>-8.9367479674796723E-5</v>
      </c>
      <c r="L1434" s="5">
        <f t="shared" si="158"/>
        <v>34.289680450761338</v>
      </c>
      <c r="M1434" s="2">
        <v>0.55330000000000001</v>
      </c>
      <c r="N1434" s="2">
        <v>0.49340000000000001</v>
      </c>
      <c r="O1434" s="2">
        <f t="shared" si="159"/>
        <v>0.55288800000000005</v>
      </c>
      <c r="P1434" s="2">
        <f t="shared" si="160"/>
        <v>0.49343500000000001</v>
      </c>
    </row>
    <row r="1435" spans="1:16" x14ac:dyDescent="0.2">
      <c r="A1435" s="2">
        <v>28</v>
      </c>
      <c r="B1435" s="2">
        <v>5</v>
      </c>
      <c r="C1435" s="2">
        <v>0.50890000000000002</v>
      </c>
      <c r="D1435" s="2">
        <v>0.46550000000000002</v>
      </c>
      <c r="E1435" s="2">
        <f t="shared" si="154"/>
        <v>4.3399999999999994E-2</v>
      </c>
      <c r="F1435" s="29">
        <f t="shared" si="155"/>
        <v>1.1520737327188941</v>
      </c>
      <c r="G1435" s="13">
        <v>-1.3439999999999999E-4</v>
      </c>
      <c r="H1435" s="27">
        <f t="shared" si="156"/>
        <v>-1.5483870967741937E-4</v>
      </c>
      <c r="I1435" s="13">
        <v>-8.3399999999999994E-5</v>
      </c>
      <c r="J1435" s="30">
        <v>32</v>
      </c>
      <c r="K1435" s="13">
        <f t="shared" si="157"/>
        <v>-9.1141935483870964E-5</v>
      </c>
      <c r="L1435" s="5">
        <f t="shared" si="158"/>
        <v>34.970526804362962</v>
      </c>
      <c r="M1435" s="2">
        <v>0.55569999999999997</v>
      </c>
      <c r="N1435" s="2">
        <v>0.49419999999999997</v>
      </c>
      <c r="O1435" s="2">
        <f t="shared" si="159"/>
        <v>0.55528899999999992</v>
      </c>
      <c r="P1435" s="2">
        <f t="shared" si="160"/>
        <v>0.49454499999999996</v>
      </c>
    </row>
    <row r="1436" spans="1:16" x14ac:dyDescent="0.2">
      <c r="A1436" s="2">
        <v>28</v>
      </c>
      <c r="B1436" s="2">
        <v>6</v>
      </c>
      <c r="C1436" s="2">
        <v>0.50970000000000004</v>
      </c>
      <c r="D1436" s="2">
        <v>0.4829</v>
      </c>
      <c r="E1436" s="2">
        <f t="shared" si="154"/>
        <v>2.6800000000000046E-2</v>
      </c>
      <c r="F1436" s="29">
        <f t="shared" si="155"/>
        <v>1.8656716417910417</v>
      </c>
      <c r="G1436" s="13">
        <v>-7.525E-5</v>
      </c>
      <c r="H1436" s="27">
        <f t="shared" si="156"/>
        <v>-1.403917910447759E-4</v>
      </c>
      <c r="I1436" s="13">
        <v>-8.3399999999999994E-5</v>
      </c>
      <c r="J1436" s="30">
        <v>32</v>
      </c>
      <c r="K1436" s="13">
        <f t="shared" si="157"/>
        <v>-9.0419589552238791E-5</v>
      </c>
      <c r="L1436" s="5">
        <f t="shared" si="158"/>
        <v>34.693367693904577</v>
      </c>
      <c r="M1436" s="2">
        <v>0.55420000000000003</v>
      </c>
      <c r="N1436" s="2">
        <v>0.49419999999999997</v>
      </c>
      <c r="O1436" s="2">
        <f t="shared" si="159"/>
        <v>0.55379699999999998</v>
      </c>
      <c r="P1436" s="2">
        <f t="shared" si="160"/>
        <v>0.49437099999999995</v>
      </c>
    </row>
    <row r="1437" spans="1:16" x14ac:dyDescent="0.2">
      <c r="A1437" s="2">
        <v>28</v>
      </c>
      <c r="B1437" s="2">
        <v>7</v>
      </c>
      <c r="C1437" s="2">
        <v>0.51270000000000004</v>
      </c>
      <c r="D1437" s="2">
        <v>0.50029999999999997</v>
      </c>
      <c r="E1437" s="2">
        <f t="shared" si="154"/>
        <v>1.2400000000000078E-2</v>
      </c>
      <c r="F1437" s="29">
        <f t="shared" si="155"/>
        <v>4.0322580645161041</v>
      </c>
      <c r="G1437" s="13">
        <v>-2.9580000000000001E-5</v>
      </c>
      <c r="H1437" s="27">
        <f t="shared" si="156"/>
        <v>-1.1927419354838637E-4</v>
      </c>
      <c r="I1437" s="13">
        <v>-8.3399999999999994E-5</v>
      </c>
      <c r="J1437" s="30">
        <v>32</v>
      </c>
      <c r="K1437" s="13">
        <f t="shared" si="157"/>
        <v>-8.9363709677419307E-5</v>
      </c>
      <c r="L1437" s="5">
        <f t="shared" si="158"/>
        <v>34.288233928985825</v>
      </c>
      <c r="M1437" s="2">
        <v>0.55449999999999999</v>
      </c>
      <c r="N1437" s="2">
        <v>0.49459999999999998</v>
      </c>
      <c r="O1437" s="2">
        <f t="shared" si="159"/>
        <v>0.55412700000000004</v>
      </c>
      <c r="P1437" s="2">
        <f t="shared" si="160"/>
        <v>0.49459700000000001</v>
      </c>
    </row>
    <row r="1438" spans="1:16" x14ac:dyDescent="0.2">
      <c r="A1438" s="2">
        <v>28</v>
      </c>
      <c r="B1438" s="2">
        <v>8</v>
      </c>
      <c r="C1438" s="2">
        <v>0.51439999999999997</v>
      </c>
      <c r="D1438" s="2">
        <v>0.50170000000000003</v>
      </c>
      <c r="E1438" s="2">
        <f t="shared" si="154"/>
        <v>1.2699999999999934E-2</v>
      </c>
      <c r="F1438" s="29">
        <f t="shared" si="155"/>
        <v>3.937007874015769</v>
      </c>
      <c r="G1438" s="13">
        <v>-2.8770000000000001E-5</v>
      </c>
      <c r="H1438" s="27">
        <f t="shared" si="156"/>
        <v>-1.1326771653543367E-4</v>
      </c>
      <c r="I1438" s="13">
        <v>-8.3399999999999994E-5</v>
      </c>
      <c r="J1438" s="30">
        <v>32</v>
      </c>
      <c r="K1438" s="13">
        <f t="shared" si="157"/>
        <v>-8.9063385826771679E-5</v>
      </c>
      <c r="L1438" s="5">
        <f t="shared" si="158"/>
        <v>34.173001756075465</v>
      </c>
      <c r="M1438" s="2">
        <v>0.55689999999999995</v>
      </c>
      <c r="N1438" s="2">
        <v>0.49569999999999997</v>
      </c>
      <c r="O1438" s="2">
        <f t="shared" si="159"/>
        <v>0.55654399999999993</v>
      </c>
      <c r="P1438" s="2">
        <f t="shared" si="160"/>
        <v>0.49568299999999998</v>
      </c>
    </row>
    <row r="1439" spans="1:16" x14ac:dyDescent="0.2">
      <c r="A1439" s="2">
        <v>28</v>
      </c>
      <c r="B1439" s="2">
        <v>9</v>
      </c>
      <c r="C1439" s="2">
        <v>0.51629999999999998</v>
      </c>
      <c r="D1439" s="2">
        <v>0.45729999999999998</v>
      </c>
      <c r="E1439" s="2">
        <f t="shared" si="154"/>
        <v>5.8999999999999997E-2</v>
      </c>
      <c r="F1439" s="29">
        <f t="shared" si="155"/>
        <v>0.84745762711864414</v>
      </c>
      <c r="G1439" s="13">
        <v>-1.9259999999999999E-4</v>
      </c>
      <c r="H1439" s="27">
        <f t="shared" si="156"/>
        <v>-1.6322033898305086E-4</v>
      </c>
      <c r="I1439" s="13">
        <v>-8.3399999999999994E-5</v>
      </c>
      <c r="J1439" s="30">
        <v>32</v>
      </c>
      <c r="K1439" s="13">
        <f t="shared" si="157"/>
        <v>-9.1561016949152544E-5</v>
      </c>
      <c r="L1439" s="5">
        <f t="shared" si="158"/>
        <v>35.131325448116087</v>
      </c>
      <c r="M1439" s="2">
        <v>0.55600000000000005</v>
      </c>
      <c r="N1439" s="2">
        <v>0.49580000000000002</v>
      </c>
      <c r="O1439" s="2">
        <f t="shared" si="159"/>
        <v>0.55566300000000002</v>
      </c>
      <c r="P1439" s="2">
        <f t="shared" si="160"/>
        <v>0.49622700000000003</v>
      </c>
    </row>
    <row r="1440" spans="1:16" x14ac:dyDescent="0.2">
      <c r="A1440" s="2">
        <v>28</v>
      </c>
      <c r="B1440" s="2">
        <v>10</v>
      </c>
      <c r="C1440" s="2">
        <v>0.51839999999999997</v>
      </c>
      <c r="D1440" s="2">
        <v>0.4698</v>
      </c>
      <c r="E1440" s="2">
        <f t="shared" si="154"/>
        <v>4.8599999999999977E-2</v>
      </c>
      <c r="F1440" s="29">
        <f t="shared" si="155"/>
        <v>1.0288065843621406</v>
      </c>
      <c r="G1440" s="13">
        <v>-1.429E-4</v>
      </c>
      <c r="H1440" s="27">
        <f t="shared" si="156"/>
        <v>-1.4701646090534989E-4</v>
      </c>
      <c r="I1440" s="13">
        <v>-8.3399999999999994E-5</v>
      </c>
      <c r="J1440" s="30">
        <v>32</v>
      </c>
      <c r="K1440" s="13">
        <f t="shared" si="157"/>
        <v>-9.0750823045267489E-5</v>
      </c>
      <c r="L1440" s="5">
        <f t="shared" si="158"/>
        <v>34.820459681637409</v>
      </c>
      <c r="M1440" s="2">
        <v>0.55359999999999998</v>
      </c>
      <c r="N1440" s="2">
        <v>0.49559999999999998</v>
      </c>
      <c r="O1440" s="2">
        <f t="shared" si="159"/>
        <v>0.553284</v>
      </c>
      <c r="P1440" s="2">
        <f t="shared" si="160"/>
        <v>0.49590200000000001</v>
      </c>
    </row>
    <row r="1441" spans="1:16" x14ac:dyDescent="0.2">
      <c r="A1441" s="2">
        <v>28</v>
      </c>
      <c r="B1441" s="2">
        <v>11</v>
      </c>
      <c r="C1441" s="2">
        <v>0.52359999999999995</v>
      </c>
      <c r="D1441" s="2">
        <v>0.51170000000000004</v>
      </c>
      <c r="E1441" s="2">
        <f t="shared" si="154"/>
        <v>1.1899999999999911E-2</v>
      </c>
      <c r="F1441" s="29">
        <f t="shared" si="155"/>
        <v>4.2016806722689397</v>
      </c>
      <c r="G1441" s="13">
        <v>-2.4159999999999999E-5</v>
      </c>
      <c r="H1441" s="27">
        <f t="shared" si="156"/>
        <v>-1.0151260504201759E-4</v>
      </c>
      <c r="I1441" s="13">
        <v>-8.3399999999999994E-5</v>
      </c>
      <c r="J1441" s="30">
        <v>32</v>
      </c>
      <c r="K1441" s="13">
        <f t="shared" si="157"/>
        <v>-8.847563025210087E-5</v>
      </c>
      <c r="L1441" s="5">
        <f t="shared" si="158"/>
        <v>33.947484029583073</v>
      </c>
      <c r="M1441" s="2">
        <v>0.55610000000000004</v>
      </c>
      <c r="N1441" s="2">
        <v>0.49709999999999999</v>
      </c>
      <c r="O1441" s="2">
        <f t="shared" si="159"/>
        <v>0.555836</v>
      </c>
      <c r="P1441" s="2">
        <f t="shared" si="160"/>
        <v>0.49698300000000001</v>
      </c>
    </row>
    <row r="1442" spans="1:16" x14ac:dyDescent="0.2">
      <c r="A1442" s="2">
        <v>28</v>
      </c>
      <c r="B1442" s="2">
        <v>12</v>
      </c>
      <c r="C1442" s="2">
        <v>0.52969999999999995</v>
      </c>
      <c r="D1442" s="2">
        <v>0.5292</v>
      </c>
      <c r="E1442" s="2">
        <f t="shared" si="154"/>
        <v>4.9999999999994493E-4</v>
      </c>
      <c r="F1442" s="29">
        <f t="shared" si="155"/>
        <v>100.00000000001101</v>
      </c>
      <c r="G1442" s="13">
        <v>-8.7909999999999998E-7</v>
      </c>
      <c r="H1442" s="27">
        <f t="shared" si="156"/>
        <v>-8.791000000000968E-5</v>
      </c>
      <c r="I1442" s="13">
        <v>-8.3399999999999994E-5</v>
      </c>
      <c r="J1442" s="30">
        <v>32</v>
      </c>
      <c r="K1442" s="13">
        <f t="shared" si="157"/>
        <v>-8.7795500000000478E-5</v>
      </c>
      <c r="L1442" s="5">
        <f t="shared" si="158"/>
        <v>33.686522781774769</v>
      </c>
      <c r="M1442" s="2">
        <v>0.55610000000000004</v>
      </c>
      <c r="N1442" s="2">
        <v>0.49709999999999999</v>
      </c>
      <c r="O1442" s="2">
        <f t="shared" si="159"/>
        <v>0.55589700000000009</v>
      </c>
      <c r="P1442" s="2">
        <f t="shared" si="160"/>
        <v>0.49680799999999997</v>
      </c>
    </row>
    <row r="1443" spans="1:16" x14ac:dyDescent="0.2">
      <c r="A1443" s="2">
        <v>28</v>
      </c>
      <c r="B1443" s="2">
        <v>13</v>
      </c>
      <c r="C1443" s="2">
        <v>0.52990000000000004</v>
      </c>
      <c r="D1443" s="2">
        <v>0.52959999999999996</v>
      </c>
      <c r="E1443" s="2">
        <f t="shared" si="154"/>
        <v>3.0000000000007798E-4</v>
      </c>
      <c r="F1443" s="29">
        <f t="shared" si="155"/>
        <v>166.66666666662334</v>
      </c>
      <c r="G1443" s="13">
        <v>-3.5859999999999999E-7</v>
      </c>
      <c r="H1443" s="27">
        <f t="shared" si="156"/>
        <v>-5.9766666666651127E-5</v>
      </c>
      <c r="I1443" s="13">
        <v>-8.3399999999999994E-5</v>
      </c>
      <c r="J1443" s="30">
        <v>32</v>
      </c>
      <c r="K1443" s="13">
        <f t="shared" si="157"/>
        <v>-8.6388333333332548E-5</v>
      </c>
      <c r="L1443" s="5">
        <f t="shared" si="158"/>
        <v>33.146602717825438</v>
      </c>
      <c r="M1443" s="2">
        <v>0.55530000000000002</v>
      </c>
      <c r="N1443" s="2">
        <v>0.49709999999999999</v>
      </c>
      <c r="O1443" s="2">
        <f t="shared" si="159"/>
        <v>0.55509900000000001</v>
      </c>
      <c r="P1443" s="2">
        <f t="shared" si="160"/>
        <v>0.49680399999999997</v>
      </c>
    </row>
    <row r="1444" spans="1:16" x14ac:dyDescent="0.2">
      <c r="A1444" s="2">
        <v>28</v>
      </c>
      <c r="B1444" s="2">
        <v>14</v>
      </c>
      <c r="C1444" s="2">
        <v>0.53049999999999997</v>
      </c>
      <c r="D1444" s="2">
        <v>0.49790000000000001</v>
      </c>
      <c r="E1444" s="2">
        <f t="shared" si="154"/>
        <v>3.2599999999999962E-2</v>
      </c>
      <c r="F1444" s="29">
        <f t="shared" si="155"/>
        <v>1.5337423312883454</v>
      </c>
      <c r="G1444" s="13">
        <v>-6.5950000000000004E-5</v>
      </c>
      <c r="H1444" s="27">
        <f t="shared" si="156"/>
        <v>-1.0115030674846638E-4</v>
      </c>
      <c r="I1444" s="13">
        <v>-8.3399999999999994E-5</v>
      </c>
      <c r="J1444" s="30">
        <v>32</v>
      </c>
      <c r="K1444" s="13">
        <f t="shared" si="157"/>
        <v>-8.8457515337423312E-5</v>
      </c>
      <c r="L1444" s="5">
        <f t="shared" si="158"/>
        <v>33.94053346280031</v>
      </c>
      <c r="M1444" s="2">
        <v>0.55520000000000003</v>
      </c>
      <c r="N1444" s="2">
        <v>0.49730000000000002</v>
      </c>
      <c r="O1444" s="2">
        <f t="shared" si="159"/>
        <v>0.55500499999999997</v>
      </c>
      <c r="P1444" s="2">
        <f t="shared" si="160"/>
        <v>0.49732100000000001</v>
      </c>
    </row>
    <row r="1445" spans="1:16" x14ac:dyDescent="0.2">
      <c r="A1445" s="2">
        <v>28</v>
      </c>
      <c r="B1445" s="2">
        <v>15</v>
      </c>
      <c r="C1445" s="2">
        <v>0.53669999999999995</v>
      </c>
      <c r="D1445" s="2">
        <v>0.5222</v>
      </c>
      <c r="E1445" s="2">
        <f t="shared" si="154"/>
        <v>1.4499999999999957E-2</v>
      </c>
      <c r="F1445" s="29">
        <f t="shared" si="155"/>
        <v>3.448275862068976</v>
      </c>
      <c r="G1445" s="13">
        <v>-2.3519999999999998E-5</v>
      </c>
      <c r="H1445" s="27">
        <f t="shared" si="156"/>
        <v>-8.1103448275862312E-5</v>
      </c>
      <c r="I1445" s="13">
        <v>-8.3399999999999994E-5</v>
      </c>
      <c r="J1445" s="30">
        <v>32</v>
      </c>
      <c r="K1445" s="13">
        <f t="shared" si="157"/>
        <v>-8.7455172413793104E-5</v>
      </c>
      <c r="L1445" s="5">
        <f t="shared" si="158"/>
        <v>33.555941453733567</v>
      </c>
      <c r="M1445" s="2">
        <v>0.55479999999999996</v>
      </c>
      <c r="N1445" s="2">
        <v>0.498</v>
      </c>
      <c r="O1445" s="2">
        <f t="shared" si="159"/>
        <v>0.55466699999999991</v>
      </c>
      <c r="P1445" s="2">
        <f t="shared" si="160"/>
        <v>0.497778</v>
      </c>
    </row>
    <row r="1446" spans="1:16" x14ac:dyDescent="0.2">
      <c r="A1446" s="2">
        <v>28</v>
      </c>
      <c r="B1446" s="2">
        <v>16</v>
      </c>
      <c r="C1446" s="2">
        <v>0.53710000000000002</v>
      </c>
      <c r="D1446" s="2">
        <v>0.50260000000000005</v>
      </c>
      <c r="E1446" s="2">
        <f t="shared" si="154"/>
        <v>3.4499999999999975E-2</v>
      </c>
      <c r="F1446" s="29">
        <f t="shared" si="155"/>
        <v>1.4492753623188417</v>
      </c>
      <c r="G1446" s="13">
        <v>-6.3949999999999996E-5</v>
      </c>
      <c r="H1446" s="27">
        <f t="shared" si="156"/>
        <v>-9.2681159420289919E-5</v>
      </c>
      <c r="I1446" s="13">
        <v>-8.3399999999999994E-5</v>
      </c>
      <c r="J1446" s="30">
        <v>32</v>
      </c>
      <c r="K1446" s="13">
        <f t="shared" si="157"/>
        <v>-8.8034057971014495E-5</v>
      </c>
      <c r="L1446" s="5">
        <f t="shared" si="158"/>
        <v>33.778055816216593</v>
      </c>
      <c r="M1446" s="2">
        <v>0.55489999999999995</v>
      </c>
      <c r="N1446" s="2">
        <v>0.49790000000000001</v>
      </c>
      <c r="O1446" s="2">
        <f t="shared" si="159"/>
        <v>0.5547709999999999</v>
      </c>
      <c r="P1446" s="2">
        <f t="shared" si="160"/>
        <v>0.49787399999999998</v>
      </c>
    </row>
    <row r="1447" spans="1:16" x14ac:dyDescent="0.2">
      <c r="A1447" s="2">
        <v>28</v>
      </c>
      <c r="B1447" s="2">
        <v>17</v>
      </c>
      <c r="C1447" s="2">
        <v>0.53959999999999997</v>
      </c>
      <c r="D1447" s="2">
        <v>0.48699999999999999</v>
      </c>
      <c r="E1447" s="2">
        <f t="shared" si="154"/>
        <v>5.259999999999998E-2</v>
      </c>
      <c r="F1447" s="29">
        <f t="shared" si="155"/>
        <v>0.95057034220532366</v>
      </c>
      <c r="G1447" s="13">
        <v>-1.142E-4</v>
      </c>
      <c r="H1447" s="27">
        <f t="shared" si="156"/>
        <v>-1.0855513307984796E-4</v>
      </c>
      <c r="I1447" s="13">
        <v>-8.3399999999999994E-5</v>
      </c>
      <c r="J1447" s="30">
        <v>32</v>
      </c>
      <c r="K1447" s="13">
        <f t="shared" si="157"/>
        <v>-8.8827756653992387E-5</v>
      </c>
      <c r="L1447" s="5">
        <f t="shared" si="158"/>
        <v>34.082592481148161</v>
      </c>
      <c r="M1447" s="2">
        <v>0.55469999999999997</v>
      </c>
      <c r="N1447" s="2">
        <v>0.49819999999999998</v>
      </c>
      <c r="O1447" s="2">
        <f t="shared" si="159"/>
        <v>0.55459599999999998</v>
      </c>
      <c r="P1447" s="2">
        <f t="shared" si="160"/>
        <v>0.49833</v>
      </c>
    </row>
    <row r="1448" spans="1:16" x14ac:dyDescent="0.2">
      <c r="A1448" s="2">
        <v>28</v>
      </c>
      <c r="B1448" s="2">
        <v>18</v>
      </c>
      <c r="C1448" s="2">
        <v>0.54210000000000003</v>
      </c>
      <c r="D1448" s="2">
        <v>0.52600000000000002</v>
      </c>
      <c r="E1448" s="2">
        <f t="shared" si="154"/>
        <v>1.6100000000000003E-2</v>
      </c>
      <c r="F1448" s="29">
        <f t="shared" si="155"/>
        <v>3.1055900621118009</v>
      </c>
      <c r="G1448" s="13">
        <v>-2.357E-5</v>
      </c>
      <c r="H1448" s="27">
        <f t="shared" si="156"/>
        <v>-7.3198757763975143E-5</v>
      </c>
      <c r="I1448" s="13">
        <v>-8.3399999999999994E-5</v>
      </c>
      <c r="J1448" s="30">
        <v>32</v>
      </c>
      <c r="K1448" s="13">
        <f t="shared" si="157"/>
        <v>-8.7059937888198753E-5</v>
      </c>
      <c r="L1448" s="5">
        <f t="shared" si="158"/>
        <v>33.404292714896407</v>
      </c>
      <c r="M1448" s="2">
        <v>0.55449999999999999</v>
      </c>
      <c r="N1448" s="2">
        <v>0.49840000000000001</v>
      </c>
      <c r="O1448" s="2">
        <f t="shared" si="159"/>
        <v>0.55442099999999994</v>
      </c>
      <c r="P1448" s="2">
        <f t="shared" si="160"/>
        <v>0.49814000000000003</v>
      </c>
    </row>
    <row r="1449" spans="1:16" x14ac:dyDescent="0.2">
      <c r="A1449" s="2">
        <v>28</v>
      </c>
      <c r="B1449" s="2">
        <v>19</v>
      </c>
      <c r="C1449" s="2">
        <v>0.54290000000000005</v>
      </c>
      <c r="D1449" s="2">
        <v>0.50700000000000001</v>
      </c>
      <c r="E1449" s="2">
        <f t="shared" si="154"/>
        <v>3.5900000000000043E-2</v>
      </c>
      <c r="F1449" s="29">
        <f t="shared" si="155"/>
        <v>1.3927576601671294</v>
      </c>
      <c r="G1449" s="13">
        <v>-6.016E-5</v>
      </c>
      <c r="H1449" s="27">
        <f t="shared" si="156"/>
        <v>-8.3788300835654502E-5</v>
      </c>
      <c r="I1449" s="13">
        <v>-8.3399999999999994E-5</v>
      </c>
      <c r="J1449" s="30">
        <v>32</v>
      </c>
      <c r="K1449" s="13">
        <f t="shared" si="157"/>
        <v>-8.7589415041782726E-5</v>
      </c>
      <c r="L1449" s="5">
        <f t="shared" si="158"/>
        <v>33.607449416511358</v>
      </c>
      <c r="M1449" s="2">
        <v>0.55430000000000001</v>
      </c>
      <c r="N1449" s="2">
        <v>0.49859999999999999</v>
      </c>
      <c r="O1449" s="2">
        <f t="shared" si="159"/>
        <v>0.55422899999999997</v>
      </c>
      <c r="P1449" s="2">
        <f t="shared" si="160"/>
        <v>0.49852999999999997</v>
      </c>
    </row>
    <row r="1450" spans="1:16" x14ac:dyDescent="0.2">
      <c r="A1450" s="2">
        <v>28</v>
      </c>
      <c r="B1450" s="2">
        <v>20</v>
      </c>
      <c r="C1450" s="2">
        <v>0.54649999999999999</v>
      </c>
      <c r="D1450" s="2">
        <v>0.46589999999999998</v>
      </c>
      <c r="E1450" s="2">
        <f t="shared" si="154"/>
        <v>8.0600000000000005E-2</v>
      </c>
      <c r="F1450" s="29">
        <f t="shared" si="155"/>
        <v>0.6203473945409429</v>
      </c>
      <c r="G1450" s="13">
        <v>-1.93E-4</v>
      </c>
      <c r="H1450" s="27">
        <f t="shared" si="156"/>
        <v>-1.1972704714640198E-4</v>
      </c>
      <c r="I1450" s="13">
        <v>-8.3399999999999994E-5</v>
      </c>
      <c r="J1450" s="30">
        <v>32</v>
      </c>
      <c r="K1450" s="13">
        <f t="shared" si="157"/>
        <v>-8.9386352357320094E-5</v>
      </c>
      <c r="L1450" s="5">
        <f t="shared" si="158"/>
        <v>34.296921767796682</v>
      </c>
      <c r="M1450" s="2">
        <v>0.55379999999999996</v>
      </c>
      <c r="N1450" s="2">
        <v>0.49880000000000002</v>
      </c>
      <c r="O1450" s="2">
        <f t="shared" si="159"/>
        <v>0.55376499999999995</v>
      </c>
      <c r="P1450" s="2">
        <f t="shared" si="160"/>
        <v>0.499141</v>
      </c>
    </row>
    <row r="1451" spans="1:16" x14ac:dyDescent="0.2">
      <c r="A1451" s="2">
        <v>28</v>
      </c>
      <c r="B1451" s="2">
        <v>21</v>
      </c>
      <c r="C1451" s="2">
        <v>0.54669999999999996</v>
      </c>
      <c r="D1451" s="2">
        <v>0.54179999999999995</v>
      </c>
      <c r="E1451" s="2">
        <f t="shared" si="154"/>
        <v>4.9000000000000155E-3</v>
      </c>
      <c r="F1451" s="29">
        <f t="shared" si="155"/>
        <v>10.204081632653029</v>
      </c>
      <c r="G1451" s="13">
        <v>-6.1360000000000002E-6</v>
      </c>
      <c r="H1451" s="27">
        <f t="shared" si="156"/>
        <v>-6.2612244897958984E-5</v>
      </c>
      <c r="I1451" s="13">
        <v>-8.3399999999999994E-5</v>
      </c>
      <c r="J1451" s="30">
        <v>32</v>
      </c>
      <c r="K1451" s="13">
        <f t="shared" si="157"/>
        <v>-8.6530612244897941E-5</v>
      </c>
      <c r="L1451" s="5">
        <f t="shared" si="158"/>
        <v>33.201194146723431</v>
      </c>
      <c r="M1451" s="2">
        <v>0.55269999999999997</v>
      </c>
      <c r="N1451" s="2">
        <v>0.49909999999999999</v>
      </c>
      <c r="O1451" s="2">
        <f t="shared" si="159"/>
        <v>0.55266700000000002</v>
      </c>
      <c r="P1451" s="2">
        <f t="shared" si="160"/>
        <v>0.49868200000000001</v>
      </c>
    </row>
    <row r="1452" spans="1:16" x14ac:dyDescent="0.2">
      <c r="A1452" s="2">
        <v>28</v>
      </c>
      <c r="B1452" s="2">
        <v>22</v>
      </c>
      <c r="C1452" s="2">
        <v>0.54849999999999999</v>
      </c>
      <c r="D1452" s="2">
        <v>0.48570000000000002</v>
      </c>
      <c r="E1452" s="2">
        <f t="shared" si="154"/>
        <v>6.2799999999999967E-2</v>
      </c>
      <c r="F1452" s="29">
        <f t="shared" si="155"/>
        <v>0.79617834394904508</v>
      </c>
      <c r="G1452" s="13">
        <v>-1.262E-4</v>
      </c>
      <c r="H1452" s="27">
        <f t="shared" si="156"/>
        <v>-1.0047770700636949E-4</v>
      </c>
      <c r="I1452" s="13">
        <v>-8.3399999999999994E-5</v>
      </c>
      <c r="J1452" s="30">
        <v>32</v>
      </c>
      <c r="K1452" s="13">
        <f t="shared" si="157"/>
        <v>-8.8423885350318466E-5</v>
      </c>
      <c r="L1452" s="5">
        <f t="shared" si="158"/>
        <v>33.927629870625793</v>
      </c>
      <c r="M1452" s="2">
        <v>0.55349999999999999</v>
      </c>
      <c r="N1452" s="2">
        <v>0.499</v>
      </c>
      <c r="O1452" s="2">
        <f t="shared" si="159"/>
        <v>0.553485</v>
      </c>
      <c r="P1452" s="2">
        <f t="shared" si="160"/>
        <v>0.499143</v>
      </c>
    </row>
    <row r="1453" spans="1:16" x14ac:dyDescent="0.2">
      <c r="A1453" s="2">
        <v>28</v>
      </c>
      <c r="B1453" s="2">
        <v>23</v>
      </c>
      <c r="C1453" s="2">
        <v>0.54920000000000002</v>
      </c>
      <c r="D1453" s="2">
        <v>0.499</v>
      </c>
      <c r="E1453" s="2">
        <f t="shared" si="154"/>
        <v>5.0200000000000022E-2</v>
      </c>
      <c r="F1453" s="29">
        <f t="shared" si="155"/>
        <v>0.99601593625497964</v>
      </c>
      <c r="G1453" s="13">
        <v>-8.7250000000000007E-5</v>
      </c>
      <c r="H1453" s="27">
        <f t="shared" si="156"/>
        <v>-8.6902390438246976E-5</v>
      </c>
      <c r="I1453" s="13">
        <v>-8.3399999999999994E-5</v>
      </c>
      <c r="J1453" s="30">
        <v>32</v>
      </c>
      <c r="K1453" s="13">
        <f t="shared" si="157"/>
        <v>-8.774511952191234E-5</v>
      </c>
      <c r="L1453" s="5">
        <f t="shared" si="158"/>
        <v>33.667192142700181</v>
      </c>
      <c r="M1453" s="2">
        <v>0.55310000000000004</v>
      </c>
      <c r="N1453" s="2">
        <v>0.49919999999999998</v>
      </c>
      <c r="O1453" s="2">
        <f t="shared" si="159"/>
        <v>0.55309200000000003</v>
      </c>
      <c r="P1453" s="2">
        <f t="shared" si="160"/>
        <v>0.49920999999999999</v>
      </c>
    </row>
    <row r="1454" spans="1:16" x14ac:dyDescent="0.2">
      <c r="A1454" s="2">
        <v>28</v>
      </c>
      <c r="B1454" s="2">
        <v>24</v>
      </c>
      <c r="C1454" s="2">
        <v>0.55530000000000002</v>
      </c>
      <c r="D1454" s="2">
        <v>0.53769999999999996</v>
      </c>
      <c r="E1454" s="2">
        <f t="shared" si="154"/>
        <v>1.760000000000006E-2</v>
      </c>
      <c r="F1454" s="29">
        <f t="shared" si="155"/>
        <v>2.8409090909090815</v>
      </c>
      <c r="G1454" s="13">
        <v>-2.2059999999999999E-5</v>
      </c>
      <c r="H1454" s="27">
        <f t="shared" si="156"/>
        <v>-6.267045454545433E-5</v>
      </c>
      <c r="I1454" s="13">
        <v>-8.3399999999999994E-5</v>
      </c>
      <c r="J1454" s="30">
        <v>32</v>
      </c>
      <c r="K1454" s="13">
        <f t="shared" si="157"/>
        <v>-8.6533522727272715E-5</v>
      </c>
      <c r="L1454" s="5">
        <f t="shared" si="158"/>
        <v>33.202310878569868</v>
      </c>
      <c r="M1454" s="2">
        <v>0.5514</v>
      </c>
      <c r="N1454" s="2">
        <v>0.49919999999999998</v>
      </c>
      <c r="O1454" s="2">
        <f t="shared" si="159"/>
        <v>0.55145299999999997</v>
      </c>
      <c r="P1454" s="2">
        <f t="shared" si="160"/>
        <v>0.49882299999999996</v>
      </c>
    </row>
    <row r="1455" spans="1:16" x14ac:dyDescent="0.2">
      <c r="A1455" s="2">
        <v>28</v>
      </c>
      <c r="B1455" s="2">
        <v>25</v>
      </c>
      <c r="C1455" s="2">
        <v>0.55700000000000005</v>
      </c>
      <c r="D1455" s="2">
        <v>0.46210000000000001</v>
      </c>
      <c r="E1455" s="2">
        <f t="shared" si="154"/>
        <v>9.490000000000004E-2</v>
      </c>
      <c r="F1455" s="29">
        <f t="shared" si="155"/>
        <v>0.5268703898840883</v>
      </c>
      <c r="G1455" s="13">
        <v>-2.1709999999999999E-4</v>
      </c>
      <c r="H1455" s="27">
        <f t="shared" si="156"/>
        <v>-1.1438356164383557E-4</v>
      </c>
      <c r="I1455" s="13">
        <v>-8.3399999999999994E-5</v>
      </c>
      <c r="J1455" s="30">
        <v>32</v>
      </c>
      <c r="K1455" s="13">
        <f t="shared" si="157"/>
        <v>-8.9119178082191773E-5</v>
      </c>
      <c r="L1455" s="5">
        <f t="shared" si="158"/>
        <v>34.194408856476464</v>
      </c>
      <c r="M1455" s="2">
        <v>0.55110000000000003</v>
      </c>
      <c r="N1455" s="2">
        <v>0.49940000000000001</v>
      </c>
      <c r="O1455" s="2">
        <f t="shared" si="159"/>
        <v>0.55117000000000005</v>
      </c>
      <c r="P1455" s="2">
        <f t="shared" si="160"/>
        <v>0.49977900000000003</v>
      </c>
    </row>
    <row r="1456" spans="1:16" x14ac:dyDescent="0.2">
      <c r="A1456" s="2">
        <v>28</v>
      </c>
      <c r="B1456" s="2">
        <v>26</v>
      </c>
      <c r="C1456" s="2">
        <v>0.55740000000000001</v>
      </c>
      <c r="D1456" s="2">
        <v>0.50670000000000004</v>
      </c>
      <c r="E1456" s="2">
        <f t="shared" si="154"/>
        <v>5.0699999999999967E-2</v>
      </c>
      <c r="F1456" s="29">
        <f t="shared" si="155"/>
        <v>0.98619329388560228</v>
      </c>
      <c r="G1456" s="13">
        <v>-7.5049999999999995E-5</v>
      </c>
      <c r="H1456" s="27">
        <f t="shared" si="156"/>
        <v>-7.401380670611445E-5</v>
      </c>
      <c r="I1456" s="13">
        <v>-8.3399999999999994E-5</v>
      </c>
      <c r="J1456" s="30">
        <v>32</v>
      </c>
      <c r="K1456" s="13">
        <f t="shared" si="157"/>
        <v>-8.7100690335305714E-5</v>
      </c>
      <c r="L1456" s="5">
        <f t="shared" si="158"/>
        <v>33.419929145441046</v>
      </c>
      <c r="M1456" s="2">
        <v>0.55089999999999995</v>
      </c>
      <c r="N1456" s="2">
        <v>0.49980000000000002</v>
      </c>
      <c r="O1456" s="2">
        <f t="shared" si="159"/>
        <v>0.55097399999999996</v>
      </c>
      <c r="P1456" s="2">
        <f t="shared" si="160"/>
        <v>0.49973300000000004</v>
      </c>
    </row>
    <row r="1457" spans="1:16" x14ac:dyDescent="0.2">
      <c r="A1457" s="2">
        <v>28</v>
      </c>
      <c r="B1457" s="2">
        <v>27</v>
      </c>
      <c r="C1457" s="2">
        <v>0.55979999999999996</v>
      </c>
      <c r="D1457" s="2">
        <v>0.51090000000000002</v>
      </c>
      <c r="E1457" s="2">
        <f t="shared" si="154"/>
        <v>4.8899999999999944E-2</v>
      </c>
      <c r="F1457" s="29">
        <f t="shared" si="155"/>
        <v>1.0224948875255635</v>
      </c>
      <c r="G1457" s="13">
        <v>-7.2789999999999999E-5</v>
      </c>
      <c r="H1457" s="27">
        <f t="shared" si="156"/>
        <v>-7.4427402862985766E-5</v>
      </c>
      <c r="I1457" s="13">
        <v>-8.3399999999999994E-5</v>
      </c>
      <c r="J1457" s="30">
        <v>32</v>
      </c>
      <c r="K1457" s="13">
        <f t="shared" si="157"/>
        <v>-8.712137014314928E-5</v>
      </c>
      <c r="L1457" s="5">
        <f t="shared" si="158"/>
        <v>33.427863843894208</v>
      </c>
      <c r="M1457" s="2">
        <v>0.55089999999999995</v>
      </c>
      <c r="N1457" s="2">
        <v>0.49990000000000001</v>
      </c>
      <c r="O1457" s="2">
        <f t="shared" si="159"/>
        <v>0.55099799999999999</v>
      </c>
      <c r="P1457" s="2">
        <f t="shared" si="160"/>
        <v>0.49979099999999999</v>
      </c>
    </row>
    <row r="1458" spans="1:16" x14ac:dyDescent="0.2">
      <c r="A1458" s="2">
        <v>28</v>
      </c>
      <c r="B1458" s="2">
        <v>28</v>
      </c>
      <c r="C1458" s="2">
        <v>0.56059999999999999</v>
      </c>
      <c r="D1458" s="2">
        <v>0.55679999999999996</v>
      </c>
      <c r="E1458" s="2">
        <f t="shared" si="154"/>
        <v>3.8000000000000256E-3</v>
      </c>
      <c r="F1458" s="29">
        <f t="shared" si="155"/>
        <v>13.157894736842017</v>
      </c>
      <c r="G1458" s="13">
        <v>-3.428E-6</v>
      </c>
      <c r="H1458" s="27">
        <f t="shared" si="156"/>
        <v>-4.5105263157894438E-5</v>
      </c>
      <c r="I1458" s="13">
        <v>-8.3399999999999994E-5</v>
      </c>
      <c r="J1458" s="30">
        <v>32</v>
      </c>
      <c r="K1458" s="13">
        <f t="shared" si="157"/>
        <v>-8.5655263157894719E-5</v>
      </c>
      <c r="L1458" s="5">
        <f t="shared" si="158"/>
        <v>32.865328789599893</v>
      </c>
      <c r="M1458" s="2">
        <v>0.55059999999999998</v>
      </c>
      <c r="N1458" s="2">
        <v>0.5</v>
      </c>
      <c r="O1458" s="2">
        <f t="shared" si="159"/>
        <v>0.55070600000000003</v>
      </c>
      <c r="P1458" s="2">
        <f t="shared" si="160"/>
        <v>0.49943199999999999</v>
      </c>
    </row>
    <row r="1459" spans="1:16" x14ac:dyDescent="0.2">
      <c r="A1459" s="2">
        <v>28</v>
      </c>
      <c r="B1459" s="2">
        <v>29</v>
      </c>
      <c r="C1459" s="2">
        <v>0.56069999999999998</v>
      </c>
      <c r="D1459" s="2">
        <v>0.48670000000000002</v>
      </c>
      <c r="E1459" s="2">
        <f t="shared" si="154"/>
        <v>7.3999999999999955E-2</v>
      </c>
      <c r="F1459" s="29">
        <f t="shared" si="155"/>
        <v>0.6756756756756761</v>
      </c>
      <c r="G1459" s="13">
        <v>-1.3119999999999999E-4</v>
      </c>
      <c r="H1459" s="27">
        <f t="shared" si="156"/>
        <v>-8.8648648648648705E-5</v>
      </c>
      <c r="I1459" s="13">
        <v>-8.3399999999999994E-5</v>
      </c>
      <c r="J1459" s="30">
        <v>32</v>
      </c>
      <c r="K1459" s="13">
        <f t="shared" si="157"/>
        <v>-8.7832432432432428E-5</v>
      </c>
      <c r="L1459" s="5">
        <f t="shared" si="158"/>
        <v>33.700693499254648</v>
      </c>
      <c r="M1459" s="2">
        <v>0.55159999999999998</v>
      </c>
      <c r="N1459" s="2">
        <v>0.50049999999999994</v>
      </c>
      <c r="O1459" s="2">
        <f t="shared" si="159"/>
        <v>0.55170699999999995</v>
      </c>
      <c r="P1459" s="2">
        <f t="shared" si="160"/>
        <v>0.50063299999999999</v>
      </c>
    </row>
    <row r="1460" spans="1:16" x14ac:dyDescent="0.2">
      <c r="A1460" s="2">
        <v>28</v>
      </c>
      <c r="B1460" s="2">
        <v>30</v>
      </c>
      <c r="C1460" s="2">
        <v>0.56499999999999995</v>
      </c>
      <c r="D1460" s="2">
        <v>0.53259999999999996</v>
      </c>
      <c r="E1460" s="2">
        <f t="shared" si="154"/>
        <v>3.2399999999999984E-2</v>
      </c>
      <c r="F1460" s="29">
        <f t="shared" si="155"/>
        <v>1.5432098765432107</v>
      </c>
      <c r="G1460" s="13">
        <v>-3.8170000000000002E-5</v>
      </c>
      <c r="H1460" s="27">
        <f t="shared" si="156"/>
        <v>-5.8904320987654354E-5</v>
      </c>
      <c r="I1460" s="13">
        <v>-8.3399999999999994E-5</v>
      </c>
      <c r="J1460" s="30">
        <v>32</v>
      </c>
      <c r="K1460" s="13">
        <f t="shared" si="157"/>
        <v>-8.6345216049382717E-5</v>
      </c>
      <c r="L1460" s="5">
        <f t="shared" si="158"/>
        <v>33.130058915830304</v>
      </c>
      <c r="M1460" s="2">
        <v>0.54990000000000006</v>
      </c>
      <c r="N1460" s="2">
        <v>0.50019999999999998</v>
      </c>
      <c r="O1460" s="2">
        <f t="shared" si="159"/>
        <v>0.55005000000000004</v>
      </c>
      <c r="P1460" s="2">
        <f t="shared" si="160"/>
        <v>0.49987399999999999</v>
      </c>
    </row>
    <row r="1461" spans="1:16" x14ac:dyDescent="0.2">
      <c r="A1461" s="2">
        <v>28</v>
      </c>
      <c r="B1461" s="2">
        <v>31</v>
      </c>
      <c r="C1461" s="2">
        <v>0.56559999999999999</v>
      </c>
      <c r="D1461" s="2">
        <v>0.53039999999999998</v>
      </c>
      <c r="E1461" s="2">
        <f t="shared" si="154"/>
        <v>3.5200000000000009E-2</v>
      </c>
      <c r="F1461" s="29">
        <f t="shared" si="155"/>
        <v>1.4204545454545452</v>
      </c>
      <c r="G1461" s="13">
        <v>-4.2599999999999999E-5</v>
      </c>
      <c r="H1461" s="27">
        <f t="shared" si="156"/>
        <v>-6.0511363636363626E-5</v>
      </c>
      <c r="I1461" s="13">
        <v>-8.3399999999999994E-5</v>
      </c>
      <c r="J1461" s="30">
        <v>32</v>
      </c>
      <c r="K1461" s="13">
        <f t="shared" si="157"/>
        <v>-8.6425568181818177E-5</v>
      </c>
      <c r="L1461" s="5">
        <f t="shared" si="158"/>
        <v>33.16088947024199</v>
      </c>
      <c r="M1461" s="2">
        <v>0.54969999999999997</v>
      </c>
      <c r="N1461" s="2">
        <v>0.50029999999999997</v>
      </c>
      <c r="O1461" s="2">
        <f t="shared" si="159"/>
        <v>0.54985600000000001</v>
      </c>
      <c r="P1461" s="2">
        <f t="shared" si="160"/>
        <v>0.49999599999999994</v>
      </c>
    </row>
    <row r="1462" spans="1:16" x14ac:dyDescent="0.2">
      <c r="A1462" s="2">
        <v>28</v>
      </c>
      <c r="B1462" s="2">
        <v>32</v>
      </c>
      <c r="C1462" s="2">
        <v>0.56599999999999995</v>
      </c>
      <c r="D1462" s="2">
        <v>0.55000000000000004</v>
      </c>
      <c r="E1462" s="2">
        <f t="shared" si="154"/>
        <v>1.5999999999999903E-2</v>
      </c>
      <c r="F1462" s="29">
        <f t="shared" si="155"/>
        <v>3.1250000000000191</v>
      </c>
      <c r="G1462" s="13">
        <v>-1.502E-5</v>
      </c>
      <c r="H1462" s="27">
        <f t="shared" si="156"/>
        <v>-4.6937500000000287E-5</v>
      </c>
      <c r="I1462" s="13">
        <v>-8.3399999999999994E-5</v>
      </c>
      <c r="J1462" s="30">
        <v>32</v>
      </c>
      <c r="K1462" s="13">
        <f t="shared" si="157"/>
        <v>-8.5746875000000002E-5</v>
      </c>
      <c r="L1462" s="5">
        <f t="shared" si="158"/>
        <v>32.90047961630696</v>
      </c>
      <c r="M1462" s="2">
        <v>0.54890000000000005</v>
      </c>
      <c r="N1462" s="2">
        <v>0.50009999999999999</v>
      </c>
      <c r="O1462" s="2">
        <f t="shared" si="159"/>
        <v>0.5490600000000001</v>
      </c>
      <c r="P1462" s="2">
        <f t="shared" si="160"/>
        <v>0.49959999999999999</v>
      </c>
    </row>
    <row r="1463" spans="1:16" x14ac:dyDescent="0.2">
      <c r="A1463" s="2">
        <v>28</v>
      </c>
      <c r="B1463" s="2">
        <v>33</v>
      </c>
      <c r="C1463" s="2">
        <v>0.56640000000000001</v>
      </c>
      <c r="D1463" s="2">
        <v>0.51219999999999999</v>
      </c>
      <c r="E1463" s="2">
        <f t="shared" si="154"/>
        <v>5.4200000000000026E-2</v>
      </c>
      <c r="F1463" s="29">
        <f t="shared" si="155"/>
        <v>0.92250922509225053</v>
      </c>
      <c r="G1463" s="13">
        <v>-7.7760000000000001E-5</v>
      </c>
      <c r="H1463" s="27">
        <f t="shared" si="156"/>
        <v>-7.1734317343173401E-5</v>
      </c>
      <c r="I1463" s="13">
        <v>-8.3399999999999994E-5</v>
      </c>
      <c r="J1463" s="30">
        <v>32</v>
      </c>
      <c r="K1463" s="13">
        <f t="shared" si="157"/>
        <v>-8.6986715867158666E-5</v>
      </c>
      <c r="L1463" s="5">
        <f t="shared" si="158"/>
        <v>33.376197934641219</v>
      </c>
      <c r="M1463" s="2">
        <v>0.54890000000000005</v>
      </c>
      <c r="N1463" s="2">
        <v>0.50039999999999996</v>
      </c>
      <c r="O1463" s="2">
        <f t="shared" si="159"/>
        <v>0.54906400000000011</v>
      </c>
      <c r="P1463" s="2">
        <f t="shared" si="160"/>
        <v>0.500278</v>
      </c>
    </row>
    <row r="1464" spans="1:16" x14ac:dyDescent="0.2">
      <c r="A1464" s="2">
        <v>28</v>
      </c>
      <c r="B1464" s="2">
        <v>34</v>
      </c>
      <c r="C1464" s="2">
        <v>0.56859999999999999</v>
      </c>
      <c r="D1464" s="2">
        <v>0.4894</v>
      </c>
      <c r="E1464" s="2">
        <f t="shared" si="154"/>
        <v>7.9199999999999993E-2</v>
      </c>
      <c r="F1464" s="29">
        <f t="shared" si="155"/>
        <v>0.63131313131313138</v>
      </c>
      <c r="G1464" s="13">
        <v>-1.3119999999999999E-4</v>
      </c>
      <c r="H1464" s="27">
        <f t="shared" si="156"/>
        <v>-8.2828282828282835E-5</v>
      </c>
      <c r="I1464" s="13">
        <v>-8.3399999999999994E-5</v>
      </c>
      <c r="J1464" s="30">
        <v>32</v>
      </c>
      <c r="K1464" s="13">
        <f t="shared" si="157"/>
        <v>-8.7541414141414136E-5</v>
      </c>
      <c r="L1464" s="5">
        <f t="shared" si="158"/>
        <v>33.589031804859147</v>
      </c>
      <c r="M1464" s="2">
        <v>0.54920000000000002</v>
      </c>
      <c r="N1464" s="2">
        <v>0.50090000000000001</v>
      </c>
      <c r="O1464" s="2">
        <f t="shared" si="159"/>
        <v>0.54938600000000004</v>
      </c>
      <c r="P1464" s="2">
        <f t="shared" si="160"/>
        <v>0.50100600000000006</v>
      </c>
    </row>
    <row r="1465" spans="1:16" x14ac:dyDescent="0.2">
      <c r="A1465" s="2">
        <v>28</v>
      </c>
      <c r="B1465" s="2">
        <v>35</v>
      </c>
      <c r="C1465" s="2">
        <v>0.56910000000000005</v>
      </c>
      <c r="D1465" s="2">
        <v>0.52500000000000002</v>
      </c>
      <c r="E1465" s="2">
        <f t="shared" si="154"/>
        <v>4.4100000000000028E-2</v>
      </c>
      <c r="F1465" s="29">
        <f t="shared" si="155"/>
        <v>1.1337868480725617</v>
      </c>
      <c r="G1465" s="13">
        <v>-5.3170000000000001E-5</v>
      </c>
      <c r="H1465" s="27">
        <f t="shared" si="156"/>
        <v>-6.0283446712018103E-5</v>
      </c>
      <c r="I1465" s="13">
        <v>-8.3399999999999994E-5</v>
      </c>
      <c r="J1465" s="30">
        <v>32</v>
      </c>
      <c r="K1465" s="13">
        <f t="shared" si="157"/>
        <v>-8.6414172335600898E-5</v>
      </c>
      <c r="L1465" s="5">
        <f t="shared" si="158"/>
        <v>33.156516963300106</v>
      </c>
      <c r="M1465" s="2">
        <v>0.54920000000000002</v>
      </c>
      <c r="N1465" s="2">
        <v>0.50109999999999999</v>
      </c>
      <c r="O1465" s="2">
        <f t="shared" si="159"/>
        <v>0.54939100000000007</v>
      </c>
      <c r="P1465" s="2">
        <f t="shared" si="160"/>
        <v>0.50085000000000002</v>
      </c>
    </row>
    <row r="1466" spans="1:16" x14ac:dyDescent="0.2">
      <c r="A1466" s="2">
        <v>28</v>
      </c>
      <c r="B1466" s="2">
        <v>36</v>
      </c>
      <c r="C1466" s="2">
        <v>0.57040000000000002</v>
      </c>
      <c r="D1466" s="2">
        <v>0.49719999999999998</v>
      </c>
      <c r="E1466" s="2">
        <f t="shared" si="154"/>
        <v>7.3200000000000043E-2</v>
      </c>
      <c r="F1466" s="29">
        <f t="shared" si="155"/>
        <v>0.68306010928961713</v>
      </c>
      <c r="G1466" s="13">
        <v>-1.1569999999999999E-4</v>
      </c>
      <c r="H1466" s="27">
        <f t="shared" si="156"/>
        <v>-7.9030054644808691E-5</v>
      </c>
      <c r="I1466" s="13">
        <v>-8.3399999999999994E-5</v>
      </c>
      <c r="J1466" s="30">
        <v>32</v>
      </c>
      <c r="K1466" s="13">
        <f t="shared" si="157"/>
        <v>-8.7351502732240424E-5</v>
      </c>
      <c r="L1466" s="5">
        <f t="shared" si="158"/>
        <v>33.516164117886014</v>
      </c>
      <c r="M1466" s="2">
        <v>0.54890000000000005</v>
      </c>
      <c r="N1466" s="2">
        <v>0.50080000000000002</v>
      </c>
      <c r="O1466" s="2">
        <f t="shared" si="159"/>
        <v>0.54910400000000004</v>
      </c>
      <c r="P1466" s="2">
        <f t="shared" si="160"/>
        <v>0.50082800000000005</v>
      </c>
    </row>
    <row r="1467" spans="1:16" x14ac:dyDescent="0.2">
      <c r="A1467" s="2">
        <v>28</v>
      </c>
      <c r="B1467" s="2">
        <v>37</v>
      </c>
      <c r="C1467" s="2">
        <v>0.57079999999999997</v>
      </c>
      <c r="D1467" s="2">
        <v>0.505</v>
      </c>
      <c r="E1467" s="2">
        <f t="shared" si="154"/>
        <v>6.579999999999997E-2</v>
      </c>
      <c r="F1467" s="29">
        <f t="shared" si="155"/>
        <v>0.75987841945288792</v>
      </c>
      <c r="G1467" s="13">
        <v>-9.0920000000000004E-5</v>
      </c>
      <c r="H1467" s="27">
        <f t="shared" si="156"/>
        <v>-6.9088145896656572E-5</v>
      </c>
      <c r="I1467" s="13">
        <v>-8.3399999999999994E-5</v>
      </c>
      <c r="J1467" s="30">
        <v>32</v>
      </c>
      <c r="K1467" s="13">
        <f t="shared" si="157"/>
        <v>-8.6854407294832822E-5</v>
      </c>
      <c r="L1467" s="5">
        <f t="shared" si="158"/>
        <v>33.325432055571348</v>
      </c>
      <c r="M1467" s="2">
        <v>0.54920000000000002</v>
      </c>
      <c r="N1467" s="2">
        <v>0.50129999999999997</v>
      </c>
      <c r="O1467" s="2">
        <f t="shared" si="159"/>
        <v>0.54940800000000001</v>
      </c>
      <c r="P1467" s="2">
        <f t="shared" si="160"/>
        <v>0.50124999999999997</v>
      </c>
    </row>
    <row r="1468" spans="1:16" x14ac:dyDescent="0.2">
      <c r="A1468" s="2">
        <v>28</v>
      </c>
      <c r="B1468" s="2">
        <v>38</v>
      </c>
      <c r="C1468" s="2">
        <v>0.57140000000000002</v>
      </c>
      <c r="D1468" s="2">
        <v>0.52749999999999997</v>
      </c>
      <c r="E1468" s="2">
        <f t="shared" si="154"/>
        <v>4.390000000000005E-2</v>
      </c>
      <c r="F1468" s="29">
        <f t="shared" si="155"/>
        <v>1.1389521640091105</v>
      </c>
      <c r="G1468" s="13">
        <v>-5.2089999999999998E-5</v>
      </c>
      <c r="H1468" s="27">
        <f t="shared" si="156"/>
        <v>-5.9328018223234565E-5</v>
      </c>
      <c r="I1468" s="13">
        <v>-8.3399999999999994E-5</v>
      </c>
      <c r="J1468" s="30">
        <v>32</v>
      </c>
      <c r="K1468" s="13">
        <f t="shared" si="157"/>
        <v>-8.6366400911161724E-5</v>
      </c>
      <c r="L1468" s="5">
        <f t="shared" si="158"/>
        <v>33.138187399966128</v>
      </c>
      <c r="M1468" s="2">
        <v>0.5484</v>
      </c>
      <c r="N1468" s="2">
        <v>0.50090000000000001</v>
      </c>
      <c r="O1468" s="2">
        <f t="shared" si="159"/>
        <v>0.54861400000000005</v>
      </c>
      <c r="P1468" s="2">
        <f t="shared" si="160"/>
        <v>0.50062499999999999</v>
      </c>
    </row>
    <row r="1469" spans="1:16" x14ac:dyDescent="0.2">
      <c r="A1469" s="2">
        <v>28</v>
      </c>
      <c r="B1469" s="2">
        <v>39</v>
      </c>
      <c r="C1469" s="2">
        <v>0.57269999999999999</v>
      </c>
      <c r="D1469" s="2">
        <v>0.52590000000000003</v>
      </c>
      <c r="E1469" s="2">
        <f t="shared" si="154"/>
        <v>4.6799999999999953E-2</v>
      </c>
      <c r="F1469" s="29">
        <f t="shared" si="155"/>
        <v>1.0683760683760695</v>
      </c>
      <c r="G1469" s="13">
        <v>-5.63E-5</v>
      </c>
      <c r="H1469" s="27">
        <f t="shared" si="156"/>
        <v>-6.0149572649572709E-5</v>
      </c>
      <c r="I1469" s="13">
        <v>-8.3399999999999994E-5</v>
      </c>
      <c r="J1469" s="30">
        <v>32</v>
      </c>
      <c r="K1469" s="13">
        <f t="shared" si="157"/>
        <v>-8.6407478632478637E-5</v>
      </c>
      <c r="L1469" s="5">
        <f t="shared" si="158"/>
        <v>33.153948635963026</v>
      </c>
      <c r="M1469" s="2">
        <v>0.54830000000000001</v>
      </c>
      <c r="N1469" s="2">
        <v>0.50129999999999997</v>
      </c>
      <c r="O1469" s="2">
        <f t="shared" si="159"/>
        <v>0.54852699999999999</v>
      </c>
      <c r="P1469" s="2">
        <f t="shared" si="160"/>
        <v>0.50104099999999996</v>
      </c>
    </row>
    <row r="1470" spans="1:16" x14ac:dyDescent="0.2">
      <c r="A1470" s="2">
        <v>28</v>
      </c>
      <c r="B1470" s="2">
        <v>40</v>
      </c>
      <c r="C1470" s="2">
        <v>0.57289999999999996</v>
      </c>
      <c r="D1470" s="2">
        <v>0.52569999999999995</v>
      </c>
      <c r="E1470" s="2">
        <f t="shared" si="154"/>
        <v>4.720000000000002E-2</v>
      </c>
      <c r="F1470" s="29">
        <f t="shared" si="155"/>
        <v>1.0593220338983047</v>
      </c>
      <c r="G1470" s="13">
        <v>-5.5940000000000003E-5</v>
      </c>
      <c r="H1470" s="27">
        <f t="shared" si="156"/>
        <v>-5.9258474576271165E-5</v>
      </c>
      <c r="I1470" s="13">
        <v>-8.3399999999999994E-5</v>
      </c>
      <c r="J1470" s="30">
        <v>32</v>
      </c>
      <c r="K1470" s="13">
        <f t="shared" si="157"/>
        <v>-8.6362923728813557E-5</v>
      </c>
      <c r="L1470" s="5">
        <f t="shared" si="158"/>
        <v>33.13685322928098</v>
      </c>
      <c r="M1470" s="2">
        <v>0.54849999999999999</v>
      </c>
      <c r="N1470" s="2">
        <v>0.50139999999999996</v>
      </c>
      <c r="O1470" s="2">
        <f t="shared" si="159"/>
        <v>0.54872900000000002</v>
      </c>
      <c r="P1470" s="2">
        <f t="shared" si="160"/>
        <v>0.50114300000000001</v>
      </c>
    </row>
    <row r="1471" spans="1:16" x14ac:dyDescent="0.2">
      <c r="A1471" s="2">
        <v>28</v>
      </c>
      <c r="B1471" s="2">
        <v>41</v>
      </c>
      <c r="C1471" s="2">
        <v>0.57679999999999998</v>
      </c>
      <c r="D1471" s="2">
        <v>0.5635</v>
      </c>
      <c r="E1471" s="2">
        <f t="shared" si="154"/>
        <v>1.3299999999999979E-2</v>
      </c>
      <c r="F1471" s="29">
        <f t="shared" si="155"/>
        <v>3.7593984962406077</v>
      </c>
      <c r="G1471" s="13">
        <v>-1.027E-5</v>
      </c>
      <c r="H1471" s="27">
        <f t="shared" si="156"/>
        <v>-3.8609022556391043E-5</v>
      </c>
      <c r="I1471" s="13">
        <v>-8.3399999999999994E-5</v>
      </c>
      <c r="J1471" s="30">
        <v>32</v>
      </c>
      <c r="K1471" s="13">
        <f t="shared" si="157"/>
        <v>-8.5330451127819547E-5</v>
      </c>
      <c r="L1471" s="5">
        <f t="shared" si="158"/>
        <v>32.740700672544669</v>
      </c>
      <c r="M1471" s="2">
        <v>0.5484</v>
      </c>
      <c r="N1471" s="2">
        <v>0.50149999999999995</v>
      </c>
      <c r="O1471" s="2">
        <f t="shared" si="159"/>
        <v>0.54866800000000004</v>
      </c>
      <c r="P1471" s="2">
        <f t="shared" si="160"/>
        <v>0.50086499999999989</v>
      </c>
    </row>
    <row r="1472" spans="1:16" x14ac:dyDescent="0.2">
      <c r="A1472" s="2">
        <v>28</v>
      </c>
      <c r="B1472" s="2">
        <v>42</v>
      </c>
      <c r="C1472" s="2">
        <v>0.58099999999999996</v>
      </c>
      <c r="D1472" s="2">
        <v>0.54859999999999998</v>
      </c>
      <c r="E1472" s="2">
        <f t="shared" si="154"/>
        <v>3.2399999999999984E-2</v>
      </c>
      <c r="F1472" s="29">
        <f t="shared" si="155"/>
        <v>1.5432098765432107</v>
      </c>
      <c r="G1472" s="13">
        <v>-2.8330000000000002E-5</v>
      </c>
      <c r="H1472" s="27">
        <f t="shared" si="156"/>
        <v>-4.3719135802469164E-5</v>
      </c>
      <c r="I1472" s="13">
        <v>-8.3399999999999994E-5</v>
      </c>
      <c r="J1472" s="30">
        <v>32</v>
      </c>
      <c r="K1472" s="13">
        <f t="shared" si="157"/>
        <v>-8.5585956790123449E-5</v>
      </c>
      <c r="L1472" s="5">
        <f t="shared" si="158"/>
        <v>32.838736418272788</v>
      </c>
      <c r="M1472" s="2">
        <v>0.54820000000000002</v>
      </c>
      <c r="N1472" s="2">
        <v>0.50170000000000003</v>
      </c>
      <c r="O1472" s="2">
        <f t="shared" si="159"/>
        <v>0.54851000000000005</v>
      </c>
      <c r="P1472" s="2">
        <f t="shared" si="160"/>
        <v>0.50121400000000005</v>
      </c>
    </row>
    <row r="1473" spans="1:16" x14ac:dyDescent="0.2">
      <c r="A1473" s="2">
        <v>28</v>
      </c>
      <c r="B1473" s="2">
        <v>43</v>
      </c>
      <c r="C1473" s="2">
        <v>0.58320000000000005</v>
      </c>
      <c r="D1473" s="2">
        <v>0.50849999999999995</v>
      </c>
      <c r="E1473" s="2">
        <f t="shared" si="154"/>
        <v>7.47000000000001E-2</v>
      </c>
      <c r="F1473" s="29">
        <f t="shared" si="155"/>
        <v>0.66934404283801785</v>
      </c>
      <c r="G1473" s="13">
        <v>-9.2509999999999993E-5</v>
      </c>
      <c r="H1473" s="27">
        <f t="shared" si="156"/>
        <v>-6.192101740294503E-5</v>
      </c>
      <c r="I1473" s="13">
        <v>-8.3399999999999994E-5</v>
      </c>
      <c r="J1473" s="30">
        <v>32</v>
      </c>
      <c r="K1473" s="13">
        <f t="shared" si="157"/>
        <v>-8.649605087014724E-5</v>
      </c>
      <c r="L1473" s="5">
        <f t="shared" si="158"/>
        <v>33.187933187586474</v>
      </c>
      <c r="M1473" s="2">
        <v>0.5484</v>
      </c>
      <c r="N1473" s="2">
        <v>0.50190000000000001</v>
      </c>
      <c r="O1473" s="2">
        <f t="shared" si="159"/>
        <v>0.548732</v>
      </c>
      <c r="P1473" s="2">
        <f t="shared" si="160"/>
        <v>0.50181500000000001</v>
      </c>
    </row>
    <row r="1474" spans="1:16" x14ac:dyDescent="0.2">
      <c r="A1474" s="2">
        <v>28</v>
      </c>
      <c r="B1474" s="2">
        <v>44</v>
      </c>
      <c r="C1474" s="2">
        <v>0.58499999999999996</v>
      </c>
      <c r="D1474" s="2">
        <v>0.49220000000000003</v>
      </c>
      <c r="E1474" s="2">
        <f t="shared" ref="E1474:E1537" si="161">C1474-D1474</f>
        <v>9.2799999999999938E-2</v>
      </c>
      <c r="F1474" s="29">
        <f t="shared" ref="F1474:F1537" si="162">0.05/E1474</f>
        <v>0.53879310344827624</v>
      </c>
      <c r="G1474" s="13">
        <v>-1.405E-4</v>
      </c>
      <c r="H1474" s="27">
        <f t="shared" ref="H1474:H1537" si="163">G1474*F1474</f>
        <v>-7.5700431034482816E-5</v>
      </c>
      <c r="I1474" s="13">
        <v>-8.3399999999999994E-5</v>
      </c>
      <c r="J1474" s="30">
        <v>32</v>
      </c>
      <c r="K1474" s="13">
        <f t="shared" ref="K1474:K1537" si="164">I1474+H1474/20</f>
        <v>-8.7185021551724136E-5</v>
      </c>
      <c r="L1474" s="5">
        <f t="shared" si="158"/>
        <v>33.452286446704704</v>
      </c>
      <c r="M1474" s="2">
        <v>0.5484</v>
      </c>
      <c r="N1474" s="2">
        <v>0.50229999999999997</v>
      </c>
      <c r="O1474" s="2">
        <f t="shared" si="159"/>
        <v>0.54874999999999996</v>
      </c>
      <c r="P1474" s="2">
        <f t="shared" si="160"/>
        <v>0.50237799999999999</v>
      </c>
    </row>
    <row r="1475" spans="1:16" x14ac:dyDescent="0.2">
      <c r="A1475" s="2">
        <v>28</v>
      </c>
      <c r="B1475" s="2">
        <v>45</v>
      </c>
      <c r="C1475" s="2">
        <v>0.58530000000000004</v>
      </c>
      <c r="D1475" s="2">
        <v>0.50270000000000004</v>
      </c>
      <c r="E1475" s="2">
        <f t="shared" si="161"/>
        <v>8.2600000000000007E-2</v>
      </c>
      <c r="F1475" s="29">
        <f t="shared" si="162"/>
        <v>0.60532687651331718</v>
      </c>
      <c r="G1475" s="13">
        <v>-1.07E-4</v>
      </c>
      <c r="H1475" s="27">
        <f t="shared" si="163"/>
        <v>-6.4769975786924938E-5</v>
      </c>
      <c r="I1475" s="13">
        <v>-8.3399999999999994E-5</v>
      </c>
      <c r="J1475" s="30">
        <v>32</v>
      </c>
      <c r="K1475" s="13">
        <f t="shared" si="164"/>
        <v>-8.6638498789346245E-5</v>
      </c>
      <c r="L1475" s="5">
        <f t="shared" ref="L1475:L1538" si="165">K1475*J1475/I1475</f>
        <v>33.242589463538131</v>
      </c>
      <c r="M1475" s="2">
        <v>0.54800000000000004</v>
      </c>
      <c r="N1475" s="2">
        <v>0.50209999999999999</v>
      </c>
      <c r="O1475" s="2">
        <f t="shared" ref="O1475:O1538" si="166">M1475-(0.55-C1475)/100</f>
        <v>0.54835300000000009</v>
      </c>
      <c r="P1475" s="2">
        <f t="shared" ref="P1475:P1538" si="167">N1475+(0.5-D1475)/100</f>
        <v>0.50207299999999999</v>
      </c>
    </row>
    <row r="1476" spans="1:16" x14ac:dyDescent="0.2">
      <c r="A1476" s="2">
        <v>28</v>
      </c>
      <c r="B1476" s="2">
        <v>46</v>
      </c>
      <c r="C1476" s="2">
        <v>0.58850000000000002</v>
      </c>
      <c r="D1476" s="2">
        <v>0.502</v>
      </c>
      <c r="E1476" s="2">
        <f t="shared" si="161"/>
        <v>8.6500000000000021E-2</v>
      </c>
      <c r="F1476" s="29">
        <f t="shared" si="162"/>
        <v>0.57803468208092479</v>
      </c>
      <c r="G1476" s="13">
        <v>-1.145E-4</v>
      </c>
      <c r="H1476" s="27">
        <f t="shared" si="163"/>
        <v>-6.6184971098265889E-5</v>
      </c>
      <c r="I1476" s="13">
        <v>-8.3399999999999994E-5</v>
      </c>
      <c r="J1476" s="30">
        <v>32</v>
      </c>
      <c r="K1476" s="13">
        <f t="shared" si="164"/>
        <v>-8.6709248554913291E-5</v>
      </c>
      <c r="L1476" s="5">
        <f t="shared" si="165"/>
        <v>33.269735656561458</v>
      </c>
      <c r="M1476" s="2">
        <v>0.54820000000000002</v>
      </c>
      <c r="N1476" s="2">
        <v>0.50239999999999996</v>
      </c>
      <c r="O1476" s="2">
        <f t="shared" si="166"/>
        <v>0.54858499999999999</v>
      </c>
      <c r="P1476" s="2">
        <f t="shared" si="167"/>
        <v>0.50237999999999994</v>
      </c>
    </row>
    <row r="1477" spans="1:16" x14ac:dyDescent="0.2">
      <c r="A1477" s="2">
        <v>28</v>
      </c>
      <c r="B1477" s="2">
        <v>47</v>
      </c>
      <c r="C1477" s="2">
        <v>0.60209999999999997</v>
      </c>
      <c r="D1477" s="2">
        <v>0.55130000000000001</v>
      </c>
      <c r="E1477" s="2">
        <f t="shared" si="161"/>
        <v>5.0799999999999956E-2</v>
      </c>
      <c r="F1477" s="29">
        <f t="shared" si="162"/>
        <v>0.98425196850393792</v>
      </c>
      <c r="G1477" s="13">
        <v>-3.9360000000000003E-5</v>
      </c>
      <c r="H1477" s="27">
        <f t="shared" si="163"/>
        <v>-3.8740157480315001E-5</v>
      </c>
      <c r="I1477" s="13">
        <v>-8.3399999999999994E-5</v>
      </c>
      <c r="J1477" s="30">
        <v>32</v>
      </c>
      <c r="K1477" s="13">
        <f t="shared" si="164"/>
        <v>-8.5337007874015743E-5</v>
      </c>
      <c r="L1477" s="5">
        <f t="shared" si="165"/>
        <v>32.743216450461681</v>
      </c>
      <c r="M1477" s="2">
        <v>0.54759999999999998</v>
      </c>
      <c r="N1477" s="2">
        <v>0.50239999999999996</v>
      </c>
      <c r="O1477" s="2">
        <f t="shared" si="166"/>
        <v>0.54812099999999997</v>
      </c>
      <c r="P1477" s="2">
        <f t="shared" si="167"/>
        <v>0.50188699999999997</v>
      </c>
    </row>
    <row r="1478" spans="1:16" x14ac:dyDescent="0.2">
      <c r="A1478" s="2">
        <v>28</v>
      </c>
      <c r="B1478" s="2">
        <v>48</v>
      </c>
      <c r="C1478" s="2">
        <v>0.60629999999999995</v>
      </c>
      <c r="D1478" s="2">
        <v>0.4985</v>
      </c>
      <c r="E1478" s="2">
        <f t="shared" si="161"/>
        <v>0.10779999999999995</v>
      </c>
      <c r="F1478" s="29">
        <f t="shared" si="162"/>
        <v>0.46382189239332122</v>
      </c>
      <c r="G1478" s="13">
        <v>-1.284E-4</v>
      </c>
      <c r="H1478" s="27">
        <f t="shared" si="163"/>
        <v>-5.9554730983302445E-5</v>
      </c>
      <c r="I1478" s="13">
        <v>-8.3399999999999994E-5</v>
      </c>
      <c r="J1478" s="30">
        <v>32</v>
      </c>
      <c r="K1478" s="13">
        <f t="shared" si="164"/>
        <v>-8.6377736549165114E-5</v>
      </c>
      <c r="L1478" s="5">
        <f t="shared" si="165"/>
        <v>33.142536805435057</v>
      </c>
      <c r="M1478" s="2">
        <v>0.54749999999999999</v>
      </c>
      <c r="N1478" s="2">
        <v>0.50249999999999995</v>
      </c>
      <c r="O1478" s="2">
        <f t="shared" si="166"/>
        <v>0.54806299999999997</v>
      </c>
      <c r="P1478" s="2">
        <f t="shared" si="167"/>
        <v>0.50251499999999993</v>
      </c>
    </row>
    <row r="1479" spans="1:16" x14ac:dyDescent="0.2">
      <c r="A1479" s="2">
        <v>28</v>
      </c>
      <c r="B1479" s="2">
        <v>49</v>
      </c>
      <c r="C1479" s="2">
        <v>0.61399999999999999</v>
      </c>
      <c r="D1479" s="2">
        <v>0.54730000000000001</v>
      </c>
      <c r="E1479" s="2">
        <f t="shared" si="161"/>
        <v>6.6699999999999982E-2</v>
      </c>
      <c r="F1479" s="29">
        <f t="shared" si="162"/>
        <v>0.74962518740629713</v>
      </c>
      <c r="G1479" s="13">
        <v>-4.3869999999999998E-5</v>
      </c>
      <c r="H1479" s="27">
        <f t="shared" si="163"/>
        <v>-3.2886056971514254E-5</v>
      </c>
      <c r="I1479" s="13">
        <v>-8.3399999999999994E-5</v>
      </c>
      <c r="J1479" s="30">
        <v>32</v>
      </c>
      <c r="K1479" s="13">
        <f t="shared" si="164"/>
        <v>-8.5044302848575706E-5</v>
      </c>
      <c r="L1479" s="5">
        <f t="shared" si="165"/>
        <v>32.630907567798836</v>
      </c>
      <c r="M1479" s="2">
        <v>0.54820000000000002</v>
      </c>
      <c r="N1479" s="2">
        <v>0.50290000000000001</v>
      </c>
      <c r="O1479" s="2">
        <f t="shared" si="166"/>
        <v>0.54883999999999999</v>
      </c>
      <c r="P1479" s="2">
        <f t="shared" si="167"/>
        <v>0.50242700000000007</v>
      </c>
    </row>
    <row r="1480" spans="1:16" x14ac:dyDescent="0.2">
      <c r="A1480" s="2">
        <v>28</v>
      </c>
      <c r="B1480" s="2">
        <v>50</v>
      </c>
      <c r="C1480" s="2">
        <v>0.63629999999999998</v>
      </c>
      <c r="D1480" s="2">
        <v>0.52549999999999997</v>
      </c>
      <c r="E1480" s="2">
        <f t="shared" si="161"/>
        <v>0.11080000000000001</v>
      </c>
      <c r="F1480" s="29">
        <f t="shared" si="162"/>
        <v>0.45126353790613716</v>
      </c>
      <c r="G1480" s="13">
        <v>-8.9889999999999995E-5</v>
      </c>
      <c r="H1480" s="27">
        <f t="shared" si="163"/>
        <v>-4.0564079422382665E-5</v>
      </c>
      <c r="I1480" s="13">
        <v>-8.3399999999999994E-5</v>
      </c>
      <c r="J1480" s="30">
        <v>32</v>
      </c>
      <c r="K1480" s="13">
        <f t="shared" si="164"/>
        <v>-8.5428203971119125E-5</v>
      </c>
      <c r="L1480" s="5">
        <f t="shared" si="165"/>
        <v>32.778207758702784</v>
      </c>
      <c r="M1480" s="2">
        <v>0.54749999999999999</v>
      </c>
      <c r="N1480" s="2">
        <v>0.50270000000000004</v>
      </c>
      <c r="O1480" s="2">
        <f t="shared" si="166"/>
        <v>0.54836299999999993</v>
      </c>
      <c r="P1480" s="2">
        <f t="shared" si="167"/>
        <v>0.50244500000000003</v>
      </c>
    </row>
    <row r="1481" spans="1:16" x14ac:dyDescent="0.2">
      <c r="A1481" s="2">
        <v>29</v>
      </c>
      <c r="B1481" s="2">
        <v>0</v>
      </c>
      <c r="C1481" s="2">
        <v>0.50549999999999995</v>
      </c>
      <c r="D1481" s="2">
        <v>0.46929999999999999</v>
      </c>
      <c r="E1481" s="2">
        <f t="shared" si="161"/>
        <v>3.6199999999999954E-2</v>
      </c>
      <c r="F1481" s="29">
        <f t="shared" si="162"/>
        <v>1.3812154696132615</v>
      </c>
      <c r="G1481" s="13">
        <v>-1.16E-4</v>
      </c>
      <c r="H1481" s="27">
        <f t="shared" si="163"/>
        <v>-1.6022099447513834E-4</v>
      </c>
      <c r="I1481" s="13">
        <v>-8.4800000000000001E-5</v>
      </c>
      <c r="J1481" s="30">
        <v>33</v>
      </c>
      <c r="K1481" s="13">
        <f t="shared" si="164"/>
        <v>-9.2811049723756921E-5</v>
      </c>
      <c r="L1481" s="5">
        <f t="shared" si="165"/>
        <v>36.117507557594081</v>
      </c>
      <c r="M1481" s="2">
        <v>0.5474</v>
      </c>
      <c r="N1481" s="2">
        <v>0.50290000000000001</v>
      </c>
      <c r="O1481" s="2">
        <f t="shared" si="166"/>
        <v>0.54695499999999997</v>
      </c>
      <c r="P1481" s="2">
        <f t="shared" si="167"/>
        <v>0.50320699999999996</v>
      </c>
    </row>
    <row r="1482" spans="1:16" x14ac:dyDescent="0.2">
      <c r="A1482" s="2">
        <v>29</v>
      </c>
      <c r="B1482" s="2">
        <v>1</v>
      </c>
      <c r="C1482" s="2">
        <v>0.50549999999999995</v>
      </c>
      <c r="D1482" s="2">
        <v>0.49180000000000001</v>
      </c>
      <c r="E1482" s="2">
        <f t="shared" si="161"/>
        <v>1.3699999999999934E-2</v>
      </c>
      <c r="F1482" s="29">
        <f t="shared" si="162"/>
        <v>3.6496350364963681</v>
      </c>
      <c r="G1482" s="13">
        <v>-3.7450000000000002E-5</v>
      </c>
      <c r="H1482" s="27">
        <f t="shared" si="163"/>
        <v>-1.3667883211678899E-4</v>
      </c>
      <c r="I1482" s="13">
        <v>-8.4800000000000001E-5</v>
      </c>
      <c r="J1482" s="30">
        <v>33</v>
      </c>
      <c r="K1482" s="13">
        <f t="shared" si="164"/>
        <v>-9.1633941605839451E-5</v>
      </c>
      <c r="L1482" s="5">
        <f t="shared" si="165"/>
        <v>35.659434823027148</v>
      </c>
      <c r="M1482" s="2">
        <v>0.54730000000000001</v>
      </c>
      <c r="N1482" s="2">
        <v>0.503</v>
      </c>
      <c r="O1482" s="2">
        <f t="shared" si="166"/>
        <v>0.54685499999999998</v>
      </c>
      <c r="P1482" s="2">
        <f t="shared" si="167"/>
        <v>0.50308200000000003</v>
      </c>
    </row>
    <row r="1483" spans="1:16" x14ac:dyDescent="0.2">
      <c r="A1483" s="2">
        <v>29</v>
      </c>
      <c r="B1483" s="2">
        <v>2</v>
      </c>
      <c r="C1483" s="2">
        <v>0.50560000000000005</v>
      </c>
      <c r="D1483" s="2">
        <v>0.46960000000000002</v>
      </c>
      <c r="E1483" s="2">
        <f t="shared" si="161"/>
        <v>3.6000000000000032E-2</v>
      </c>
      <c r="F1483" s="29">
        <f t="shared" si="162"/>
        <v>1.3888888888888877</v>
      </c>
      <c r="G1483" s="13">
        <v>-1.121E-4</v>
      </c>
      <c r="H1483" s="27">
        <f t="shared" si="163"/>
        <v>-1.556944444444443E-4</v>
      </c>
      <c r="I1483" s="13">
        <v>-8.4800000000000001E-5</v>
      </c>
      <c r="J1483" s="30">
        <v>33</v>
      </c>
      <c r="K1483" s="13">
        <f t="shared" si="164"/>
        <v>-9.2584722222222219E-5</v>
      </c>
      <c r="L1483" s="5">
        <f t="shared" si="165"/>
        <v>36.029431996855344</v>
      </c>
      <c r="M1483" s="2">
        <v>0.54830000000000001</v>
      </c>
      <c r="N1483" s="2">
        <v>0.50360000000000005</v>
      </c>
      <c r="O1483" s="2">
        <f t="shared" si="166"/>
        <v>0.54785600000000001</v>
      </c>
      <c r="P1483" s="2">
        <f t="shared" si="167"/>
        <v>0.50390400000000002</v>
      </c>
    </row>
    <row r="1484" spans="1:16" x14ac:dyDescent="0.2">
      <c r="A1484" s="2">
        <v>29</v>
      </c>
      <c r="B1484" s="2">
        <v>3</v>
      </c>
      <c r="C1484" s="2">
        <v>0.50619999999999998</v>
      </c>
      <c r="D1484" s="2">
        <v>0.48070000000000002</v>
      </c>
      <c r="E1484" s="2">
        <f t="shared" si="161"/>
        <v>2.5499999999999967E-2</v>
      </c>
      <c r="F1484" s="29">
        <f t="shared" si="162"/>
        <v>1.9607843137254928</v>
      </c>
      <c r="G1484" s="13">
        <v>-7.6669999999999996E-5</v>
      </c>
      <c r="H1484" s="27">
        <f t="shared" si="163"/>
        <v>-1.5033333333333354E-4</v>
      </c>
      <c r="I1484" s="13">
        <v>-8.4800000000000001E-5</v>
      </c>
      <c r="J1484" s="30">
        <v>33</v>
      </c>
      <c r="K1484" s="13">
        <f t="shared" si="164"/>
        <v>-9.2316666666666683E-5</v>
      </c>
      <c r="L1484" s="5">
        <f t="shared" si="165"/>
        <v>35.925117924528308</v>
      </c>
      <c r="M1484" s="2">
        <v>0.54869999999999997</v>
      </c>
      <c r="N1484" s="2">
        <v>0.50390000000000001</v>
      </c>
      <c r="O1484" s="2">
        <f t="shared" si="166"/>
        <v>0.54826199999999992</v>
      </c>
      <c r="P1484" s="2">
        <f t="shared" si="167"/>
        <v>0.50409300000000001</v>
      </c>
    </row>
    <row r="1485" spans="1:16" x14ac:dyDescent="0.2">
      <c r="A1485" s="2">
        <v>29</v>
      </c>
      <c r="B1485" s="2">
        <v>4</v>
      </c>
      <c r="C1485" s="2">
        <v>0.50870000000000004</v>
      </c>
      <c r="D1485" s="2">
        <v>0.47239999999999999</v>
      </c>
      <c r="E1485" s="2">
        <f t="shared" si="161"/>
        <v>3.6300000000000054E-2</v>
      </c>
      <c r="F1485" s="29">
        <f t="shared" si="162"/>
        <v>1.3774104683195572</v>
      </c>
      <c r="G1485" s="13">
        <v>-1.137E-4</v>
      </c>
      <c r="H1485" s="27">
        <f t="shared" si="163"/>
        <v>-1.5661157024793364E-4</v>
      </c>
      <c r="I1485" s="13">
        <v>-8.4800000000000001E-5</v>
      </c>
      <c r="J1485" s="30">
        <v>33</v>
      </c>
      <c r="K1485" s="13">
        <f t="shared" si="164"/>
        <v>-9.2630578512396678E-5</v>
      </c>
      <c r="L1485" s="5">
        <f t="shared" si="165"/>
        <v>36.047277015437388</v>
      </c>
      <c r="M1485" s="2">
        <v>0.5484</v>
      </c>
      <c r="N1485" s="2">
        <v>0.50409999999999999</v>
      </c>
      <c r="O1485" s="2">
        <f t="shared" si="166"/>
        <v>0.547987</v>
      </c>
      <c r="P1485" s="2">
        <f t="shared" si="167"/>
        <v>0.50437600000000005</v>
      </c>
    </row>
    <row r="1486" spans="1:16" x14ac:dyDescent="0.2">
      <c r="A1486" s="2">
        <v>29</v>
      </c>
      <c r="B1486" s="2">
        <v>5</v>
      </c>
      <c r="C1486" s="2">
        <v>0.5151</v>
      </c>
      <c r="D1486" s="2">
        <v>0.46610000000000001</v>
      </c>
      <c r="E1486" s="2">
        <f t="shared" si="161"/>
        <v>4.8999999999999988E-2</v>
      </c>
      <c r="F1486" s="29">
        <f t="shared" si="162"/>
        <v>1.0204081632653064</v>
      </c>
      <c r="G1486" s="13">
        <v>-1.551E-4</v>
      </c>
      <c r="H1486" s="27">
        <f t="shared" si="163"/>
        <v>-1.5826530612244902E-4</v>
      </c>
      <c r="I1486" s="13">
        <v>-8.4800000000000001E-5</v>
      </c>
      <c r="J1486" s="30">
        <v>33</v>
      </c>
      <c r="K1486" s="13">
        <f t="shared" si="164"/>
        <v>-9.2713265306122454E-5</v>
      </c>
      <c r="L1486" s="5">
        <f t="shared" si="165"/>
        <v>36.079454659222179</v>
      </c>
      <c r="M1486" s="2">
        <v>0.54800000000000004</v>
      </c>
      <c r="N1486" s="2">
        <v>0.50390000000000001</v>
      </c>
      <c r="O1486" s="2">
        <f t="shared" si="166"/>
        <v>0.547651</v>
      </c>
      <c r="P1486" s="2">
        <f t="shared" si="167"/>
        <v>0.50423899999999999</v>
      </c>
    </row>
    <row r="1487" spans="1:16" x14ac:dyDescent="0.2">
      <c r="A1487" s="2">
        <v>29</v>
      </c>
      <c r="B1487" s="2">
        <v>6</v>
      </c>
      <c r="C1487" s="2">
        <v>0.51739999999999997</v>
      </c>
      <c r="D1487" s="2">
        <v>0.51719999999999999</v>
      </c>
      <c r="E1487" s="2">
        <f t="shared" si="161"/>
        <v>1.9999999999997797E-4</v>
      </c>
      <c r="F1487" s="29">
        <f t="shared" si="162"/>
        <v>250.00000000002754</v>
      </c>
      <c r="G1487" s="13">
        <v>-3.9359999999999998E-7</v>
      </c>
      <c r="H1487" s="27">
        <f t="shared" si="163"/>
        <v>-9.8400000000010835E-5</v>
      </c>
      <c r="I1487" s="13">
        <v>-8.4800000000000001E-5</v>
      </c>
      <c r="J1487" s="30">
        <v>33</v>
      </c>
      <c r="K1487" s="13">
        <f t="shared" si="164"/>
        <v>-8.9720000000000544E-5</v>
      </c>
      <c r="L1487" s="5">
        <f t="shared" si="165"/>
        <v>34.914622641509645</v>
      </c>
      <c r="M1487" s="2">
        <v>0.54710000000000003</v>
      </c>
      <c r="N1487" s="2">
        <v>0.50380000000000003</v>
      </c>
      <c r="O1487" s="2">
        <f t="shared" si="166"/>
        <v>0.54677399999999998</v>
      </c>
      <c r="P1487" s="2">
        <f t="shared" si="167"/>
        <v>0.50362800000000008</v>
      </c>
    </row>
    <row r="1488" spans="1:16" x14ac:dyDescent="0.2">
      <c r="A1488" s="2">
        <v>29</v>
      </c>
      <c r="B1488" s="2">
        <v>7</v>
      </c>
      <c r="C1488" s="2">
        <v>0.51880000000000004</v>
      </c>
      <c r="D1488" s="2">
        <v>0.50670000000000004</v>
      </c>
      <c r="E1488" s="2">
        <f t="shared" si="161"/>
        <v>1.21E-2</v>
      </c>
      <c r="F1488" s="29">
        <f t="shared" si="162"/>
        <v>4.1322314049586781</v>
      </c>
      <c r="G1488" s="13">
        <v>-2.7759999999999998E-5</v>
      </c>
      <c r="H1488" s="27">
        <f t="shared" si="163"/>
        <v>-1.147107438016529E-4</v>
      </c>
      <c r="I1488" s="13">
        <v>-8.4800000000000001E-5</v>
      </c>
      <c r="J1488" s="30">
        <v>33</v>
      </c>
      <c r="K1488" s="13">
        <f t="shared" si="164"/>
        <v>-9.0535537190082645E-5</v>
      </c>
      <c r="L1488" s="5">
        <f t="shared" si="165"/>
        <v>35.231989708404797</v>
      </c>
      <c r="M1488" s="2">
        <v>0.5474</v>
      </c>
      <c r="N1488" s="2">
        <v>0.504</v>
      </c>
      <c r="O1488" s="2">
        <f t="shared" si="166"/>
        <v>0.54708800000000002</v>
      </c>
      <c r="P1488" s="2">
        <f t="shared" si="167"/>
        <v>0.50393299999999996</v>
      </c>
    </row>
    <row r="1489" spans="1:16" x14ac:dyDescent="0.2">
      <c r="A1489" s="2">
        <v>29</v>
      </c>
      <c r="B1489" s="2">
        <v>8</v>
      </c>
      <c r="C1489" s="2">
        <v>0.52459999999999996</v>
      </c>
      <c r="D1489" s="2">
        <v>0.48159999999999997</v>
      </c>
      <c r="E1489" s="2">
        <f t="shared" si="161"/>
        <v>4.2999999999999983E-2</v>
      </c>
      <c r="F1489" s="29">
        <f t="shared" si="162"/>
        <v>1.1627906976744191</v>
      </c>
      <c r="G1489" s="13">
        <v>-1.0950000000000001E-4</v>
      </c>
      <c r="H1489" s="27">
        <f t="shared" si="163"/>
        <v>-1.273255813953489E-4</v>
      </c>
      <c r="I1489" s="13">
        <v>-8.4800000000000001E-5</v>
      </c>
      <c r="J1489" s="30">
        <v>33</v>
      </c>
      <c r="K1489" s="13">
        <f t="shared" si="164"/>
        <v>-9.1166279069767445E-5</v>
      </c>
      <c r="L1489" s="5">
        <f t="shared" si="165"/>
        <v>35.477443505923652</v>
      </c>
      <c r="M1489" s="2">
        <v>0.54690000000000005</v>
      </c>
      <c r="N1489" s="2">
        <v>0.50380000000000003</v>
      </c>
      <c r="O1489" s="2">
        <f t="shared" si="166"/>
        <v>0.54664600000000008</v>
      </c>
      <c r="P1489" s="2">
        <f t="shared" si="167"/>
        <v>0.50398399999999999</v>
      </c>
    </row>
    <row r="1490" spans="1:16" x14ac:dyDescent="0.2">
      <c r="A1490" s="2">
        <v>29</v>
      </c>
      <c r="B1490" s="2">
        <v>9</v>
      </c>
      <c r="C1490" s="2">
        <v>0.52459999999999996</v>
      </c>
      <c r="D1490" s="2">
        <v>0.51419999999999999</v>
      </c>
      <c r="E1490" s="2">
        <f t="shared" si="161"/>
        <v>1.0399999999999965E-2</v>
      </c>
      <c r="F1490" s="29">
        <f t="shared" si="162"/>
        <v>4.8076923076923244</v>
      </c>
      <c r="G1490" s="13">
        <v>-1.9930000000000001E-5</v>
      </c>
      <c r="H1490" s="27">
        <f t="shared" si="163"/>
        <v>-9.5817307692308028E-5</v>
      </c>
      <c r="I1490" s="13">
        <v>-8.4800000000000001E-5</v>
      </c>
      <c r="J1490" s="30">
        <v>33</v>
      </c>
      <c r="K1490" s="13">
        <f t="shared" si="164"/>
        <v>-8.9590865384615409E-5</v>
      </c>
      <c r="L1490" s="5">
        <f t="shared" si="165"/>
        <v>34.86436978410741</v>
      </c>
      <c r="M1490" s="2">
        <v>0.54690000000000005</v>
      </c>
      <c r="N1490" s="2">
        <v>0.504</v>
      </c>
      <c r="O1490" s="2">
        <f t="shared" si="166"/>
        <v>0.54664600000000008</v>
      </c>
      <c r="P1490" s="2">
        <f t="shared" si="167"/>
        <v>0.50385800000000003</v>
      </c>
    </row>
    <row r="1491" spans="1:16" x14ac:dyDescent="0.2">
      <c r="A1491" s="2">
        <v>29</v>
      </c>
      <c r="B1491" s="2">
        <v>10</v>
      </c>
      <c r="C1491" s="2">
        <v>0.52470000000000006</v>
      </c>
      <c r="D1491" s="2">
        <v>0.43409999999999999</v>
      </c>
      <c r="E1491" s="2">
        <f t="shared" si="161"/>
        <v>9.0600000000000069E-2</v>
      </c>
      <c r="F1491" s="29">
        <f t="shared" si="162"/>
        <v>0.55187637969094883</v>
      </c>
      <c r="G1491" s="13">
        <v>-3.3080000000000002E-4</v>
      </c>
      <c r="H1491" s="27">
        <f t="shared" si="163"/>
        <v>-1.8256070640176587E-4</v>
      </c>
      <c r="I1491" s="13">
        <v>-8.4800000000000001E-5</v>
      </c>
      <c r="J1491" s="30">
        <v>33</v>
      </c>
      <c r="K1491" s="13">
        <f t="shared" si="164"/>
        <v>-9.3928035320088298E-5</v>
      </c>
      <c r="L1491" s="5">
        <f t="shared" si="165"/>
        <v>36.55218355616644</v>
      </c>
      <c r="M1491" s="2">
        <v>0.54690000000000005</v>
      </c>
      <c r="N1491" s="2">
        <v>0.50419999999999998</v>
      </c>
      <c r="O1491" s="2">
        <f t="shared" si="166"/>
        <v>0.54664700000000011</v>
      </c>
      <c r="P1491" s="2">
        <f t="shared" si="167"/>
        <v>0.50485899999999995</v>
      </c>
    </row>
    <row r="1492" spans="1:16" x14ac:dyDescent="0.2">
      <c r="A1492" s="2">
        <v>29</v>
      </c>
      <c r="B1492" s="2">
        <v>11</v>
      </c>
      <c r="C1492" s="2">
        <v>0.52470000000000006</v>
      </c>
      <c r="D1492" s="2">
        <v>0.48949999999999999</v>
      </c>
      <c r="E1492" s="2">
        <f t="shared" si="161"/>
        <v>3.5200000000000065E-2</v>
      </c>
      <c r="F1492" s="29">
        <f t="shared" si="162"/>
        <v>1.420454545454543</v>
      </c>
      <c r="G1492" s="13">
        <v>-8.496E-5</v>
      </c>
      <c r="H1492" s="27">
        <f t="shared" si="163"/>
        <v>-1.2068181818181797E-4</v>
      </c>
      <c r="I1492" s="13">
        <v>-8.4800000000000001E-5</v>
      </c>
      <c r="J1492" s="30">
        <v>33</v>
      </c>
      <c r="K1492" s="13">
        <f t="shared" si="164"/>
        <v>-9.0834090909090902E-5</v>
      </c>
      <c r="L1492" s="5">
        <f t="shared" si="165"/>
        <v>35.348172169811313</v>
      </c>
      <c r="M1492" s="2">
        <v>0.54690000000000005</v>
      </c>
      <c r="N1492" s="2">
        <v>0.50439999999999996</v>
      </c>
      <c r="O1492" s="2">
        <f t="shared" si="166"/>
        <v>0.54664700000000011</v>
      </c>
      <c r="P1492" s="2">
        <f t="shared" si="167"/>
        <v>0.50450499999999998</v>
      </c>
    </row>
    <row r="1493" spans="1:16" x14ac:dyDescent="0.2">
      <c r="A1493" s="2">
        <v>29</v>
      </c>
      <c r="B1493" s="2">
        <v>12</v>
      </c>
      <c r="C1493" s="2">
        <v>0.52569999999999995</v>
      </c>
      <c r="D1493" s="2">
        <v>0.47339999999999999</v>
      </c>
      <c r="E1493" s="2">
        <f t="shared" si="161"/>
        <v>5.2299999999999958E-2</v>
      </c>
      <c r="F1493" s="29">
        <f t="shared" si="162"/>
        <v>0.95602294455067005</v>
      </c>
      <c r="G1493" s="13">
        <v>-1.4430000000000001E-4</v>
      </c>
      <c r="H1493" s="27">
        <f t="shared" si="163"/>
        <v>-1.379541108986617E-4</v>
      </c>
      <c r="I1493" s="13">
        <v>-8.4800000000000001E-5</v>
      </c>
      <c r="J1493" s="30">
        <v>33</v>
      </c>
      <c r="K1493" s="13">
        <f t="shared" si="164"/>
        <v>-9.1697705544933092E-5</v>
      </c>
      <c r="L1493" s="5">
        <f t="shared" si="165"/>
        <v>35.684248620080098</v>
      </c>
      <c r="M1493" s="2">
        <v>0.54649999999999999</v>
      </c>
      <c r="N1493" s="2">
        <v>0.50419999999999998</v>
      </c>
      <c r="O1493" s="2">
        <f t="shared" si="166"/>
        <v>0.54625699999999999</v>
      </c>
      <c r="P1493" s="2">
        <f t="shared" si="167"/>
        <v>0.50446599999999997</v>
      </c>
    </row>
    <row r="1494" spans="1:16" x14ac:dyDescent="0.2">
      <c r="A1494" s="2">
        <v>29</v>
      </c>
      <c r="B1494" s="2">
        <v>13</v>
      </c>
      <c r="C1494" s="2">
        <v>0.52590000000000003</v>
      </c>
      <c r="D1494" s="2">
        <v>0.46039999999999998</v>
      </c>
      <c r="E1494" s="2">
        <f t="shared" si="161"/>
        <v>6.5500000000000058E-2</v>
      </c>
      <c r="F1494" s="29">
        <f t="shared" si="162"/>
        <v>0.76335877862595358</v>
      </c>
      <c r="G1494" s="13">
        <v>-1.9699999999999999E-4</v>
      </c>
      <c r="H1494" s="27">
        <f t="shared" si="163"/>
        <v>-1.5038167938931284E-4</v>
      </c>
      <c r="I1494" s="13">
        <v>-8.4800000000000001E-5</v>
      </c>
      <c r="J1494" s="30">
        <v>33</v>
      </c>
      <c r="K1494" s="13">
        <f t="shared" si="164"/>
        <v>-9.2319083969465639E-5</v>
      </c>
      <c r="L1494" s="5">
        <f t="shared" si="165"/>
        <v>35.926058620192997</v>
      </c>
      <c r="M1494" s="2">
        <v>0.5464</v>
      </c>
      <c r="N1494" s="2">
        <v>0.50449999999999995</v>
      </c>
      <c r="O1494" s="2">
        <f t="shared" si="166"/>
        <v>0.54615899999999995</v>
      </c>
      <c r="P1494" s="2">
        <f t="shared" si="167"/>
        <v>0.5048959999999999</v>
      </c>
    </row>
    <row r="1495" spans="1:16" x14ac:dyDescent="0.2">
      <c r="A1495" s="2">
        <v>29</v>
      </c>
      <c r="B1495" s="2">
        <v>14</v>
      </c>
      <c r="C1495" s="2">
        <v>0.53580000000000005</v>
      </c>
      <c r="D1495" s="2">
        <v>0.49519999999999997</v>
      </c>
      <c r="E1495" s="2">
        <f t="shared" si="161"/>
        <v>4.060000000000008E-2</v>
      </c>
      <c r="F1495" s="29">
        <f t="shared" si="162"/>
        <v>1.2315270935960567</v>
      </c>
      <c r="G1495" s="13">
        <v>-8.9250000000000001E-5</v>
      </c>
      <c r="H1495" s="27">
        <f t="shared" si="163"/>
        <v>-1.0991379310344806E-4</v>
      </c>
      <c r="I1495" s="13">
        <v>-8.4800000000000001E-5</v>
      </c>
      <c r="J1495" s="30">
        <v>33</v>
      </c>
      <c r="K1495" s="13">
        <f t="shared" si="164"/>
        <v>-9.0295689655172409E-5</v>
      </c>
      <c r="L1495" s="5">
        <f t="shared" si="165"/>
        <v>35.13865281392323</v>
      </c>
      <c r="M1495" s="2">
        <v>0.54630000000000001</v>
      </c>
      <c r="N1495" s="2">
        <v>0.50460000000000005</v>
      </c>
      <c r="O1495" s="2">
        <f t="shared" si="166"/>
        <v>0.54615800000000003</v>
      </c>
      <c r="P1495" s="2">
        <f t="shared" si="167"/>
        <v>0.5046480000000001</v>
      </c>
    </row>
    <row r="1496" spans="1:16" x14ac:dyDescent="0.2">
      <c r="A1496" s="2">
        <v>29</v>
      </c>
      <c r="B1496" s="2">
        <v>15</v>
      </c>
      <c r="C1496" s="2">
        <v>0.53720000000000001</v>
      </c>
      <c r="D1496" s="2">
        <v>0.53290000000000004</v>
      </c>
      <c r="E1496" s="2">
        <f t="shared" si="161"/>
        <v>4.2999999999999705E-3</v>
      </c>
      <c r="F1496" s="29">
        <f t="shared" si="162"/>
        <v>11.627906976744267</v>
      </c>
      <c r="G1496" s="13">
        <v>-7.0550000000000002E-6</v>
      </c>
      <c r="H1496" s="27">
        <f t="shared" si="163"/>
        <v>-8.2034883720930805E-5</v>
      </c>
      <c r="I1496" s="13">
        <v>-8.4800000000000001E-5</v>
      </c>
      <c r="J1496" s="30">
        <v>33</v>
      </c>
      <c r="K1496" s="13">
        <f t="shared" si="164"/>
        <v>-8.8901744186046535E-5</v>
      </c>
      <c r="L1496" s="5">
        <f t="shared" si="165"/>
        <v>34.596197619569999</v>
      </c>
      <c r="M1496" s="2">
        <v>0.54679999999999995</v>
      </c>
      <c r="N1496" s="2">
        <v>0.505</v>
      </c>
      <c r="O1496" s="2">
        <f t="shared" si="166"/>
        <v>0.54667199999999994</v>
      </c>
      <c r="P1496" s="2">
        <f t="shared" si="167"/>
        <v>0.50467099999999998</v>
      </c>
    </row>
    <row r="1497" spans="1:16" x14ac:dyDescent="0.2">
      <c r="A1497" s="2">
        <v>29</v>
      </c>
      <c r="B1497" s="2">
        <v>16</v>
      </c>
      <c r="C1497" s="2">
        <v>0.54390000000000005</v>
      </c>
      <c r="D1497" s="2">
        <v>0.52529999999999999</v>
      </c>
      <c r="E1497" s="2">
        <f t="shared" si="161"/>
        <v>1.8600000000000061E-2</v>
      </c>
      <c r="F1497" s="29">
        <f t="shared" si="162"/>
        <v>2.6881720430107441</v>
      </c>
      <c r="G1497" s="13">
        <v>-2.8140000000000002E-5</v>
      </c>
      <c r="H1497" s="27">
        <f t="shared" si="163"/>
        <v>-7.5645161290322337E-5</v>
      </c>
      <c r="I1497" s="13">
        <v>-8.4800000000000001E-5</v>
      </c>
      <c r="J1497" s="30">
        <v>33</v>
      </c>
      <c r="K1497" s="13">
        <f t="shared" si="164"/>
        <v>-8.8582258064516113E-5</v>
      </c>
      <c r="L1497" s="5">
        <f t="shared" si="165"/>
        <v>34.471869293974429</v>
      </c>
      <c r="M1497" s="2">
        <v>0.55149999999999999</v>
      </c>
      <c r="N1497" s="2">
        <v>0.49330000000000002</v>
      </c>
      <c r="O1497" s="2">
        <f t="shared" si="166"/>
        <v>0.55143900000000001</v>
      </c>
      <c r="P1497" s="2">
        <f t="shared" si="167"/>
        <v>0.49304700000000001</v>
      </c>
    </row>
    <row r="1498" spans="1:16" x14ac:dyDescent="0.2">
      <c r="A1498" s="2">
        <v>29</v>
      </c>
      <c r="B1498" s="2">
        <v>17</v>
      </c>
      <c r="C1498" s="2">
        <v>0.54590000000000005</v>
      </c>
      <c r="D1498" s="2">
        <v>0.52749999999999997</v>
      </c>
      <c r="E1498" s="2">
        <f t="shared" si="161"/>
        <v>1.8400000000000083E-2</v>
      </c>
      <c r="F1498" s="29">
        <f t="shared" si="162"/>
        <v>2.7173913043478142</v>
      </c>
      <c r="G1498" s="13">
        <v>-2.7359999999999999E-5</v>
      </c>
      <c r="H1498" s="27">
        <f t="shared" si="163"/>
        <v>-7.434782608695619E-5</v>
      </c>
      <c r="I1498" s="13">
        <v>-8.4800000000000001E-5</v>
      </c>
      <c r="J1498" s="30">
        <v>33</v>
      </c>
      <c r="K1498" s="13">
        <f t="shared" si="164"/>
        <v>-8.8517391304347818E-5</v>
      </c>
      <c r="L1498" s="5">
        <f t="shared" si="165"/>
        <v>34.446626333059882</v>
      </c>
      <c r="M1498" s="2">
        <v>0.55189999999999995</v>
      </c>
      <c r="N1498" s="2">
        <v>0.49340000000000001</v>
      </c>
      <c r="O1498" s="2">
        <f t="shared" si="166"/>
        <v>0.55185899999999999</v>
      </c>
      <c r="P1498" s="2">
        <f t="shared" si="167"/>
        <v>0.49312499999999998</v>
      </c>
    </row>
    <row r="1499" spans="1:16" x14ac:dyDescent="0.2">
      <c r="A1499" s="2">
        <v>29</v>
      </c>
      <c r="B1499" s="2">
        <v>18</v>
      </c>
      <c r="C1499" s="2">
        <v>0.54810000000000003</v>
      </c>
      <c r="D1499" s="2">
        <v>0.48880000000000001</v>
      </c>
      <c r="E1499" s="2">
        <f t="shared" si="161"/>
        <v>5.9300000000000019E-2</v>
      </c>
      <c r="F1499" s="29">
        <f t="shared" si="162"/>
        <v>0.84317032040472151</v>
      </c>
      <c r="G1499" s="13">
        <v>-1.181E-4</v>
      </c>
      <c r="H1499" s="27">
        <f t="shared" si="163"/>
        <v>-9.9578414839797606E-5</v>
      </c>
      <c r="I1499" s="13">
        <v>-8.4800000000000001E-5</v>
      </c>
      <c r="J1499" s="30">
        <v>33</v>
      </c>
      <c r="K1499" s="13">
        <f t="shared" si="164"/>
        <v>-8.9778920741989888E-5</v>
      </c>
      <c r="L1499" s="5">
        <f t="shared" si="165"/>
        <v>34.937551703840406</v>
      </c>
      <c r="M1499" s="2">
        <v>0.55330000000000001</v>
      </c>
      <c r="N1499" s="2">
        <v>0.49340000000000001</v>
      </c>
      <c r="O1499" s="2">
        <f t="shared" si="166"/>
        <v>0.55328100000000002</v>
      </c>
      <c r="P1499" s="2">
        <f t="shared" si="167"/>
        <v>0.49351200000000001</v>
      </c>
    </row>
    <row r="1500" spans="1:16" x14ac:dyDescent="0.2">
      <c r="A1500" s="2">
        <v>29</v>
      </c>
      <c r="B1500" s="2">
        <v>19</v>
      </c>
      <c r="C1500" s="2">
        <v>0.54869999999999997</v>
      </c>
      <c r="D1500" s="2">
        <v>0.4657</v>
      </c>
      <c r="E1500" s="2">
        <f t="shared" si="161"/>
        <v>8.2999999999999963E-2</v>
      </c>
      <c r="F1500" s="29">
        <f t="shared" si="162"/>
        <v>0.60240963855421714</v>
      </c>
      <c r="G1500" s="13">
        <v>-2.0489999999999999E-4</v>
      </c>
      <c r="H1500" s="27">
        <f t="shared" si="163"/>
        <v>-1.2343373493975908E-4</v>
      </c>
      <c r="I1500" s="13">
        <v>-8.4800000000000001E-5</v>
      </c>
      <c r="J1500" s="30">
        <v>33</v>
      </c>
      <c r="K1500" s="13">
        <f t="shared" si="164"/>
        <v>-9.0971686746987951E-5</v>
      </c>
      <c r="L1500" s="5">
        <f t="shared" si="165"/>
        <v>35.40171771993635</v>
      </c>
      <c r="M1500" s="2">
        <v>0.55569999999999997</v>
      </c>
      <c r="N1500" s="2">
        <v>0.49419999999999997</v>
      </c>
      <c r="O1500" s="2">
        <f t="shared" si="166"/>
        <v>0.55568699999999993</v>
      </c>
      <c r="P1500" s="2">
        <f t="shared" si="167"/>
        <v>0.49454299999999995</v>
      </c>
    </row>
    <row r="1501" spans="1:16" x14ac:dyDescent="0.2">
      <c r="A1501" s="2">
        <v>29</v>
      </c>
      <c r="B1501" s="2">
        <v>20</v>
      </c>
      <c r="C1501" s="2">
        <v>0.54959999999999998</v>
      </c>
      <c r="D1501" s="2">
        <v>0.4859</v>
      </c>
      <c r="E1501" s="2">
        <f t="shared" si="161"/>
        <v>6.3699999999999979E-2</v>
      </c>
      <c r="F1501" s="29">
        <f t="shared" si="162"/>
        <v>0.78492935635792804</v>
      </c>
      <c r="G1501" s="13">
        <v>-1.373E-4</v>
      </c>
      <c r="H1501" s="27">
        <f t="shared" si="163"/>
        <v>-1.0777080062794352E-4</v>
      </c>
      <c r="I1501" s="13">
        <v>-8.4800000000000001E-5</v>
      </c>
      <c r="J1501" s="30">
        <v>33</v>
      </c>
      <c r="K1501" s="13">
        <f t="shared" si="164"/>
        <v>-9.0188540031397175E-5</v>
      </c>
      <c r="L1501" s="5">
        <f t="shared" si="165"/>
        <v>35.096955436746541</v>
      </c>
      <c r="M1501" s="2">
        <v>0.55420000000000003</v>
      </c>
      <c r="N1501" s="2">
        <v>0.49419999999999997</v>
      </c>
      <c r="O1501" s="2">
        <f t="shared" si="166"/>
        <v>0.55419600000000002</v>
      </c>
      <c r="P1501" s="2">
        <f t="shared" si="167"/>
        <v>0.49434099999999997</v>
      </c>
    </row>
    <row r="1502" spans="1:16" x14ac:dyDescent="0.2">
      <c r="A1502" s="2">
        <v>29</v>
      </c>
      <c r="B1502" s="2">
        <v>21</v>
      </c>
      <c r="C1502" s="2">
        <v>0.5504</v>
      </c>
      <c r="D1502" s="2">
        <v>0.49299999999999999</v>
      </c>
      <c r="E1502" s="2">
        <f t="shared" si="161"/>
        <v>5.7400000000000007E-2</v>
      </c>
      <c r="F1502" s="29">
        <f t="shared" si="162"/>
        <v>0.87108013937282225</v>
      </c>
      <c r="G1502" s="13">
        <v>-1.111E-4</v>
      </c>
      <c r="H1502" s="27">
        <f t="shared" si="163"/>
        <v>-9.6777003484320551E-5</v>
      </c>
      <c r="I1502" s="13">
        <v>-8.4800000000000001E-5</v>
      </c>
      <c r="J1502" s="30">
        <v>33</v>
      </c>
      <c r="K1502" s="13">
        <f t="shared" si="164"/>
        <v>-8.9638850174216032E-5</v>
      </c>
      <c r="L1502" s="5">
        <f t="shared" si="165"/>
        <v>34.883043110249162</v>
      </c>
      <c r="M1502" s="2">
        <v>0.55449999999999999</v>
      </c>
      <c r="N1502" s="2">
        <v>0.49459999999999998</v>
      </c>
      <c r="O1502" s="2">
        <f t="shared" si="166"/>
        <v>0.554504</v>
      </c>
      <c r="P1502" s="2">
        <f t="shared" si="167"/>
        <v>0.49467</v>
      </c>
    </row>
    <row r="1503" spans="1:16" x14ac:dyDescent="0.2">
      <c r="A1503" s="2">
        <v>29</v>
      </c>
      <c r="B1503" s="2">
        <v>22</v>
      </c>
      <c r="C1503" s="2">
        <v>0.5504</v>
      </c>
      <c r="D1503" s="2">
        <v>0.50160000000000005</v>
      </c>
      <c r="E1503" s="2">
        <f t="shared" si="161"/>
        <v>4.8799999999999955E-2</v>
      </c>
      <c r="F1503" s="29">
        <f t="shared" si="162"/>
        <v>1.0245901639344273</v>
      </c>
      <c r="G1503" s="13">
        <v>-8.585E-5</v>
      </c>
      <c r="H1503" s="27">
        <f t="shared" si="163"/>
        <v>-8.7961065573770582E-5</v>
      </c>
      <c r="I1503" s="13">
        <v>-8.4800000000000001E-5</v>
      </c>
      <c r="J1503" s="30">
        <v>33</v>
      </c>
      <c r="K1503" s="13">
        <f t="shared" si="164"/>
        <v>-8.9198053278688531E-5</v>
      </c>
      <c r="L1503" s="5">
        <f t="shared" si="165"/>
        <v>34.711506582508513</v>
      </c>
      <c r="M1503" s="2">
        <v>0.55689999999999995</v>
      </c>
      <c r="N1503" s="2">
        <v>0.49569999999999997</v>
      </c>
      <c r="O1503" s="2">
        <f t="shared" si="166"/>
        <v>0.55690399999999995</v>
      </c>
      <c r="P1503" s="2">
        <f t="shared" si="167"/>
        <v>0.49568399999999996</v>
      </c>
    </row>
    <row r="1504" spans="1:16" x14ac:dyDescent="0.2">
      <c r="A1504" s="2">
        <v>29</v>
      </c>
      <c r="B1504" s="2">
        <v>23</v>
      </c>
      <c r="C1504" s="2">
        <v>0.55089999999999995</v>
      </c>
      <c r="D1504" s="2">
        <v>0.46629999999999999</v>
      </c>
      <c r="E1504" s="2">
        <f t="shared" si="161"/>
        <v>8.4599999999999953E-2</v>
      </c>
      <c r="F1504" s="29">
        <f t="shared" si="162"/>
        <v>0.59101654846335738</v>
      </c>
      <c r="G1504" s="13">
        <v>-1.9990000000000001E-4</v>
      </c>
      <c r="H1504" s="27">
        <f t="shared" si="163"/>
        <v>-1.1814420803782514E-4</v>
      </c>
      <c r="I1504" s="13">
        <v>-8.4800000000000001E-5</v>
      </c>
      <c r="J1504" s="30">
        <v>33</v>
      </c>
      <c r="K1504" s="13">
        <f t="shared" si="164"/>
        <v>-9.070721040189126E-5</v>
      </c>
      <c r="L1504" s="5">
        <f t="shared" si="165"/>
        <v>35.298796500735989</v>
      </c>
      <c r="M1504" s="2">
        <v>0.55600000000000005</v>
      </c>
      <c r="N1504" s="2">
        <v>0.49580000000000002</v>
      </c>
      <c r="O1504" s="2">
        <f t="shared" si="166"/>
        <v>0.55600900000000009</v>
      </c>
      <c r="P1504" s="2">
        <f t="shared" si="167"/>
        <v>0.49613699999999999</v>
      </c>
    </row>
    <row r="1505" spans="1:16" x14ac:dyDescent="0.2">
      <c r="A1505" s="2">
        <v>29</v>
      </c>
      <c r="B1505" s="2">
        <v>24</v>
      </c>
      <c r="C1505" s="2">
        <v>0.55269999999999997</v>
      </c>
      <c r="D1505" s="2">
        <v>0.51039999999999996</v>
      </c>
      <c r="E1505" s="2">
        <f t="shared" si="161"/>
        <v>4.2300000000000004E-2</v>
      </c>
      <c r="F1505" s="29">
        <f t="shared" si="162"/>
        <v>1.1820330969267139</v>
      </c>
      <c r="G1505" s="13">
        <v>-6.6890000000000005E-5</v>
      </c>
      <c r="H1505" s="27">
        <f t="shared" si="163"/>
        <v>-7.9066193853427903E-5</v>
      </c>
      <c r="I1505" s="13">
        <v>-8.4800000000000001E-5</v>
      </c>
      <c r="J1505" s="30">
        <v>33</v>
      </c>
      <c r="K1505" s="13">
        <f t="shared" si="164"/>
        <v>-8.8753309692671392E-5</v>
      </c>
      <c r="L1505" s="5">
        <f t="shared" si="165"/>
        <v>34.538434196440512</v>
      </c>
      <c r="M1505" s="2">
        <v>0.55359999999999998</v>
      </c>
      <c r="N1505" s="2">
        <v>0.49559999999999998</v>
      </c>
      <c r="O1505" s="2">
        <f t="shared" si="166"/>
        <v>0.55362699999999998</v>
      </c>
      <c r="P1505" s="2">
        <f t="shared" si="167"/>
        <v>0.49549599999999999</v>
      </c>
    </row>
    <row r="1506" spans="1:16" x14ac:dyDescent="0.2">
      <c r="A1506" s="2">
        <v>29</v>
      </c>
      <c r="B1506" s="2">
        <v>25</v>
      </c>
      <c r="C1506" s="2">
        <v>0.55289999999999995</v>
      </c>
      <c r="D1506" s="2">
        <v>0.53869999999999996</v>
      </c>
      <c r="E1506" s="2">
        <f t="shared" si="161"/>
        <v>1.419999999999999E-2</v>
      </c>
      <c r="F1506" s="29">
        <f t="shared" si="162"/>
        <v>3.5211267605633827</v>
      </c>
      <c r="G1506" s="13">
        <v>-1.8280000000000001E-5</v>
      </c>
      <c r="H1506" s="27">
        <f t="shared" si="163"/>
        <v>-6.4366197183098639E-5</v>
      </c>
      <c r="I1506" s="13">
        <v>-8.4800000000000001E-5</v>
      </c>
      <c r="J1506" s="30">
        <v>33</v>
      </c>
      <c r="K1506" s="13">
        <f t="shared" si="164"/>
        <v>-8.8018309859154933E-5</v>
      </c>
      <c r="L1506" s="5">
        <f t="shared" si="165"/>
        <v>34.252408317831517</v>
      </c>
      <c r="M1506" s="2">
        <v>0.55610000000000004</v>
      </c>
      <c r="N1506" s="2">
        <v>0.49709999999999999</v>
      </c>
      <c r="O1506" s="2">
        <f t="shared" si="166"/>
        <v>0.55612899999999998</v>
      </c>
      <c r="P1506" s="2">
        <f t="shared" si="167"/>
        <v>0.49671299999999996</v>
      </c>
    </row>
    <row r="1507" spans="1:16" x14ac:dyDescent="0.2">
      <c r="A1507" s="2">
        <v>29</v>
      </c>
      <c r="B1507" s="2">
        <v>26</v>
      </c>
      <c r="C1507" s="2">
        <v>0.5534</v>
      </c>
      <c r="D1507" s="2">
        <v>0.51080000000000003</v>
      </c>
      <c r="E1507" s="2">
        <f t="shared" si="161"/>
        <v>4.2599999999999971E-2</v>
      </c>
      <c r="F1507" s="29">
        <f t="shared" si="162"/>
        <v>1.1737089201877944</v>
      </c>
      <c r="G1507" s="13">
        <v>-7.0640000000000001E-5</v>
      </c>
      <c r="H1507" s="27">
        <f t="shared" si="163"/>
        <v>-8.2910798122065796E-5</v>
      </c>
      <c r="I1507" s="13">
        <v>-8.4800000000000001E-5</v>
      </c>
      <c r="J1507" s="30">
        <v>33</v>
      </c>
      <c r="K1507" s="13">
        <f t="shared" si="164"/>
        <v>-8.8945539906103288E-5</v>
      </c>
      <c r="L1507" s="5">
        <f t="shared" si="165"/>
        <v>34.613240765346795</v>
      </c>
      <c r="M1507" s="2">
        <v>0.55610000000000004</v>
      </c>
      <c r="N1507" s="2">
        <v>0.49709999999999999</v>
      </c>
      <c r="O1507" s="2">
        <f t="shared" si="166"/>
        <v>0.55613400000000002</v>
      </c>
      <c r="P1507" s="2">
        <f t="shared" si="167"/>
        <v>0.49699199999999999</v>
      </c>
    </row>
    <row r="1508" spans="1:16" x14ac:dyDescent="0.2">
      <c r="A1508" s="2">
        <v>29</v>
      </c>
      <c r="B1508" s="2">
        <v>27</v>
      </c>
      <c r="C1508" s="2">
        <v>0.55369999999999997</v>
      </c>
      <c r="D1508" s="2">
        <v>0.50829999999999997</v>
      </c>
      <c r="E1508" s="2">
        <f t="shared" si="161"/>
        <v>4.5399999999999996E-2</v>
      </c>
      <c r="F1508" s="29">
        <f t="shared" si="162"/>
        <v>1.1013215859030838</v>
      </c>
      <c r="G1508" s="13">
        <v>-7.6229999999999994E-5</v>
      </c>
      <c r="H1508" s="27">
        <f t="shared" si="163"/>
        <v>-8.3953744493392066E-5</v>
      </c>
      <c r="I1508" s="13">
        <v>-8.4800000000000001E-5</v>
      </c>
      <c r="J1508" s="30">
        <v>33</v>
      </c>
      <c r="K1508" s="13">
        <f t="shared" si="164"/>
        <v>-8.8997687224669602E-5</v>
      </c>
      <c r="L1508" s="5">
        <f t="shared" si="165"/>
        <v>34.633533943562462</v>
      </c>
      <c r="M1508" s="2">
        <v>0.55530000000000002</v>
      </c>
      <c r="N1508" s="2">
        <v>0.49709999999999999</v>
      </c>
      <c r="O1508" s="2">
        <f t="shared" si="166"/>
        <v>0.55533699999999997</v>
      </c>
      <c r="P1508" s="2">
        <f t="shared" si="167"/>
        <v>0.49701699999999999</v>
      </c>
    </row>
    <row r="1509" spans="1:16" x14ac:dyDescent="0.2">
      <c r="A1509" s="2">
        <v>29</v>
      </c>
      <c r="B1509" s="2">
        <v>28</v>
      </c>
      <c r="C1509" s="2">
        <v>0.55720000000000003</v>
      </c>
      <c r="D1509" s="2">
        <v>0.50690000000000002</v>
      </c>
      <c r="E1509" s="2">
        <f t="shared" si="161"/>
        <v>5.0300000000000011E-2</v>
      </c>
      <c r="F1509" s="29">
        <f t="shared" si="162"/>
        <v>0.99403578528827019</v>
      </c>
      <c r="G1509" s="13">
        <v>-7.6370000000000002E-5</v>
      </c>
      <c r="H1509" s="27">
        <f t="shared" si="163"/>
        <v>-7.5914512922465194E-5</v>
      </c>
      <c r="I1509" s="13">
        <v>-8.4800000000000001E-5</v>
      </c>
      <c r="J1509" s="30">
        <v>33</v>
      </c>
      <c r="K1509" s="13">
        <f t="shared" si="164"/>
        <v>-8.8595725646123256E-5</v>
      </c>
      <c r="L1509" s="5">
        <f t="shared" si="165"/>
        <v>34.477110216062115</v>
      </c>
      <c r="M1509" s="2">
        <v>0.55520000000000003</v>
      </c>
      <c r="N1509" s="2">
        <v>0.49730000000000002</v>
      </c>
      <c r="O1509" s="2">
        <f t="shared" si="166"/>
        <v>0.55527199999999999</v>
      </c>
      <c r="P1509" s="2">
        <f t="shared" si="167"/>
        <v>0.49723100000000003</v>
      </c>
    </row>
    <row r="1510" spans="1:16" x14ac:dyDescent="0.2">
      <c r="A1510" s="2">
        <v>29</v>
      </c>
      <c r="B1510" s="2">
        <v>29</v>
      </c>
      <c r="C1510" s="2">
        <v>0.5575</v>
      </c>
      <c r="D1510" s="2">
        <v>0.5202</v>
      </c>
      <c r="E1510" s="2">
        <f t="shared" si="161"/>
        <v>3.73E-2</v>
      </c>
      <c r="F1510" s="29">
        <f t="shared" si="162"/>
        <v>1.3404825737265416</v>
      </c>
      <c r="G1510" s="13">
        <v>-5.1459999999999999E-5</v>
      </c>
      <c r="H1510" s="27">
        <f t="shared" si="163"/>
        <v>-6.8981233243967823E-5</v>
      </c>
      <c r="I1510" s="13">
        <v>-8.4800000000000001E-5</v>
      </c>
      <c r="J1510" s="30">
        <v>33</v>
      </c>
      <c r="K1510" s="13">
        <f t="shared" si="164"/>
        <v>-8.8249061662198393E-5</v>
      </c>
      <c r="L1510" s="5">
        <f t="shared" si="165"/>
        <v>34.342205599676262</v>
      </c>
      <c r="M1510" s="2">
        <v>0.55479999999999996</v>
      </c>
      <c r="N1510" s="2">
        <v>0.498</v>
      </c>
      <c r="O1510" s="2">
        <f t="shared" si="166"/>
        <v>0.55487500000000001</v>
      </c>
      <c r="P1510" s="2">
        <f t="shared" si="167"/>
        <v>0.49779800000000002</v>
      </c>
    </row>
    <row r="1511" spans="1:16" x14ac:dyDescent="0.2">
      <c r="A1511" s="2">
        <v>29</v>
      </c>
      <c r="B1511" s="2">
        <v>30</v>
      </c>
      <c r="C1511" s="2">
        <v>0.56279999999999997</v>
      </c>
      <c r="D1511" s="2">
        <v>0.49419999999999997</v>
      </c>
      <c r="E1511" s="2">
        <f t="shared" si="161"/>
        <v>6.8599999999999994E-2</v>
      </c>
      <c r="F1511" s="29">
        <f t="shared" si="162"/>
        <v>0.72886297376093301</v>
      </c>
      <c r="G1511" s="13">
        <v>-1.1849999999999999E-4</v>
      </c>
      <c r="H1511" s="27">
        <f t="shared" si="163"/>
        <v>-8.6370262390670553E-5</v>
      </c>
      <c r="I1511" s="13">
        <v>-8.4800000000000001E-5</v>
      </c>
      <c r="J1511" s="30">
        <v>33</v>
      </c>
      <c r="K1511" s="13">
        <f t="shared" si="164"/>
        <v>-8.9118513119533526E-5</v>
      </c>
      <c r="L1511" s="5">
        <f t="shared" si="165"/>
        <v>34.680553454535449</v>
      </c>
      <c r="M1511" s="2">
        <v>0.55489999999999995</v>
      </c>
      <c r="N1511" s="2">
        <v>0.49790000000000001</v>
      </c>
      <c r="O1511" s="2">
        <f t="shared" si="166"/>
        <v>0.55502799999999997</v>
      </c>
      <c r="P1511" s="2">
        <f t="shared" si="167"/>
        <v>0.49795800000000001</v>
      </c>
    </row>
    <row r="1512" spans="1:16" x14ac:dyDescent="0.2">
      <c r="A1512" s="2">
        <v>29</v>
      </c>
      <c r="B1512" s="2">
        <v>31</v>
      </c>
      <c r="C1512" s="2">
        <v>0.56420000000000003</v>
      </c>
      <c r="D1512" s="2">
        <v>0.53710000000000002</v>
      </c>
      <c r="E1512" s="2">
        <f t="shared" si="161"/>
        <v>2.7100000000000013E-2</v>
      </c>
      <c r="F1512" s="29">
        <f t="shared" si="162"/>
        <v>1.8450184501845011</v>
      </c>
      <c r="G1512" s="13">
        <v>-3.2450000000000003E-5</v>
      </c>
      <c r="H1512" s="27">
        <f t="shared" si="163"/>
        <v>-5.9870848708487062E-5</v>
      </c>
      <c r="I1512" s="13">
        <v>-8.4800000000000001E-5</v>
      </c>
      <c r="J1512" s="30">
        <v>33</v>
      </c>
      <c r="K1512" s="13">
        <f t="shared" si="164"/>
        <v>-8.7793542435424355E-5</v>
      </c>
      <c r="L1512" s="5">
        <f t="shared" si="165"/>
        <v>34.164939862842026</v>
      </c>
      <c r="M1512" s="2">
        <v>0.55469999999999997</v>
      </c>
      <c r="N1512" s="2">
        <v>0.49819999999999998</v>
      </c>
      <c r="O1512" s="2">
        <f t="shared" si="166"/>
        <v>0.55484199999999995</v>
      </c>
      <c r="P1512" s="2">
        <f t="shared" si="167"/>
        <v>0.49782899999999997</v>
      </c>
    </row>
    <row r="1513" spans="1:16" x14ac:dyDescent="0.2">
      <c r="A1513" s="2">
        <v>29</v>
      </c>
      <c r="B1513" s="2">
        <v>32</v>
      </c>
      <c r="C1513" s="2">
        <v>0.56689999999999996</v>
      </c>
      <c r="D1513" s="2">
        <v>0.55959999999999999</v>
      </c>
      <c r="E1513" s="2">
        <f t="shared" si="161"/>
        <v>7.2999999999999732E-3</v>
      </c>
      <c r="F1513" s="29">
        <f t="shared" si="162"/>
        <v>6.8493150684931763</v>
      </c>
      <c r="G1513" s="13">
        <v>-6.7530000000000004E-6</v>
      </c>
      <c r="H1513" s="27">
        <f t="shared" si="163"/>
        <v>-4.6253424657534424E-5</v>
      </c>
      <c r="I1513" s="13">
        <v>-8.4800000000000001E-5</v>
      </c>
      <c r="J1513" s="30">
        <v>33</v>
      </c>
      <c r="K1513" s="13">
        <f t="shared" si="164"/>
        <v>-8.7112671232876724E-5</v>
      </c>
      <c r="L1513" s="5">
        <f t="shared" si="165"/>
        <v>33.899978192039292</v>
      </c>
      <c r="M1513" s="2">
        <v>0.55449999999999999</v>
      </c>
      <c r="N1513" s="2">
        <v>0.49840000000000001</v>
      </c>
      <c r="O1513" s="2">
        <f t="shared" si="166"/>
        <v>0.55466899999999997</v>
      </c>
      <c r="P1513" s="2">
        <f t="shared" si="167"/>
        <v>0.49780400000000002</v>
      </c>
    </row>
    <row r="1514" spans="1:16" x14ac:dyDescent="0.2">
      <c r="A1514" s="2">
        <v>29</v>
      </c>
      <c r="B1514" s="2">
        <v>33</v>
      </c>
      <c r="C1514" s="2">
        <v>0.56699999999999995</v>
      </c>
      <c r="D1514" s="2">
        <v>0.52129999999999999</v>
      </c>
      <c r="E1514" s="2">
        <f t="shared" si="161"/>
        <v>4.5699999999999963E-2</v>
      </c>
      <c r="F1514" s="29">
        <f t="shared" si="162"/>
        <v>1.0940919037199135</v>
      </c>
      <c r="G1514" s="13">
        <v>-5.9519999999999999E-5</v>
      </c>
      <c r="H1514" s="27">
        <f t="shared" si="163"/>
        <v>-6.5120350109409251E-5</v>
      </c>
      <c r="I1514" s="13">
        <v>-8.4800000000000001E-5</v>
      </c>
      <c r="J1514" s="30">
        <v>33</v>
      </c>
      <c r="K1514" s="13">
        <f t="shared" si="164"/>
        <v>-8.805601750547046E-5</v>
      </c>
      <c r="L1514" s="5">
        <f t="shared" si="165"/>
        <v>34.267082283968456</v>
      </c>
      <c r="M1514" s="2">
        <v>0.55430000000000001</v>
      </c>
      <c r="N1514" s="2">
        <v>0.49859999999999999</v>
      </c>
      <c r="O1514" s="2">
        <f t="shared" si="166"/>
        <v>0.55447000000000002</v>
      </c>
      <c r="P1514" s="2">
        <f t="shared" si="167"/>
        <v>0.49838699999999997</v>
      </c>
    </row>
    <row r="1515" spans="1:16" x14ac:dyDescent="0.2">
      <c r="A1515" s="2">
        <v>29</v>
      </c>
      <c r="B1515" s="2">
        <v>34</v>
      </c>
      <c r="C1515" s="2">
        <v>0.56799999999999995</v>
      </c>
      <c r="D1515" s="2">
        <v>0.4733</v>
      </c>
      <c r="E1515" s="2">
        <f t="shared" si="161"/>
        <v>9.4699999999999951E-2</v>
      </c>
      <c r="F1515" s="29">
        <f t="shared" si="162"/>
        <v>0.527983104540655</v>
      </c>
      <c r="G1515" s="13">
        <v>-1.8709999999999999E-4</v>
      </c>
      <c r="H1515" s="27">
        <f t="shared" si="163"/>
        <v>-9.8785638859556548E-5</v>
      </c>
      <c r="I1515" s="13">
        <v>-8.4800000000000001E-5</v>
      </c>
      <c r="J1515" s="30">
        <v>33</v>
      </c>
      <c r="K1515" s="13">
        <f t="shared" si="164"/>
        <v>-8.9739281942977824E-5</v>
      </c>
      <c r="L1515" s="5">
        <f t="shared" si="165"/>
        <v>34.922126227809763</v>
      </c>
      <c r="M1515" s="2">
        <v>0.55379999999999996</v>
      </c>
      <c r="N1515" s="2">
        <v>0.49880000000000002</v>
      </c>
      <c r="O1515" s="2">
        <f t="shared" si="166"/>
        <v>0.55397999999999992</v>
      </c>
      <c r="P1515" s="2">
        <f t="shared" si="167"/>
        <v>0.49906700000000004</v>
      </c>
    </row>
    <row r="1516" spans="1:16" x14ac:dyDescent="0.2">
      <c r="A1516" s="2">
        <v>29</v>
      </c>
      <c r="B1516" s="2">
        <v>35</v>
      </c>
      <c r="C1516" s="2">
        <v>0.56799999999999995</v>
      </c>
      <c r="D1516" s="2">
        <v>0.54669999999999996</v>
      </c>
      <c r="E1516" s="2">
        <f t="shared" si="161"/>
        <v>2.1299999999999986E-2</v>
      </c>
      <c r="F1516" s="29">
        <f t="shared" si="162"/>
        <v>2.3474178403755888</v>
      </c>
      <c r="G1516" s="13">
        <v>-2.1520000000000001E-5</v>
      </c>
      <c r="H1516" s="27">
        <f t="shared" si="163"/>
        <v>-5.0516431924882669E-5</v>
      </c>
      <c r="I1516" s="13">
        <v>-8.4800000000000001E-5</v>
      </c>
      <c r="J1516" s="30">
        <v>33</v>
      </c>
      <c r="K1516" s="13">
        <f t="shared" si="164"/>
        <v>-8.7325821596244131E-5</v>
      </c>
      <c r="L1516" s="5">
        <f t="shared" si="165"/>
        <v>33.982925857028967</v>
      </c>
      <c r="M1516" s="2">
        <v>0.55269999999999997</v>
      </c>
      <c r="N1516" s="2">
        <v>0.49909999999999999</v>
      </c>
      <c r="O1516" s="2">
        <f t="shared" si="166"/>
        <v>0.55287999999999993</v>
      </c>
      <c r="P1516" s="2">
        <f t="shared" si="167"/>
        <v>0.49863299999999999</v>
      </c>
    </row>
    <row r="1517" spans="1:16" x14ac:dyDescent="0.2">
      <c r="A1517" s="2">
        <v>29</v>
      </c>
      <c r="B1517" s="2">
        <v>36</v>
      </c>
      <c r="C1517" s="2">
        <v>0.57130000000000003</v>
      </c>
      <c r="D1517" s="2">
        <v>0.5242</v>
      </c>
      <c r="E1517" s="2">
        <f t="shared" si="161"/>
        <v>4.7100000000000031E-2</v>
      </c>
      <c r="F1517" s="29">
        <f t="shared" si="162"/>
        <v>1.0615711252653921</v>
      </c>
      <c r="G1517" s="13">
        <v>-5.9929999999999997E-5</v>
      </c>
      <c r="H1517" s="27">
        <f t="shared" si="163"/>
        <v>-6.3619957537154942E-5</v>
      </c>
      <c r="I1517" s="13">
        <v>-8.4800000000000001E-5</v>
      </c>
      <c r="J1517" s="30">
        <v>33</v>
      </c>
      <c r="K1517" s="13">
        <f t="shared" si="164"/>
        <v>-8.7980997876857745E-5</v>
      </c>
      <c r="L1517" s="5">
        <f t="shared" si="165"/>
        <v>34.237888324720586</v>
      </c>
      <c r="M1517" s="2">
        <v>0.55349999999999999</v>
      </c>
      <c r="N1517" s="2">
        <v>0.499</v>
      </c>
      <c r="O1517" s="2">
        <f t="shared" si="166"/>
        <v>0.55371300000000001</v>
      </c>
      <c r="P1517" s="2">
        <f t="shared" si="167"/>
        <v>0.49875799999999998</v>
      </c>
    </row>
    <row r="1518" spans="1:16" x14ac:dyDescent="0.2">
      <c r="A1518" s="2">
        <v>29</v>
      </c>
      <c r="B1518" s="2">
        <v>37</v>
      </c>
      <c r="C1518" s="2">
        <v>0.57469999999999999</v>
      </c>
      <c r="D1518" s="2">
        <v>0.52039999999999997</v>
      </c>
      <c r="E1518" s="2">
        <f t="shared" si="161"/>
        <v>5.4300000000000015E-2</v>
      </c>
      <c r="F1518" s="29">
        <f t="shared" si="162"/>
        <v>0.9208103130755062</v>
      </c>
      <c r="G1518" s="13">
        <v>-6.2539999999999994E-5</v>
      </c>
      <c r="H1518" s="27">
        <f t="shared" si="163"/>
        <v>-5.7587476979742151E-5</v>
      </c>
      <c r="I1518" s="13">
        <v>-8.4800000000000001E-5</v>
      </c>
      <c r="J1518" s="30">
        <v>33</v>
      </c>
      <c r="K1518" s="13">
        <f t="shared" si="164"/>
        <v>-8.7679373848987112E-5</v>
      </c>
      <c r="L1518" s="5">
        <f t="shared" si="165"/>
        <v>34.12051104972376</v>
      </c>
      <c r="M1518" s="2">
        <v>0.55310000000000004</v>
      </c>
      <c r="N1518" s="2">
        <v>0.49919999999999998</v>
      </c>
      <c r="O1518" s="2">
        <f t="shared" si="166"/>
        <v>0.55334700000000003</v>
      </c>
      <c r="P1518" s="2">
        <f t="shared" si="167"/>
        <v>0.498996</v>
      </c>
    </row>
    <row r="1519" spans="1:16" x14ac:dyDescent="0.2">
      <c r="A1519" s="2">
        <v>29</v>
      </c>
      <c r="B1519" s="2">
        <v>38</v>
      </c>
      <c r="C1519" s="2">
        <v>0.57889999999999997</v>
      </c>
      <c r="D1519" s="2">
        <v>0.4859</v>
      </c>
      <c r="E1519" s="2">
        <f t="shared" si="161"/>
        <v>9.2999999999999972E-2</v>
      </c>
      <c r="F1519" s="29">
        <f t="shared" si="162"/>
        <v>0.53763440860215073</v>
      </c>
      <c r="G1519" s="13">
        <v>-1.5339999999999999E-4</v>
      </c>
      <c r="H1519" s="27">
        <f t="shared" si="163"/>
        <v>-8.2473118279569917E-5</v>
      </c>
      <c r="I1519" s="13">
        <v>-8.4800000000000001E-5</v>
      </c>
      <c r="J1519" s="30">
        <v>33</v>
      </c>
      <c r="K1519" s="13">
        <f t="shared" si="164"/>
        <v>-8.8923655913978502E-5</v>
      </c>
      <c r="L1519" s="5">
        <f t="shared" si="165"/>
        <v>34.60472458916616</v>
      </c>
      <c r="M1519" s="2">
        <v>0.5514</v>
      </c>
      <c r="N1519" s="2">
        <v>0.49919999999999998</v>
      </c>
      <c r="O1519" s="2">
        <f t="shared" si="166"/>
        <v>0.55168899999999998</v>
      </c>
      <c r="P1519" s="2">
        <f t="shared" si="167"/>
        <v>0.49934099999999998</v>
      </c>
    </row>
    <row r="1520" spans="1:16" x14ac:dyDescent="0.2">
      <c r="A1520" s="2">
        <v>29</v>
      </c>
      <c r="B1520" s="2">
        <v>39</v>
      </c>
      <c r="C1520" s="2">
        <v>0.58530000000000004</v>
      </c>
      <c r="D1520" s="2">
        <v>0.52180000000000004</v>
      </c>
      <c r="E1520" s="2">
        <f t="shared" si="161"/>
        <v>6.3500000000000001E-2</v>
      </c>
      <c r="F1520" s="29">
        <f t="shared" si="162"/>
        <v>0.78740157480314965</v>
      </c>
      <c r="G1520" s="13">
        <v>-7.3170000000000006E-5</v>
      </c>
      <c r="H1520" s="27">
        <f t="shared" si="163"/>
        <v>-5.7614173228346463E-5</v>
      </c>
      <c r="I1520" s="13">
        <v>-8.4800000000000001E-5</v>
      </c>
      <c r="J1520" s="30">
        <v>33</v>
      </c>
      <c r="K1520" s="13">
        <f t="shared" si="164"/>
        <v>-8.7680708661417323E-5</v>
      </c>
      <c r="L1520" s="5">
        <f t="shared" si="165"/>
        <v>34.121030493240234</v>
      </c>
      <c r="M1520" s="2">
        <v>0.55110000000000003</v>
      </c>
      <c r="N1520" s="2">
        <v>0.49940000000000001</v>
      </c>
      <c r="O1520" s="2">
        <f t="shared" si="166"/>
        <v>0.55145300000000008</v>
      </c>
      <c r="P1520" s="2">
        <f t="shared" si="167"/>
        <v>0.49918200000000001</v>
      </c>
    </row>
    <row r="1521" spans="1:16" x14ac:dyDescent="0.2">
      <c r="A1521" s="2">
        <v>29</v>
      </c>
      <c r="B1521" s="2">
        <v>40</v>
      </c>
      <c r="C1521" s="2">
        <v>0.58609999999999995</v>
      </c>
      <c r="D1521" s="2">
        <v>0.51459999999999995</v>
      </c>
      <c r="E1521" s="2">
        <f t="shared" si="161"/>
        <v>7.1500000000000008E-2</v>
      </c>
      <c r="F1521" s="29">
        <f t="shared" si="162"/>
        <v>0.69930069930069927</v>
      </c>
      <c r="G1521" s="13">
        <v>-8.3689999999999993E-5</v>
      </c>
      <c r="H1521" s="27">
        <f t="shared" si="163"/>
        <v>-5.852447552447552E-5</v>
      </c>
      <c r="I1521" s="13">
        <v>-8.4800000000000001E-5</v>
      </c>
      <c r="J1521" s="30">
        <v>33</v>
      </c>
      <c r="K1521" s="13">
        <f t="shared" si="164"/>
        <v>-8.7726223776223781E-5</v>
      </c>
      <c r="L1521" s="5">
        <f t="shared" si="165"/>
        <v>34.138742743105951</v>
      </c>
      <c r="M1521" s="2">
        <v>0.55089999999999995</v>
      </c>
      <c r="N1521" s="2">
        <v>0.49980000000000002</v>
      </c>
      <c r="O1521" s="2">
        <f t="shared" si="166"/>
        <v>0.55126099999999989</v>
      </c>
      <c r="P1521" s="2">
        <f t="shared" si="167"/>
        <v>0.49965400000000004</v>
      </c>
    </row>
    <row r="1522" spans="1:16" x14ac:dyDescent="0.2">
      <c r="A1522" s="2">
        <v>29</v>
      </c>
      <c r="B1522" s="2">
        <v>41</v>
      </c>
      <c r="C1522" s="2">
        <v>0.58630000000000004</v>
      </c>
      <c r="D1522" s="2">
        <v>0.51190000000000002</v>
      </c>
      <c r="E1522" s="2">
        <f t="shared" si="161"/>
        <v>7.4400000000000022E-2</v>
      </c>
      <c r="F1522" s="29">
        <f t="shared" si="162"/>
        <v>0.67204301075268802</v>
      </c>
      <c r="G1522" s="13">
        <v>-9.2899999999999995E-5</v>
      </c>
      <c r="H1522" s="27">
        <f t="shared" si="163"/>
        <v>-6.2432795698924719E-5</v>
      </c>
      <c r="I1522" s="13">
        <v>-8.4800000000000001E-5</v>
      </c>
      <c r="J1522" s="30">
        <v>33</v>
      </c>
      <c r="K1522" s="13">
        <f t="shared" si="164"/>
        <v>-8.7921639784946241E-5</v>
      </c>
      <c r="L1522" s="5">
        <f t="shared" si="165"/>
        <v>34.214789067255026</v>
      </c>
      <c r="M1522" s="2">
        <v>0.55089999999999995</v>
      </c>
      <c r="N1522" s="2">
        <v>0.49990000000000001</v>
      </c>
      <c r="O1522" s="2">
        <f t="shared" si="166"/>
        <v>0.55126299999999995</v>
      </c>
      <c r="P1522" s="2">
        <f t="shared" si="167"/>
        <v>0.49978100000000003</v>
      </c>
    </row>
    <row r="1523" spans="1:16" x14ac:dyDescent="0.2">
      <c r="A1523" s="2">
        <v>29</v>
      </c>
      <c r="B1523" s="2">
        <v>42</v>
      </c>
      <c r="C1523" s="2">
        <v>0.58640000000000003</v>
      </c>
      <c r="D1523" s="2">
        <v>0.53420000000000001</v>
      </c>
      <c r="E1523" s="2">
        <f t="shared" si="161"/>
        <v>5.2200000000000024E-2</v>
      </c>
      <c r="F1523" s="29">
        <f t="shared" si="162"/>
        <v>0.95785440613026784</v>
      </c>
      <c r="G1523" s="13">
        <v>-5.1959999999999997E-5</v>
      </c>
      <c r="H1523" s="27">
        <f t="shared" si="163"/>
        <v>-4.9770114942528714E-5</v>
      </c>
      <c r="I1523" s="13">
        <v>-8.4800000000000001E-5</v>
      </c>
      <c r="J1523" s="30">
        <v>33</v>
      </c>
      <c r="K1523" s="13">
        <f t="shared" si="164"/>
        <v>-8.7288505747126438E-5</v>
      </c>
      <c r="L1523" s="5">
        <f t="shared" si="165"/>
        <v>33.968404359141182</v>
      </c>
      <c r="M1523" s="2">
        <v>0.55059999999999998</v>
      </c>
      <c r="N1523" s="2">
        <v>0.5</v>
      </c>
      <c r="O1523" s="2">
        <f t="shared" si="166"/>
        <v>0.55096400000000001</v>
      </c>
      <c r="P1523" s="2">
        <f t="shared" si="167"/>
        <v>0.49965799999999999</v>
      </c>
    </row>
    <row r="1524" spans="1:16" x14ac:dyDescent="0.2">
      <c r="A1524" s="2">
        <v>29</v>
      </c>
      <c r="B1524" s="2">
        <v>43</v>
      </c>
      <c r="C1524" s="2">
        <v>0.59140000000000004</v>
      </c>
      <c r="D1524" s="2">
        <v>0.52659999999999996</v>
      </c>
      <c r="E1524" s="2">
        <f t="shared" si="161"/>
        <v>6.480000000000008E-2</v>
      </c>
      <c r="F1524" s="29">
        <f t="shared" si="162"/>
        <v>0.77160493827160404</v>
      </c>
      <c r="G1524" s="13">
        <v>-6.703E-5</v>
      </c>
      <c r="H1524" s="27">
        <f t="shared" si="163"/>
        <v>-5.1720679012345617E-5</v>
      </c>
      <c r="I1524" s="13">
        <v>-8.4800000000000001E-5</v>
      </c>
      <c r="J1524" s="30">
        <v>33</v>
      </c>
      <c r="K1524" s="13">
        <f t="shared" si="164"/>
        <v>-8.7386033950617281E-5</v>
      </c>
      <c r="L1524" s="5">
        <f t="shared" si="165"/>
        <v>34.006357551537384</v>
      </c>
      <c r="M1524" s="2">
        <v>0.55159999999999998</v>
      </c>
      <c r="N1524" s="2">
        <v>0.50049999999999994</v>
      </c>
      <c r="O1524" s="2">
        <f t="shared" si="166"/>
        <v>0.552014</v>
      </c>
      <c r="P1524" s="2">
        <f t="shared" si="167"/>
        <v>0.50023399999999996</v>
      </c>
    </row>
    <row r="1525" spans="1:16" x14ac:dyDescent="0.2">
      <c r="A1525" s="2">
        <v>29</v>
      </c>
      <c r="B1525" s="2">
        <v>44</v>
      </c>
      <c r="C1525" s="2">
        <v>0.59209999999999996</v>
      </c>
      <c r="D1525" s="2">
        <v>0.50829999999999997</v>
      </c>
      <c r="E1525" s="2">
        <f t="shared" si="161"/>
        <v>8.3799999999999986E-2</v>
      </c>
      <c r="F1525" s="29">
        <f t="shared" si="162"/>
        <v>0.59665871121718395</v>
      </c>
      <c r="G1525" s="13">
        <v>-1.036E-4</v>
      </c>
      <c r="H1525" s="27">
        <f t="shared" si="163"/>
        <v>-6.181384248210025E-5</v>
      </c>
      <c r="I1525" s="13">
        <v>-8.4800000000000001E-5</v>
      </c>
      <c r="J1525" s="30">
        <v>33</v>
      </c>
      <c r="K1525" s="13">
        <f t="shared" si="164"/>
        <v>-8.7890692124105018E-5</v>
      </c>
      <c r="L1525" s="5">
        <f t="shared" si="165"/>
        <v>34.202745755842756</v>
      </c>
      <c r="M1525" s="2">
        <v>0.54990000000000006</v>
      </c>
      <c r="N1525" s="2">
        <v>0.50019999999999998</v>
      </c>
      <c r="O1525" s="2">
        <f t="shared" si="166"/>
        <v>0.55032100000000006</v>
      </c>
      <c r="P1525" s="2">
        <f t="shared" si="167"/>
        <v>0.50011699999999992</v>
      </c>
    </row>
    <row r="1526" spans="1:16" x14ac:dyDescent="0.2">
      <c r="A1526" s="2">
        <v>29</v>
      </c>
      <c r="B1526" s="2">
        <v>45</v>
      </c>
      <c r="C1526" s="2">
        <v>0.59240000000000004</v>
      </c>
      <c r="D1526" s="2">
        <v>0.54259999999999997</v>
      </c>
      <c r="E1526" s="2">
        <f t="shared" si="161"/>
        <v>4.9800000000000066E-2</v>
      </c>
      <c r="F1526" s="29">
        <f t="shared" si="162"/>
        <v>1.0040160642570268</v>
      </c>
      <c r="G1526" s="13">
        <v>-4.0890000000000003E-5</v>
      </c>
      <c r="H1526" s="27">
        <f t="shared" si="163"/>
        <v>-4.1054216867469827E-5</v>
      </c>
      <c r="I1526" s="13">
        <v>-8.4800000000000001E-5</v>
      </c>
      <c r="J1526" s="30">
        <v>33</v>
      </c>
      <c r="K1526" s="13">
        <f t="shared" si="164"/>
        <v>-8.6852710843373491E-5</v>
      </c>
      <c r="L1526" s="5">
        <f t="shared" si="165"/>
        <v>33.798814361218454</v>
      </c>
      <c r="M1526" s="2">
        <v>0.54969999999999997</v>
      </c>
      <c r="N1526" s="2">
        <v>0.50029999999999997</v>
      </c>
      <c r="O1526" s="2">
        <f t="shared" si="166"/>
        <v>0.55012399999999995</v>
      </c>
      <c r="P1526" s="2">
        <f t="shared" si="167"/>
        <v>0.49987399999999999</v>
      </c>
    </row>
    <row r="1527" spans="1:16" x14ac:dyDescent="0.2">
      <c r="A1527" s="2">
        <v>29</v>
      </c>
      <c r="B1527" s="2">
        <v>46</v>
      </c>
      <c r="C1527" s="2">
        <v>0.59709999999999996</v>
      </c>
      <c r="D1527" s="2">
        <v>0.52869999999999995</v>
      </c>
      <c r="E1527" s="2">
        <f t="shared" si="161"/>
        <v>6.8400000000000016E-2</v>
      </c>
      <c r="F1527" s="29">
        <f t="shared" si="162"/>
        <v>0.73099415204678353</v>
      </c>
      <c r="G1527" s="13">
        <v>-6.5859999999999996E-5</v>
      </c>
      <c r="H1527" s="27">
        <f t="shared" si="163"/>
        <v>-4.814327485380116E-5</v>
      </c>
      <c r="I1527" s="13">
        <v>-8.4800000000000001E-5</v>
      </c>
      <c r="J1527" s="30">
        <v>33</v>
      </c>
      <c r="K1527" s="13">
        <f t="shared" si="164"/>
        <v>-8.7207163742690055E-5</v>
      </c>
      <c r="L1527" s="5">
        <f t="shared" si="165"/>
        <v>33.936750041377024</v>
      </c>
      <c r="M1527" s="2">
        <v>0.54890000000000005</v>
      </c>
      <c r="N1527" s="2">
        <v>0.50009999999999999</v>
      </c>
      <c r="O1527" s="2">
        <f t="shared" si="166"/>
        <v>0.54937100000000005</v>
      </c>
      <c r="P1527" s="2">
        <f t="shared" si="167"/>
        <v>0.49981300000000001</v>
      </c>
    </row>
    <row r="1528" spans="1:16" x14ac:dyDescent="0.2">
      <c r="A1528" s="2">
        <v>29</v>
      </c>
      <c r="B1528" s="2">
        <v>47</v>
      </c>
      <c r="C1528" s="2">
        <v>0.6</v>
      </c>
      <c r="D1528" s="2">
        <v>0.52510000000000001</v>
      </c>
      <c r="E1528" s="2">
        <f t="shared" si="161"/>
        <v>7.4899999999999967E-2</v>
      </c>
      <c r="F1528" s="29">
        <f t="shared" si="162"/>
        <v>0.66755674232309781</v>
      </c>
      <c r="G1528" s="13">
        <v>-7.5760000000000006E-5</v>
      </c>
      <c r="H1528" s="27">
        <f t="shared" si="163"/>
        <v>-5.0574098798397896E-5</v>
      </c>
      <c r="I1528" s="13">
        <v>-8.4800000000000001E-5</v>
      </c>
      <c r="J1528" s="30">
        <v>33</v>
      </c>
      <c r="K1528" s="13">
        <f t="shared" si="164"/>
        <v>-8.7328704939919902E-5</v>
      </c>
      <c r="L1528" s="5">
        <f t="shared" si="165"/>
        <v>33.984047912940532</v>
      </c>
      <c r="M1528" s="2">
        <v>0.54890000000000005</v>
      </c>
      <c r="N1528" s="2">
        <v>0.50039999999999996</v>
      </c>
      <c r="O1528" s="2">
        <f t="shared" si="166"/>
        <v>0.5494</v>
      </c>
      <c r="P1528" s="2">
        <f t="shared" si="167"/>
        <v>0.50014899999999995</v>
      </c>
    </row>
    <row r="1529" spans="1:16" x14ac:dyDescent="0.2">
      <c r="A1529" s="2">
        <v>29</v>
      </c>
      <c r="B1529" s="2">
        <v>48</v>
      </c>
      <c r="C1529" s="2">
        <v>0.60499999999999998</v>
      </c>
      <c r="D1529" s="2">
        <v>0.52390000000000003</v>
      </c>
      <c r="E1529" s="2">
        <f t="shared" si="161"/>
        <v>8.109999999999995E-2</v>
      </c>
      <c r="F1529" s="29">
        <f t="shared" si="162"/>
        <v>0.61652281134402009</v>
      </c>
      <c r="G1529" s="13">
        <v>-7.3910000000000002E-5</v>
      </c>
      <c r="H1529" s="27">
        <f t="shared" si="163"/>
        <v>-4.5567200986436525E-5</v>
      </c>
      <c r="I1529" s="13">
        <v>-8.4800000000000001E-5</v>
      </c>
      <c r="J1529" s="30">
        <v>33</v>
      </c>
      <c r="K1529" s="13">
        <f t="shared" si="164"/>
        <v>-8.7078360049321827E-5</v>
      </c>
      <c r="L1529" s="5">
        <f t="shared" si="165"/>
        <v>33.886625962589861</v>
      </c>
      <c r="M1529" s="2">
        <v>0.54920000000000002</v>
      </c>
      <c r="N1529" s="2">
        <v>0.50090000000000001</v>
      </c>
      <c r="O1529" s="2">
        <f t="shared" si="166"/>
        <v>0.54975000000000007</v>
      </c>
      <c r="P1529" s="2">
        <f t="shared" si="167"/>
        <v>0.50066100000000002</v>
      </c>
    </row>
    <row r="1530" spans="1:16" x14ac:dyDescent="0.2">
      <c r="A1530" s="2">
        <v>29</v>
      </c>
      <c r="B1530" s="2">
        <v>49</v>
      </c>
      <c r="C1530" s="2">
        <v>0.61170000000000002</v>
      </c>
      <c r="D1530" s="2">
        <v>0.5262</v>
      </c>
      <c r="E1530" s="2">
        <f t="shared" si="161"/>
        <v>8.550000000000002E-2</v>
      </c>
      <c r="F1530" s="29">
        <f t="shared" si="162"/>
        <v>0.58479532163742676</v>
      </c>
      <c r="G1530" s="13">
        <v>-7.6080000000000003E-5</v>
      </c>
      <c r="H1530" s="27">
        <f t="shared" si="163"/>
        <v>-4.4491228070175428E-5</v>
      </c>
      <c r="I1530" s="13">
        <v>-8.4800000000000001E-5</v>
      </c>
      <c r="J1530" s="30">
        <v>33</v>
      </c>
      <c r="K1530" s="13">
        <f t="shared" si="164"/>
        <v>-8.7024561403508776E-5</v>
      </c>
      <c r="L1530" s="5">
        <f t="shared" si="165"/>
        <v>33.865690168818276</v>
      </c>
      <c r="M1530" s="2">
        <v>0.54920000000000002</v>
      </c>
      <c r="N1530" s="2">
        <v>0.50109999999999999</v>
      </c>
      <c r="O1530" s="2">
        <f t="shared" si="166"/>
        <v>0.549817</v>
      </c>
      <c r="P1530" s="2">
        <f t="shared" si="167"/>
        <v>0.50083800000000001</v>
      </c>
    </row>
    <row r="1531" spans="1:16" x14ac:dyDescent="0.2">
      <c r="A1531" s="2">
        <v>29</v>
      </c>
      <c r="B1531" s="2">
        <v>50</v>
      </c>
      <c r="C1531" s="2">
        <v>0.62519999999999998</v>
      </c>
      <c r="D1531" s="2">
        <v>0.54420000000000002</v>
      </c>
      <c r="E1531" s="2">
        <f t="shared" si="161"/>
        <v>8.0999999999999961E-2</v>
      </c>
      <c r="F1531" s="29">
        <f t="shared" si="162"/>
        <v>0.61728395061728425</v>
      </c>
      <c r="G1531" s="13">
        <v>-5.147E-5</v>
      </c>
      <c r="H1531" s="27">
        <f t="shared" si="163"/>
        <v>-3.177160493827162E-5</v>
      </c>
      <c r="I1531" s="13">
        <v>-8.4800000000000001E-5</v>
      </c>
      <c r="J1531" s="30">
        <v>33</v>
      </c>
      <c r="K1531" s="13">
        <f t="shared" si="164"/>
        <v>-8.6388580246913587E-5</v>
      </c>
      <c r="L1531" s="5">
        <f t="shared" si="165"/>
        <v>33.618197501747034</v>
      </c>
      <c r="M1531" s="2">
        <v>0.54890000000000005</v>
      </c>
      <c r="N1531" s="2">
        <v>0.50080000000000002</v>
      </c>
      <c r="O1531" s="2">
        <f t="shared" si="166"/>
        <v>0.54965200000000003</v>
      </c>
      <c r="P1531" s="2">
        <f t="shared" si="167"/>
        <v>0.50035799999999997</v>
      </c>
    </row>
    <row r="1532" spans="1:16" x14ac:dyDescent="0.2">
      <c r="A1532" s="2">
        <v>30</v>
      </c>
      <c r="B1532" s="2">
        <v>0</v>
      </c>
      <c r="C1532" s="2">
        <v>0.48220000000000002</v>
      </c>
      <c r="D1532" s="2">
        <v>0.4768</v>
      </c>
      <c r="E1532" s="2">
        <f t="shared" si="161"/>
        <v>5.4000000000000159E-3</v>
      </c>
      <c r="F1532" s="29">
        <f t="shared" si="162"/>
        <v>9.2592592592592329</v>
      </c>
      <c r="G1532" s="13">
        <v>-1.9680000000000001E-5</v>
      </c>
      <c r="H1532" s="27">
        <f t="shared" si="163"/>
        <v>-1.8222222222222172E-4</v>
      </c>
      <c r="I1532" s="13">
        <v>-8.6299999999999997E-5</v>
      </c>
      <c r="J1532" s="30">
        <v>34</v>
      </c>
      <c r="K1532" s="13">
        <f t="shared" si="164"/>
        <v>-9.5411111111111087E-5</v>
      </c>
      <c r="L1532" s="5">
        <f t="shared" si="165"/>
        <v>37.589545513068103</v>
      </c>
      <c r="M1532" s="2">
        <v>0.54920000000000002</v>
      </c>
      <c r="N1532" s="2">
        <v>0.50129999999999997</v>
      </c>
      <c r="O1532" s="2">
        <f t="shared" si="166"/>
        <v>0.54852200000000007</v>
      </c>
      <c r="P1532" s="2">
        <f t="shared" si="167"/>
        <v>0.50153199999999998</v>
      </c>
    </row>
    <row r="1533" spans="1:16" x14ac:dyDescent="0.2">
      <c r="A1533" s="2">
        <v>30</v>
      </c>
      <c r="B1533" s="2">
        <v>1</v>
      </c>
      <c r="C1533" s="2">
        <v>0.50619999999999998</v>
      </c>
      <c r="D1533" s="2">
        <v>0.49890000000000001</v>
      </c>
      <c r="E1533" s="2">
        <f t="shared" si="161"/>
        <v>7.2999999999999732E-3</v>
      </c>
      <c r="F1533" s="29">
        <f t="shared" si="162"/>
        <v>6.8493150684931763</v>
      </c>
      <c r="G1533" s="13">
        <v>-1.9680000000000001E-5</v>
      </c>
      <c r="H1533" s="27">
        <f t="shared" si="163"/>
        <v>-1.3479452054794571E-4</v>
      </c>
      <c r="I1533" s="13">
        <v>-8.6299999999999997E-5</v>
      </c>
      <c r="J1533" s="30">
        <v>34</v>
      </c>
      <c r="K1533" s="13">
        <f t="shared" si="164"/>
        <v>-9.3039726027397288E-5</v>
      </c>
      <c r="L1533" s="5">
        <f t="shared" si="165"/>
        <v>36.655280242543547</v>
      </c>
      <c r="M1533" s="2">
        <v>0.5484</v>
      </c>
      <c r="N1533" s="2">
        <v>0.50090000000000001</v>
      </c>
      <c r="O1533" s="2">
        <f t="shared" si="166"/>
        <v>0.54796199999999995</v>
      </c>
      <c r="P1533" s="2">
        <f t="shared" si="167"/>
        <v>0.500911</v>
      </c>
    </row>
    <row r="1534" spans="1:16" x14ac:dyDescent="0.2">
      <c r="A1534" s="2">
        <v>30</v>
      </c>
      <c r="B1534" s="2">
        <v>2</v>
      </c>
      <c r="C1534" s="2">
        <v>0.51160000000000005</v>
      </c>
      <c r="D1534" s="2">
        <v>0.48370000000000002</v>
      </c>
      <c r="E1534" s="2">
        <f t="shared" si="161"/>
        <v>2.7900000000000036E-2</v>
      </c>
      <c r="F1534" s="29">
        <f t="shared" si="162"/>
        <v>1.7921146953404996</v>
      </c>
      <c r="G1534" s="13">
        <v>-7.6650000000000006E-5</v>
      </c>
      <c r="H1534" s="27">
        <f t="shared" si="163"/>
        <v>-1.3736559139784931E-4</v>
      </c>
      <c r="I1534" s="13">
        <v>-8.6299999999999997E-5</v>
      </c>
      <c r="J1534" s="30">
        <v>34</v>
      </c>
      <c r="K1534" s="13">
        <f t="shared" si="164"/>
        <v>-9.3168279569892464E-5</v>
      </c>
      <c r="L1534" s="5">
        <f t="shared" si="165"/>
        <v>36.705927061139555</v>
      </c>
      <c r="M1534" s="2">
        <v>0.54830000000000001</v>
      </c>
      <c r="N1534" s="2">
        <v>0.50129999999999997</v>
      </c>
      <c r="O1534" s="2">
        <f t="shared" si="166"/>
        <v>0.54791599999999996</v>
      </c>
      <c r="P1534" s="2">
        <f t="shared" si="167"/>
        <v>0.50146299999999999</v>
      </c>
    </row>
    <row r="1535" spans="1:16" x14ac:dyDescent="0.2">
      <c r="A1535" s="2">
        <v>30</v>
      </c>
      <c r="B1535" s="2">
        <v>3</v>
      </c>
      <c r="C1535" s="2">
        <v>0.51629999999999998</v>
      </c>
      <c r="D1535" s="2">
        <v>0.50629999999999997</v>
      </c>
      <c r="E1535" s="2">
        <f t="shared" si="161"/>
        <v>1.0000000000000009E-2</v>
      </c>
      <c r="F1535" s="29">
        <f t="shared" si="162"/>
        <v>4.9999999999999956</v>
      </c>
      <c r="G1535" s="13">
        <v>-2.3070000000000001E-5</v>
      </c>
      <c r="H1535" s="27">
        <f t="shared" si="163"/>
        <v>-1.153499999999999E-4</v>
      </c>
      <c r="I1535" s="13">
        <v>-8.6299999999999997E-5</v>
      </c>
      <c r="J1535" s="30">
        <v>34</v>
      </c>
      <c r="K1535" s="13">
        <f t="shared" si="164"/>
        <v>-9.2067499999999992E-5</v>
      </c>
      <c r="L1535" s="5">
        <f t="shared" si="165"/>
        <v>36.272247972190037</v>
      </c>
      <c r="M1535" s="2">
        <v>0.54849999999999999</v>
      </c>
      <c r="N1535" s="2">
        <v>0.50139999999999996</v>
      </c>
      <c r="O1535" s="2">
        <f t="shared" si="166"/>
        <v>0.54816299999999996</v>
      </c>
      <c r="P1535" s="2">
        <f t="shared" si="167"/>
        <v>0.50133699999999992</v>
      </c>
    </row>
    <row r="1536" spans="1:16" x14ac:dyDescent="0.2">
      <c r="A1536" s="2">
        <v>30</v>
      </c>
      <c r="B1536" s="2">
        <v>4</v>
      </c>
      <c r="C1536" s="2">
        <v>0.51890000000000003</v>
      </c>
      <c r="D1536" s="2">
        <v>0.48959999999999998</v>
      </c>
      <c r="E1536" s="2">
        <f t="shared" si="161"/>
        <v>2.9300000000000048E-2</v>
      </c>
      <c r="F1536" s="29">
        <f t="shared" si="162"/>
        <v>1.7064846416382224</v>
      </c>
      <c r="G1536" s="13">
        <v>-7.2459999999999994E-5</v>
      </c>
      <c r="H1536" s="27">
        <f t="shared" si="163"/>
        <v>-1.2365187713310558E-4</v>
      </c>
      <c r="I1536" s="13">
        <v>-8.6299999999999997E-5</v>
      </c>
      <c r="J1536" s="30">
        <v>34</v>
      </c>
      <c r="K1536" s="13">
        <f t="shared" si="164"/>
        <v>-9.2482593856655271E-5</v>
      </c>
      <c r="L1536" s="5">
        <f t="shared" si="165"/>
        <v>36.435784369945303</v>
      </c>
      <c r="M1536" s="2">
        <v>0.5484</v>
      </c>
      <c r="N1536" s="2">
        <v>0.50149999999999995</v>
      </c>
      <c r="O1536" s="2">
        <f t="shared" si="166"/>
        <v>0.54808900000000005</v>
      </c>
      <c r="P1536" s="2">
        <f t="shared" si="167"/>
        <v>0.50160399999999994</v>
      </c>
    </row>
    <row r="1537" spans="1:16" x14ac:dyDescent="0.2">
      <c r="A1537" s="2">
        <v>30</v>
      </c>
      <c r="B1537" s="2">
        <v>5</v>
      </c>
      <c r="C1537" s="2">
        <v>0.51990000000000003</v>
      </c>
      <c r="D1537" s="2">
        <v>0.49580000000000002</v>
      </c>
      <c r="E1537" s="2">
        <f t="shared" si="161"/>
        <v>2.410000000000001E-2</v>
      </c>
      <c r="F1537" s="29">
        <f t="shared" si="162"/>
        <v>2.0746887966804972</v>
      </c>
      <c r="G1537" s="13">
        <v>-5.6730000000000001E-5</v>
      </c>
      <c r="H1537" s="27">
        <f t="shared" si="163"/>
        <v>-1.176970954356846E-4</v>
      </c>
      <c r="I1537" s="13">
        <v>-8.6299999999999997E-5</v>
      </c>
      <c r="J1537" s="30">
        <v>34</v>
      </c>
      <c r="K1537" s="13">
        <f t="shared" si="164"/>
        <v>-9.2184854771784234E-5</v>
      </c>
      <c r="L1537" s="5">
        <f t="shared" si="165"/>
        <v>36.318482760610244</v>
      </c>
      <c r="M1537" s="2">
        <v>0.54820000000000002</v>
      </c>
      <c r="N1537" s="2">
        <v>0.50170000000000003</v>
      </c>
      <c r="O1537" s="2">
        <f t="shared" si="166"/>
        <v>0.54789900000000002</v>
      </c>
      <c r="P1537" s="2">
        <f t="shared" si="167"/>
        <v>0.50174200000000002</v>
      </c>
    </row>
    <row r="1538" spans="1:16" x14ac:dyDescent="0.2">
      <c r="A1538" s="2">
        <v>30</v>
      </c>
      <c r="B1538" s="2">
        <v>6</v>
      </c>
      <c r="C1538" s="2">
        <v>0.52680000000000005</v>
      </c>
      <c r="D1538" s="2">
        <v>0.47220000000000001</v>
      </c>
      <c r="E1538" s="2">
        <f t="shared" ref="E1538:E1601" si="168">C1538-D1538</f>
        <v>5.4600000000000037E-2</v>
      </c>
      <c r="F1538" s="29">
        <f t="shared" ref="F1538:F1601" si="169">0.05/E1538</f>
        <v>0.91575091575091516</v>
      </c>
      <c r="G1538" s="13">
        <v>-1.471E-4</v>
      </c>
      <c r="H1538" s="27">
        <f t="shared" ref="H1538:H1601" si="170">G1538*F1538</f>
        <v>-1.3470695970695961E-4</v>
      </c>
      <c r="I1538" s="13">
        <v>-8.6299999999999997E-5</v>
      </c>
      <c r="J1538" s="30">
        <v>34</v>
      </c>
      <c r="K1538" s="13">
        <f t="shared" ref="K1538:K1601" si="171">I1538+H1538/20</f>
        <v>-9.3035347985347981E-5</v>
      </c>
      <c r="L1538" s="5">
        <f t="shared" si="165"/>
        <v>36.653555405583212</v>
      </c>
      <c r="M1538" s="2">
        <v>0.5484</v>
      </c>
      <c r="N1538" s="2">
        <v>0.50190000000000001</v>
      </c>
      <c r="O1538" s="2">
        <f t="shared" si="166"/>
        <v>0.54816799999999999</v>
      </c>
      <c r="P1538" s="2">
        <f t="shared" si="167"/>
        <v>0.50217800000000001</v>
      </c>
    </row>
    <row r="1539" spans="1:16" x14ac:dyDescent="0.2">
      <c r="A1539" s="2">
        <v>30</v>
      </c>
      <c r="B1539" s="2">
        <v>7</v>
      </c>
      <c r="C1539" s="2">
        <v>0.52769999999999995</v>
      </c>
      <c r="D1539" s="2">
        <v>0.49049999999999999</v>
      </c>
      <c r="E1539" s="2">
        <f t="shared" si="168"/>
        <v>3.7199999999999955E-2</v>
      </c>
      <c r="F1539" s="29">
        <f t="shared" si="169"/>
        <v>1.344086021505378</v>
      </c>
      <c r="G1539" s="13">
        <v>-9.4950000000000004E-5</v>
      </c>
      <c r="H1539" s="27">
        <f t="shared" si="170"/>
        <v>-1.2762096774193566E-4</v>
      </c>
      <c r="I1539" s="13">
        <v>-8.6299999999999997E-5</v>
      </c>
      <c r="J1539" s="30">
        <v>34</v>
      </c>
      <c r="K1539" s="13">
        <f t="shared" si="171"/>
        <v>-9.2681048387096781E-5</v>
      </c>
      <c r="L1539" s="5">
        <f t="shared" ref="L1539:L1602" si="172">K1539*J1539/I1539</f>
        <v>36.513970395843458</v>
      </c>
      <c r="M1539" s="2">
        <v>0.5484</v>
      </c>
      <c r="N1539" s="2">
        <v>0.50229999999999997</v>
      </c>
      <c r="O1539" s="2">
        <f t="shared" ref="O1539:O1602" si="173">M1539-(0.55-C1539)/100</f>
        <v>0.54817700000000003</v>
      </c>
      <c r="P1539" s="2">
        <f t="shared" ref="P1539:P1602" si="174">N1539+(0.5-D1539)/100</f>
        <v>0.50239499999999992</v>
      </c>
    </row>
    <row r="1540" spans="1:16" x14ac:dyDescent="0.2">
      <c r="A1540" s="2">
        <v>30</v>
      </c>
      <c r="B1540" s="2">
        <v>8</v>
      </c>
      <c r="C1540" s="2">
        <v>0.52959999999999996</v>
      </c>
      <c r="D1540" s="2">
        <v>0.44500000000000001</v>
      </c>
      <c r="E1540" s="2">
        <f t="shared" si="168"/>
        <v>8.4599999999999953E-2</v>
      </c>
      <c r="F1540" s="29">
        <f t="shared" si="169"/>
        <v>0.59101654846335738</v>
      </c>
      <c r="G1540" s="13">
        <v>-2.7359999999999998E-4</v>
      </c>
      <c r="H1540" s="27">
        <f t="shared" si="170"/>
        <v>-1.6170212765957457E-4</v>
      </c>
      <c r="I1540" s="13">
        <v>-8.6299999999999997E-5</v>
      </c>
      <c r="J1540" s="30">
        <v>34</v>
      </c>
      <c r="K1540" s="13">
        <f t="shared" si="171"/>
        <v>-9.4385106382978732E-5</v>
      </c>
      <c r="L1540" s="5">
        <f t="shared" si="172"/>
        <v>37.185325805576795</v>
      </c>
      <c r="M1540" s="2">
        <v>0.54800000000000004</v>
      </c>
      <c r="N1540" s="2">
        <v>0.50209999999999999</v>
      </c>
      <c r="O1540" s="2">
        <f t="shared" si="173"/>
        <v>0.54779600000000006</v>
      </c>
      <c r="P1540" s="2">
        <f t="shared" si="174"/>
        <v>0.50265000000000004</v>
      </c>
    </row>
    <row r="1541" spans="1:16" x14ac:dyDescent="0.2">
      <c r="A1541" s="2">
        <v>30</v>
      </c>
      <c r="B1541" s="2">
        <v>9</v>
      </c>
      <c r="C1541" s="2">
        <v>0.53010000000000002</v>
      </c>
      <c r="D1541" s="2">
        <v>0.51270000000000004</v>
      </c>
      <c r="E1541" s="2">
        <f t="shared" si="168"/>
        <v>1.7399999999999971E-2</v>
      </c>
      <c r="F1541" s="29">
        <f t="shared" si="169"/>
        <v>2.8735632183908097</v>
      </c>
      <c r="G1541" s="13">
        <v>-3.294E-5</v>
      </c>
      <c r="H1541" s="27">
        <f t="shared" si="170"/>
        <v>-9.4655172413793279E-5</v>
      </c>
      <c r="I1541" s="13">
        <v>-8.6299999999999997E-5</v>
      </c>
      <c r="J1541" s="30">
        <v>34</v>
      </c>
      <c r="K1541" s="13">
        <f t="shared" si="171"/>
        <v>-9.1032758620689656E-5</v>
      </c>
      <c r="L1541" s="5">
        <f t="shared" si="172"/>
        <v>35.864586246853399</v>
      </c>
      <c r="M1541" s="2">
        <v>0.54820000000000002</v>
      </c>
      <c r="N1541" s="2">
        <v>0.50239999999999996</v>
      </c>
      <c r="O1541" s="2">
        <f t="shared" si="173"/>
        <v>0.54800100000000007</v>
      </c>
      <c r="P1541" s="2">
        <f t="shared" si="174"/>
        <v>0.50227299999999997</v>
      </c>
    </row>
    <row r="1542" spans="1:16" x14ac:dyDescent="0.2">
      <c r="A1542" s="2">
        <v>30</v>
      </c>
      <c r="B1542" s="2">
        <v>10</v>
      </c>
      <c r="C1542" s="2">
        <v>0.53210000000000002</v>
      </c>
      <c r="D1542" s="2">
        <v>0.50370000000000004</v>
      </c>
      <c r="E1542" s="2">
        <f t="shared" si="168"/>
        <v>2.8399999999999981E-2</v>
      </c>
      <c r="F1542" s="29">
        <f t="shared" si="169"/>
        <v>1.7605633802816913</v>
      </c>
      <c r="G1542" s="13">
        <v>-5.9049999999999999E-5</v>
      </c>
      <c r="H1542" s="27">
        <f t="shared" si="170"/>
        <v>-1.0396126760563388E-4</v>
      </c>
      <c r="I1542" s="13">
        <v>-8.6299999999999997E-5</v>
      </c>
      <c r="J1542" s="30">
        <v>34</v>
      </c>
      <c r="K1542" s="13">
        <f t="shared" si="171"/>
        <v>-9.1498063380281692E-5</v>
      </c>
      <c r="L1542" s="5">
        <f t="shared" si="172"/>
        <v>36.047904460365906</v>
      </c>
      <c r="M1542" s="2">
        <v>0.54759999999999998</v>
      </c>
      <c r="N1542" s="2">
        <v>0.50239999999999996</v>
      </c>
      <c r="O1542" s="2">
        <f t="shared" si="173"/>
        <v>0.54742099999999994</v>
      </c>
      <c r="P1542" s="2">
        <f t="shared" si="174"/>
        <v>0.502363</v>
      </c>
    </row>
    <row r="1543" spans="1:16" x14ac:dyDescent="0.2">
      <c r="A1543" s="2">
        <v>30</v>
      </c>
      <c r="B1543" s="2">
        <v>11</v>
      </c>
      <c r="C1543" s="2">
        <v>0.53380000000000005</v>
      </c>
      <c r="D1543" s="2">
        <v>0.48080000000000001</v>
      </c>
      <c r="E1543" s="2">
        <f t="shared" si="168"/>
        <v>5.3000000000000047E-2</v>
      </c>
      <c r="F1543" s="29">
        <f t="shared" si="169"/>
        <v>0.94339622641509358</v>
      </c>
      <c r="G1543" s="13">
        <v>-1.37E-4</v>
      </c>
      <c r="H1543" s="27">
        <f t="shared" si="170"/>
        <v>-1.2924528301886781E-4</v>
      </c>
      <c r="I1543" s="13">
        <v>-8.6299999999999997E-5</v>
      </c>
      <c r="J1543" s="30">
        <v>34</v>
      </c>
      <c r="K1543" s="13">
        <f t="shared" si="171"/>
        <v>-9.2762264150943392E-5</v>
      </c>
      <c r="L1543" s="5">
        <f t="shared" si="172"/>
        <v>36.545967336408758</v>
      </c>
      <c r="M1543" s="2">
        <v>0.54749999999999999</v>
      </c>
      <c r="N1543" s="2">
        <v>0.50249999999999995</v>
      </c>
      <c r="O1543" s="2">
        <f t="shared" si="173"/>
        <v>0.54733799999999999</v>
      </c>
      <c r="P1543" s="2">
        <f t="shared" si="174"/>
        <v>0.50269199999999992</v>
      </c>
    </row>
    <row r="1544" spans="1:16" x14ac:dyDescent="0.2">
      <c r="A1544" s="2">
        <v>30</v>
      </c>
      <c r="B1544" s="2">
        <v>12</v>
      </c>
      <c r="C1544" s="2">
        <v>0.53779999999999994</v>
      </c>
      <c r="D1544" s="2">
        <v>0.52180000000000004</v>
      </c>
      <c r="E1544" s="2">
        <f t="shared" si="168"/>
        <v>1.5999999999999903E-2</v>
      </c>
      <c r="F1544" s="29">
        <f t="shared" si="169"/>
        <v>3.1250000000000191</v>
      </c>
      <c r="G1544" s="13">
        <v>-2.7209999999999999E-5</v>
      </c>
      <c r="H1544" s="27">
        <f t="shared" si="170"/>
        <v>-8.5031250000000512E-5</v>
      </c>
      <c r="I1544" s="13">
        <v>-8.6299999999999997E-5</v>
      </c>
      <c r="J1544" s="30">
        <v>34</v>
      </c>
      <c r="K1544" s="13">
        <f t="shared" si="171"/>
        <v>-9.0551562500000023E-5</v>
      </c>
      <c r="L1544" s="5">
        <f t="shared" si="172"/>
        <v>35.675007242178459</v>
      </c>
      <c r="M1544" s="2">
        <v>0.54820000000000002</v>
      </c>
      <c r="N1544" s="2">
        <v>0.50290000000000001</v>
      </c>
      <c r="O1544" s="2">
        <f t="shared" si="173"/>
        <v>0.54807800000000007</v>
      </c>
      <c r="P1544" s="2">
        <f t="shared" si="174"/>
        <v>0.50268199999999996</v>
      </c>
    </row>
    <row r="1545" spans="1:16" x14ac:dyDescent="0.2">
      <c r="A1545" s="2">
        <v>30</v>
      </c>
      <c r="B1545" s="2">
        <v>13</v>
      </c>
      <c r="C1545" s="2">
        <v>0.53810000000000002</v>
      </c>
      <c r="D1545" s="2">
        <v>0.48199999999999998</v>
      </c>
      <c r="E1545" s="2">
        <f t="shared" si="168"/>
        <v>5.6100000000000039E-2</v>
      </c>
      <c r="F1545" s="29">
        <f t="shared" si="169"/>
        <v>0.89126559714794951</v>
      </c>
      <c r="G1545" s="13">
        <v>-1.3650000000000001E-4</v>
      </c>
      <c r="H1545" s="27">
        <f t="shared" si="170"/>
        <v>-1.2165775401069511E-4</v>
      </c>
      <c r="I1545" s="13">
        <v>-8.6299999999999997E-5</v>
      </c>
      <c r="J1545" s="30">
        <v>34</v>
      </c>
      <c r="K1545" s="13">
        <f t="shared" si="171"/>
        <v>-9.2382887700534754E-5</v>
      </c>
      <c r="L1545" s="5">
        <f t="shared" si="172"/>
        <v>36.396502686189827</v>
      </c>
      <c r="M1545" s="2">
        <v>0.54749999999999999</v>
      </c>
      <c r="N1545" s="2">
        <v>0.50270000000000004</v>
      </c>
      <c r="O1545" s="2">
        <f t="shared" si="173"/>
        <v>0.54738100000000001</v>
      </c>
      <c r="P1545" s="2">
        <f t="shared" si="174"/>
        <v>0.50287999999999999</v>
      </c>
    </row>
    <row r="1546" spans="1:16" x14ac:dyDescent="0.2">
      <c r="A1546" s="2">
        <v>30</v>
      </c>
      <c r="B1546" s="2">
        <v>14</v>
      </c>
      <c r="C1546" s="2">
        <v>0.53869999999999996</v>
      </c>
      <c r="D1546" s="2">
        <v>0.46329999999999999</v>
      </c>
      <c r="E1546" s="2">
        <f t="shared" si="168"/>
        <v>7.5399999999999967E-2</v>
      </c>
      <c r="F1546" s="29">
        <f t="shared" si="169"/>
        <v>0.6631299734748014</v>
      </c>
      <c r="G1546" s="13">
        <v>-2.0599999999999999E-4</v>
      </c>
      <c r="H1546" s="27">
        <f t="shared" si="170"/>
        <v>-1.3660477453580907E-4</v>
      </c>
      <c r="I1546" s="13">
        <v>-8.6299999999999997E-5</v>
      </c>
      <c r="J1546" s="30">
        <v>34</v>
      </c>
      <c r="K1546" s="13">
        <f t="shared" si="171"/>
        <v>-9.3130238726790449E-5</v>
      </c>
      <c r="L1546" s="5">
        <f t="shared" si="172"/>
        <v>36.69093993871234</v>
      </c>
      <c r="M1546" s="2">
        <v>0.5474</v>
      </c>
      <c r="N1546" s="2">
        <v>0.50290000000000001</v>
      </c>
      <c r="O1546" s="2">
        <f t="shared" si="173"/>
        <v>0.54728699999999997</v>
      </c>
      <c r="P1546" s="2">
        <f t="shared" si="174"/>
        <v>0.50326700000000002</v>
      </c>
    </row>
    <row r="1547" spans="1:16" x14ac:dyDescent="0.2">
      <c r="A1547" s="2">
        <v>30</v>
      </c>
      <c r="B1547" s="2">
        <v>15</v>
      </c>
      <c r="C1547" s="2">
        <v>0.53939999999999999</v>
      </c>
      <c r="D1547" s="2">
        <v>0.48359999999999997</v>
      </c>
      <c r="E1547" s="2">
        <f t="shared" si="168"/>
        <v>5.5800000000000016E-2</v>
      </c>
      <c r="F1547" s="29">
        <f t="shared" si="169"/>
        <v>0.89605734767025069</v>
      </c>
      <c r="G1547" s="13">
        <v>-1.2750000000000001E-4</v>
      </c>
      <c r="H1547" s="27">
        <f t="shared" si="170"/>
        <v>-1.1424731182795698E-4</v>
      </c>
      <c r="I1547" s="13">
        <v>-8.6299999999999997E-5</v>
      </c>
      <c r="J1547" s="30">
        <v>34</v>
      </c>
      <c r="K1547" s="13">
        <f t="shared" si="171"/>
        <v>-9.2012365591397853E-5</v>
      </c>
      <c r="L1547" s="5">
        <f t="shared" si="172"/>
        <v>36.250526420712944</v>
      </c>
      <c r="M1547" s="2">
        <v>0.54730000000000001</v>
      </c>
      <c r="N1547" s="2">
        <v>0.503</v>
      </c>
      <c r="O1547" s="2">
        <f t="shared" si="173"/>
        <v>0.54719399999999996</v>
      </c>
      <c r="P1547" s="2">
        <f t="shared" si="174"/>
        <v>0.50316400000000006</v>
      </c>
    </row>
    <row r="1548" spans="1:16" x14ac:dyDescent="0.2">
      <c r="A1548" s="2">
        <v>30</v>
      </c>
      <c r="B1548" s="2">
        <v>16</v>
      </c>
      <c r="C1548" s="2">
        <v>0.54249999999999998</v>
      </c>
      <c r="D1548" s="2">
        <v>0.51870000000000005</v>
      </c>
      <c r="E1548" s="2">
        <f t="shared" si="168"/>
        <v>2.3799999999999932E-2</v>
      </c>
      <c r="F1548" s="29">
        <f t="shared" si="169"/>
        <v>2.1008403361344601</v>
      </c>
      <c r="G1548" s="13">
        <v>-3.9749999999999997E-5</v>
      </c>
      <c r="H1548" s="27">
        <f t="shared" si="170"/>
        <v>-8.3508403361344787E-5</v>
      </c>
      <c r="I1548" s="13">
        <v>-8.6299999999999997E-5</v>
      </c>
      <c r="J1548" s="30">
        <v>34</v>
      </c>
      <c r="K1548" s="13">
        <f t="shared" si="171"/>
        <v>-9.047542016806724E-5</v>
      </c>
      <c r="L1548" s="5">
        <f t="shared" si="172"/>
        <v>35.64500910445291</v>
      </c>
      <c r="M1548" s="2">
        <v>0.54830000000000001</v>
      </c>
      <c r="N1548" s="2">
        <v>0.50360000000000005</v>
      </c>
      <c r="O1548" s="2">
        <f t="shared" si="173"/>
        <v>0.54822499999999996</v>
      </c>
      <c r="P1548" s="2">
        <f t="shared" si="174"/>
        <v>0.503413</v>
      </c>
    </row>
    <row r="1549" spans="1:16" x14ac:dyDescent="0.2">
      <c r="A1549" s="2">
        <v>30</v>
      </c>
      <c r="B1549" s="2">
        <v>17</v>
      </c>
      <c r="C1549" s="2">
        <v>0.54490000000000005</v>
      </c>
      <c r="D1549" s="2">
        <v>0.53559999999999997</v>
      </c>
      <c r="E1549" s="2">
        <f t="shared" si="168"/>
        <v>9.300000000000086E-3</v>
      </c>
      <c r="F1549" s="29">
        <f t="shared" si="169"/>
        <v>5.3763440860214562</v>
      </c>
      <c r="G1549" s="13">
        <v>-1.3210000000000001E-5</v>
      </c>
      <c r="H1549" s="27">
        <f t="shared" si="170"/>
        <v>-7.1021505376343445E-5</v>
      </c>
      <c r="I1549" s="13">
        <v>-8.6299999999999997E-5</v>
      </c>
      <c r="J1549" s="30">
        <v>34</v>
      </c>
      <c r="K1549" s="13">
        <f t="shared" si="171"/>
        <v>-8.9851075268817171E-5</v>
      </c>
      <c r="L1549" s="5">
        <f t="shared" si="172"/>
        <v>35.399033130240831</v>
      </c>
      <c r="M1549" s="2">
        <v>0.54869999999999997</v>
      </c>
      <c r="N1549" s="2">
        <v>0.50390000000000001</v>
      </c>
      <c r="O1549" s="2">
        <f t="shared" si="173"/>
        <v>0.54864899999999994</v>
      </c>
      <c r="P1549" s="2">
        <f t="shared" si="174"/>
        <v>0.50354399999999999</v>
      </c>
    </row>
    <row r="1550" spans="1:16" x14ac:dyDescent="0.2">
      <c r="A1550" s="2">
        <v>30</v>
      </c>
      <c r="B1550" s="2">
        <v>18</v>
      </c>
      <c r="C1550" s="2">
        <v>0.54679999999999995</v>
      </c>
      <c r="D1550" s="2">
        <v>0.54069999999999996</v>
      </c>
      <c r="E1550" s="2">
        <f t="shared" si="168"/>
        <v>6.0999999999999943E-3</v>
      </c>
      <c r="F1550" s="29">
        <f t="shared" si="169"/>
        <v>8.196721311475418</v>
      </c>
      <c r="G1550" s="13">
        <v>-8.5580000000000001E-6</v>
      </c>
      <c r="H1550" s="27">
        <f t="shared" si="170"/>
        <v>-7.014754098360663E-5</v>
      </c>
      <c r="I1550" s="13">
        <v>-8.6299999999999997E-5</v>
      </c>
      <c r="J1550" s="30">
        <v>34</v>
      </c>
      <c r="K1550" s="13">
        <f t="shared" si="171"/>
        <v>-8.9807377049180333E-5</v>
      </c>
      <c r="L1550" s="5">
        <f t="shared" si="172"/>
        <v>35.381817145679392</v>
      </c>
      <c r="M1550" s="2">
        <v>0.5484</v>
      </c>
      <c r="N1550" s="2">
        <v>0.50409999999999999</v>
      </c>
      <c r="O1550" s="2">
        <f t="shared" si="173"/>
        <v>0.54836799999999997</v>
      </c>
      <c r="P1550" s="2">
        <f t="shared" si="174"/>
        <v>0.50369299999999995</v>
      </c>
    </row>
    <row r="1551" spans="1:16" x14ac:dyDescent="0.2">
      <c r="A1551" s="2">
        <v>30</v>
      </c>
      <c r="B1551" s="2">
        <v>19</v>
      </c>
      <c r="C1551" s="2">
        <v>0.54849999999999999</v>
      </c>
      <c r="D1551" s="2">
        <v>0.49609999999999999</v>
      </c>
      <c r="E1551" s="2">
        <f t="shared" si="168"/>
        <v>5.2400000000000002E-2</v>
      </c>
      <c r="F1551" s="29">
        <f t="shared" si="169"/>
        <v>0.95419847328244278</v>
      </c>
      <c r="G1551" s="13">
        <v>-1.071E-4</v>
      </c>
      <c r="H1551" s="27">
        <f t="shared" si="170"/>
        <v>-1.0219465648854963E-4</v>
      </c>
      <c r="I1551" s="13">
        <v>-8.6299999999999997E-5</v>
      </c>
      <c r="J1551" s="30">
        <v>34</v>
      </c>
      <c r="K1551" s="13">
        <f t="shared" si="171"/>
        <v>-9.1409732824427475E-5</v>
      </c>
      <c r="L1551" s="5">
        <f t="shared" si="172"/>
        <v>36.013104473123221</v>
      </c>
      <c r="M1551" s="2">
        <v>0.54800000000000004</v>
      </c>
      <c r="N1551" s="2">
        <v>0.50390000000000001</v>
      </c>
      <c r="O1551" s="2">
        <f t="shared" si="173"/>
        <v>0.54798500000000006</v>
      </c>
      <c r="P1551" s="2">
        <f t="shared" si="174"/>
        <v>0.50393900000000003</v>
      </c>
    </row>
    <row r="1552" spans="1:16" x14ac:dyDescent="0.2">
      <c r="A1552" s="2">
        <v>30</v>
      </c>
      <c r="B1552" s="2">
        <v>20</v>
      </c>
      <c r="C1552" s="2">
        <v>0.54910000000000003</v>
      </c>
      <c r="D1552" s="2">
        <v>0.4955</v>
      </c>
      <c r="E1552" s="2">
        <f t="shared" si="168"/>
        <v>5.3600000000000037E-2</v>
      </c>
      <c r="F1552" s="29">
        <f t="shared" si="169"/>
        <v>0.93283582089552175</v>
      </c>
      <c r="G1552" s="13">
        <v>-1.075E-4</v>
      </c>
      <c r="H1552" s="27">
        <f t="shared" si="170"/>
        <v>-1.0027985074626859E-4</v>
      </c>
      <c r="I1552" s="13">
        <v>-8.6299999999999997E-5</v>
      </c>
      <c r="J1552" s="30">
        <v>34</v>
      </c>
      <c r="K1552" s="13">
        <f t="shared" si="171"/>
        <v>-9.1313992537313431E-5</v>
      </c>
      <c r="L1552" s="5">
        <f t="shared" si="172"/>
        <v>35.975385240656507</v>
      </c>
      <c r="M1552" s="2">
        <v>0.54710000000000003</v>
      </c>
      <c r="N1552" s="2">
        <v>0.50380000000000003</v>
      </c>
      <c r="O1552" s="2">
        <f t="shared" si="173"/>
        <v>0.54709099999999999</v>
      </c>
      <c r="P1552" s="2">
        <f t="shared" si="174"/>
        <v>0.50384499999999999</v>
      </c>
    </row>
    <row r="1553" spans="1:16" x14ac:dyDescent="0.2">
      <c r="A1553" s="2">
        <v>30</v>
      </c>
      <c r="B1553" s="2">
        <v>21</v>
      </c>
      <c r="C1553" s="2">
        <v>0.55079999999999996</v>
      </c>
      <c r="D1553" s="2">
        <v>0.503</v>
      </c>
      <c r="E1553" s="2">
        <f t="shared" si="168"/>
        <v>4.7799999999999954E-2</v>
      </c>
      <c r="F1553" s="29">
        <f t="shared" si="169"/>
        <v>1.0460251046025115</v>
      </c>
      <c r="G1553" s="13">
        <v>-8.5859999999999994E-5</v>
      </c>
      <c r="H1553" s="27">
        <f t="shared" si="170"/>
        <v>-8.9811715481171635E-5</v>
      </c>
      <c r="I1553" s="13">
        <v>-8.6299999999999997E-5</v>
      </c>
      <c r="J1553" s="30">
        <v>34</v>
      </c>
      <c r="K1553" s="13">
        <f t="shared" si="171"/>
        <v>-9.0790585774058575E-5</v>
      </c>
      <c r="L1553" s="5">
        <f t="shared" si="172"/>
        <v>35.769176318864325</v>
      </c>
      <c r="M1553" s="2">
        <v>0.5474</v>
      </c>
      <c r="N1553" s="2">
        <v>0.504</v>
      </c>
      <c r="O1553" s="2">
        <f t="shared" si="173"/>
        <v>0.54740800000000001</v>
      </c>
      <c r="P1553" s="2">
        <f t="shared" si="174"/>
        <v>0.50397000000000003</v>
      </c>
    </row>
    <row r="1554" spans="1:16" x14ac:dyDescent="0.2">
      <c r="A1554" s="2">
        <v>30</v>
      </c>
      <c r="B1554" s="2">
        <v>22</v>
      </c>
      <c r="C1554" s="2">
        <v>0.55210000000000004</v>
      </c>
      <c r="D1554" s="2">
        <v>0.51659999999999995</v>
      </c>
      <c r="E1554" s="2">
        <f t="shared" si="168"/>
        <v>3.5500000000000087E-2</v>
      </c>
      <c r="F1554" s="29">
        <f t="shared" si="169"/>
        <v>1.4084507042253487</v>
      </c>
      <c r="G1554" s="13">
        <v>-5.8149999999999997E-5</v>
      </c>
      <c r="H1554" s="27">
        <f t="shared" si="170"/>
        <v>-8.1901408450704019E-5</v>
      </c>
      <c r="I1554" s="13">
        <v>-8.6299999999999997E-5</v>
      </c>
      <c r="J1554" s="30">
        <v>34</v>
      </c>
      <c r="K1554" s="13">
        <f t="shared" si="171"/>
        <v>-9.0395070422535199E-5</v>
      </c>
      <c r="L1554" s="5">
        <f t="shared" si="172"/>
        <v>35.613353353026618</v>
      </c>
      <c r="M1554" s="2">
        <v>0.54690000000000005</v>
      </c>
      <c r="N1554" s="2">
        <v>0.50380000000000003</v>
      </c>
      <c r="O1554" s="2">
        <f t="shared" si="173"/>
        <v>0.5469210000000001</v>
      </c>
      <c r="P1554" s="2">
        <f t="shared" si="174"/>
        <v>0.50363400000000003</v>
      </c>
    </row>
    <row r="1555" spans="1:16" x14ac:dyDescent="0.2">
      <c r="A1555" s="2">
        <v>30</v>
      </c>
      <c r="B1555" s="2">
        <v>23</v>
      </c>
      <c r="C1555" s="2">
        <v>0.55520000000000003</v>
      </c>
      <c r="D1555" s="2">
        <v>0.51749999999999996</v>
      </c>
      <c r="E1555" s="2">
        <f t="shared" si="168"/>
        <v>3.7700000000000067E-2</v>
      </c>
      <c r="F1555" s="29">
        <f t="shared" si="169"/>
        <v>1.3262599469495999</v>
      </c>
      <c r="G1555" s="13">
        <v>-6.0439999999999997E-5</v>
      </c>
      <c r="H1555" s="27">
        <f t="shared" si="170"/>
        <v>-8.0159151193633815E-5</v>
      </c>
      <c r="I1555" s="13">
        <v>-8.6299999999999997E-5</v>
      </c>
      <c r="J1555" s="30">
        <v>34</v>
      </c>
      <c r="K1555" s="13">
        <f t="shared" si="171"/>
        <v>-9.0307957559681695E-5</v>
      </c>
      <c r="L1555" s="5">
        <f t="shared" si="172"/>
        <v>35.579033105784212</v>
      </c>
      <c r="M1555" s="2">
        <v>0.54690000000000005</v>
      </c>
      <c r="N1555" s="2">
        <v>0.504</v>
      </c>
      <c r="O1555" s="2">
        <f t="shared" si="173"/>
        <v>0.5469520000000001</v>
      </c>
      <c r="P1555" s="2">
        <f t="shared" si="174"/>
        <v>0.50382499999999997</v>
      </c>
    </row>
    <row r="1556" spans="1:16" x14ac:dyDescent="0.2">
      <c r="A1556" s="2">
        <v>30</v>
      </c>
      <c r="B1556" s="2">
        <v>24</v>
      </c>
      <c r="C1556" s="2">
        <v>0.55600000000000005</v>
      </c>
      <c r="D1556" s="2">
        <v>0.54190000000000005</v>
      </c>
      <c r="E1556" s="2">
        <f t="shared" si="168"/>
        <v>1.4100000000000001E-2</v>
      </c>
      <c r="F1556" s="29">
        <f t="shared" si="169"/>
        <v>3.5460992907801416</v>
      </c>
      <c r="G1556" s="13">
        <v>-1.7629999999999999E-5</v>
      </c>
      <c r="H1556" s="27">
        <f t="shared" si="170"/>
        <v>-6.2517730496453893E-5</v>
      </c>
      <c r="I1556" s="13">
        <v>-8.6299999999999997E-5</v>
      </c>
      <c r="J1556" s="30">
        <v>34</v>
      </c>
      <c r="K1556" s="13">
        <f t="shared" si="171"/>
        <v>-8.9425886524822687E-5</v>
      </c>
      <c r="L1556" s="5">
        <f t="shared" si="172"/>
        <v>35.231519604217517</v>
      </c>
      <c r="M1556" s="2">
        <v>0.54690000000000005</v>
      </c>
      <c r="N1556" s="2">
        <v>0.50419999999999998</v>
      </c>
      <c r="O1556" s="2">
        <f t="shared" si="173"/>
        <v>0.54696</v>
      </c>
      <c r="P1556" s="2">
        <f t="shared" si="174"/>
        <v>0.50378100000000003</v>
      </c>
    </row>
    <row r="1557" spans="1:16" x14ac:dyDescent="0.2">
      <c r="A1557" s="2">
        <v>30</v>
      </c>
      <c r="B1557" s="2">
        <v>25</v>
      </c>
      <c r="C1557" s="2">
        <v>0.55610000000000004</v>
      </c>
      <c r="D1557" s="2">
        <v>0.51219999999999999</v>
      </c>
      <c r="E1557" s="2">
        <f t="shared" si="168"/>
        <v>4.390000000000005E-2</v>
      </c>
      <c r="F1557" s="29">
        <f t="shared" si="169"/>
        <v>1.1389521640091105</v>
      </c>
      <c r="G1557" s="13">
        <v>-6.9120000000000002E-5</v>
      </c>
      <c r="H1557" s="27">
        <f t="shared" si="170"/>
        <v>-7.8724373576309726E-5</v>
      </c>
      <c r="I1557" s="13">
        <v>-8.6299999999999997E-5</v>
      </c>
      <c r="J1557" s="30">
        <v>34</v>
      </c>
      <c r="K1557" s="13">
        <f t="shared" si="171"/>
        <v>-9.0236218678815488E-5</v>
      </c>
      <c r="L1557" s="5">
        <f t="shared" si="172"/>
        <v>35.550769815524063</v>
      </c>
      <c r="M1557" s="2">
        <v>0.54690000000000005</v>
      </c>
      <c r="N1557" s="2">
        <v>0.50439999999999996</v>
      </c>
      <c r="O1557" s="2">
        <f t="shared" si="173"/>
        <v>0.54696100000000003</v>
      </c>
      <c r="P1557" s="2">
        <f t="shared" si="174"/>
        <v>0.504278</v>
      </c>
    </row>
    <row r="1558" spans="1:16" x14ac:dyDescent="0.2">
      <c r="A1558" s="2">
        <v>30</v>
      </c>
      <c r="B1558" s="2">
        <v>26</v>
      </c>
      <c r="C1558" s="2">
        <v>0.55710000000000004</v>
      </c>
      <c r="D1558" s="2">
        <v>0.50700000000000001</v>
      </c>
      <c r="E1558" s="2">
        <f t="shared" si="168"/>
        <v>5.0100000000000033E-2</v>
      </c>
      <c r="F1558" s="29">
        <f t="shared" si="169"/>
        <v>0.99800399201596746</v>
      </c>
      <c r="G1558" s="13">
        <v>-7.7680000000000002E-5</v>
      </c>
      <c r="H1558" s="27">
        <f t="shared" si="170"/>
        <v>-7.752495009980036E-5</v>
      </c>
      <c r="I1558" s="13">
        <v>-8.6299999999999997E-5</v>
      </c>
      <c r="J1558" s="30">
        <v>34</v>
      </c>
      <c r="K1558" s="13">
        <f t="shared" si="171"/>
        <v>-9.0176247504990012E-5</v>
      </c>
      <c r="L1558" s="5">
        <f t="shared" si="172"/>
        <v>35.52714270185006</v>
      </c>
      <c r="M1558" s="2">
        <v>0.54649999999999999</v>
      </c>
      <c r="N1558" s="2">
        <v>0.50419999999999998</v>
      </c>
      <c r="O1558" s="2">
        <f t="shared" si="173"/>
        <v>0.54657100000000003</v>
      </c>
      <c r="P1558" s="2">
        <f t="shared" si="174"/>
        <v>0.50412999999999997</v>
      </c>
    </row>
    <row r="1559" spans="1:16" x14ac:dyDescent="0.2">
      <c r="A1559" s="2">
        <v>30</v>
      </c>
      <c r="B1559" s="2">
        <v>27</v>
      </c>
      <c r="C1559" s="2">
        <v>0.55769999999999997</v>
      </c>
      <c r="D1559" s="2">
        <v>0.47860000000000003</v>
      </c>
      <c r="E1559" s="2">
        <f t="shared" si="168"/>
        <v>7.9099999999999948E-2</v>
      </c>
      <c r="F1559" s="29">
        <f t="shared" si="169"/>
        <v>0.63211125158027859</v>
      </c>
      <c r="G1559" s="13">
        <v>-1.6320000000000001E-4</v>
      </c>
      <c r="H1559" s="27">
        <f t="shared" si="170"/>
        <v>-1.0316055625790147E-4</v>
      </c>
      <c r="I1559" s="13">
        <v>-8.6299999999999997E-5</v>
      </c>
      <c r="J1559" s="30">
        <v>34</v>
      </c>
      <c r="K1559" s="13">
        <f t="shared" si="171"/>
        <v>-9.1458027812895071E-5</v>
      </c>
      <c r="L1559" s="5">
        <f t="shared" si="172"/>
        <v>36.032131467421003</v>
      </c>
      <c r="M1559" s="2">
        <v>0.5464</v>
      </c>
      <c r="N1559" s="2">
        <v>0.50449999999999995</v>
      </c>
      <c r="O1559" s="2">
        <f t="shared" si="173"/>
        <v>0.54647699999999999</v>
      </c>
      <c r="P1559" s="2">
        <f t="shared" si="174"/>
        <v>0.504714</v>
      </c>
    </row>
    <row r="1560" spans="1:16" x14ac:dyDescent="0.2">
      <c r="A1560" s="2">
        <v>30</v>
      </c>
      <c r="B1560" s="2">
        <v>28</v>
      </c>
      <c r="C1560" s="2">
        <v>0.56020000000000003</v>
      </c>
      <c r="D1560" s="2">
        <v>0.50960000000000005</v>
      </c>
      <c r="E1560" s="2">
        <f t="shared" si="168"/>
        <v>5.0599999999999978E-2</v>
      </c>
      <c r="F1560" s="29">
        <f t="shared" si="169"/>
        <v>0.98814229249011909</v>
      </c>
      <c r="G1560" s="13">
        <v>-8.3939999999999999E-5</v>
      </c>
      <c r="H1560" s="27">
        <f t="shared" si="170"/>
        <v>-8.2944664031620594E-5</v>
      </c>
      <c r="I1560" s="13">
        <v>-8.6299999999999997E-5</v>
      </c>
      <c r="J1560" s="30">
        <v>34</v>
      </c>
      <c r="K1560" s="13">
        <f t="shared" si="171"/>
        <v>-9.0447233201581021E-5</v>
      </c>
      <c r="L1560" s="5">
        <f t="shared" si="172"/>
        <v>35.633904158212687</v>
      </c>
      <c r="M1560" s="2">
        <v>0.54630000000000001</v>
      </c>
      <c r="N1560" s="2">
        <v>0.50460000000000005</v>
      </c>
      <c r="O1560" s="2">
        <f t="shared" si="173"/>
        <v>0.54640200000000005</v>
      </c>
      <c r="P1560" s="2">
        <f t="shared" si="174"/>
        <v>0.50450400000000006</v>
      </c>
    </row>
    <row r="1561" spans="1:16" x14ac:dyDescent="0.2">
      <c r="A1561" s="2">
        <v>30</v>
      </c>
      <c r="B1561" s="2">
        <v>29</v>
      </c>
      <c r="C1561" s="2">
        <v>0.56030000000000002</v>
      </c>
      <c r="D1561" s="2">
        <v>0.52200000000000002</v>
      </c>
      <c r="E1561" s="2">
        <f t="shared" si="168"/>
        <v>3.8300000000000001E-2</v>
      </c>
      <c r="F1561" s="29">
        <f t="shared" si="169"/>
        <v>1.3054830287206267</v>
      </c>
      <c r="G1561" s="13">
        <v>-5.3879999999999999E-5</v>
      </c>
      <c r="H1561" s="27">
        <f t="shared" si="170"/>
        <v>-7.0339425587467373E-5</v>
      </c>
      <c r="I1561" s="13">
        <v>-8.6299999999999997E-5</v>
      </c>
      <c r="J1561" s="30">
        <v>34</v>
      </c>
      <c r="K1561" s="13">
        <f t="shared" si="171"/>
        <v>-8.9816971279373372E-5</v>
      </c>
      <c r="L1561" s="5">
        <f t="shared" si="172"/>
        <v>35.385597027794837</v>
      </c>
      <c r="M1561" s="2">
        <v>0.54679999999999995</v>
      </c>
      <c r="N1561" s="2">
        <v>0.505</v>
      </c>
      <c r="O1561" s="2">
        <f t="shared" si="173"/>
        <v>0.54690299999999992</v>
      </c>
      <c r="P1561" s="2">
        <f t="shared" si="174"/>
        <v>0.50478000000000001</v>
      </c>
    </row>
    <row r="1562" spans="1:16" x14ac:dyDescent="0.2">
      <c r="A1562" s="2">
        <v>30</v>
      </c>
      <c r="B1562" s="2">
        <v>30</v>
      </c>
      <c r="C1562" s="2">
        <v>0.56230000000000002</v>
      </c>
      <c r="D1562" s="2">
        <v>0.49020000000000002</v>
      </c>
      <c r="E1562" s="2">
        <f t="shared" si="168"/>
        <v>7.2099999999999997E-2</v>
      </c>
      <c r="F1562" s="29">
        <f t="shared" si="169"/>
        <v>0.69348127600554788</v>
      </c>
      <c r="G1562" s="13">
        <v>-1.303E-4</v>
      </c>
      <c r="H1562" s="27">
        <f t="shared" si="170"/>
        <v>-9.0360610263522884E-5</v>
      </c>
      <c r="I1562" s="13">
        <v>-8.6299999999999997E-5</v>
      </c>
      <c r="J1562" s="30">
        <v>34</v>
      </c>
      <c r="K1562" s="13">
        <f t="shared" si="171"/>
        <v>-9.0818030513176143E-5</v>
      </c>
      <c r="L1562" s="5">
        <f t="shared" si="172"/>
        <v>35.779988846442514</v>
      </c>
      <c r="M1562" s="2">
        <v>0.55149999999999999</v>
      </c>
      <c r="N1562" s="2">
        <v>0.49330000000000002</v>
      </c>
      <c r="O1562" s="2">
        <f t="shared" si="173"/>
        <v>0.55162299999999997</v>
      </c>
      <c r="P1562" s="2">
        <f t="shared" si="174"/>
        <v>0.493398</v>
      </c>
    </row>
    <row r="1563" spans="1:16" x14ac:dyDescent="0.2">
      <c r="A1563" s="2">
        <v>30</v>
      </c>
      <c r="B1563" s="2">
        <v>31</v>
      </c>
      <c r="C1563" s="2">
        <v>0.56610000000000005</v>
      </c>
      <c r="D1563" s="2">
        <v>0.53810000000000002</v>
      </c>
      <c r="E1563" s="2">
        <f t="shared" si="168"/>
        <v>2.8000000000000025E-2</v>
      </c>
      <c r="F1563" s="29">
        <f t="shared" si="169"/>
        <v>1.7857142857142843</v>
      </c>
      <c r="G1563" s="13">
        <v>-3.277E-5</v>
      </c>
      <c r="H1563" s="27">
        <f t="shared" si="170"/>
        <v>-5.8517857142857094E-5</v>
      </c>
      <c r="I1563" s="13">
        <v>-8.6299999999999997E-5</v>
      </c>
      <c r="J1563" s="30">
        <v>34</v>
      </c>
      <c r="K1563" s="13">
        <f t="shared" si="171"/>
        <v>-8.9225892857142848E-5</v>
      </c>
      <c r="L1563" s="5">
        <f t="shared" si="172"/>
        <v>35.152727197483856</v>
      </c>
      <c r="M1563" s="2">
        <v>0.55189999999999995</v>
      </c>
      <c r="N1563" s="2">
        <v>0.49340000000000001</v>
      </c>
      <c r="O1563" s="2">
        <f t="shared" si="173"/>
        <v>0.55206099999999991</v>
      </c>
      <c r="P1563" s="2">
        <f t="shared" si="174"/>
        <v>0.49301899999999999</v>
      </c>
    </row>
    <row r="1564" spans="1:16" x14ac:dyDescent="0.2">
      <c r="A1564" s="2">
        <v>30</v>
      </c>
      <c r="B1564" s="2">
        <v>32</v>
      </c>
      <c r="C1564" s="2">
        <v>0.56679999999999997</v>
      </c>
      <c r="D1564" s="2">
        <v>0.4854</v>
      </c>
      <c r="E1564" s="2">
        <f t="shared" si="168"/>
        <v>8.1399999999999972E-2</v>
      </c>
      <c r="F1564" s="29">
        <f t="shared" si="169"/>
        <v>0.61425061425061445</v>
      </c>
      <c r="G1564" s="13">
        <v>-1.5750000000000001E-4</v>
      </c>
      <c r="H1564" s="27">
        <f t="shared" si="170"/>
        <v>-9.6744471744471781E-5</v>
      </c>
      <c r="I1564" s="13">
        <v>-8.6299999999999997E-5</v>
      </c>
      <c r="J1564" s="30">
        <v>34</v>
      </c>
      <c r="K1564" s="13">
        <f t="shared" si="171"/>
        <v>-9.1137223587223583E-5</v>
      </c>
      <c r="L1564" s="5">
        <f t="shared" si="172"/>
        <v>35.90574278059794</v>
      </c>
      <c r="M1564" s="2">
        <v>0.55330000000000001</v>
      </c>
      <c r="N1564" s="2">
        <v>0.49340000000000001</v>
      </c>
      <c r="O1564" s="2">
        <f t="shared" si="173"/>
        <v>0.55346799999999996</v>
      </c>
      <c r="P1564" s="2">
        <f t="shared" si="174"/>
        <v>0.49354599999999998</v>
      </c>
    </row>
    <row r="1565" spans="1:16" x14ac:dyDescent="0.2">
      <c r="A1565" s="2">
        <v>30</v>
      </c>
      <c r="B1565" s="2">
        <v>33</v>
      </c>
      <c r="C1565" s="2">
        <v>0.56759999999999999</v>
      </c>
      <c r="D1565" s="2">
        <v>0.54520000000000002</v>
      </c>
      <c r="E1565" s="2">
        <f t="shared" si="168"/>
        <v>2.2399999999999975E-2</v>
      </c>
      <c r="F1565" s="29">
        <f t="shared" si="169"/>
        <v>2.2321428571428599</v>
      </c>
      <c r="G1565" s="13">
        <v>-2.474E-5</v>
      </c>
      <c r="H1565" s="27">
        <f t="shared" si="170"/>
        <v>-5.5223214285714352E-5</v>
      </c>
      <c r="I1565" s="13">
        <v>-8.6299999999999997E-5</v>
      </c>
      <c r="J1565" s="30">
        <v>34</v>
      </c>
      <c r="K1565" s="13">
        <f t="shared" si="171"/>
        <v>-8.9061160714285718E-5</v>
      </c>
      <c r="L1565" s="5">
        <f t="shared" si="172"/>
        <v>35.087826932627053</v>
      </c>
      <c r="M1565" s="2">
        <v>0.55569999999999997</v>
      </c>
      <c r="N1565" s="2">
        <v>0.49419999999999997</v>
      </c>
      <c r="O1565" s="2">
        <f t="shared" si="173"/>
        <v>0.55587599999999993</v>
      </c>
      <c r="P1565" s="2">
        <f t="shared" si="174"/>
        <v>0.49374799999999996</v>
      </c>
    </row>
    <row r="1566" spans="1:16" x14ac:dyDescent="0.2">
      <c r="A1566" s="2">
        <v>30</v>
      </c>
      <c r="B1566" s="2">
        <v>34</v>
      </c>
      <c r="C1566" s="2">
        <v>0.56820000000000004</v>
      </c>
      <c r="D1566" s="2">
        <v>0.52470000000000006</v>
      </c>
      <c r="E1566" s="2">
        <f t="shared" si="168"/>
        <v>4.3499999999999983E-2</v>
      </c>
      <c r="F1566" s="29">
        <f t="shared" si="169"/>
        <v>1.1494252873563224</v>
      </c>
      <c r="G1566" s="13">
        <v>-5.8959999999999998E-5</v>
      </c>
      <c r="H1566" s="27">
        <f t="shared" si="170"/>
        <v>-6.7770114942528772E-5</v>
      </c>
      <c r="I1566" s="13">
        <v>-8.6299999999999997E-5</v>
      </c>
      <c r="J1566" s="30">
        <v>34</v>
      </c>
      <c r="K1566" s="13">
        <f t="shared" si="171"/>
        <v>-8.9688505747126442E-5</v>
      </c>
      <c r="L1566" s="5">
        <f t="shared" si="172"/>
        <v>35.334984882993034</v>
      </c>
      <c r="M1566" s="2">
        <v>0.55420000000000003</v>
      </c>
      <c r="N1566" s="2">
        <v>0.49419999999999997</v>
      </c>
      <c r="O1566" s="2">
        <f t="shared" si="173"/>
        <v>0.55438200000000004</v>
      </c>
      <c r="P1566" s="2">
        <f t="shared" si="174"/>
        <v>0.49395299999999998</v>
      </c>
    </row>
    <row r="1567" spans="1:16" x14ac:dyDescent="0.2">
      <c r="A1567" s="2">
        <v>30</v>
      </c>
      <c r="B1567" s="2">
        <v>35</v>
      </c>
      <c r="C1567" s="2">
        <v>0.56859999999999999</v>
      </c>
      <c r="D1567" s="2">
        <v>0.51900000000000002</v>
      </c>
      <c r="E1567" s="2">
        <f t="shared" si="168"/>
        <v>4.9599999999999977E-2</v>
      </c>
      <c r="F1567" s="29">
        <f t="shared" si="169"/>
        <v>1.0080645161290327</v>
      </c>
      <c r="G1567" s="13">
        <v>-6.7440000000000005E-5</v>
      </c>
      <c r="H1567" s="27">
        <f t="shared" si="170"/>
        <v>-6.7983870967741969E-5</v>
      </c>
      <c r="I1567" s="13">
        <v>-8.6299999999999997E-5</v>
      </c>
      <c r="J1567" s="30">
        <v>34</v>
      </c>
      <c r="K1567" s="13">
        <f t="shared" si="171"/>
        <v>-8.9699193548387098E-5</v>
      </c>
      <c r="L1567" s="5">
        <f t="shared" si="172"/>
        <v>35.3391956042313</v>
      </c>
      <c r="M1567" s="2">
        <v>0.55449999999999999</v>
      </c>
      <c r="N1567" s="2">
        <v>0.49459999999999998</v>
      </c>
      <c r="O1567" s="2">
        <f t="shared" si="173"/>
        <v>0.55468600000000001</v>
      </c>
      <c r="P1567" s="2">
        <f t="shared" si="174"/>
        <v>0.49440999999999996</v>
      </c>
    </row>
    <row r="1568" spans="1:16" x14ac:dyDescent="0.2">
      <c r="A1568" s="2">
        <v>30</v>
      </c>
      <c r="B1568" s="2">
        <v>36</v>
      </c>
      <c r="C1568" s="2">
        <v>0.57269999999999999</v>
      </c>
      <c r="D1568" s="2">
        <v>0.51390000000000002</v>
      </c>
      <c r="E1568" s="2">
        <f t="shared" si="168"/>
        <v>5.8799999999999963E-2</v>
      </c>
      <c r="F1568" s="29">
        <f t="shared" si="169"/>
        <v>0.85034013605442238</v>
      </c>
      <c r="G1568" s="13">
        <v>-8.3759999999999998E-5</v>
      </c>
      <c r="H1568" s="27">
        <f t="shared" si="170"/>
        <v>-7.1224489795918418E-5</v>
      </c>
      <c r="I1568" s="13">
        <v>-8.6299999999999997E-5</v>
      </c>
      <c r="J1568" s="30">
        <v>34</v>
      </c>
      <c r="K1568" s="13">
        <f t="shared" si="171"/>
        <v>-8.9861224489795919E-5</v>
      </c>
      <c r="L1568" s="5">
        <f t="shared" si="172"/>
        <v>35.403031664577767</v>
      </c>
      <c r="M1568" s="2">
        <v>0.55689999999999995</v>
      </c>
      <c r="N1568" s="2">
        <v>0.49569999999999997</v>
      </c>
      <c r="O1568" s="2">
        <f t="shared" si="173"/>
        <v>0.55712699999999993</v>
      </c>
      <c r="P1568" s="2">
        <f t="shared" si="174"/>
        <v>0.49556099999999997</v>
      </c>
    </row>
    <row r="1569" spans="1:16" x14ac:dyDescent="0.2">
      <c r="A1569" s="2">
        <v>30</v>
      </c>
      <c r="B1569" s="2">
        <v>37</v>
      </c>
      <c r="C1569" s="2">
        <v>0.57369999999999999</v>
      </c>
      <c r="D1569" s="2">
        <v>0.54339999999999999</v>
      </c>
      <c r="E1569" s="2">
        <f t="shared" si="168"/>
        <v>3.0299999999999994E-2</v>
      </c>
      <c r="F1569" s="29">
        <f t="shared" si="169"/>
        <v>1.6501650165016506</v>
      </c>
      <c r="G1569" s="13">
        <v>-3.1989999999999997E-5</v>
      </c>
      <c r="H1569" s="27">
        <f t="shared" si="170"/>
        <v>-5.2788778877887794E-5</v>
      </c>
      <c r="I1569" s="13">
        <v>-8.6299999999999997E-5</v>
      </c>
      <c r="J1569" s="30">
        <v>34</v>
      </c>
      <c r="K1569" s="13">
        <f t="shared" si="171"/>
        <v>-8.8939438943894385E-5</v>
      </c>
      <c r="L1569" s="5">
        <f t="shared" si="172"/>
        <v>35.039871658081218</v>
      </c>
      <c r="M1569" s="2">
        <v>0.55600000000000005</v>
      </c>
      <c r="N1569" s="2">
        <v>0.49580000000000002</v>
      </c>
      <c r="O1569" s="2">
        <f t="shared" si="173"/>
        <v>0.55623700000000009</v>
      </c>
      <c r="P1569" s="2">
        <f t="shared" si="174"/>
        <v>0.49536600000000003</v>
      </c>
    </row>
    <row r="1570" spans="1:16" x14ac:dyDescent="0.2">
      <c r="A1570" s="2">
        <v>30</v>
      </c>
      <c r="B1570" s="2">
        <v>38</v>
      </c>
      <c r="C1570" s="2">
        <v>0.57479999999999998</v>
      </c>
      <c r="D1570" s="2">
        <v>0.53010000000000002</v>
      </c>
      <c r="E1570" s="2">
        <f t="shared" si="168"/>
        <v>4.4699999999999962E-2</v>
      </c>
      <c r="F1570" s="29">
        <f t="shared" si="169"/>
        <v>1.1185682326621935</v>
      </c>
      <c r="G1570" s="13">
        <v>-5.109E-5</v>
      </c>
      <c r="H1570" s="27">
        <f t="shared" si="170"/>
        <v>-5.714765100671147E-5</v>
      </c>
      <c r="I1570" s="13">
        <v>-8.6299999999999997E-5</v>
      </c>
      <c r="J1570" s="30">
        <v>34</v>
      </c>
      <c r="K1570" s="13">
        <f t="shared" si="171"/>
        <v>-8.9157382550335566E-5</v>
      </c>
      <c r="L1570" s="5">
        <f t="shared" si="172"/>
        <v>35.125735883098599</v>
      </c>
      <c r="M1570" s="2">
        <v>0.55359999999999998</v>
      </c>
      <c r="N1570" s="2">
        <v>0.49559999999999998</v>
      </c>
      <c r="O1570" s="2">
        <f t="shared" si="173"/>
        <v>0.55384800000000001</v>
      </c>
      <c r="P1570" s="2">
        <f t="shared" si="174"/>
        <v>0.49529899999999999</v>
      </c>
    </row>
    <row r="1571" spans="1:16" x14ac:dyDescent="0.2">
      <c r="A1571" s="2">
        <v>30</v>
      </c>
      <c r="B1571" s="2">
        <v>39</v>
      </c>
      <c r="C1571" s="2">
        <v>0.57550000000000001</v>
      </c>
      <c r="D1571" s="2">
        <v>0.51329999999999998</v>
      </c>
      <c r="E1571" s="2">
        <f t="shared" si="168"/>
        <v>6.2200000000000033E-2</v>
      </c>
      <c r="F1571" s="29">
        <f t="shared" si="169"/>
        <v>0.80385852090032117</v>
      </c>
      <c r="G1571" s="13">
        <v>-8.3079999999999997E-5</v>
      </c>
      <c r="H1571" s="27">
        <f t="shared" si="170"/>
        <v>-6.6784565916398679E-5</v>
      </c>
      <c r="I1571" s="13">
        <v>-8.6299999999999997E-5</v>
      </c>
      <c r="J1571" s="30">
        <v>34</v>
      </c>
      <c r="K1571" s="13">
        <f t="shared" si="171"/>
        <v>-8.9639228295819925E-5</v>
      </c>
      <c r="L1571" s="5">
        <f t="shared" si="172"/>
        <v>35.315570823382124</v>
      </c>
      <c r="M1571" s="2">
        <v>0.55610000000000004</v>
      </c>
      <c r="N1571" s="2">
        <v>0.49709999999999999</v>
      </c>
      <c r="O1571" s="2">
        <f t="shared" si="173"/>
        <v>0.55635500000000004</v>
      </c>
      <c r="P1571" s="2">
        <f t="shared" si="174"/>
        <v>0.49696699999999999</v>
      </c>
    </row>
    <row r="1572" spans="1:16" x14ac:dyDescent="0.2">
      <c r="A1572" s="2">
        <v>30</v>
      </c>
      <c r="B1572" s="2">
        <v>40</v>
      </c>
      <c r="C1572" s="2">
        <v>0.57740000000000002</v>
      </c>
      <c r="D1572" s="2">
        <v>0.52070000000000005</v>
      </c>
      <c r="E1572" s="2">
        <f t="shared" si="168"/>
        <v>5.6699999999999973E-2</v>
      </c>
      <c r="F1572" s="29">
        <f t="shared" si="169"/>
        <v>0.88183421516754901</v>
      </c>
      <c r="G1572" s="13">
        <v>-7.127E-5</v>
      </c>
      <c r="H1572" s="27">
        <f t="shared" si="170"/>
        <v>-6.2848324514991219E-5</v>
      </c>
      <c r="I1572" s="13">
        <v>-8.6299999999999997E-5</v>
      </c>
      <c r="J1572" s="30">
        <v>34</v>
      </c>
      <c r="K1572" s="13">
        <f t="shared" si="171"/>
        <v>-8.9442416225749561E-5</v>
      </c>
      <c r="L1572" s="5">
        <f t="shared" si="172"/>
        <v>35.238031884999828</v>
      </c>
      <c r="M1572" s="2">
        <v>0.55610000000000004</v>
      </c>
      <c r="N1572" s="2">
        <v>0.49709999999999999</v>
      </c>
      <c r="O1572" s="2">
        <f t="shared" si="173"/>
        <v>0.55637400000000004</v>
      </c>
      <c r="P1572" s="2">
        <f t="shared" si="174"/>
        <v>0.49689299999999997</v>
      </c>
    </row>
    <row r="1573" spans="1:16" x14ac:dyDescent="0.2">
      <c r="A1573" s="2">
        <v>30</v>
      </c>
      <c r="B1573" s="2">
        <v>41</v>
      </c>
      <c r="C1573" s="2">
        <v>0.58089999999999997</v>
      </c>
      <c r="D1573" s="2">
        <v>0.53359999999999996</v>
      </c>
      <c r="E1573" s="2">
        <f t="shared" si="168"/>
        <v>4.7300000000000009E-2</v>
      </c>
      <c r="F1573" s="29">
        <f t="shared" si="169"/>
        <v>1.0570824524312894</v>
      </c>
      <c r="G1573" s="13">
        <v>-4.9169999999999998E-5</v>
      </c>
      <c r="H1573" s="27">
        <f t="shared" si="170"/>
        <v>-5.1976744186046498E-5</v>
      </c>
      <c r="I1573" s="13">
        <v>-8.6299999999999997E-5</v>
      </c>
      <c r="J1573" s="30">
        <v>34</v>
      </c>
      <c r="K1573" s="13">
        <f t="shared" si="171"/>
        <v>-8.889883720930232E-5</v>
      </c>
      <c r="L1573" s="5">
        <f t="shared" si="172"/>
        <v>35.023875609690371</v>
      </c>
      <c r="M1573" s="2">
        <v>0.55530000000000002</v>
      </c>
      <c r="N1573" s="2">
        <v>0.49709999999999999</v>
      </c>
      <c r="O1573" s="2">
        <f t="shared" si="173"/>
        <v>0.55560900000000002</v>
      </c>
      <c r="P1573" s="2">
        <f t="shared" si="174"/>
        <v>0.49676399999999998</v>
      </c>
    </row>
    <row r="1574" spans="1:16" x14ac:dyDescent="0.2">
      <c r="A1574" s="2">
        <v>30</v>
      </c>
      <c r="B1574" s="2">
        <v>42</v>
      </c>
      <c r="C1574" s="2">
        <v>0.58919999999999995</v>
      </c>
      <c r="D1574" s="2">
        <v>0.51890000000000003</v>
      </c>
      <c r="E1574" s="2">
        <f t="shared" si="168"/>
        <v>7.0299999999999918E-2</v>
      </c>
      <c r="F1574" s="29">
        <f t="shared" si="169"/>
        <v>0.71123755334281735</v>
      </c>
      <c r="G1574" s="13">
        <v>-7.8469999999999999E-5</v>
      </c>
      <c r="H1574" s="27">
        <f t="shared" si="170"/>
        <v>-5.5810810810810876E-5</v>
      </c>
      <c r="I1574" s="13">
        <v>-8.6299999999999997E-5</v>
      </c>
      <c r="J1574" s="30">
        <v>34</v>
      </c>
      <c r="K1574" s="13">
        <f t="shared" si="171"/>
        <v>-8.9090540540540539E-5</v>
      </c>
      <c r="L1574" s="5">
        <f t="shared" si="172"/>
        <v>35.099401835207168</v>
      </c>
      <c r="M1574" s="2">
        <v>0.55520000000000003</v>
      </c>
      <c r="N1574" s="2">
        <v>0.49730000000000002</v>
      </c>
      <c r="O1574" s="2">
        <f t="shared" si="173"/>
        <v>0.55559199999999997</v>
      </c>
      <c r="P1574" s="2">
        <f t="shared" si="174"/>
        <v>0.49711100000000003</v>
      </c>
    </row>
    <row r="1575" spans="1:16" x14ac:dyDescent="0.2">
      <c r="A1575" s="2">
        <v>30</v>
      </c>
      <c r="B1575" s="2">
        <v>43</v>
      </c>
      <c r="C1575" s="2">
        <v>0.58960000000000001</v>
      </c>
      <c r="D1575" s="2">
        <v>0.51249999999999996</v>
      </c>
      <c r="E1575" s="2">
        <f t="shared" si="168"/>
        <v>7.7100000000000057E-2</v>
      </c>
      <c r="F1575" s="29">
        <f t="shared" si="169"/>
        <v>0.64850843060959751</v>
      </c>
      <c r="G1575" s="13">
        <v>-9.056E-5</v>
      </c>
      <c r="H1575" s="27">
        <f t="shared" si="170"/>
        <v>-5.8728923476005149E-5</v>
      </c>
      <c r="I1575" s="13">
        <v>-8.6299999999999997E-5</v>
      </c>
      <c r="J1575" s="30">
        <v>34</v>
      </c>
      <c r="K1575" s="13">
        <f t="shared" si="171"/>
        <v>-8.9236446173800255E-5</v>
      </c>
      <c r="L1575" s="5">
        <f t="shared" si="172"/>
        <v>35.156884935216787</v>
      </c>
      <c r="M1575" s="2">
        <v>0.55479999999999996</v>
      </c>
      <c r="N1575" s="2">
        <v>0.498</v>
      </c>
      <c r="O1575" s="2">
        <f t="shared" si="173"/>
        <v>0.55519599999999991</v>
      </c>
      <c r="P1575" s="2">
        <f t="shared" si="174"/>
        <v>0.49787500000000001</v>
      </c>
    </row>
    <row r="1576" spans="1:16" x14ac:dyDescent="0.2">
      <c r="A1576" s="2">
        <v>30</v>
      </c>
      <c r="B1576" s="2">
        <v>44</v>
      </c>
      <c r="C1576" s="2">
        <v>0.59219999999999995</v>
      </c>
      <c r="D1576" s="2">
        <v>0.5302</v>
      </c>
      <c r="E1576" s="2">
        <f t="shared" si="168"/>
        <v>6.1999999999999944E-2</v>
      </c>
      <c r="F1576" s="29">
        <f t="shared" si="169"/>
        <v>0.80645161290322653</v>
      </c>
      <c r="G1576" s="13">
        <v>-6.4599999999999998E-5</v>
      </c>
      <c r="H1576" s="27">
        <f t="shared" si="170"/>
        <v>-5.2096774193548432E-5</v>
      </c>
      <c r="I1576" s="13">
        <v>-8.6299999999999997E-5</v>
      </c>
      <c r="J1576" s="30">
        <v>34</v>
      </c>
      <c r="K1576" s="13">
        <f t="shared" si="171"/>
        <v>-8.8904838709677421E-5</v>
      </c>
      <c r="L1576" s="5">
        <f t="shared" si="172"/>
        <v>35.0262400478451</v>
      </c>
      <c r="M1576" s="2">
        <v>0.55489999999999995</v>
      </c>
      <c r="N1576" s="2">
        <v>0.49790000000000001</v>
      </c>
      <c r="O1576" s="2">
        <f t="shared" si="173"/>
        <v>0.55532199999999998</v>
      </c>
      <c r="P1576" s="2">
        <f t="shared" si="174"/>
        <v>0.49759799999999998</v>
      </c>
    </row>
    <row r="1577" spans="1:16" x14ac:dyDescent="0.2">
      <c r="A1577" s="2">
        <v>30</v>
      </c>
      <c r="B1577" s="2">
        <v>45</v>
      </c>
      <c r="C1577" s="2">
        <v>0.59250000000000003</v>
      </c>
      <c r="D1577" s="2">
        <v>0.53100000000000003</v>
      </c>
      <c r="E1577" s="2">
        <f t="shared" si="168"/>
        <v>6.1499999999999999E-2</v>
      </c>
      <c r="F1577" s="29">
        <f t="shared" si="169"/>
        <v>0.81300813008130091</v>
      </c>
      <c r="G1577" s="13">
        <v>-6.1400000000000002E-5</v>
      </c>
      <c r="H1577" s="27">
        <f t="shared" si="170"/>
        <v>-4.9918699186991879E-5</v>
      </c>
      <c r="I1577" s="13">
        <v>-8.6299999999999997E-5</v>
      </c>
      <c r="J1577" s="30">
        <v>34</v>
      </c>
      <c r="K1577" s="13">
        <f t="shared" si="171"/>
        <v>-8.8795934959349585E-5</v>
      </c>
      <c r="L1577" s="5">
        <f t="shared" si="172"/>
        <v>34.983334746441322</v>
      </c>
      <c r="M1577" s="2">
        <v>0.55469999999999997</v>
      </c>
      <c r="N1577" s="2">
        <v>0.49819999999999998</v>
      </c>
      <c r="O1577" s="2">
        <f t="shared" si="173"/>
        <v>0.55512499999999998</v>
      </c>
      <c r="P1577" s="2">
        <f t="shared" si="174"/>
        <v>0.49789</v>
      </c>
    </row>
    <row r="1578" spans="1:16" x14ac:dyDescent="0.2">
      <c r="A1578" s="2">
        <v>30</v>
      </c>
      <c r="B1578" s="2">
        <v>46</v>
      </c>
      <c r="C1578" s="2">
        <v>0.59519999999999995</v>
      </c>
      <c r="D1578" s="2">
        <v>0.5101</v>
      </c>
      <c r="E1578" s="2">
        <f t="shared" si="168"/>
        <v>8.5099999999999953E-2</v>
      </c>
      <c r="F1578" s="29">
        <f t="shared" si="169"/>
        <v>0.58754406580493568</v>
      </c>
      <c r="G1578" s="13">
        <v>-9.8980000000000004E-5</v>
      </c>
      <c r="H1578" s="27">
        <f t="shared" si="170"/>
        <v>-5.8155111633372537E-5</v>
      </c>
      <c r="I1578" s="13">
        <v>-8.6299999999999997E-5</v>
      </c>
      <c r="J1578" s="30">
        <v>34</v>
      </c>
      <c r="K1578" s="13">
        <f t="shared" si="171"/>
        <v>-8.9207755581668618E-5</v>
      </c>
      <c r="L1578" s="5">
        <f t="shared" si="172"/>
        <v>35.145581573310928</v>
      </c>
      <c r="M1578" s="2">
        <v>0.55449999999999999</v>
      </c>
      <c r="N1578" s="2">
        <v>0.49840000000000001</v>
      </c>
      <c r="O1578" s="2">
        <f t="shared" si="173"/>
        <v>0.554952</v>
      </c>
      <c r="P1578" s="2">
        <f t="shared" si="174"/>
        <v>0.49829899999999999</v>
      </c>
    </row>
    <row r="1579" spans="1:16" x14ac:dyDescent="0.2">
      <c r="A1579" s="2">
        <v>30</v>
      </c>
      <c r="B1579" s="2">
        <v>47</v>
      </c>
      <c r="C1579" s="2">
        <v>0.59560000000000002</v>
      </c>
      <c r="D1579" s="2">
        <v>0.52880000000000005</v>
      </c>
      <c r="E1579" s="2">
        <f t="shared" si="168"/>
        <v>6.6799999999999971E-2</v>
      </c>
      <c r="F1579" s="29">
        <f t="shared" si="169"/>
        <v>0.7485029940119764</v>
      </c>
      <c r="G1579" s="13">
        <v>-6.4239999999999995E-5</v>
      </c>
      <c r="H1579" s="27">
        <f t="shared" si="170"/>
        <v>-4.8083832335329362E-5</v>
      </c>
      <c r="I1579" s="13">
        <v>-8.6299999999999997E-5</v>
      </c>
      <c r="J1579" s="30">
        <v>34</v>
      </c>
      <c r="K1579" s="13">
        <f t="shared" si="171"/>
        <v>-8.8704191616766463E-5</v>
      </c>
      <c r="L1579" s="5">
        <f t="shared" si="172"/>
        <v>34.947190208227809</v>
      </c>
      <c r="M1579" s="2">
        <v>0.55430000000000001</v>
      </c>
      <c r="N1579" s="2">
        <v>0.49859999999999999</v>
      </c>
      <c r="O1579" s="2">
        <f t="shared" si="173"/>
        <v>0.55475600000000003</v>
      </c>
      <c r="P1579" s="2">
        <f t="shared" si="174"/>
        <v>0.49831199999999998</v>
      </c>
    </row>
    <row r="1580" spans="1:16" x14ac:dyDescent="0.2">
      <c r="A1580" s="2">
        <v>30</v>
      </c>
      <c r="B1580" s="2">
        <v>48</v>
      </c>
      <c r="C1580" s="2">
        <v>0.60409999999999997</v>
      </c>
      <c r="D1580" s="2">
        <v>0.52500000000000002</v>
      </c>
      <c r="E1580" s="2">
        <f t="shared" si="168"/>
        <v>7.9099999999999948E-2</v>
      </c>
      <c r="F1580" s="29">
        <f t="shared" si="169"/>
        <v>0.63211125158027859</v>
      </c>
      <c r="G1580" s="13">
        <v>-7.7669999999999993E-5</v>
      </c>
      <c r="H1580" s="27">
        <f t="shared" si="170"/>
        <v>-4.9096080910240231E-5</v>
      </c>
      <c r="I1580" s="13">
        <v>-8.6299999999999997E-5</v>
      </c>
      <c r="J1580" s="30">
        <v>34</v>
      </c>
      <c r="K1580" s="13">
        <f t="shared" si="171"/>
        <v>-8.8754804045512012E-5</v>
      </c>
      <c r="L1580" s="5">
        <f t="shared" si="172"/>
        <v>34.967130214917823</v>
      </c>
      <c r="M1580" s="2">
        <v>0.55379999999999996</v>
      </c>
      <c r="N1580" s="2">
        <v>0.49880000000000002</v>
      </c>
      <c r="O1580" s="2">
        <f t="shared" si="173"/>
        <v>0.55434099999999997</v>
      </c>
      <c r="P1580" s="2">
        <f t="shared" si="174"/>
        <v>0.49855000000000005</v>
      </c>
    </row>
    <row r="1581" spans="1:16" x14ac:dyDescent="0.2">
      <c r="A1581" s="2">
        <v>30</v>
      </c>
      <c r="B1581" s="2">
        <v>49</v>
      </c>
      <c r="C1581" s="2">
        <v>0.61450000000000005</v>
      </c>
      <c r="D1581" s="2">
        <v>0.4597</v>
      </c>
      <c r="E1581" s="2">
        <f t="shared" si="168"/>
        <v>0.15480000000000005</v>
      </c>
      <c r="F1581" s="29">
        <f t="shared" si="169"/>
        <v>0.32299741602067172</v>
      </c>
      <c r="G1581" s="13">
        <v>-2.9359999999999998E-4</v>
      </c>
      <c r="H1581" s="27">
        <f t="shared" si="170"/>
        <v>-9.4832041343669214E-5</v>
      </c>
      <c r="I1581" s="13">
        <v>-8.6299999999999997E-5</v>
      </c>
      <c r="J1581" s="30">
        <v>34</v>
      </c>
      <c r="K1581" s="13">
        <f t="shared" si="171"/>
        <v>-9.104160206718346E-5</v>
      </c>
      <c r="L1581" s="5">
        <f t="shared" si="172"/>
        <v>35.868070339330679</v>
      </c>
      <c r="M1581" s="2">
        <v>0.55269999999999997</v>
      </c>
      <c r="N1581" s="2">
        <v>0.49909999999999999</v>
      </c>
      <c r="O1581" s="2">
        <f t="shared" si="173"/>
        <v>0.55334499999999998</v>
      </c>
      <c r="P1581" s="2">
        <f t="shared" si="174"/>
        <v>0.49950299999999997</v>
      </c>
    </row>
    <row r="1582" spans="1:16" x14ac:dyDescent="0.2">
      <c r="A1582" s="2">
        <v>30</v>
      </c>
      <c r="B1582" s="2">
        <v>50</v>
      </c>
      <c r="C1582" s="2">
        <v>0.61980000000000002</v>
      </c>
      <c r="D1582" s="2">
        <v>0.56679999999999997</v>
      </c>
      <c r="E1582" s="2">
        <f t="shared" si="168"/>
        <v>5.3000000000000047E-2</v>
      </c>
      <c r="F1582" s="29">
        <f t="shared" si="169"/>
        <v>0.94339622641509358</v>
      </c>
      <c r="G1582" s="13">
        <v>-2.8580000000000001E-5</v>
      </c>
      <c r="H1582" s="27">
        <f t="shared" si="170"/>
        <v>-2.6962264150943374E-5</v>
      </c>
      <c r="I1582" s="13">
        <v>-8.6299999999999997E-5</v>
      </c>
      <c r="J1582" s="30">
        <v>34</v>
      </c>
      <c r="K1582" s="13">
        <f t="shared" si="171"/>
        <v>-8.7648113207547163E-5</v>
      </c>
      <c r="L1582" s="5">
        <f t="shared" si="172"/>
        <v>34.531122237040599</v>
      </c>
      <c r="M1582" s="2">
        <v>0.55349999999999999</v>
      </c>
      <c r="N1582" s="2">
        <v>0.499</v>
      </c>
      <c r="O1582" s="2">
        <f t="shared" si="173"/>
        <v>0.55419799999999997</v>
      </c>
      <c r="P1582" s="2">
        <f t="shared" si="174"/>
        <v>0.498332</v>
      </c>
    </row>
    <row r="1583" spans="1:16" x14ac:dyDescent="0.2">
      <c r="A1583" s="2">
        <v>31</v>
      </c>
      <c r="B1583" s="2">
        <v>0</v>
      </c>
      <c r="C1583" s="2">
        <v>0.48920000000000002</v>
      </c>
      <c r="D1583" s="2">
        <v>0.44419999999999998</v>
      </c>
      <c r="E1583" s="2">
        <f t="shared" si="168"/>
        <v>4.500000000000004E-2</v>
      </c>
      <c r="F1583" s="29">
        <f t="shared" si="169"/>
        <v>1.1111111111111103</v>
      </c>
      <c r="G1583" s="13">
        <v>-2.0550000000000001E-4</v>
      </c>
      <c r="H1583" s="27">
        <f t="shared" si="170"/>
        <v>-2.2833333333333318E-4</v>
      </c>
      <c r="I1583" s="13">
        <v>-8.7600000000000002E-5</v>
      </c>
      <c r="J1583" s="30">
        <v>35</v>
      </c>
      <c r="K1583" s="13">
        <f t="shared" si="171"/>
        <v>-9.9016666666666657E-5</v>
      </c>
      <c r="L1583" s="5">
        <f t="shared" si="172"/>
        <v>39.56145357686453</v>
      </c>
      <c r="M1583" s="2">
        <v>0.55310000000000004</v>
      </c>
      <c r="N1583" s="2">
        <v>0.49919999999999998</v>
      </c>
      <c r="O1583" s="2">
        <f t="shared" si="173"/>
        <v>0.55249199999999998</v>
      </c>
      <c r="P1583" s="2">
        <f t="shared" si="174"/>
        <v>0.49975799999999998</v>
      </c>
    </row>
    <row r="1584" spans="1:16" x14ac:dyDescent="0.2">
      <c r="A1584" s="2">
        <v>31</v>
      </c>
      <c r="B1584" s="2">
        <v>1</v>
      </c>
      <c r="C1584" s="2">
        <v>0.49859999999999999</v>
      </c>
      <c r="D1584" s="2">
        <v>0.48130000000000001</v>
      </c>
      <c r="E1584" s="2">
        <f t="shared" si="168"/>
        <v>1.7299999999999982E-2</v>
      </c>
      <c r="F1584" s="29">
        <f t="shared" si="169"/>
        <v>2.8901734104046275</v>
      </c>
      <c r="G1584" s="13">
        <v>-5.753E-5</v>
      </c>
      <c r="H1584" s="27">
        <f t="shared" si="170"/>
        <v>-1.6627167630057821E-4</v>
      </c>
      <c r="I1584" s="13">
        <v>-8.7600000000000002E-5</v>
      </c>
      <c r="J1584" s="30">
        <v>35</v>
      </c>
      <c r="K1584" s="13">
        <f t="shared" si="171"/>
        <v>-9.5913583815028915E-5</v>
      </c>
      <c r="L1584" s="5">
        <f t="shared" si="172"/>
        <v>38.321637369018397</v>
      </c>
      <c r="M1584" s="2">
        <v>0.5514</v>
      </c>
      <c r="N1584" s="2">
        <v>0.49919999999999998</v>
      </c>
      <c r="O1584" s="2">
        <f t="shared" si="173"/>
        <v>0.55088599999999999</v>
      </c>
      <c r="P1584" s="2">
        <f t="shared" si="174"/>
        <v>0.49938699999999997</v>
      </c>
    </row>
    <row r="1585" spans="1:16" x14ac:dyDescent="0.2">
      <c r="A1585" s="2">
        <v>31</v>
      </c>
      <c r="B1585" s="2">
        <v>2</v>
      </c>
      <c r="C1585" s="2">
        <v>0.50760000000000005</v>
      </c>
      <c r="D1585" s="2">
        <v>0.50270000000000004</v>
      </c>
      <c r="E1585" s="2">
        <f t="shared" si="168"/>
        <v>4.9000000000000155E-3</v>
      </c>
      <c r="F1585" s="29">
        <f t="shared" si="169"/>
        <v>10.204081632653029</v>
      </c>
      <c r="G1585" s="13">
        <v>-1.2089999999999999E-5</v>
      </c>
      <c r="H1585" s="27">
        <f t="shared" si="170"/>
        <v>-1.2336734693877511E-4</v>
      </c>
      <c r="I1585" s="13">
        <v>-8.7600000000000002E-5</v>
      </c>
      <c r="J1585" s="30">
        <v>35</v>
      </c>
      <c r="K1585" s="13">
        <f t="shared" si="171"/>
        <v>-9.3768367346938757E-5</v>
      </c>
      <c r="L1585" s="5">
        <f t="shared" si="172"/>
        <v>37.464530332681008</v>
      </c>
      <c r="M1585" s="2">
        <v>0.55110000000000003</v>
      </c>
      <c r="N1585" s="2">
        <v>0.49940000000000001</v>
      </c>
      <c r="O1585" s="2">
        <f t="shared" si="173"/>
        <v>0.55067600000000005</v>
      </c>
      <c r="P1585" s="2">
        <f t="shared" si="174"/>
        <v>0.49937300000000001</v>
      </c>
    </row>
    <row r="1586" spans="1:16" x14ac:dyDescent="0.2">
      <c r="A1586" s="2">
        <v>31</v>
      </c>
      <c r="B1586" s="2">
        <v>3</v>
      </c>
      <c r="C1586" s="2">
        <v>0.5081</v>
      </c>
      <c r="D1586" s="2">
        <v>0.50480000000000003</v>
      </c>
      <c r="E1586" s="2">
        <f t="shared" si="168"/>
        <v>3.2999999999999696E-3</v>
      </c>
      <c r="F1586" s="29">
        <f t="shared" si="169"/>
        <v>15.151515151515293</v>
      </c>
      <c r="G1586" s="13">
        <v>-8.5490000000000006E-6</v>
      </c>
      <c r="H1586" s="27">
        <f t="shared" si="170"/>
        <v>-1.2953030303030423E-4</v>
      </c>
      <c r="I1586" s="13">
        <v>-8.7600000000000002E-5</v>
      </c>
      <c r="J1586" s="30">
        <v>35</v>
      </c>
      <c r="K1586" s="13">
        <f t="shared" si="171"/>
        <v>-9.4076515151515208E-5</v>
      </c>
      <c r="L1586" s="5">
        <f t="shared" si="172"/>
        <v>37.587648747751508</v>
      </c>
      <c r="M1586" s="2">
        <v>0.55089999999999995</v>
      </c>
      <c r="N1586" s="2">
        <v>0.49980000000000002</v>
      </c>
      <c r="O1586" s="2">
        <f t="shared" si="173"/>
        <v>0.550481</v>
      </c>
      <c r="P1586" s="2">
        <f t="shared" si="174"/>
        <v>0.49975200000000003</v>
      </c>
    </row>
    <row r="1587" spans="1:16" x14ac:dyDescent="0.2">
      <c r="A1587" s="2">
        <v>31</v>
      </c>
      <c r="B1587" s="2">
        <v>4</v>
      </c>
      <c r="C1587" s="2">
        <v>0.52270000000000005</v>
      </c>
      <c r="D1587" s="2">
        <v>0.48770000000000002</v>
      </c>
      <c r="E1587" s="2">
        <f t="shared" si="168"/>
        <v>3.5000000000000031E-2</v>
      </c>
      <c r="F1587" s="29">
        <f t="shared" si="169"/>
        <v>1.4285714285714275</v>
      </c>
      <c r="G1587" s="13">
        <v>-8.9980000000000002E-5</v>
      </c>
      <c r="H1587" s="27">
        <f t="shared" si="170"/>
        <v>-1.2854285714285706E-4</v>
      </c>
      <c r="I1587" s="13">
        <v>-8.7600000000000002E-5</v>
      </c>
      <c r="J1587" s="30">
        <v>35</v>
      </c>
      <c r="K1587" s="13">
        <f t="shared" si="171"/>
        <v>-9.4027142857142849E-5</v>
      </c>
      <c r="L1587" s="5">
        <f t="shared" si="172"/>
        <v>37.567922374429216</v>
      </c>
      <c r="M1587" s="2">
        <v>0.55089999999999995</v>
      </c>
      <c r="N1587" s="2">
        <v>0.49990000000000001</v>
      </c>
      <c r="O1587" s="2">
        <f t="shared" si="173"/>
        <v>0.55062699999999998</v>
      </c>
      <c r="P1587" s="2">
        <f t="shared" si="174"/>
        <v>0.500023</v>
      </c>
    </row>
    <row r="1588" spans="1:16" x14ac:dyDescent="0.2">
      <c r="A1588" s="2">
        <v>31</v>
      </c>
      <c r="B1588" s="2">
        <v>5</v>
      </c>
      <c r="C1588" s="2">
        <v>0.52639999999999998</v>
      </c>
      <c r="D1588" s="2">
        <v>0.46910000000000002</v>
      </c>
      <c r="E1588" s="2">
        <f t="shared" si="168"/>
        <v>5.7299999999999962E-2</v>
      </c>
      <c r="F1588" s="29">
        <f t="shared" si="169"/>
        <v>0.87260034904014028</v>
      </c>
      <c r="G1588" s="13">
        <v>-1.694E-4</v>
      </c>
      <c r="H1588" s="27">
        <f t="shared" si="170"/>
        <v>-1.4781849912739976E-4</v>
      </c>
      <c r="I1588" s="13">
        <v>-8.7600000000000002E-5</v>
      </c>
      <c r="J1588" s="30">
        <v>35</v>
      </c>
      <c r="K1588" s="13">
        <f t="shared" si="171"/>
        <v>-9.4990924956369984E-5</v>
      </c>
      <c r="L1588" s="5">
        <f t="shared" si="172"/>
        <v>37.95299513096974</v>
      </c>
      <c r="M1588" s="2">
        <v>0.55059999999999998</v>
      </c>
      <c r="N1588" s="2">
        <v>0.5</v>
      </c>
      <c r="O1588" s="2">
        <f t="shared" si="173"/>
        <v>0.55036399999999996</v>
      </c>
      <c r="P1588" s="2">
        <f t="shared" si="174"/>
        <v>0.500309</v>
      </c>
    </row>
    <row r="1589" spans="1:16" x14ac:dyDescent="0.2">
      <c r="A1589" s="2">
        <v>31</v>
      </c>
      <c r="B1589" s="2">
        <v>6</v>
      </c>
      <c r="C1589" s="2">
        <v>0.53369999999999995</v>
      </c>
      <c r="D1589" s="2">
        <v>0.49490000000000001</v>
      </c>
      <c r="E1589" s="2">
        <f t="shared" si="168"/>
        <v>3.8799999999999946E-2</v>
      </c>
      <c r="F1589" s="29">
        <f t="shared" si="169"/>
        <v>1.2886597938144349</v>
      </c>
      <c r="G1589" s="13">
        <v>-9.0600000000000007E-5</v>
      </c>
      <c r="H1589" s="27">
        <f t="shared" si="170"/>
        <v>-1.167525773195878E-4</v>
      </c>
      <c r="I1589" s="13">
        <v>-8.7600000000000002E-5</v>
      </c>
      <c r="J1589" s="30">
        <v>35</v>
      </c>
      <c r="K1589" s="13">
        <f t="shared" si="171"/>
        <v>-9.3437628865979398E-5</v>
      </c>
      <c r="L1589" s="5">
        <f t="shared" si="172"/>
        <v>37.332385962434692</v>
      </c>
      <c r="M1589" s="2">
        <v>0.55159999999999998</v>
      </c>
      <c r="N1589" s="2">
        <v>0.50049999999999994</v>
      </c>
      <c r="O1589" s="2">
        <f t="shared" si="173"/>
        <v>0.55143699999999995</v>
      </c>
      <c r="P1589" s="2">
        <f t="shared" si="174"/>
        <v>0.50055099999999997</v>
      </c>
    </row>
    <row r="1590" spans="1:16" x14ac:dyDescent="0.2">
      <c r="A1590" s="2">
        <v>31</v>
      </c>
      <c r="B1590" s="2">
        <v>7</v>
      </c>
      <c r="C1590" s="2">
        <v>0.5423</v>
      </c>
      <c r="D1590" s="2">
        <v>0.50380000000000003</v>
      </c>
      <c r="E1590" s="2">
        <f t="shared" si="168"/>
        <v>3.8499999999999979E-2</v>
      </c>
      <c r="F1590" s="29">
        <f t="shared" si="169"/>
        <v>1.2987012987012996</v>
      </c>
      <c r="G1590" s="13">
        <v>-7.2559999999999996E-5</v>
      </c>
      <c r="H1590" s="27">
        <f t="shared" si="170"/>
        <v>-9.4233766233766287E-5</v>
      </c>
      <c r="I1590" s="13">
        <v>-8.7600000000000002E-5</v>
      </c>
      <c r="J1590" s="30">
        <v>35</v>
      </c>
      <c r="K1590" s="13">
        <f t="shared" si="171"/>
        <v>-9.2311688311688317E-5</v>
      </c>
      <c r="L1590" s="5">
        <f t="shared" si="172"/>
        <v>36.882523868825238</v>
      </c>
      <c r="M1590" s="2">
        <v>0.54990000000000006</v>
      </c>
      <c r="N1590" s="2">
        <v>0.50019999999999998</v>
      </c>
      <c r="O1590" s="2">
        <f t="shared" si="173"/>
        <v>0.54982300000000006</v>
      </c>
      <c r="P1590" s="2">
        <f t="shared" si="174"/>
        <v>0.500162</v>
      </c>
    </row>
    <row r="1591" spans="1:16" x14ac:dyDescent="0.2">
      <c r="A1591" s="2">
        <v>31</v>
      </c>
      <c r="B1591" s="2">
        <v>8</v>
      </c>
      <c r="C1591" s="2">
        <v>0.54269999999999996</v>
      </c>
      <c r="D1591" s="2">
        <v>0.49209999999999998</v>
      </c>
      <c r="E1591" s="2">
        <f t="shared" si="168"/>
        <v>5.0599999999999978E-2</v>
      </c>
      <c r="F1591" s="29">
        <f t="shared" si="169"/>
        <v>0.98814229249011909</v>
      </c>
      <c r="G1591" s="13">
        <v>-1.069E-4</v>
      </c>
      <c r="H1591" s="27">
        <f t="shared" si="170"/>
        <v>-1.0563241106719373E-4</v>
      </c>
      <c r="I1591" s="13">
        <v>-8.7600000000000002E-5</v>
      </c>
      <c r="J1591" s="30">
        <v>35</v>
      </c>
      <c r="K1591" s="13">
        <f t="shared" si="171"/>
        <v>-9.2881620553359682E-5</v>
      </c>
      <c r="L1591" s="5">
        <f t="shared" si="172"/>
        <v>37.110236522461058</v>
      </c>
      <c r="M1591" s="2">
        <v>0.54969999999999997</v>
      </c>
      <c r="N1591" s="2">
        <v>0.50029999999999997</v>
      </c>
      <c r="O1591" s="2">
        <f t="shared" si="173"/>
        <v>0.54962699999999998</v>
      </c>
      <c r="P1591" s="2">
        <f t="shared" si="174"/>
        <v>0.50037900000000002</v>
      </c>
    </row>
    <row r="1592" spans="1:16" x14ac:dyDescent="0.2">
      <c r="A1592" s="2">
        <v>31</v>
      </c>
      <c r="B1592" s="2">
        <v>9</v>
      </c>
      <c r="C1592" s="2">
        <v>0.54320000000000002</v>
      </c>
      <c r="D1592" s="2">
        <v>0.46870000000000001</v>
      </c>
      <c r="E1592" s="2">
        <f t="shared" si="168"/>
        <v>7.4500000000000011E-2</v>
      </c>
      <c r="F1592" s="29">
        <f t="shared" si="169"/>
        <v>0.67114093959731536</v>
      </c>
      <c r="G1592" s="13">
        <v>-1.9349999999999999E-4</v>
      </c>
      <c r="H1592" s="27">
        <f t="shared" si="170"/>
        <v>-1.2986577181208051E-4</v>
      </c>
      <c r="I1592" s="13">
        <v>-8.7600000000000002E-5</v>
      </c>
      <c r="J1592" s="30">
        <v>35</v>
      </c>
      <c r="K1592" s="13">
        <f t="shared" si="171"/>
        <v>-9.4093288590604032E-5</v>
      </c>
      <c r="L1592" s="5">
        <f t="shared" si="172"/>
        <v>37.594350464282435</v>
      </c>
      <c r="M1592" s="2">
        <v>0.54890000000000005</v>
      </c>
      <c r="N1592" s="2">
        <v>0.50009999999999999</v>
      </c>
      <c r="O1592" s="2">
        <f t="shared" si="173"/>
        <v>0.5488320000000001</v>
      </c>
      <c r="P1592" s="2">
        <f t="shared" si="174"/>
        <v>0.500413</v>
      </c>
    </row>
    <row r="1593" spans="1:16" x14ac:dyDescent="0.2">
      <c r="A1593" s="2">
        <v>31</v>
      </c>
      <c r="B1593" s="2">
        <v>10</v>
      </c>
      <c r="C1593" s="2">
        <v>0.54710000000000003</v>
      </c>
      <c r="D1593" s="2">
        <v>0.50480000000000003</v>
      </c>
      <c r="E1593" s="2">
        <f t="shared" si="168"/>
        <v>4.2300000000000004E-2</v>
      </c>
      <c r="F1593" s="29">
        <f t="shared" si="169"/>
        <v>1.1820330969267139</v>
      </c>
      <c r="G1593" s="13">
        <v>-7.9699999999999999E-5</v>
      </c>
      <c r="H1593" s="27">
        <f t="shared" si="170"/>
        <v>-9.4208037825059101E-5</v>
      </c>
      <c r="I1593" s="13">
        <v>-8.7600000000000002E-5</v>
      </c>
      <c r="J1593" s="30">
        <v>35</v>
      </c>
      <c r="K1593" s="13">
        <f t="shared" si="171"/>
        <v>-9.2310401891252959E-5</v>
      </c>
      <c r="L1593" s="5">
        <f t="shared" si="172"/>
        <v>36.882009888057688</v>
      </c>
      <c r="M1593" s="2">
        <v>0.54890000000000005</v>
      </c>
      <c r="N1593" s="2">
        <v>0.50039999999999996</v>
      </c>
      <c r="O1593" s="2">
        <f t="shared" si="173"/>
        <v>0.54887100000000011</v>
      </c>
      <c r="P1593" s="2">
        <f t="shared" si="174"/>
        <v>0.50035199999999991</v>
      </c>
    </row>
    <row r="1594" spans="1:16" x14ac:dyDescent="0.2">
      <c r="A1594" s="2">
        <v>31</v>
      </c>
      <c r="B1594" s="2">
        <v>11</v>
      </c>
      <c r="C1594" s="2">
        <v>0.54930000000000001</v>
      </c>
      <c r="D1594" s="2">
        <v>0.52370000000000005</v>
      </c>
      <c r="E1594" s="2">
        <f t="shared" si="168"/>
        <v>2.5599999999999956E-2</v>
      </c>
      <c r="F1594" s="29">
        <f t="shared" si="169"/>
        <v>1.9531250000000036</v>
      </c>
      <c r="G1594" s="13">
        <v>-3.9329999999999998E-5</v>
      </c>
      <c r="H1594" s="27">
        <f t="shared" si="170"/>
        <v>-7.6816406250000129E-5</v>
      </c>
      <c r="I1594" s="13">
        <v>-8.7600000000000002E-5</v>
      </c>
      <c r="J1594" s="30">
        <v>35</v>
      </c>
      <c r="K1594" s="13">
        <f t="shared" si="171"/>
        <v>-9.1440820312500007E-5</v>
      </c>
      <c r="L1594" s="5">
        <f t="shared" si="172"/>
        <v>36.534574325770549</v>
      </c>
      <c r="M1594" s="2">
        <v>0.54920000000000002</v>
      </c>
      <c r="N1594" s="2">
        <v>0.50090000000000001</v>
      </c>
      <c r="O1594" s="2">
        <f t="shared" si="173"/>
        <v>0.54919300000000004</v>
      </c>
      <c r="P1594" s="2">
        <f t="shared" si="174"/>
        <v>0.50066299999999997</v>
      </c>
    </row>
    <row r="1595" spans="1:16" x14ac:dyDescent="0.2">
      <c r="A1595" s="2">
        <v>31</v>
      </c>
      <c r="B1595" s="2">
        <v>12</v>
      </c>
      <c r="C1595" s="2">
        <v>0.55689999999999995</v>
      </c>
      <c r="D1595" s="2">
        <v>0.50719999999999998</v>
      </c>
      <c r="E1595" s="2">
        <f t="shared" si="168"/>
        <v>4.9699999999999966E-2</v>
      </c>
      <c r="F1595" s="29">
        <f t="shared" si="169"/>
        <v>1.0060362173038238</v>
      </c>
      <c r="G1595" s="13">
        <v>-7.8969999999999998E-5</v>
      </c>
      <c r="H1595" s="27">
        <f t="shared" si="170"/>
        <v>-7.9446680080482961E-5</v>
      </c>
      <c r="I1595" s="13">
        <v>-8.7600000000000002E-5</v>
      </c>
      <c r="J1595" s="30">
        <v>35</v>
      </c>
      <c r="K1595" s="13">
        <f t="shared" si="171"/>
        <v>-9.1572334004024156E-5</v>
      </c>
      <c r="L1595" s="5">
        <f t="shared" si="172"/>
        <v>36.587119750466272</v>
      </c>
      <c r="M1595" s="2">
        <v>0.54920000000000002</v>
      </c>
      <c r="N1595" s="2">
        <v>0.50109999999999999</v>
      </c>
      <c r="O1595" s="2">
        <f t="shared" si="173"/>
        <v>0.54926900000000001</v>
      </c>
      <c r="P1595" s="2">
        <f t="shared" si="174"/>
        <v>0.50102800000000003</v>
      </c>
    </row>
    <row r="1596" spans="1:16" x14ac:dyDescent="0.2">
      <c r="A1596" s="2">
        <v>31</v>
      </c>
      <c r="B1596" s="2">
        <v>13</v>
      </c>
      <c r="C1596" s="2">
        <v>0.55979999999999996</v>
      </c>
      <c r="D1596" s="2">
        <v>0.49940000000000001</v>
      </c>
      <c r="E1596" s="2">
        <f t="shared" si="168"/>
        <v>6.0399999999999954E-2</v>
      </c>
      <c r="F1596" s="29">
        <f t="shared" si="169"/>
        <v>0.82781456953642452</v>
      </c>
      <c r="G1596" s="13">
        <v>-1.044E-4</v>
      </c>
      <c r="H1596" s="27">
        <f t="shared" si="170"/>
        <v>-8.6423841059602723E-5</v>
      </c>
      <c r="I1596" s="13">
        <v>-8.7600000000000002E-5</v>
      </c>
      <c r="J1596" s="30">
        <v>35</v>
      </c>
      <c r="K1596" s="13">
        <f t="shared" si="171"/>
        <v>-9.1921192052980144E-5</v>
      </c>
      <c r="L1596" s="5">
        <f t="shared" si="172"/>
        <v>36.726503674135905</v>
      </c>
      <c r="M1596" s="2">
        <v>0.54890000000000005</v>
      </c>
      <c r="N1596" s="2">
        <v>0.50080000000000002</v>
      </c>
      <c r="O1596" s="2">
        <f t="shared" si="173"/>
        <v>0.5489980000000001</v>
      </c>
      <c r="P1596" s="2">
        <f t="shared" si="174"/>
        <v>0.50080599999999997</v>
      </c>
    </row>
    <row r="1597" spans="1:16" x14ac:dyDescent="0.2">
      <c r="A1597" s="2">
        <v>31</v>
      </c>
      <c r="B1597" s="2">
        <v>14</v>
      </c>
      <c r="C1597" s="2">
        <v>0.56010000000000004</v>
      </c>
      <c r="D1597" s="2">
        <v>0.48570000000000002</v>
      </c>
      <c r="E1597" s="2">
        <f t="shared" si="168"/>
        <v>7.4400000000000022E-2</v>
      </c>
      <c r="F1597" s="29">
        <f t="shared" si="169"/>
        <v>0.67204301075268802</v>
      </c>
      <c r="G1597" s="13">
        <v>-1.5009999999999999E-4</v>
      </c>
      <c r="H1597" s="27">
        <f t="shared" si="170"/>
        <v>-1.0087365591397847E-4</v>
      </c>
      <c r="I1597" s="13">
        <v>-8.7600000000000002E-5</v>
      </c>
      <c r="J1597" s="30">
        <v>35</v>
      </c>
      <c r="K1597" s="13">
        <f t="shared" si="171"/>
        <v>-9.2643682795698928E-5</v>
      </c>
      <c r="L1597" s="5">
        <f t="shared" si="172"/>
        <v>37.015170066774687</v>
      </c>
      <c r="M1597" s="2">
        <v>0.54920000000000002</v>
      </c>
      <c r="N1597" s="2">
        <v>0.50129999999999997</v>
      </c>
      <c r="O1597" s="2">
        <f t="shared" si="173"/>
        <v>0.54930100000000004</v>
      </c>
      <c r="P1597" s="2">
        <f t="shared" si="174"/>
        <v>0.50144299999999997</v>
      </c>
    </row>
    <row r="1598" spans="1:16" x14ac:dyDescent="0.2">
      <c r="A1598" s="2">
        <v>31</v>
      </c>
      <c r="B1598" s="2">
        <v>15</v>
      </c>
      <c r="C1598" s="2">
        <v>0.56030000000000002</v>
      </c>
      <c r="D1598" s="2">
        <v>0.5323</v>
      </c>
      <c r="E1598" s="2">
        <f t="shared" si="168"/>
        <v>2.8000000000000025E-2</v>
      </c>
      <c r="F1598" s="29">
        <f t="shared" si="169"/>
        <v>1.7857142857142843</v>
      </c>
      <c r="G1598" s="13">
        <v>-3.9669999999999998E-5</v>
      </c>
      <c r="H1598" s="27">
        <f t="shared" si="170"/>
        <v>-7.0839285714285649E-5</v>
      </c>
      <c r="I1598" s="13">
        <v>-8.7600000000000002E-5</v>
      </c>
      <c r="J1598" s="30">
        <v>35</v>
      </c>
      <c r="K1598" s="13">
        <f t="shared" si="171"/>
        <v>-9.114196428571428E-5</v>
      </c>
      <c r="L1598" s="5">
        <f t="shared" si="172"/>
        <v>36.415168378995432</v>
      </c>
      <c r="M1598" s="2">
        <v>0.5484</v>
      </c>
      <c r="N1598" s="2">
        <v>0.50090000000000001</v>
      </c>
      <c r="O1598" s="2">
        <f t="shared" si="173"/>
        <v>0.54850299999999996</v>
      </c>
      <c r="P1598" s="2">
        <f t="shared" si="174"/>
        <v>0.50057700000000005</v>
      </c>
    </row>
    <row r="1599" spans="1:16" x14ac:dyDescent="0.2">
      <c r="A1599" s="2">
        <v>31</v>
      </c>
      <c r="B1599" s="2">
        <v>16</v>
      </c>
      <c r="C1599" s="2">
        <v>0.56040000000000001</v>
      </c>
      <c r="D1599" s="2">
        <v>0.49199999999999999</v>
      </c>
      <c r="E1599" s="2">
        <f t="shared" si="168"/>
        <v>6.8400000000000016E-2</v>
      </c>
      <c r="F1599" s="29">
        <f t="shared" si="169"/>
        <v>0.73099415204678353</v>
      </c>
      <c r="G1599" s="13">
        <v>-1.3770000000000001E-4</v>
      </c>
      <c r="H1599" s="27">
        <f t="shared" si="170"/>
        <v>-1.0065789473684211E-4</v>
      </c>
      <c r="I1599" s="13">
        <v>-8.7600000000000002E-5</v>
      </c>
      <c r="J1599" s="30">
        <v>35</v>
      </c>
      <c r="K1599" s="13">
        <f t="shared" si="171"/>
        <v>-9.2632894736842101E-5</v>
      </c>
      <c r="L1599" s="5">
        <f t="shared" si="172"/>
        <v>37.010859769286228</v>
      </c>
      <c r="M1599" s="2">
        <v>0.54830000000000001</v>
      </c>
      <c r="N1599" s="2">
        <v>0.50129999999999997</v>
      </c>
      <c r="O1599" s="2">
        <f t="shared" si="173"/>
        <v>0.548404</v>
      </c>
      <c r="P1599" s="2">
        <f t="shared" si="174"/>
        <v>0.50137999999999994</v>
      </c>
    </row>
    <row r="1600" spans="1:16" x14ac:dyDescent="0.2">
      <c r="A1600" s="2">
        <v>31</v>
      </c>
      <c r="B1600" s="2">
        <v>17</v>
      </c>
      <c r="C1600" s="2">
        <v>0.56040000000000001</v>
      </c>
      <c r="D1600" s="2">
        <v>0.51160000000000005</v>
      </c>
      <c r="E1600" s="2">
        <f t="shared" si="168"/>
        <v>4.8799999999999955E-2</v>
      </c>
      <c r="F1600" s="29">
        <f t="shared" si="169"/>
        <v>1.0245901639344273</v>
      </c>
      <c r="G1600" s="13">
        <v>-7.8860000000000001E-5</v>
      </c>
      <c r="H1600" s="27">
        <f t="shared" si="170"/>
        <v>-8.079918032786894E-5</v>
      </c>
      <c r="I1600" s="13">
        <v>-8.7600000000000002E-5</v>
      </c>
      <c r="J1600" s="30">
        <v>35</v>
      </c>
      <c r="K1600" s="13">
        <f t="shared" si="171"/>
        <v>-9.1639959016393446E-5</v>
      </c>
      <c r="L1600" s="5">
        <f t="shared" si="172"/>
        <v>36.614138876412909</v>
      </c>
      <c r="M1600" s="2">
        <v>0.54849999999999999</v>
      </c>
      <c r="N1600" s="2">
        <v>0.50139999999999996</v>
      </c>
      <c r="O1600" s="2">
        <f t="shared" si="173"/>
        <v>0.54860399999999998</v>
      </c>
      <c r="P1600" s="2">
        <f t="shared" si="174"/>
        <v>0.50128399999999995</v>
      </c>
    </row>
    <row r="1601" spans="1:16" x14ac:dyDescent="0.2">
      <c r="A1601" s="2">
        <v>31</v>
      </c>
      <c r="B1601" s="2">
        <v>18</v>
      </c>
      <c r="C1601" s="2">
        <v>0.56120000000000003</v>
      </c>
      <c r="D1601" s="2">
        <v>0.49830000000000002</v>
      </c>
      <c r="E1601" s="2">
        <f t="shared" si="168"/>
        <v>6.2900000000000011E-2</v>
      </c>
      <c r="F1601" s="29">
        <f t="shared" si="169"/>
        <v>0.79491255961844187</v>
      </c>
      <c r="G1601" s="13">
        <v>-1.0900000000000001E-4</v>
      </c>
      <c r="H1601" s="27">
        <f t="shared" si="170"/>
        <v>-8.6645468998410171E-5</v>
      </c>
      <c r="I1601" s="13">
        <v>-8.7600000000000002E-5</v>
      </c>
      <c r="J1601" s="30">
        <v>35</v>
      </c>
      <c r="K1601" s="13">
        <f t="shared" si="171"/>
        <v>-9.1932273449920503E-5</v>
      </c>
      <c r="L1601" s="5">
        <f t="shared" si="172"/>
        <v>36.730931172913444</v>
      </c>
      <c r="M1601" s="2">
        <v>0.5484</v>
      </c>
      <c r="N1601" s="2">
        <v>0.50149999999999995</v>
      </c>
      <c r="O1601" s="2">
        <f t="shared" si="173"/>
        <v>0.548512</v>
      </c>
      <c r="P1601" s="2">
        <f t="shared" si="174"/>
        <v>0.50151699999999999</v>
      </c>
    </row>
    <row r="1602" spans="1:16" x14ac:dyDescent="0.2">
      <c r="A1602" s="2">
        <v>31</v>
      </c>
      <c r="B1602" s="2">
        <v>19</v>
      </c>
      <c r="C1602" s="2">
        <v>0.56269999999999998</v>
      </c>
      <c r="D1602" s="2">
        <v>0.47</v>
      </c>
      <c r="E1602" s="2">
        <f t="shared" ref="E1602:E1665" si="175">C1602-D1602</f>
        <v>9.2700000000000005E-2</v>
      </c>
      <c r="F1602" s="29">
        <f t="shared" ref="F1602:F1665" si="176">0.05/E1602</f>
        <v>0.53937432578209277</v>
      </c>
      <c r="G1602" s="13">
        <v>-2.076E-4</v>
      </c>
      <c r="H1602" s="27">
        <f t="shared" ref="H1602:H1665" si="177">G1602*F1602</f>
        <v>-1.1197411003236246E-4</v>
      </c>
      <c r="I1602" s="13">
        <v>-8.7600000000000002E-5</v>
      </c>
      <c r="J1602" s="30">
        <v>35</v>
      </c>
      <c r="K1602" s="13">
        <f t="shared" ref="K1602:K1665" si="178">I1602+H1602/20</f>
        <v>-9.3198705501618129E-5</v>
      </c>
      <c r="L1602" s="5">
        <f t="shared" si="172"/>
        <v>37.236925714116829</v>
      </c>
      <c r="M1602" s="2">
        <v>0.54820000000000002</v>
      </c>
      <c r="N1602" s="2">
        <v>0.50170000000000003</v>
      </c>
      <c r="O1602" s="2">
        <f t="shared" si="173"/>
        <v>0.54832700000000001</v>
      </c>
      <c r="P1602" s="2">
        <f t="shared" si="174"/>
        <v>0.502</v>
      </c>
    </row>
    <row r="1603" spans="1:16" x14ac:dyDescent="0.2">
      <c r="A1603" s="2">
        <v>31</v>
      </c>
      <c r="B1603" s="2">
        <v>20</v>
      </c>
      <c r="C1603" s="2">
        <v>0.56940000000000002</v>
      </c>
      <c r="D1603" s="2">
        <v>0.50680000000000003</v>
      </c>
      <c r="E1603" s="2">
        <f t="shared" si="175"/>
        <v>6.2599999999999989E-2</v>
      </c>
      <c r="F1603" s="29">
        <f t="shared" si="176"/>
        <v>0.79872204472843467</v>
      </c>
      <c r="G1603" s="13">
        <v>-9.3880000000000002E-5</v>
      </c>
      <c r="H1603" s="27">
        <f t="shared" si="177"/>
        <v>-7.498402555910545E-5</v>
      </c>
      <c r="I1603" s="13">
        <v>-8.7600000000000002E-5</v>
      </c>
      <c r="J1603" s="30">
        <v>35</v>
      </c>
      <c r="K1603" s="13">
        <f t="shared" si="178"/>
        <v>-9.1349201277955277E-5</v>
      </c>
      <c r="L1603" s="5">
        <f t="shared" ref="L1603:L1666" si="179">K1603*J1603/I1603</f>
        <v>36.497968547128245</v>
      </c>
      <c r="M1603" s="2">
        <v>0.5484</v>
      </c>
      <c r="N1603" s="2">
        <v>0.50190000000000001</v>
      </c>
      <c r="O1603" s="2">
        <f t="shared" ref="O1603:O1666" si="180">M1603-(0.55-C1603)/100</f>
        <v>0.54859400000000003</v>
      </c>
      <c r="P1603" s="2">
        <f t="shared" ref="P1603:P1666" si="181">N1603+(0.5-D1603)/100</f>
        <v>0.50183200000000006</v>
      </c>
    </row>
    <row r="1604" spans="1:16" x14ac:dyDescent="0.2">
      <c r="A1604" s="2">
        <v>31</v>
      </c>
      <c r="B1604" s="2">
        <v>21</v>
      </c>
      <c r="C1604" s="2">
        <v>0.57020000000000004</v>
      </c>
      <c r="D1604" s="2">
        <v>0.50029999999999997</v>
      </c>
      <c r="E1604" s="2">
        <f t="shared" si="175"/>
        <v>6.9900000000000073E-2</v>
      </c>
      <c r="F1604" s="29">
        <f t="shared" si="176"/>
        <v>0.71530758226037128</v>
      </c>
      <c r="G1604" s="13">
        <v>-1.126E-4</v>
      </c>
      <c r="H1604" s="27">
        <f t="shared" si="177"/>
        <v>-8.0543633762517812E-5</v>
      </c>
      <c r="I1604" s="13">
        <v>-8.7600000000000002E-5</v>
      </c>
      <c r="J1604" s="30">
        <v>35</v>
      </c>
      <c r="K1604" s="13">
        <f t="shared" si="178"/>
        <v>-9.1627181688125898E-5</v>
      </c>
      <c r="L1604" s="5">
        <f t="shared" si="179"/>
        <v>36.609033779502354</v>
      </c>
      <c r="M1604" s="2">
        <v>0.5484</v>
      </c>
      <c r="N1604" s="2">
        <v>0.50229999999999997</v>
      </c>
      <c r="O1604" s="2">
        <f t="shared" si="180"/>
        <v>0.54860200000000003</v>
      </c>
      <c r="P1604" s="2">
        <f t="shared" si="181"/>
        <v>0.50229699999999999</v>
      </c>
    </row>
    <row r="1605" spans="1:16" x14ac:dyDescent="0.2">
      <c r="A1605" s="2">
        <v>31</v>
      </c>
      <c r="B1605" s="2">
        <v>22</v>
      </c>
      <c r="C1605" s="2">
        <v>0.57040000000000002</v>
      </c>
      <c r="D1605" s="2">
        <v>0.49840000000000001</v>
      </c>
      <c r="E1605" s="2">
        <f t="shared" si="175"/>
        <v>7.2000000000000008E-2</v>
      </c>
      <c r="F1605" s="29">
        <f t="shared" si="176"/>
        <v>0.69444444444444442</v>
      </c>
      <c r="G1605" s="13">
        <v>-1.1849999999999999E-4</v>
      </c>
      <c r="H1605" s="27">
        <f t="shared" si="177"/>
        <v>-8.2291666666666657E-5</v>
      </c>
      <c r="I1605" s="13">
        <v>-8.7600000000000002E-5</v>
      </c>
      <c r="J1605" s="30">
        <v>35</v>
      </c>
      <c r="K1605" s="13">
        <f t="shared" si="178"/>
        <v>-9.1714583333333334E-5</v>
      </c>
      <c r="L1605" s="5">
        <f t="shared" si="179"/>
        <v>36.643954528158297</v>
      </c>
      <c r="M1605" s="2">
        <v>0.54800000000000004</v>
      </c>
      <c r="N1605" s="2">
        <v>0.50209999999999999</v>
      </c>
      <c r="O1605" s="2">
        <f t="shared" si="180"/>
        <v>0.54820400000000002</v>
      </c>
      <c r="P1605" s="2">
        <f t="shared" si="181"/>
        <v>0.50211600000000001</v>
      </c>
    </row>
    <row r="1606" spans="1:16" x14ac:dyDescent="0.2">
      <c r="A1606" s="2">
        <v>31</v>
      </c>
      <c r="B1606" s="2">
        <v>23</v>
      </c>
      <c r="C1606" s="2">
        <v>0.5706</v>
      </c>
      <c r="D1606" s="2">
        <v>0.56799999999999995</v>
      </c>
      <c r="E1606" s="2">
        <f t="shared" si="175"/>
        <v>2.6000000000000467E-3</v>
      </c>
      <c r="F1606" s="29">
        <f t="shared" si="176"/>
        <v>19.230769230768885</v>
      </c>
      <c r="G1606" s="13">
        <v>-2.2749999999999998E-6</v>
      </c>
      <c r="H1606" s="27">
        <f t="shared" si="177"/>
        <v>-4.3749999999999214E-5</v>
      </c>
      <c r="I1606" s="13">
        <v>-8.7600000000000002E-5</v>
      </c>
      <c r="J1606" s="30">
        <v>35</v>
      </c>
      <c r="K1606" s="13">
        <f t="shared" si="178"/>
        <v>-8.9787499999999967E-5</v>
      </c>
      <c r="L1606" s="5">
        <f t="shared" si="179"/>
        <v>35.874001141552498</v>
      </c>
      <c r="M1606" s="2">
        <v>0.54820000000000002</v>
      </c>
      <c r="N1606" s="2">
        <v>0.50239999999999996</v>
      </c>
      <c r="O1606" s="2">
        <f t="shared" si="180"/>
        <v>0.54840600000000006</v>
      </c>
      <c r="P1606" s="2">
        <f t="shared" si="181"/>
        <v>0.50171999999999994</v>
      </c>
    </row>
    <row r="1607" spans="1:16" x14ac:dyDescent="0.2">
      <c r="A1607" s="2">
        <v>31</v>
      </c>
      <c r="B1607" s="2">
        <v>24</v>
      </c>
      <c r="C1607" s="2">
        <v>0.57110000000000005</v>
      </c>
      <c r="D1607" s="2">
        <v>0.49730000000000002</v>
      </c>
      <c r="E1607" s="2">
        <f t="shared" si="175"/>
        <v>7.3800000000000032E-2</v>
      </c>
      <c r="F1607" s="29">
        <f t="shared" si="176"/>
        <v>0.67750677506775037</v>
      </c>
      <c r="G1607" s="13">
        <v>-1.2860000000000001E-4</v>
      </c>
      <c r="H1607" s="27">
        <f t="shared" si="177"/>
        <v>-8.7127371273712709E-5</v>
      </c>
      <c r="I1607" s="13">
        <v>-8.7600000000000002E-5</v>
      </c>
      <c r="J1607" s="30">
        <v>35</v>
      </c>
      <c r="K1607" s="13">
        <f t="shared" si="178"/>
        <v>-9.1956368563685632E-5</v>
      </c>
      <c r="L1607" s="5">
        <f t="shared" si="179"/>
        <v>36.740558216084438</v>
      </c>
      <c r="M1607" s="2">
        <v>0.54759999999999998</v>
      </c>
      <c r="N1607" s="2">
        <v>0.50239999999999996</v>
      </c>
      <c r="O1607" s="2">
        <f t="shared" si="180"/>
        <v>0.54781099999999994</v>
      </c>
      <c r="P1607" s="2">
        <f t="shared" si="181"/>
        <v>0.50242699999999996</v>
      </c>
    </row>
    <row r="1608" spans="1:16" x14ac:dyDescent="0.2">
      <c r="A1608" s="2">
        <v>31</v>
      </c>
      <c r="B1608" s="2">
        <v>25</v>
      </c>
      <c r="C1608" s="2">
        <v>0.5716</v>
      </c>
      <c r="D1608" s="2">
        <v>0.52339999999999998</v>
      </c>
      <c r="E1608" s="2">
        <f t="shared" si="175"/>
        <v>4.8200000000000021E-2</v>
      </c>
      <c r="F1608" s="29">
        <f t="shared" si="176"/>
        <v>1.0373443983402486</v>
      </c>
      <c r="G1608" s="13">
        <v>-6.7869999999999999E-5</v>
      </c>
      <c r="H1608" s="27">
        <f t="shared" si="177"/>
        <v>-7.0404564315352679E-5</v>
      </c>
      <c r="I1608" s="13">
        <v>-8.7600000000000002E-5</v>
      </c>
      <c r="J1608" s="30">
        <v>35</v>
      </c>
      <c r="K1608" s="13">
        <f t="shared" si="178"/>
        <v>-9.1120228215767635E-5</v>
      </c>
      <c r="L1608" s="5">
        <f t="shared" si="179"/>
        <v>36.406483876162866</v>
      </c>
      <c r="M1608" s="2">
        <v>0.54749999999999999</v>
      </c>
      <c r="N1608" s="2">
        <v>0.50249999999999995</v>
      </c>
      <c r="O1608" s="2">
        <f t="shared" si="180"/>
        <v>0.54771599999999998</v>
      </c>
      <c r="P1608" s="2">
        <f t="shared" si="181"/>
        <v>0.50226599999999999</v>
      </c>
    </row>
    <row r="1609" spans="1:16" x14ac:dyDescent="0.2">
      <c r="A1609" s="2">
        <v>31</v>
      </c>
      <c r="B1609" s="2">
        <v>26</v>
      </c>
      <c r="C1609" s="2">
        <v>0.57169999999999999</v>
      </c>
      <c r="D1609" s="2">
        <v>0.52939999999999998</v>
      </c>
      <c r="E1609" s="2">
        <f t="shared" si="175"/>
        <v>4.2300000000000004E-2</v>
      </c>
      <c r="F1609" s="29">
        <f t="shared" si="176"/>
        <v>1.1820330969267139</v>
      </c>
      <c r="G1609" s="13">
        <v>-5.291E-5</v>
      </c>
      <c r="H1609" s="27">
        <f t="shared" si="177"/>
        <v>-6.2541371158392428E-5</v>
      </c>
      <c r="I1609" s="13">
        <v>-8.7600000000000002E-5</v>
      </c>
      <c r="J1609" s="30">
        <v>35</v>
      </c>
      <c r="K1609" s="13">
        <f t="shared" si="178"/>
        <v>-9.0727068557919623E-5</v>
      </c>
      <c r="L1609" s="5">
        <f t="shared" si="179"/>
        <v>36.249399537981589</v>
      </c>
      <c r="M1609" s="2">
        <v>0.54820000000000002</v>
      </c>
      <c r="N1609" s="2">
        <v>0.50290000000000001</v>
      </c>
      <c r="O1609" s="2">
        <f t="shared" si="180"/>
        <v>0.54841700000000004</v>
      </c>
      <c r="P1609" s="2">
        <f t="shared" si="181"/>
        <v>0.502606</v>
      </c>
    </row>
    <row r="1610" spans="1:16" x14ac:dyDescent="0.2">
      <c r="A1610" s="2">
        <v>31</v>
      </c>
      <c r="B1610" s="2">
        <v>27</v>
      </c>
      <c r="C1610" s="2">
        <v>0.57199999999999995</v>
      </c>
      <c r="D1610" s="2">
        <v>0.52939999999999998</v>
      </c>
      <c r="E1610" s="2">
        <f t="shared" si="175"/>
        <v>4.2599999999999971E-2</v>
      </c>
      <c r="F1610" s="29">
        <f t="shared" si="176"/>
        <v>1.1737089201877944</v>
      </c>
      <c r="G1610" s="13">
        <v>-5.3019999999999997E-5</v>
      </c>
      <c r="H1610" s="27">
        <f t="shared" si="177"/>
        <v>-6.2230046948356856E-5</v>
      </c>
      <c r="I1610" s="13">
        <v>-8.7600000000000002E-5</v>
      </c>
      <c r="J1610" s="30">
        <v>35</v>
      </c>
      <c r="K1610" s="13">
        <f t="shared" si="178"/>
        <v>-9.0711502347417847E-5</v>
      </c>
      <c r="L1610" s="5">
        <f t="shared" si="179"/>
        <v>36.24318016163955</v>
      </c>
      <c r="M1610" s="2">
        <v>0.54749999999999999</v>
      </c>
      <c r="N1610" s="2">
        <v>0.50270000000000004</v>
      </c>
      <c r="O1610" s="2">
        <f t="shared" si="180"/>
        <v>0.54771999999999998</v>
      </c>
      <c r="P1610" s="2">
        <f t="shared" si="181"/>
        <v>0.50240600000000002</v>
      </c>
    </row>
    <row r="1611" spans="1:16" x14ac:dyDescent="0.2">
      <c r="A1611" s="2">
        <v>31</v>
      </c>
      <c r="B1611" s="2">
        <v>28</v>
      </c>
      <c r="C1611" s="2">
        <v>0.57240000000000002</v>
      </c>
      <c r="D1611" s="2">
        <v>0.52300000000000002</v>
      </c>
      <c r="E1611" s="2">
        <f t="shared" si="175"/>
        <v>4.9399999999999999E-2</v>
      </c>
      <c r="F1611" s="29">
        <f t="shared" si="176"/>
        <v>1.0121457489878543</v>
      </c>
      <c r="G1611" s="13">
        <v>-6.3109999999999997E-5</v>
      </c>
      <c r="H1611" s="27">
        <f t="shared" si="177"/>
        <v>-6.3876518218623473E-5</v>
      </c>
      <c r="I1611" s="13">
        <v>-8.7600000000000002E-5</v>
      </c>
      <c r="J1611" s="30">
        <v>35</v>
      </c>
      <c r="K1611" s="13">
        <f t="shared" si="178"/>
        <v>-9.0793825910931181E-5</v>
      </c>
      <c r="L1611" s="5">
        <f t="shared" si="179"/>
        <v>36.276071996376608</v>
      </c>
      <c r="M1611" s="2">
        <v>0.5474</v>
      </c>
      <c r="N1611" s="2">
        <v>0.50290000000000001</v>
      </c>
      <c r="O1611" s="2">
        <f t="shared" si="180"/>
        <v>0.547624</v>
      </c>
      <c r="P1611" s="2">
        <f t="shared" si="181"/>
        <v>0.50267000000000006</v>
      </c>
    </row>
    <row r="1612" spans="1:16" x14ac:dyDescent="0.2">
      <c r="A1612" s="2">
        <v>31</v>
      </c>
      <c r="B1612" s="2">
        <v>29</v>
      </c>
      <c r="C1612" s="2">
        <v>0.57340000000000002</v>
      </c>
      <c r="D1612" s="2">
        <v>0.4884</v>
      </c>
      <c r="E1612" s="2">
        <f t="shared" si="175"/>
        <v>8.500000000000002E-2</v>
      </c>
      <c r="F1612" s="29">
        <f t="shared" si="176"/>
        <v>0.58823529411764697</v>
      </c>
      <c r="G1612" s="13">
        <v>-1.5239999999999999E-4</v>
      </c>
      <c r="H1612" s="27">
        <f t="shared" si="177"/>
        <v>-8.9647058823529398E-5</v>
      </c>
      <c r="I1612" s="13">
        <v>-8.7600000000000002E-5</v>
      </c>
      <c r="J1612" s="30">
        <v>35</v>
      </c>
      <c r="K1612" s="13">
        <f t="shared" si="178"/>
        <v>-9.2082352941176478E-5</v>
      </c>
      <c r="L1612" s="5">
        <f t="shared" si="179"/>
        <v>36.790894439967765</v>
      </c>
      <c r="M1612" s="2">
        <v>0.54730000000000001</v>
      </c>
      <c r="N1612" s="2">
        <v>0.503</v>
      </c>
      <c r="O1612" s="2">
        <f t="shared" si="180"/>
        <v>0.54753399999999997</v>
      </c>
      <c r="P1612" s="2">
        <f t="shared" si="181"/>
        <v>0.50311600000000001</v>
      </c>
    </row>
    <row r="1613" spans="1:16" x14ac:dyDescent="0.2">
      <c r="A1613" s="2">
        <v>31</v>
      </c>
      <c r="B1613" s="2">
        <v>30</v>
      </c>
      <c r="C1613" s="2">
        <v>0.57469999999999999</v>
      </c>
      <c r="D1613" s="2">
        <v>0.50729999999999997</v>
      </c>
      <c r="E1613" s="2">
        <f t="shared" si="175"/>
        <v>6.7400000000000015E-2</v>
      </c>
      <c r="F1613" s="29">
        <f t="shared" si="176"/>
        <v>0.74183976261127582</v>
      </c>
      <c r="G1613" s="13">
        <v>-9.9939999999999995E-5</v>
      </c>
      <c r="H1613" s="27">
        <f t="shared" si="177"/>
        <v>-7.4139465875370904E-5</v>
      </c>
      <c r="I1613" s="13">
        <v>-8.7600000000000002E-5</v>
      </c>
      <c r="J1613" s="30">
        <v>35</v>
      </c>
      <c r="K1613" s="13">
        <f t="shared" si="178"/>
        <v>-9.1306973293768547E-5</v>
      </c>
      <c r="L1613" s="5">
        <f t="shared" si="179"/>
        <v>36.481096635638117</v>
      </c>
      <c r="M1613" s="2">
        <v>0.54830000000000001</v>
      </c>
      <c r="N1613" s="2">
        <v>0.50360000000000005</v>
      </c>
      <c r="O1613" s="2">
        <f t="shared" si="180"/>
        <v>0.54854700000000001</v>
      </c>
      <c r="P1613" s="2">
        <f t="shared" si="181"/>
        <v>0.50352700000000006</v>
      </c>
    </row>
    <row r="1614" spans="1:16" x14ac:dyDescent="0.2">
      <c r="A1614" s="2">
        <v>31</v>
      </c>
      <c r="B1614" s="2">
        <v>31</v>
      </c>
      <c r="C1614" s="2">
        <v>0.57469999999999999</v>
      </c>
      <c r="D1614" s="2">
        <v>0.52929999999999999</v>
      </c>
      <c r="E1614" s="2">
        <f t="shared" si="175"/>
        <v>4.5399999999999996E-2</v>
      </c>
      <c r="F1614" s="29">
        <f t="shared" si="176"/>
        <v>1.1013215859030838</v>
      </c>
      <c r="G1614" s="13">
        <v>-5.7750000000000001E-5</v>
      </c>
      <c r="H1614" s="27">
        <f t="shared" si="177"/>
        <v>-6.3601321585903092E-5</v>
      </c>
      <c r="I1614" s="13">
        <v>-8.7600000000000002E-5</v>
      </c>
      <c r="J1614" s="30">
        <v>35</v>
      </c>
      <c r="K1614" s="13">
        <f t="shared" si="178"/>
        <v>-9.0780066079295161E-5</v>
      </c>
      <c r="L1614" s="5">
        <f t="shared" si="179"/>
        <v>36.270574346750351</v>
      </c>
      <c r="M1614" s="2">
        <v>0.54869999999999997</v>
      </c>
      <c r="N1614" s="2">
        <v>0.50390000000000001</v>
      </c>
      <c r="O1614" s="2">
        <f t="shared" si="180"/>
        <v>0.54894699999999996</v>
      </c>
      <c r="P1614" s="2">
        <f t="shared" si="181"/>
        <v>0.50360700000000003</v>
      </c>
    </row>
    <row r="1615" spans="1:16" x14ac:dyDescent="0.2">
      <c r="A1615" s="2">
        <v>31</v>
      </c>
      <c r="B1615" s="2">
        <v>32</v>
      </c>
      <c r="C1615" s="2">
        <v>0.57479999999999998</v>
      </c>
      <c r="D1615" s="2">
        <v>0.51470000000000005</v>
      </c>
      <c r="E1615" s="2">
        <f t="shared" si="175"/>
        <v>6.0099999999999931E-2</v>
      </c>
      <c r="F1615" s="29">
        <f t="shared" si="176"/>
        <v>0.83194675540765495</v>
      </c>
      <c r="G1615" s="13">
        <v>-8.4270000000000005E-5</v>
      </c>
      <c r="H1615" s="27">
        <f t="shared" si="177"/>
        <v>-7.0108153078203081E-5</v>
      </c>
      <c r="I1615" s="13">
        <v>-8.7600000000000002E-5</v>
      </c>
      <c r="J1615" s="30">
        <v>35</v>
      </c>
      <c r="K1615" s="13">
        <f t="shared" si="178"/>
        <v>-9.1105407653910156E-5</v>
      </c>
      <c r="L1615" s="5">
        <f t="shared" si="179"/>
        <v>36.400562418799723</v>
      </c>
      <c r="M1615" s="2">
        <v>0.5484</v>
      </c>
      <c r="N1615" s="2">
        <v>0.50409999999999999</v>
      </c>
      <c r="O1615" s="2">
        <f t="shared" si="180"/>
        <v>0.54864800000000002</v>
      </c>
      <c r="P1615" s="2">
        <f t="shared" si="181"/>
        <v>0.50395299999999998</v>
      </c>
    </row>
    <row r="1616" spans="1:16" x14ac:dyDescent="0.2">
      <c r="A1616" s="2">
        <v>31</v>
      </c>
      <c r="B1616" s="2">
        <v>33</v>
      </c>
      <c r="C1616" s="2">
        <v>0.57640000000000002</v>
      </c>
      <c r="D1616" s="2">
        <v>0.53249999999999997</v>
      </c>
      <c r="E1616" s="2">
        <f t="shared" si="175"/>
        <v>4.390000000000005E-2</v>
      </c>
      <c r="F1616" s="29">
        <f t="shared" si="176"/>
        <v>1.1389521640091105</v>
      </c>
      <c r="G1616" s="13">
        <v>-5.0359999999999999E-5</v>
      </c>
      <c r="H1616" s="27">
        <f t="shared" si="177"/>
        <v>-5.73576309794988E-5</v>
      </c>
      <c r="I1616" s="13">
        <v>-8.7600000000000002E-5</v>
      </c>
      <c r="J1616" s="30">
        <v>35</v>
      </c>
      <c r="K1616" s="13">
        <f t="shared" si="178"/>
        <v>-9.0467881548974945E-5</v>
      </c>
      <c r="L1616" s="5">
        <f t="shared" si="179"/>
        <v>36.145843084636105</v>
      </c>
      <c r="M1616" s="2">
        <v>0.54800000000000004</v>
      </c>
      <c r="N1616" s="2">
        <v>0.50390000000000001</v>
      </c>
      <c r="O1616" s="2">
        <f t="shared" si="180"/>
        <v>0.54826400000000008</v>
      </c>
      <c r="P1616" s="2">
        <f t="shared" si="181"/>
        <v>0.50357499999999999</v>
      </c>
    </row>
    <row r="1617" spans="1:16" x14ac:dyDescent="0.2">
      <c r="A1617" s="2">
        <v>31</v>
      </c>
      <c r="B1617" s="2">
        <v>34</v>
      </c>
      <c r="C1617" s="2">
        <v>0.5766</v>
      </c>
      <c r="D1617" s="2">
        <v>0.49469999999999997</v>
      </c>
      <c r="E1617" s="2">
        <f t="shared" si="175"/>
        <v>8.1900000000000028E-2</v>
      </c>
      <c r="F1617" s="29">
        <f t="shared" si="176"/>
        <v>0.61050061050061033</v>
      </c>
      <c r="G1617" s="13">
        <v>-1.359E-4</v>
      </c>
      <c r="H1617" s="27">
        <f t="shared" si="177"/>
        <v>-8.2967032967032946E-5</v>
      </c>
      <c r="I1617" s="13">
        <v>-8.7600000000000002E-5</v>
      </c>
      <c r="J1617" s="30">
        <v>35</v>
      </c>
      <c r="K1617" s="13">
        <f t="shared" si="178"/>
        <v>-9.1748351648351649E-5</v>
      </c>
      <c r="L1617" s="5">
        <f t="shared" si="179"/>
        <v>36.657446434843692</v>
      </c>
      <c r="M1617" s="2">
        <v>0.54710000000000003</v>
      </c>
      <c r="N1617" s="2">
        <v>0.50380000000000003</v>
      </c>
      <c r="O1617" s="2">
        <f t="shared" si="180"/>
        <v>0.54736600000000002</v>
      </c>
      <c r="P1617" s="2">
        <f t="shared" si="181"/>
        <v>0.503853</v>
      </c>
    </row>
    <row r="1618" spans="1:16" x14ac:dyDescent="0.2">
      <c r="A1618" s="2">
        <v>31</v>
      </c>
      <c r="B1618" s="2">
        <v>35</v>
      </c>
      <c r="C1618" s="2">
        <v>0.57909999999999995</v>
      </c>
      <c r="D1618" s="2">
        <v>0.51139999999999997</v>
      </c>
      <c r="E1618" s="2">
        <f t="shared" si="175"/>
        <v>6.7699999999999982E-2</v>
      </c>
      <c r="F1618" s="29">
        <f t="shared" si="176"/>
        <v>0.73855243722304309</v>
      </c>
      <c r="G1618" s="13">
        <v>-9.1080000000000002E-5</v>
      </c>
      <c r="H1618" s="27">
        <f t="shared" si="177"/>
        <v>-6.7267355982274764E-5</v>
      </c>
      <c r="I1618" s="13">
        <v>-8.7600000000000002E-5</v>
      </c>
      <c r="J1618" s="30">
        <v>35</v>
      </c>
      <c r="K1618" s="13">
        <f t="shared" si="178"/>
        <v>-9.0963367799113746E-5</v>
      </c>
      <c r="L1618" s="5">
        <f t="shared" si="179"/>
        <v>36.343811335262338</v>
      </c>
      <c r="M1618" s="2">
        <v>0.5474</v>
      </c>
      <c r="N1618" s="2">
        <v>0.504</v>
      </c>
      <c r="O1618" s="2">
        <f t="shared" si="180"/>
        <v>0.54769100000000004</v>
      </c>
      <c r="P1618" s="2">
        <f t="shared" si="181"/>
        <v>0.50388600000000006</v>
      </c>
    </row>
    <row r="1619" spans="1:16" x14ac:dyDescent="0.2">
      <c r="A1619" s="2">
        <v>31</v>
      </c>
      <c r="B1619" s="2">
        <v>36</v>
      </c>
      <c r="C1619" s="2">
        <v>0.5796</v>
      </c>
      <c r="D1619" s="2">
        <v>0.48209999999999997</v>
      </c>
      <c r="E1619" s="2">
        <f t="shared" si="175"/>
        <v>9.7500000000000031E-2</v>
      </c>
      <c r="F1619" s="29">
        <f t="shared" si="176"/>
        <v>0.51282051282051266</v>
      </c>
      <c r="G1619" s="13">
        <v>-1.774E-4</v>
      </c>
      <c r="H1619" s="27">
        <f t="shared" si="177"/>
        <v>-9.0974358974358946E-5</v>
      </c>
      <c r="I1619" s="13">
        <v>-8.7600000000000002E-5</v>
      </c>
      <c r="J1619" s="30">
        <v>35</v>
      </c>
      <c r="K1619" s="13">
        <f t="shared" si="178"/>
        <v>-9.2148717948717945E-5</v>
      </c>
      <c r="L1619" s="5">
        <f t="shared" si="179"/>
        <v>36.817410139327947</v>
      </c>
      <c r="M1619" s="2">
        <v>0.54690000000000005</v>
      </c>
      <c r="N1619" s="2">
        <v>0.50380000000000003</v>
      </c>
      <c r="O1619" s="2">
        <f t="shared" si="180"/>
        <v>0.54719600000000002</v>
      </c>
      <c r="P1619" s="2">
        <f t="shared" si="181"/>
        <v>0.50397900000000007</v>
      </c>
    </row>
    <row r="1620" spans="1:16" x14ac:dyDescent="0.2">
      <c r="A1620" s="2">
        <v>31</v>
      </c>
      <c r="B1620" s="2">
        <v>37</v>
      </c>
      <c r="C1620" s="2">
        <v>0.58020000000000005</v>
      </c>
      <c r="D1620" s="2">
        <v>0.50580000000000003</v>
      </c>
      <c r="E1620" s="2">
        <f t="shared" si="175"/>
        <v>7.4400000000000022E-2</v>
      </c>
      <c r="F1620" s="29">
        <f t="shared" si="176"/>
        <v>0.67204301075268802</v>
      </c>
      <c r="G1620" s="13">
        <v>-1.065E-4</v>
      </c>
      <c r="H1620" s="27">
        <f t="shared" si="177"/>
        <v>-7.1572580645161277E-5</v>
      </c>
      <c r="I1620" s="13">
        <v>-8.7600000000000002E-5</v>
      </c>
      <c r="J1620" s="30">
        <v>35</v>
      </c>
      <c r="K1620" s="13">
        <f t="shared" si="178"/>
        <v>-9.1178629032258072E-5</v>
      </c>
      <c r="L1620" s="5">
        <f t="shared" si="179"/>
        <v>36.42981753571955</v>
      </c>
      <c r="M1620" s="2">
        <v>0.54690000000000005</v>
      </c>
      <c r="N1620" s="2">
        <v>0.504</v>
      </c>
      <c r="O1620" s="2">
        <f t="shared" si="180"/>
        <v>0.54720200000000008</v>
      </c>
      <c r="P1620" s="2">
        <f t="shared" si="181"/>
        <v>0.503942</v>
      </c>
    </row>
    <row r="1621" spans="1:16" x14ac:dyDescent="0.2">
      <c r="A1621" s="2">
        <v>31</v>
      </c>
      <c r="B1621" s="2">
        <v>38</v>
      </c>
      <c r="C1621" s="2">
        <v>0.58069999999999999</v>
      </c>
      <c r="D1621" s="2">
        <v>0.5181</v>
      </c>
      <c r="E1621" s="2">
        <f t="shared" si="175"/>
        <v>6.2599999999999989E-2</v>
      </c>
      <c r="F1621" s="29">
        <f t="shared" si="176"/>
        <v>0.79872204472843467</v>
      </c>
      <c r="G1621" s="13">
        <v>-7.8120000000000004E-5</v>
      </c>
      <c r="H1621" s="27">
        <f t="shared" si="177"/>
        <v>-6.2396166134185324E-5</v>
      </c>
      <c r="I1621" s="13">
        <v>-8.7600000000000002E-5</v>
      </c>
      <c r="J1621" s="30">
        <v>35</v>
      </c>
      <c r="K1621" s="13">
        <f t="shared" si="178"/>
        <v>-9.0719808306709268E-5</v>
      </c>
      <c r="L1621" s="5">
        <f t="shared" si="179"/>
        <v>36.246498752680644</v>
      </c>
      <c r="M1621" s="2">
        <v>0.54690000000000005</v>
      </c>
      <c r="N1621" s="2">
        <v>0.50419999999999998</v>
      </c>
      <c r="O1621" s="2">
        <f t="shared" si="180"/>
        <v>0.547207</v>
      </c>
      <c r="P1621" s="2">
        <f t="shared" si="181"/>
        <v>0.50401899999999999</v>
      </c>
    </row>
    <row r="1622" spans="1:16" x14ac:dyDescent="0.2">
      <c r="A1622" s="2">
        <v>31</v>
      </c>
      <c r="B1622" s="2">
        <v>39</v>
      </c>
      <c r="C1622" s="2">
        <v>0.58209999999999995</v>
      </c>
      <c r="D1622" s="2">
        <v>0.51780000000000004</v>
      </c>
      <c r="E1622" s="2">
        <f t="shared" si="175"/>
        <v>6.4299999999999913E-2</v>
      </c>
      <c r="F1622" s="29">
        <f t="shared" si="176"/>
        <v>0.7776049766718518</v>
      </c>
      <c r="G1622" s="13">
        <v>-8.0370000000000005E-5</v>
      </c>
      <c r="H1622" s="27">
        <f t="shared" si="177"/>
        <v>-6.2496111975116739E-5</v>
      </c>
      <c r="I1622" s="13">
        <v>-8.7600000000000002E-5</v>
      </c>
      <c r="J1622" s="30">
        <v>35</v>
      </c>
      <c r="K1622" s="13">
        <f t="shared" si="178"/>
        <v>-9.0724805598755843E-5</v>
      </c>
      <c r="L1622" s="5">
        <f t="shared" si="179"/>
        <v>36.248495387630761</v>
      </c>
      <c r="M1622" s="2">
        <v>0.54690000000000005</v>
      </c>
      <c r="N1622" s="2">
        <v>0.50439999999999996</v>
      </c>
      <c r="O1622" s="2">
        <f t="shared" si="180"/>
        <v>0.54722100000000007</v>
      </c>
      <c r="P1622" s="2">
        <f t="shared" si="181"/>
        <v>0.50422199999999995</v>
      </c>
    </row>
    <row r="1623" spans="1:16" x14ac:dyDescent="0.2">
      <c r="A1623" s="2">
        <v>31</v>
      </c>
      <c r="B1623" s="2">
        <v>40</v>
      </c>
      <c r="C1623" s="2">
        <v>0.58460000000000001</v>
      </c>
      <c r="D1623" s="2">
        <v>0.48399999999999999</v>
      </c>
      <c r="E1623" s="2">
        <f t="shared" si="175"/>
        <v>0.10060000000000002</v>
      </c>
      <c r="F1623" s="29">
        <f t="shared" si="176"/>
        <v>0.4970178926441351</v>
      </c>
      <c r="G1623" s="13">
        <v>-1.7799999999999999E-4</v>
      </c>
      <c r="H1623" s="27">
        <f t="shared" si="177"/>
        <v>-8.8469184890656045E-5</v>
      </c>
      <c r="I1623" s="13">
        <v>-8.7600000000000002E-5</v>
      </c>
      <c r="J1623" s="30">
        <v>35</v>
      </c>
      <c r="K1623" s="13">
        <f t="shared" si="178"/>
        <v>-9.2023459244532806E-5</v>
      </c>
      <c r="L1623" s="5">
        <f t="shared" si="179"/>
        <v>36.767363853409229</v>
      </c>
      <c r="M1623" s="2">
        <v>0.54649999999999999</v>
      </c>
      <c r="N1623" s="2">
        <v>0.50419999999999998</v>
      </c>
      <c r="O1623" s="2">
        <f t="shared" si="180"/>
        <v>0.54684599999999994</v>
      </c>
      <c r="P1623" s="2">
        <f t="shared" si="181"/>
        <v>0.50436000000000003</v>
      </c>
    </row>
    <row r="1624" spans="1:16" x14ac:dyDescent="0.2">
      <c r="A1624" s="2">
        <v>31</v>
      </c>
      <c r="B1624" s="2">
        <v>41</v>
      </c>
      <c r="C1624" s="2">
        <v>0.58520000000000005</v>
      </c>
      <c r="D1624" s="2">
        <v>0.47470000000000001</v>
      </c>
      <c r="E1624" s="2">
        <f t="shared" si="175"/>
        <v>0.11050000000000004</v>
      </c>
      <c r="F1624" s="29">
        <f t="shared" si="176"/>
        <v>0.45248868778280527</v>
      </c>
      <c r="G1624" s="13">
        <v>-2.1230000000000001E-4</v>
      </c>
      <c r="H1624" s="27">
        <f t="shared" si="177"/>
        <v>-9.6063348416289558E-5</v>
      </c>
      <c r="I1624" s="13">
        <v>-8.7600000000000002E-5</v>
      </c>
      <c r="J1624" s="30">
        <v>35</v>
      </c>
      <c r="K1624" s="13">
        <f t="shared" si="178"/>
        <v>-9.2403167420814479E-5</v>
      </c>
      <c r="L1624" s="5">
        <f t="shared" si="179"/>
        <v>36.919073741193003</v>
      </c>
      <c r="M1624" s="2">
        <v>0.5464</v>
      </c>
      <c r="N1624" s="2">
        <v>0.50449999999999995</v>
      </c>
      <c r="O1624" s="2">
        <f t="shared" si="180"/>
        <v>0.54675200000000002</v>
      </c>
      <c r="P1624" s="2">
        <f t="shared" si="181"/>
        <v>0.5047529999999999</v>
      </c>
    </row>
    <row r="1625" spans="1:16" x14ac:dyDescent="0.2">
      <c r="A1625" s="2">
        <v>31</v>
      </c>
      <c r="B1625" s="2">
        <v>42</v>
      </c>
      <c r="C1625" s="2">
        <v>0.58520000000000005</v>
      </c>
      <c r="D1625" s="2">
        <v>0.50649999999999995</v>
      </c>
      <c r="E1625" s="2">
        <f t="shared" si="175"/>
        <v>7.8700000000000103E-2</v>
      </c>
      <c r="F1625" s="29">
        <f t="shared" si="176"/>
        <v>0.6353240152477756</v>
      </c>
      <c r="G1625" s="13">
        <v>-1.072E-4</v>
      </c>
      <c r="H1625" s="27">
        <f t="shared" si="177"/>
        <v>-6.8106734434561549E-5</v>
      </c>
      <c r="I1625" s="13">
        <v>-8.7600000000000002E-5</v>
      </c>
      <c r="J1625" s="30">
        <v>35</v>
      </c>
      <c r="K1625" s="13">
        <f t="shared" si="178"/>
        <v>-9.1005336721728083E-5</v>
      </c>
      <c r="L1625" s="5">
        <f t="shared" si="179"/>
        <v>36.360579740416469</v>
      </c>
      <c r="M1625" s="2">
        <v>0.54630000000000001</v>
      </c>
      <c r="N1625" s="2">
        <v>0.50460000000000005</v>
      </c>
      <c r="O1625" s="2">
        <f t="shared" si="180"/>
        <v>0.54665200000000003</v>
      </c>
      <c r="P1625" s="2">
        <f t="shared" si="181"/>
        <v>0.50453500000000007</v>
      </c>
    </row>
    <row r="1626" spans="1:16" x14ac:dyDescent="0.2">
      <c r="A1626" s="2">
        <v>31</v>
      </c>
      <c r="B1626" s="2">
        <v>43</v>
      </c>
      <c r="C1626" s="2">
        <v>0.58530000000000004</v>
      </c>
      <c r="D1626" s="2">
        <v>0.52900000000000003</v>
      </c>
      <c r="E1626" s="2">
        <f t="shared" si="175"/>
        <v>5.6300000000000017E-2</v>
      </c>
      <c r="F1626" s="29">
        <f t="shared" si="176"/>
        <v>0.88809946714031951</v>
      </c>
      <c r="G1626" s="13">
        <v>-6.4919999999999995E-5</v>
      </c>
      <c r="H1626" s="27">
        <f t="shared" si="177"/>
        <v>-5.7655417406749541E-5</v>
      </c>
      <c r="I1626" s="13">
        <v>-8.7600000000000002E-5</v>
      </c>
      <c r="J1626" s="30">
        <v>35</v>
      </c>
      <c r="K1626" s="13">
        <f t="shared" si="178"/>
        <v>-9.0482770870337485E-5</v>
      </c>
      <c r="L1626" s="5">
        <f t="shared" si="179"/>
        <v>36.151792014404244</v>
      </c>
      <c r="M1626" s="2">
        <v>0.54679999999999995</v>
      </c>
      <c r="N1626" s="2">
        <v>0.505</v>
      </c>
      <c r="O1626" s="2">
        <f t="shared" si="180"/>
        <v>0.547153</v>
      </c>
      <c r="P1626" s="2">
        <f t="shared" si="181"/>
        <v>0.50470999999999999</v>
      </c>
    </row>
    <row r="1627" spans="1:16" x14ac:dyDescent="0.2">
      <c r="A1627" s="2">
        <v>31</v>
      </c>
      <c r="B1627" s="2">
        <v>44</v>
      </c>
      <c r="C1627" s="2">
        <v>0.58919999999999995</v>
      </c>
      <c r="D1627" s="2">
        <v>0.52800000000000002</v>
      </c>
      <c r="E1627" s="2">
        <f t="shared" si="175"/>
        <v>6.1199999999999921E-2</v>
      </c>
      <c r="F1627" s="29">
        <f t="shared" si="176"/>
        <v>0.81699346405228868</v>
      </c>
      <c r="G1627" s="13">
        <v>-6.6099999999999994E-5</v>
      </c>
      <c r="H1627" s="27">
        <f t="shared" si="177"/>
        <v>-5.4003267973856278E-5</v>
      </c>
      <c r="I1627" s="13">
        <v>-8.7600000000000002E-5</v>
      </c>
      <c r="J1627" s="30">
        <v>35</v>
      </c>
      <c r="K1627" s="13">
        <f t="shared" si="178"/>
        <v>-9.030016339869281E-5</v>
      </c>
      <c r="L1627" s="5">
        <f t="shared" si="179"/>
        <v>36.078832408153517</v>
      </c>
      <c r="M1627" s="2">
        <v>0.55149999999999999</v>
      </c>
      <c r="N1627" s="2">
        <v>0.49330000000000002</v>
      </c>
      <c r="O1627" s="2">
        <f t="shared" si="180"/>
        <v>0.55189199999999994</v>
      </c>
      <c r="P1627" s="2">
        <f t="shared" si="181"/>
        <v>0.49302000000000001</v>
      </c>
    </row>
    <row r="1628" spans="1:16" x14ac:dyDescent="0.2">
      <c r="A1628" s="2">
        <v>31</v>
      </c>
      <c r="B1628" s="2">
        <v>45</v>
      </c>
      <c r="C1628" s="2">
        <v>0.60150000000000003</v>
      </c>
      <c r="D1628" s="2">
        <v>0.52939999999999998</v>
      </c>
      <c r="E1628" s="2">
        <f t="shared" si="175"/>
        <v>7.2100000000000053E-2</v>
      </c>
      <c r="F1628" s="29">
        <f t="shared" si="176"/>
        <v>0.69348127600554743</v>
      </c>
      <c r="G1628" s="13">
        <v>-6.7879999999999994E-5</v>
      </c>
      <c r="H1628" s="27">
        <f t="shared" si="177"/>
        <v>-4.7073509015256555E-5</v>
      </c>
      <c r="I1628" s="13">
        <v>-8.7600000000000002E-5</v>
      </c>
      <c r="J1628" s="30">
        <v>35</v>
      </c>
      <c r="K1628" s="13">
        <f t="shared" si="178"/>
        <v>-8.9953675450762824E-5</v>
      </c>
      <c r="L1628" s="5">
        <f t="shared" si="179"/>
        <v>35.940395442656381</v>
      </c>
      <c r="M1628" s="2">
        <v>0.55189999999999995</v>
      </c>
      <c r="N1628" s="2">
        <v>0.49340000000000001</v>
      </c>
      <c r="O1628" s="2">
        <f t="shared" si="180"/>
        <v>0.55241499999999999</v>
      </c>
      <c r="P1628" s="2">
        <f t="shared" si="181"/>
        <v>0.49310599999999999</v>
      </c>
    </row>
    <row r="1629" spans="1:16" x14ac:dyDescent="0.2">
      <c r="A1629" s="2">
        <v>31</v>
      </c>
      <c r="B1629" s="2">
        <v>46</v>
      </c>
      <c r="C1629" s="2">
        <v>0.60470000000000002</v>
      </c>
      <c r="D1629" s="2">
        <v>0.54020000000000001</v>
      </c>
      <c r="E1629" s="2">
        <f t="shared" si="175"/>
        <v>6.4500000000000002E-2</v>
      </c>
      <c r="F1629" s="29">
        <f t="shared" si="176"/>
        <v>0.77519379844961245</v>
      </c>
      <c r="G1629" s="13">
        <v>-5.4249999999999997E-5</v>
      </c>
      <c r="H1629" s="27">
        <f t="shared" si="177"/>
        <v>-4.2054263565891471E-5</v>
      </c>
      <c r="I1629" s="13">
        <v>-8.7600000000000002E-5</v>
      </c>
      <c r="J1629" s="30">
        <v>35</v>
      </c>
      <c r="K1629" s="13">
        <f t="shared" si="178"/>
        <v>-8.970271317829458E-5</v>
      </c>
      <c r="L1629" s="5">
        <f t="shared" si="179"/>
        <v>35.840125128314043</v>
      </c>
      <c r="M1629" s="2">
        <v>0.55330000000000001</v>
      </c>
      <c r="N1629" s="2">
        <v>0.49340000000000001</v>
      </c>
      <c r="O1629" s="2">
        <f t="shared" si="180"/>
        <v>0.55384699999999998</v>
      </c>
      <c r="P1629" s="2">
        <f t="shared" si="181"/>
        <v>0.49299799999999999</v>
      </c>
    </row>
    <row r="1630" spans="1:16" x14ac:dyDescent="0.2">
      <c r="A1630" s="2">
        <v>31</v>
      </c>
      <c r="B1630" s="2">
        <v>47</v>
      </c>
      <c r="C1630" s="2">
        <v>0.6079</v>
      </c>
      <c r="D1630" s="2">
        <v>0.51670000000000005</v>
      </c>
      <c r="E1630" s="2">
        <f t="shared" si="175"/>
        <v>9.1199999999999948E-2</v>
      </c>
      <c r="F1630" s="29">
        <f t="shared" si="176"/>
        <v>0.54824561403508809</v>
      </c>
      <c r="G1630" s="13">
        <v>-9.4279999999999999E-5</v>
      </c>
      <c r="H1630" s="27">
        <f t="shared" si="177"/>
        <v>-5.1688596491228105E-5</v>
      </c>
      <c r="I1630" s="13">
        <v>-8.7600000000000002E-5</v>
      </c>
      <c r="J1630" s="30">
        <v>35</v>
      </c>
      <c r="K1630" s="13">
        <f t="shared" si="178"/>
        <v>-9.0184429824561403E-5</v>
      </c>
      <c r="L1630" s="5">
        <f t="shared" si="179"/>
        <v>36.032591824881841</v>
      </c>
      <c r="M1630" s="2">
        <v>0.55569999999999997</v>
      </c>
      <c r="N1630" s="2">
        <v>0.49419999999999997</v>
      </c>
      <c r="O1630" s="2">
        <f t="shared" si="180"/>
        <v>0.55627899999999997</v>
      </c>
      <c r="P1630" s="2">
        <f t="shared" si="181"/>
        <v>0.49403299999999994</v>
      </c>
    </row>
    <row r="1631" spans="1:16" x14ac:dyDescent="0.2">
      <c r="A1631" s="2">
        <v>31</v>
      </c>
      <c r="B1631" s="2">
        <v>48</v>
      </c>
      <c r="C1631" s="2">
        <v>0.60809999999999997</v>
      </c>
      <c r="D1631" s="2">
        <v>0.51949999999999996</v>
      </c>
      <c r="E1631" s="2">
        <f t="shared" si="175"/>
        <v>8.8600000000000012E-2</v>
      </c>
      <c r="F1631" s="29">
        <f t="shared" si="176"/>
        <v>0.56433408577878097</v>
      </c>
      <c r="G1631" s="13">
        <v>-8.5690000000000001E-5</v>
      </c>
      <c r="H1631" s="27">
        <f t="shared" si="177"/>
        <v>-4.835778781038374E-5</v>
      </c>
      <c r="I1631" s="13">
        <v>-8.7600000000000002E-5</v>
      </c>
      <c r="J1631" s="30">
        <v>35</v>
      </c>
      <c r="K1631" s="13">
        <f t="shared" si="178"/>
        <v>-9.0017889390519188E-5</v>
      </c>
      <c r="L1631" s="5">
        <f t="shared" si="179"/>
        <v>35.966051697125245</v>
      </c>
      <c r="M1631" s="2">
        <v>0.55420000000000003</v>
      </c>
      <c r="N1631" s="2">
        <v>0.49419999999999997</v>
      </c>
      <c r="O1631" s="2">
        <f t="shared" si="180"/>
        <v>0.55478100000000008</v>
      </c>
      <c r="P1631" s="2">
        <f t="shared" si="181"/>
        <v>0.49400499999999997</v>
      </c>
    </row>
    <row r="1632" spans="1:16" x14ac:dyDescent="0.2">
      <c r="A1632" s="2">
        <v>31</v>
      </c>
      <c r="B1632" s="2">
        <v>49</v>
      </c>
      <c r="C1632" s="2">
        <v>0.6099</v>
      </c>
      <c r="D1632" s="2">
        <v>0.54659999999999997</v>
      </c>
      <c r="E1632" s="2">
        <f t="shared" si="175"/>
        <v>6.3300000000000023E-2</v>
      </c>
      <c r="F1632" s="29">
        <f t="shared" si="176"/>
        <v>0.78988941548183234</v>
      </c>
      <c r="G1632" s="13">
        <v>-4.8239999999999999E-5</v>
      </c>
      <c r="H1632" s="27">
        <f t="shared" si="177"/>
        <v>-3.8104265402843589E-5</v>
      </c>
      <c r="I1632" s="13">
        <v>-8.7600000000000002E-5</v>
      </c>
      <c r="J1632" s="30">
        <v>35</v>
      </c>
      <c r="K1632" s="13">
        <f t="shared" si="178"/>
        <v>-8.9505213270142179E-5</v>
      </c>
      <c r="L1632" s="5">
        <f t="shared" si="179"/>
        <v>35.761215347659544</v>
      </c>
      <c r="M1632" s="2">
        <v>0.55449999999999999</v>
      </c>
      <c r="N1632" s="2">
        <v>0.49459999999999998</v>
      </c>
      <c r="O1632" s="2">
        <f t="shared" si="180"/>
        <v>0.55509900000000001</v>
      </c>
      <c r="P1632" s="2">
        <f t="shared" si="181"/>
        <v>0.49413399999999996</v>
      </c>
    </row>
    <row r="1633" spans="1:16" x14ac:dyDescent="0.2">
      <c r="A1633" s="2">
        <v>31</v>
      </c>
      <c r="B1633" s="2">
        <v>50</v>
      </c>
      <c r="C1633" s="2">
        <v>0.62370000000000003</v>
      </c>
      <c r="D1633" s="2">
        <v>0.50119999999999998</v>
      </c>
      <c r="E1633" s="2">
        <f t="shared" si="175"/>
        <v>0.12250000000000005</v>
      </c>
      <c r="F1633" s="29">
        <f t="shared" si="176"/>
        <v>0.40816326530612229</v>
      </c>
      <c r="G1633" s="13">
        <v>-1.439E-4</v>
      </c>
      <c r="H1633" s="27">
        <f t="shared" si="177"/>
        <v>-5.8734693877550995E-5</v>
      </c>
      <c r="I1633" s="13">
        <v>-8.7600000000000002E-5</v>
      </c>
      <c r="J1633" s="30">
        <v>35</v>
      </c>
      <c r="K1633" s="13">
        <f t="shared" si="178"/>
        <v>-9.0536734693877555E-5</v>
      </c>
      <c r="L1633" s="5">
        <f t="shared" si="179"/>
        <v>36.173352902804957</v>
      </c>
      <c r="M1633" s="2">
        <v>0.55689999999999995</v>
      </c>
      <c r="N1633" s="2">
        <v>0.49569999999999997</v>
      </c>
      <c r="O1633" s="2">
        <f t="shared" si="180"/>
        <v>0.55763699999999994</v>
      </c>
      <c r="P1633" s="2">
        <f t="shared" si="181"/>
        <v>0.49568799999999996</v>
      </c>
    </row>
    <row r="1634" spans="1:16" x14ac:dyDescent="0.2">
      <c r="A1634" s="2">
        <v>32</v>
      </c>
      <c r="B1634" s="2">
        <v>0</v>
      </c>
      <c r="C1634" s="2">
        <v>0.49590000000000001</v>
      </c>
      <c r="D1634" s="2">
        <v>0.47939999999999999</v>
      </c>
      <c r="E1634" s="2">
        <f t="shared" si="175"/>
        <v>1.6500000000000015E-2</v>
      </c>
      <c r="F1634" s="29">
        <f t="shared" si="176"/>
        <v>3.0303030303030276</v>
      </c>
      <c r="G1634" s="13">
        <v>-5.6619999999999997E-5</v>
      </c>
      <c r="H1634" s="27">
        <f t="shared" si="177"/>
        <v>-1.7157575757575743E-4</v>
      </c>
      <c r="I1634" s="13">
        <v>-8.8300000000000005E-5</v>
      </c>
      <c r="J1634" s="30">
        <v>36</v>
      </c>
      <c r="K1634" s="13">
        <f t="shared" si="178"/>
        <v>-9.6878787878787876E-5</v>
      </c>
      <c r="L1634" s="5">
        <f t="shared" si="179"/>
        <v>39.497580562133223</v>
      </c>
      <c r="M1634" s="2">
        <v>0.55600000000000005</v>
      </c>
      <c r="N1634" s="2">
        <v>0.49580000000000002</v>
      </c>
      <c r="O1634" s="2">
        <f t="shared" si="180"/>
        <v>0.55545900000000004</v>
      </c>
      <c r="P1634" s="2">
        <f t="shared" si="181"/>
        <v>0.496006</v>
      </c>
    </row>
    <row r="1635" spans="1:16" x14ac:dyDescent="0.2">
      <c r="A1635" s="2">
        <v>32</v>
      </c>
      <c r="B1635" s="2">
        <v>1</v>
      </c>
      <c r="C1635" s="2">
        <v>0.50639999999999996</v>
      </c>
      <c r="D1635" s="2">
        <v>0.4975</v>
      </c>
      <c r="E1635" s="2">
        <f t="shared" si="175"/>
        <v>8.8999999999999635E-3</v>
      </c>
      <c r="F1635" s="29">
        <f t="shared" si="176"/>
        <v>5.6179775280899111</v>
      </c>
      <c r="G1635" s="13">
        <v>-2.4450000000000001E-5</v>
      </c>
      <c r="H1635" s="27">
        <f t="shared" si="177"/>
        <v>-1.3735955056179834E-4</v>
      </c>
      <c r="I1635" s="13">
        <v>-8.8300000000000005E-5</v>
      </c>
      <c r="J1635" s="30">
        <v>36</v>
      </c>
      <c r="K1635" s="13">
        <f t="shared" si="178"/>
        <v>-9.5167977528089919E-5</v>
      </c>
      <c r="L1635" s="5">
        <f t="shared" si="179"/>
        <v>38.800081438405854</v>
      </c>
      <c r="M1635" s="2">
        <v>0.55359999999999998</v>
      </c>
      <c r="N1635" s="2">
        <v>0.49559999999999998</v>
      </c>
      <c r="O1635" s="2">
        <f t="shared" si="180"/>
        <v>0.55316399999999999</v>
      </c>
      <c r="P1635" s="2">
        <f t="shared" si="181"/>
        <v>0.49562499999999998</v>
      </c>
    </row>
    <row r="1636" spans="1:16" x14ac:dyDescent="0.2">
      <c r="A1636" s="2">
        <v>32</v>
      </c>
      <c r="B1636" s="2">
        <v>2</v>
      </c>
      <c r="C1636" s="2">
        <v>0.51929999999999998</v>
      </c>
      <c r="D1636" s="2">
        <v>0.48370000000000002</v>
      </c>
      <c r="E1636" s="2">
        <f t="shared" si="175"/>
        <v>3.5599999999999965E-2</v>
      </c>
      <c r="F1636" s="29">
        <f t="shared" si="176"/>
        <v>1.4044943820224733</v>
      </c>
      <c r="G1636" s="13">
        <v>-1.015E-4</v>
      </c>
      <c r="H1636" s="27">
        <f t="shared" si="177"/>
        <v>-1.4255617977528104E-4</v>
      </c>
      <c r="I1636" s="13">
        <v>-8.8300000000000005E-5</v>
      </c>
      <c r="J1636" s="30">
        <v>36</v>
      </c>
      <c r="K1636" s="13">
        <f t="shared" si="178"/>
        <v>-9.542780898876406E-5</v>
      </c>
      <c r="L1636" s="5">
        <f t="shared" si="179"/>
        <v>38.906014989756578</v>
      </c>
      <c r="M1636" s="2">
        <v>0.55610000000000004</v>
      </c>
      <c r="N1636" s="2">
        <v>0.49709999999999999</v>
      </c>
      <c r="O1636" s="2">
        <f t="shared" si="180"/>
        <v>0.55579300000000009</v>
      </c>
      <c r="P1636" s="2">
        <f t="shared" si="181"/>
        <v>0.49726300000000001</v>
      </c>
    </row>
    <row r="1637" spans="1:16" x14ac:dyDescent="0.2">
      <c r="A1637" s="2">
        <v>32</v>
      </c>
      <c r="B1637" s="2">
        <v>3</v>
      </c>
      <c r="C1637" s="2">
        <v>0.5212</v>
      </c>
      <c r="D1637" s="2">
        <v>0.49919999999999998</v>
      </c>
      <c r="E1637" s="2">
        <f t="shared" si="175"/>
        <v>2.200000000000002E-2</v>
      </c>
      <c r="F1637" s="29">
        <f t="shared" si="176"/>
        <v>2.2727272727272707</v>
      </c>
      <c r="G1637" s="13">
        <v>-5.613E-5</v>
      </c>
      <c r="H1637" s="27">
        <f t="shared" si="177"/>
        <v>-1.2756818181818171E-4</v>
      </c>
      <c r="I1637" s="13">
        <v>-8.8300000000000005E-5</v>
      </c>
      <c r="J1637" s="30">
        <v>36</v>
      </c>
      <c r="K1637" s="13">
        <f t="shared" si="178"/>
        <v>-9.4678409090909088E-5</v>
      </c>
      <c r="L1637" s="5">
        <f t="shared" si="179"/>
        <v>38.600483887573354</v>
      </c>
      <c r="M1637" s="2">
        <v>0.55610000000000004</v>
      </c>
      <c r="N1637" s="2">
        <v>0.49709999999999999</v>
      </c>
      <c r="O1637" s="2">
        <f t="shared" si="180"/>
        <v>0.55581200000000008</v>
      </c>
      <c r="P1637" s="2">
        <f t="shared" si="181"/>
        <v>0.49710799999999999</v>
      </c>
    </row>
    <row r="1638" spans="1:16" x14ac:dyDescent="0.2">
      <c r="A1638" s="2">
        <v>32</v>
      </c>
      <c r="B1638" s="2">
        <v>4</v>
      </c>
      <c r="C1638" s="2">
        <v>0.52310000000000001</v>
      </c>
      <c r="D1638" s="2">
        <v>0.51080000000000003</v>
      </c>
      <c r="E1638" s="2">
        <f t="shared" si="175"/>
        <v>1.2299999999999978E-2</v>
      </c>
      <c r="F1638" s="29">
        <f t="shared" si="176"/>
        <v>4.0650406504065115</v>
      </c>
      <c r="G1638" s="13">
        <v>-2.5890000000000001E-5</v>
      </c>
      <c r="H1638" s="27">
        <f t="shared" si="177"/>
        <v>-1.0524390243902459E-4</v>
      </c>
      <c r="I1638" s="13">
        <v>-8.8300000000000005E-5</v>
      </c>
      <c r="J1638" s="30">
        <v>36</v>
      </c>
      <c r="K1638" s="13">
        <f t="shared" si="178"/>
        <v>-9.356219512195124E-5</v>
      </c>
      <c r="L1638" s="5">
        <f t="shared" si="179"/>
        <v>38.145402314725303</v>
      </c>
      <c r="M1638" s="2">
        <v>0.55530000000000002</v>
      </c>
      <c r="N1638" s="2">
        <v>0.49709999999999999</v>
      </c>
      <c r="O1638" s="2">
        <f t="shared" si="180"/>
        <v>0.55503100000000005</v>
      </c>
      <c r="P1638" s="2">
        <f t="shared" si="181"/>
        <v>0.49699199999999999</v>
      </c>
    </row>
    <row r="1639" spans="1:16" x14ac:dyDescent="0.2">
      <c r="A1639" s="2">
        <v>32</v>
      </c>
      <c r="B1639" s="2">
        <v>5</v>
      </c>
      <c r="C1639" s="2">
        <v>0.52500000000000002</v>
      </c>
      <c r="D1639" s="2">
        <v>0.47789999999999999</v>
      </c>
      <c r="E1639" s="2">
        <f t="shared" si="175"/>
        <v>4.7100000000000031E-2</v>
      </c>
      <c r="F1639" s="29">
        <f t="shared" si="176"/>
        <v>1.0615711252653921</v>
      </c>
      <c r="G1639" s="13">
        <v>-1.339E-4</v>
      </c>
      <c r="H1639" s="27">
        <f t="shared" si="177"/>
        <v>-1.4214437367303601E-4</v>
      </c>
      <c r="I1639" s="13">
        <v>-8.8300000000000005E-5</v>
      </c>
      <c r="J1639" s="30">
        <v>36</v>
      </c>
      <c r="K1639" s="13">
        <f t="shared" si="178"/>
        <v>-9.5407218683651811E-5</v>
      </c>
      <c r="L1639" s="5">
        <f t="shared" si="179"/>
        <v>38.897620301375596</v>
      </c>
      <c r="M1639" s="2">
        <v>0.55520000000000003</v>
      </c>
      <c r="N1639" s="2">
        <v>0.49730000000000002</v>
      </c>
      <c r="O1639" s="2">
        <f t="shared" si="180"/>
        <v>0.55495000000000005</v>
      </c>
      <c r="P1639" s="2">
        <f t="shared" si="181"/>
        <v>0.49752100000000005</v>
      </c>
    </row>
    <row r="1640" spans="1:16" x14ac:dyDescent="0.2">
      <c r="A1640" s="2">
        <v>32</v>
      </c>
      <c r="B1640" s="2">
        <v>6</v>
      </c>
      <c r="C1640" s="2">
        <v>0.52710000000000001</v>
      </c>
      <c r="D1640" s="2">
        <v>0.49149999999999999</v>
      </c>
      <c r="E1640" s="2">
        <f t="shared" si="175"/>
        <v>3.5600000000000021E-2</v>
      </c>
      <c r="F1640" s="29">
        <f t="shared" si="176"/>
        <v>1.4044943820224711</v>
      </c>
      <c r="G1640" s="13">
        <v>-8.9170000000000002E-5</v>
      </c>
      <c r="H1640" s="27">
        <f t="shared" si="177"/>
        <v>-1.2523876404494375E-4</v>
      </c>
      <c r="I1640" s="13">
        <v>-8.8300000000000005E-5</v>
      </c>
      <c r="J1640" s="30">
        <v>36</v>
      </c>
      <c r="K1640" s="13">
        <f t="shared" si="178"/>
        <v>-9.4561938202247193E-5</v>
      </c>
      <c r="L1640" s="5">
        <f t="shared" si="179"/>
        <v>38.552998587552644</v>
      </c>
      <c r="M1640" s="2">
        <v>0.55479999999999996</v>
      </c>
      <c r="N1640" s="2">
        <v>0.498</v>
      </c>
      <c r="O1640" s="2">
        <f t="shared" si="180"/>
        <v>0.55457099999999993</v>
      </c>
      <c r="P1640" s="2">
        <f t="shared" si="181"/>
        <v>0.498085</v>
      </c>
    </row>
    <row r="1641" spans="1:16" x14ac:dyDescent="0.2">
      <c r="A1641" s="2">
        <v>32</v>
      </c>
      <c r="B1641" s="2">
        <v>7</v>
      </c>
      <c r="C1641" s="2">
        <v>0.52769999999999995</v>
      </c>
      <c r="D1641" s="2">
        <v>0.48159999999999997</v>
      </c>
      <c r="E1641" s="2">
        <f t="shared" si="175"/>
        <v>4.6099999999999974E-2</v>
      </c>
      <c r="F1641" s="29">
        <f t="shared" si="176"/>
        <v>1.0845986984815625</v>
      </c>
      <c r="G1641" s="13">
        <v>-1.2019999999999999E-4</v>
      </c>
      <c r="H1641" s="27">
        <f t="shared" si="177"/>
        <v>-1.3036876355748382E-4</v>
      </c>
      <c r="I1641" s="13">
        <v>-8.8300000000000005E-5</v>
      </c>
      <c r="J1641" s="30">
        <v>36</v>
      </c>
      <c r="K1641" s="13">
        <f t="shared" si="178"/>
        <v>-9.4818438177874192E-5</v>
      </c>
      <c r="L1641" s="5">
        <f t="shared" si="179"/>
        <v>38.657573889054028</v>
      </c>
      <c r="M1641" s="2">
        <v>0.55489999999999995</v>
      </c>
      <c r="N1641" s="2">
        <v>0.49790000000000001</v>
      </c>
      <c r="O1641" s="2">
        <f t="shared" si="180"/>
        <v>0.55467699999999998</v>
      </c>
      <c r="P1641" s="2">
        <f t="shared" si="181"/>
        <v>0.49808400000000003</v>
      </c>
    </row>
    <row r="1642" spans="1:16" x14ac:dyDescent="0.2">
      <c r="A1642" s="2">
        <v>32</v>
      </c>
      <c r="B1642" s="2">
        <v>8</v>
      </c>
      <c r="C1642" s="2">
        <v>0.52829999999999999</v>
      </c>
      <c r="D1642" s="2">
        <v>0.48220000000000002</v>
      </c>
      <c r="E1642" s="2">
        <f t="shared" si="175"/>
        <v>4.6099999999999974E-2</v>
      </c>
      <c r="F1642" s="29">
        <f t="shared" si="176"/>
        <v>1.0845986984815625</v>
      </c>
      <c r="G1642" s="13">
        <v>-1.172E-4</v>
      </c>
      <c r="H1642" s="27">
        <f t="shared" si="177"/>
        <v>-1.2711496746203914E-4</v>
      </c>
      <c r="I1642" s="13">
        <v>-8.8300000000000005E-5</v>
      </c>
      <c r="J1642" s="30">
        <v>36</v>
      </c>
      <c r="K1642" s="13">
        <f t="shared" si="178"/>
        <v>-9.4655748373101967E-5</v>
      </c>
      <c r="L1642" s="5">
        <f t="shared" si="179"/>
        <v>38.591245089826394</v>
      </c>
      <c r="M1642" s="2">
        <v>0.55469999999999997</v>
      </c>
      <c r="N1642" s="2">
        <v>0.49819999999999998</v>
      </c>
      <c r="O1642" s="2">
        <f t="shared" si="180"/>
        <v>0.55448299999999995</v>
      </c>
      <c r="P1642" s="2">
        <f t="shared" si="181"/>
        <v>0.49837799999999999</v>
      </c>
    </row>
    <row r="1643" spans="1:16" x14ac:dyDescent="0.2">
      <c r="A1643" s="2">
        <v>32</v>
      </c>
      <c r="B1643" s="2">
        <v>9</v>
      </c>
      <c r="C1643" s="2">
        <v>0.52839999999999998</v>
      </c>
      <c r="D1643" s="2">
        <v>0.44209999999999999</v>
      </c>
      <c r="E1643" s="2">
        <f t="shared" si="175"/>
        <v>8.6299999999999988E-2</v>
      </c>
      <c r="F1643" s="29">
        <f t="shared" si="176"/>
        <v>0.57937427578215539</v>
      </c>
      <c r="G1643" s="13">
        <v>-3.078E-4</v>
      </c>
      <c r="H1643" s="27">
        <f t="shared" si="177"/>
        <v>-1.7833140208574743E-4</v>
      </c>
      <c r="I1643" s="13">
        <v>-8.8300000000000005E-5</v>
      </c>
      <c r="J1643" s="30">
        <v>36</v>
      </c>
      <c r="K1643" s="13">
        <f t="shared" si="178"/>
        <v>-9.7216570104287372E-5</v>
      </c>
      <c r="L1643" s="5">
        <f t="shared" si="179"/>
        <v>39.635294719754761</v>
      </c>
      <c r="M1643" s="2">
        <v>0.55449999999999999</v>
      </c>
      <c r="N1643" s="2">
        <v>0.49840000000000001</v>
      </c>
      <c r="O1643" s="2">
        <f t="shared" si="180"/>
        <v>0.554284</v>
      </c>
      <c r="P1643" s="2">
        <f t="shared" si="181"/>
        <v>0.49897900000000001</v>
      </c>
    </row>
    <row r="1644" spans="1:16" x14ac:dyDescent="0.2">
      <c r="A1644" s="2">
        <v>32</v>
      </c>
      <c r="B1644" s="2">
        <v>10</v>
      </c>
      <c r="C1644" s="2">
        <v>0.53059999999999996</v>
      </c>
      <c r="D1644" s="2">
        <v>0.4582</v>
      </c>
      <c r="E1644" s="2">
        <f t="shared" si="175"/>
        <v>7.2399999999999964E-2</v>
      </c>
      <c r="F1644" s="29">
        <f t="shared" si="176"/>
        <v>0.69060773480663018</v>
      </c>
      <c r="G1644" s="13">
        <v>-2.264E-4</v>
      </c>
      <c r="H1644" s="27">
        <f t="shared" si="177"/>
        <v>-1.5635359116022106E-4</v>
      </c>
      <c r="I1644" s="13">
        <v>-8.8300000000000005E-5</v>
      </c>
      <c r="J1644" s="30">
        <v>36</v>
      </c>
      <c r="K1644" s="13">
        <f t="shared" si="178"/>
        <v>-9.6117679558011061E-5</v>
      </c>
      <c r="L1644" s="5">
        <f t="shared" si="179"/>
        <v>39.187275923990917</v>
      </c>
      <c r="M1644" s="2">
        <v>0.55430000000000001</v>
      </c>
      <c r="N1644" s="2">
        <v>0.49859999999999999</v>
      </c>
      <c r="O1644" s="2">
        <f t="shared" si="180"/>
        <v>0.55410599999999999</v>
      </c>
      <c r="P1644" s="2">
        <f t="shared" si="181"/>
        <v>0.49901799999999996</v>
      </c>
    </row>
    <row r="1645" spans="1:16" x14ac:dyDescent="0.2">
      <c r="A1645" s="2">
        <v>32</v>
      </c>
      <c r="B1645" s="2">
        <v>11</v>
      </c>
      <c r="C1645" s="2">
        <v>0.53129999999999999</v>
      </c>
      <c r="D1645" s="2">
        <v>0.53039999999999998</v>
      </c>
      <c r="E1645" s="2">
        <f t="shared" si="175"/>
        <v>9.000000000000119E-4</v>
      </c>
      <c r="F1645" s="29">
        <f t="shared" si="176"/>
        <v>55.555555555554825</v>
      </c>
      <c r="G1645" s="13">
        <v>-1.5719999999999999E-6</v>
      </c>
      <c r="H1645" s="27">
        <f t="shared" si="177"/>
        <v>-8.7333333333332181E-5</v>
      </c>
      <c r="I1645" s="13">
        <v>-8.8300000000000005E-5</v>
      </c>
      <c r="J1645" s="30">
        <v>36</v>
      </c>
      <c r="K1645" s="13">
        <f t="shared" si="178"/>
        <v>-9.2666666666666611E-5</v>
      </c>
      <c r="L1645" s="5">
        <f t="shared" si="179"/>
        <v>37.7802944507361</v>
      </c>
      <c r="M1645" s="2">
        <v>0.55379999999999996</v>
      </c>
      <c r="N1645" s="2">
        <v>0.49880000000000002</v>
      </c>
      <c r="O1645" s="2">
        <f t="shared" si="180"/>
        <v>0.55361299999999991</v>
      </c>
      <c r="P1645" s="2">
        <f t="shared" si="181"/>
        <v>0.49849599999999999</v>
      </c>
    </row>
    <row r="1646" spans="1:16" x14ac:dyDescent="0.2">
      <c r="A1646" s="2">
        <v>32</v>
      </c>
      <c r="B1646" s="2">
        <v>12</v>
      </c>
      <c r="C1646" s="2">
        <v>0.53249999999999997</v>
      </c>
      <c r="D1646" s="2">
        <v>0.51939999999999997</v>
      </c>
      <c r="E1646" s="2">
        <f t="shared" si="175"/>
        <v>1.3100000000000001E-2</v>
      </c>
      <c r="F1646" s="29">
        <f t="shared" si="176"/>
        <v>3.8167938931297711</v>
      </c>
      <c r="G1646" s="13">
        <v>-2.567E-5</v>
      </c>
      <c r="H1646" s="27">
        <f t="shared" si="177"/>
        <v>-9.797709923664123E-5</v>
      </c>
      <c r="I1646" s="13">
        <v>-8.8300000000000005E-5</v>
      </c>
      <c r="J1646" s="30">
        <v>36</v>
      </c>
      <c r="K1646" s="13">
        <f t="shared" si="178"/>
        <v>-9.3198854961832069E-5</v>
      </c>
      <c r="L1646" s="5">
        <f t="shared" si="179"/>
        <v>37.997268161109332</v>
      </c>
      <c r="M1646" s="2">
        <v>0.55269999999999997</v>
      </c>
      <c r="N1646" s="2">
        <v>0.49909999999999999</v>
      </c>
      <c r="O1646" s="2">
        <f t="shared" si="180"/>
        <v>0.55252499999999993</v>
      </c>
      <c r="P1646" s="2">
        <f t="shared" si="181"/>
        <v>0.49890599999999996</v>
      </c>
    </row>
    <row r="1647" spans="1:16" x14ac:dyDescent="0.2">
      <c r="A1647" s="2">
        <v>32</v>
      </c>
      <c r="B1647" s="2">
        <v>13</v>
      </c>
      <c r="C1647" s="2">
        <v>0.53349999999999997</v>
      </c>
      <c r="D1647" s="2">
        <v>0.50649999999999995</v>
      </c>
      <c r="E1647" s="2">
        <f t="shared" si="175"/>
        <v>2.7000000000000024E-2</v>
      </c>
      <c r="F1647" s="29">
        <f t="shared" si="176"/>
        <v>1.8518518518518503</v>
      </c>
      <c r="G1647" s="13">
        <v>-5.7890000000000003E-5</v>
      </c>
      <c r="H1647" s="27">
        <f t="shared" si="177"/>
        <v>-1.0720370370370362E-4</v>
      </c>
      <c r="I1647" s="13">
        <v>-8.8300000000000005E-5</v>
      </c>
      <c r="J1647" s="30">
        <v>36</v>
      </c>
      <c r="K1647" s="13">
        <f t="shared" si="178"/>
        <v>-9.3660185185185187E-5</v>
      </c>
      <c r="L1647" s="5">
        <f t="shared" si="179"/>
        <v>38.185352963382407</v>
      </c>
      <c r="M1647" s="2">
        <v>0.55349999999999999</v>
      </c>
      <c r="N1647" s="2">
        <v>0.499</v>
      </c>
      <c r="O1647" s="2">
        <f t="shared" si="180"/>
        <v>0.55333500000000002</v>
      </c>
      <c r="P1647" s="2">
        <f t="shared" si="181"/>
        <v>0.49893500000000002</v>
      </c>
    </row>
    <row r="1648" spans="1:16" x14ac:dyDescent="0.2">
      <c r="A1648" s="2">
        <v>32</v>
      </c>
      <c r="B1648" s="2">
        <v>14</v>
      </c>
      <c r="C1648" s="2">
        <v>0.53500000000000003</v>
      </c>
      <c r="D1648" s="2">
        <v>0.50339999999999996</v>
      </c>
      <c r="E1648" s="2">
        <f t="shared" si="175"/>
        <v>3.1600000000000072E-2</v>
      </c>
      <c r="F1648" s="29">
        <f t="shared" si="176"/>
        <v>1.5822784810126547</v>
      </c>
      <c r="G1648" s="13">
        <v>-6.6719999999999998E-5</v>
      </c>
      <c r="H1648" s="27">
        <f t="shared" si="177"/>
        <v>-1.0556962025316432E-4</v>
      </c>
      <c r="I1648" s="13">
        <v>-8.8300000000000005E-5</v>
      </c>
      <c r="J1648" s="30">
        <v>36</v>
      </c>
      <c r="K1648" s="13">
        <f t="shared" si="178"/>
        <v>-9.3578481012658216E-5</v>
      </c>
      <c r="L1648" s="5">
        <f t="shared" si="179"/>
        <v>38.15204208896597</v>
      </c>
      <c r="M1648" s="2">
        <v>0.55310000000000004</v>
      </c>
      <c r="N1648" s="2">
        <v>0.49919999999999998</v>
      </c>
      <c r="O1648" s="2">
        <f t="shared" si="180"/>
        <v>0.55295000000000005</v>
      </c>
      <c r="P1648" s="2">
        <f t="shared" si="181"/>
        <v>0.499166</v>
      </c>
    </row>
    <row r="1649" spans="1:16" x14ac:dyDescent="0.2">
      <c r="A1649" s="2">
        <v>32</v>
      </c>
      <c r="B1649" s="2">
        <v>15</v>
      </c>
      <c r="C1649" s="2">
        <v>0.53869999999999996</v>
      </c>
      <c r="D1649" s="2">
        <v>0.45939999999999998</v>
      </c>
      <c r="E1649" s="2">
        <f t="shared" si="175"/>
        <v>7.9299999999999982E-2</v>
      </c>
      <c r="F1649" s="29">
        <f t="shared" si="176"/>
        <v>0.63051702395964704</v>
      </c>
      <c r="G1649" s="13">
        <v>-2.475E-4</v>
      </c>
      <c r="H1649" s="27">
        <f t="shared" si="177"/>
        <v>-1.5605296343001264E-4</v>
      </c>
      <c r="I1649" s="13">
        <v>-8.8300000000000005E-5</v>
      </c>
      <c r="J1649" s="30">
        <v>36</v>
      </c>
      <c r="K1649" s="13">
        <f t="shared" si="178"/>
        <v>-9.610264817150064E-5</v>
      </c>
      <c r="L1649" s="5">
        <f t="shared" si="179"/>
        <v>39.181147612389843</v>
      </c>
      <c r="M1649" s="2">
        <v>0.5514</v>
      </c>
      <c r="N1649" s="2">
        <v>0.49919999999999998</v>
      </c>
      <c r="O1649" s="2">
        <f t="shared" si="180"/>
        <v>0.55128699999999997</v>
      </c>
      <c r="P1649" s="2">
        <f t="shared" si="181"/>
        <v>0.49960599999999999</v>
      </c>
    </row>
    <row r="1650" spans="1:16" x14ac:dyDescent="0.2">
      <c r="A1650" s="2">
        <v>32</v>
      </c>
      <c r="B1650" s="2">
        <v>16</v>
      </c>
      <c r="C1650" s="2">
        <v>0.54149999999999998</v>
      </c>
      <c r="D1650" s="2">
        <v>0.47449999999999998</v>
      </c>
      <c r="E1650" s="2">
        <f t="shared" si="175"/>
        <v>6.7000000000000004E-2</v>
      </c>
      <c r="F1650" s="29">
        <f t="shared" si="176"/>
        <v>0.74626865671641796</v>
      </c>
      <c r="G1650" s="13">
        <v>-1.7129999999999999E-4</v>
      </c>
      <c r="H1650" s="27">
        <f t="shared" si="177"/>
        <v>-1.278358208955224E-4</v>
      </c>
      <c r="I1650" s="13">
        <v>-8.8300000000000005E-5</v>
      </c>
      <c r="J1650" s="30">
        <v>36</v>
      </c>
      <c r="K1650" s="13">
        <f t="shared" si="178"/>
        <v>-9.4691791044776129E-5</v>
      </c>
      <c r="L1650" s="5">
        <f t="shared" si="179"/>
        <v>38.605939723804539</v>
      </c>
      <c r="M1650" s="2">
        <v>0.55110000000000003</v>
      </c>
      <c r="N1650" s="2">
        <v>0.49940000000000001</v>
      </c>
      <c r="O1650" s="2">
        <f t="shared" si="180"/>
        <v>0.55101500000000003</v>
      </c>
      <c r="P1650" s="2">
        <f t="shared" si="181"/>
        <v>0.49965500000000002</v>
      </c>
    </row>
    <row r="1651" spans="1:16" x14ac:dyDescent="0.2">
      <c r="A1651" s="2">
        <v>32</v>
      </c>
      <c r="B1651" s="2">
        <v>17</v>
      </c>
      <c r="C1651" s="2">
        <v>0.54610000000000003</v>
      </c>
      <c r="D1651" s="2">
        <v>0.52549999999999997</v>
      </c>
      <c r="E1651" s="2">
        <f t="shared" si="175"/>
        <v>2.0600000000000063E-2</v>
      </c>
      <c r="F1651" s="29">
        <f t="shared" si="176"/>
        <v>2.4271844660194102</v>
      </c>
      <c r="G1651" s="13">
        <v>-3.3259999999999997E-5</v>
      </c>
      <c r="H1651" s="27">
        <f t="shared" si="177"/>
        <v>-8.072815533980557E-5</v>
      </c>
      <c r="I1651" s="13">
        <v>-8.8300000000000005E-5</v>
      </c>
      <c r="J1651" s="30">
        <v>36</v>
      </c>
      <c r="K1651" s="13">
        <f t="shared" si="178"/>
        <v>-9.2336407766990277E-5</v>
      </c>
      <c r="L1651" s="5">
        <f t="shared" si="179"/>
        <v>37.645647560720832</v>
      </c>
      <c r="M1651" s="2">
        <v>0.55089999999999995</v>
      </c>
      <c r="N1651" s="2">
        <v>0.49980000000000002</v>
      </c>
      <c r="O1651" s="2">
        <f t="shared" si="180"/>
        <v>0.55086099999999993</v>
      </c>
      <c r="P1651" s="2">
        <f t="shared" si="181"/>
        <v>0.49954500000000002</v>
      </c>
    </row>
    <row r="1652" spans="1:16" x14ac:dyDescent="0.2">
      <c r="A1652" s="2">
        <v>32</v>
      </c>
      <c r="B1652" s="2">
        <v>18</v>
      </c>
      <c r="C1652" s="2">
        <v>0.54630000000000001</v>
      </c>
      <c r="D1652" s="2">
        <v>0.50760000000000005</v>
      </c>
      <c r="E1652" s="2">
        <f t="shared" si="175"/>
        <v>3.8699999999999957E-2</v>
      </c>
      <c r="F1652" s="29">
        <f t="shared" si="176"/>
        <v>1.2919896640826889</v>
      </c>
      <c r="G1652" s="13">
        <v>-7.3800000000000005E-5</v>
      </c>
      <c r="H1652" s="27">
        <f t="shared" si="177"/>
        <v>-9.534883720930245E-5</v>
      </c>
      <c r="I1652" s="13">
        <v>-8.8300000000000005E-5</v>
      </c>
      <c r="J1652" s="30">
        <v>36</v>
      </c>
      <c r="K1652" s="13">
        <f t="shared" si="178"/>
        <v>-9.3067441860465123E-5</v>
      </c>
      <c r="L1652" s="5">
        <f t="shared" si="179"/>
        <v>37.943690905738897</v>
      </c>
      <c r="M1652" s="2">
        <v>0.55089999999999995</v>
      </c>
      <c r="N1652" s="2">
        <v>0.49990000000000001</v>
      </c>
      <c r="O1652" s="2">
        <f t="shared" si="180"/>
        <v>0.55086299999999999</v>
      </c>
      <c r="P1652" s="2">
        <f t="shared" si="181"/>
        <v>0.49982399999999999</v>
      </c>
    </row>
    <row r="1653" spans="1:16" x14ac:dyDescent="0.2">
      <c r="A1653" s="2">
        <v>32</v>
      </c>
      <c r="B1653" s="2">
        <v>19</v>
      </c>
      <c r="C1653" s="2">
        <v>0.54669999999999996</v>
      </c>
      <c r="D1653" s="2">
        <v>0.51849999999999996</v>
      </c>
      <c r="E1653" s="2">
        <f t="shared" si="175"/>
        <v>2.8200000000000003E-2</v>
      </c>
      <c r="F1653" s="29">
        <f t="shared" si="176"/>
        <v>1.7730496453900708</v>
      </c>
      <c r="G1653" s="13">
        <v>-4.9360000000000002E-5</v>
      </c>
      <c r="H1653" s="27">
        <f t="shared" si="177"/>
        <v>-8.7517730496453904E-5</v>
      </c>
      <c r="I1653" s="13">
        <v>-8.8300000000000005E-5</v>
      </c>
      <c r="J1653" s="30">
        <v>36</v>
      </c>
      <c r="K1653" s="13">
        <f t="shared" si="178"/>
        <v>-9.2675886524822698E-5</v>
      </c>
      <c r="L1653" s="5">
        <f t="shared" si="179"/>
        <v>37.784053396303705</v>
      </c>
      <c r="M1653" s="2">
        <v>0.55059999999999998</v>
      </c>
      <c r="N1653" s="2">
        <v>0.5</v>
      </c>
      <c r="O1653" s="2">
        <f t="shared" si="180"/>
        <v>0.55056700000000003</v>
      </c>
      <c r="P1653" s="2">
        <f t="shared" si="181"/>
        <v>0.49981500000000001</v>
      </c>
    </row>
    <row r="1654" spans="1:16" x14ac:dyDescent="0.2">
      <c r="A1654" s="2">
        <v>32</v>
      </c>
      <c r="B1654" s="2">
        <v>20</v>
      </c>
      <c r="C1654" s="2">
        <v>0.54669999999999996</v>
      </c>
      <c r="D1654" s="2">
        <v>0.53180000000000005</v>
      </c>
      <c r="E1654" s="2">
        <f t="shared" si="175"/>
        <v>1.4899999999999913E-2</v>
      </c>
      <c r="F1654" s="29">
        <f t="shared" si="176"/>
        <v>3.3557046979865968</v>
      </c>
      <c r="G1654" s="13">
        <v>-2.198E-5</v>
      </c>
      <c r="H1654" s="27">
        <f t="shared" si="177"/>
        <v>-7.375838926174539E-5</v>
      </c>
      <c r="I1654" s="13">
        <v>-8.8300000000000005E-5</v>
      </c>
      <c r="J1654" s="30">
        <v>36</v>
      </c>
      <c r="K1654" s="13">
        <f t="shared" si="178"/>
        <v>-9.1987919463087277E-5</v>
      </c>
      <c r="L1654" s="5">
        <f t="shared" si="179"/>
        <v>37.503568524021986</v>
      </c>
      <c r="M1654" s="2">
        <v>0.55159999999999998</v>
      </c>
      <c r="N1654" s="2">
        <v>0.50049999999999994</v>
      </c>
      <c r="O1654" s="2">
        <f t="shared" si="180"/>
        <v>0.55156700000000003</v>
      </c>
      <c r="P1654" s="2">
        <f t="shared" si="181"/>
        <v>0.5001819999999999</v>
      </c>
    </row>
    <row r="1655" spans="1:16" x14ac:dyDescent="0.2">
      <c r="A1655" s="2">
        <v>32</v>
      </c>
      <c r="B1655" s="2">
        <v>21</v>
      </c>
      <c r="C1655" s="2">
        <v>0.5474</v>
      </c>
      <c r="D1655" s="2">
        <v>0.53029999999999999</v>
      </c>
      <c r="E1655" s="2">
        <f t="shared" si="175"/>
        <v>1.7100000000000004E-2</v>
      </c>
      <c r="F1655" s="29">
        <f t="shared" si="176"/>
        <v>2.9239766081871341</v>
      </c>
      <c r="G1655" s="13">
        <v>-2.529E-5</v>
      </c>
      <c r="H1655" s="27">
        <f t="shared" si="177"/>
        <v>-7.3947368421052619E-5</v>
      </c>
      <c r="I1655" s="13">
        <v>-8.8300000000000005E-5</v>
      </c>
      <c r="J1655" s="30">
        <v>36</v>
      </c>
      <c r="K1655" s="13">
        <f t="shared" si="178"/>
        <v>-9.1997368421052638E-5</v>
      </c>
      <c r="L1655" s="5">
        <f t="shared" si="179"/>
        <v>37.507420873815349</v>
      </c>
      <c r="M1655" s="2">
        <v>0.54990000000000006</v>
      </c>
      <c r="N1655" s="2">
        <v>0.50019999999999998</v>
      </c>
      <c r="O1655" s="2">
        <f t="shared" si="180"/>
        <v>0.54987400000000008</v>
      </c>
      <c r="P1655" s="2">
        <f t="shared" si="181"/>
        <v>0.49989699999999998</v>
      </c>
    </row>
    <row r="1656" spans="1:16" x14ac:dyDescent="0.2">
      <c r="A1656" s="2">
        <v>32</v>
      </c>
      <c r="B1656" s="2">
        <v>22</v>
      </c>
      <c r="C1656" s="2">
        <v>0.54830000000000001</v>
      </c>
      <c r="D1656" s="2">
        <v>0.46760000000000002</v>
      </c>
      <c r="E1656" s="2">
        <f t="shared" si="175"/>
        <v>8.0699999999999994E-2</v>
      </c>
      <c r="F1656" s="29">
        <f t="shared" si="176"/>
        <v>0.6195786864931847</v>
      </c>
      <c r="G1656" s="13">
        <v>-2.084E-4</v>
      </c>
      <c r="H1656" s="27">
        <f t="shared" si="177"/>
        <v>-1.291201982651797E-4</v>
      </c>
      <c r="I1656" s="13">
        <v>-8.8300000000000005E-5</v>
      </c>
      <c r="J1656" s="30">
        <v>36</v>
      </c>
      <c r="K1656" s="13">
        <f t="shared" si="178"/>
        <v>-9.4756009913258987E-5</v>
      </c>
      <c r="L1656" s="5">
        <f t="shared" si="179"/>
        <v>38.632121821940245</v>
      </c>
      <c r="M1656" s="2">
        <v>0.54969999999999997</v>
      </c>
      <c r="N1656" s="2">
        <v>0.50029999999999997</v>
      </c>
      <c r="O1656" s="2">
        <f t="shared" si="180"/>
        <v>0.54968299999999992</v>
      </c>
      <c r="P1656" s="2">
        <f t="shared" si="181"/>
        <v>0.50062399999999996</v>
      </c>
    </row>
    <row r="1657" spans="1:16" x14ac:dyDescent="0.2">
      <c r="A1657" s="2">
        <v>32</v>
      </c>
      <c r="B1657" s="2">
        <v>23</v>
      </c>
      <c r="C1657" s="2">
        <v>0.5514</v>
      </c>
      <c r="D1657" s="2">
        <v>0.51029999999999998</v>
      </c>
      <c r="E1657" s="2">
        <f t="shared" si="175"/>
        <v>4.1100000000000025E-2</v>
      </c>
      <c r="F1657" s="29">
        <f t="shared" si="176"/>
        <v>1.2165450121654495</v>
      </c>
      <c r="G1657" s="13">
        <v>-7.3120000000000005E-5</v>
      </c>
      <c r="H1657" s="27">
        <f t="shared" si="177"/>
        <v>-8.8953771289537677E-5</v>
      </c>
      <c r="I1657" s="13">
        <v>-8.8300000000000005E-5</v>
      </c>
      <c r="J1657" s="30">
        <v>36</v>
      </c>
      <c r="K1657" s="13">
        <f t="shared" si="178"/>
        <v>-9.2747688564476892E-5</v>
      </c>
      <c r="L1657" s="5">
        <f t="shared" si="179"/>
        <v>37.813327161055128</v>
      </c>
      <c r="M1657" s="2">
        <v>0.54890000000000005</v>
      </c>
      <c r="N1657" s="2">
        <v>0.50009999999999999</v>
      </c>
      <c r="O1657" s="2">
        <f t="shared" si="180"/>
        <v>0.54891400000000001</v>
      </c>
      <c r="P1657" s="2">
        <f t="shared" si="181"/>
        <v>0.49999699999999997</v>
      </c>
    </row>
    <row r="1658" spans="1:16" x14ac:dyDescent="0.2">
      <c r="A1658" s="2">
        <v>32</v>
      </c>
      <c r="B1658" s="2">
        <v>24</v>
      </c>
      <c r="C1658" s="2">
        <v>0.55320000000000003</v>
      </c>
      <c r="D1658" s="2">
        <v>0.47760000000000002</v>
      </c>
      <c r="E1658" s="2">
        <f t="shared" si="175"/>
        <v>7.5600000000000001E-2</v>
      </c>
      <c r="F1658" s="29">
        <f t="shared" si="176"/>
        <v>0.66137566137566139</v>
      </c>
      <c r="G1658" s="13">
        <v>-1.708E-4</v>
      </c>
      <c r="H1658" s="27">
        <f t="shared" si="177"/>
        <v>-1.1296296296296297E-4</v>
      </c>
      <c r="I1658" s="13">
        <v>-8.8300000000000005E-5</v>
      </c>
      <c r="J1658" s="30">
        <v>36</v>
      </c>
      <c r="K1658" s="13">
        <f t="shared" si="178"/>
        <v>-9.3948148148148157E-5</v>
      </c>
      <c r="L1658" s="5">
        <f t="shared" si="179"/>
        <v>38.302755756889397</v>
      </c>
      <c r="M1658" s="2">
        <v>0.54890000000000005</v>
      </c>
      <c r="N1658" s="2">
        <v>0.50039999999999996</v>
      </c>
      <c r="O1658" s="2">
        <f t="shared" si="180"/>
        <v>0.54893200000000009</v>
      </c>
      <c r="P1658" s="2">
        <f t="shared" si="181"/>
        <v>0.50062399999999996</v>
      </c>
    </row>
    <row r="1659" spans="1:16" x14ac:dyDescent="0.2">
      <c r="A1659" s="2">
        <v>32</v>
      </c>
      <c r="B1659" s="2">
        <v>25</v>
      </c>
      <c r="C1659" s="2">
        <v>0.55400000000000005</v>
      </c>
      <c r="D1659" s="2">
        <v>0.50760000000000005</v>
      </c>
      <c r="E1659" s="2">
        <f t="shared" si="175"/>
        <v>4.6399999999999997E-2</v>
      </c>
      <c r="F1659" s="29">
        <f t="shared" si="176"/>
        <v>1.0775862068965518</v>
      </c>
      <c r="G1659" s="13">
        <v>-8.14E-5</v>
      </c>
      <c r="H1659" s="27">
        <f t="shared" si="177"/>
        <v>-8.7715517241379322E-5</v>
      </c>
      <c r="I1659" s="13">
        <v>-8.8300000000000005E-5</v>
      </c>
      <c r="J1659" s="30">
        <v>36</v>
      </c>
      <c r="K1659" s="13">
        <f t="shared" si="178"/>
        <v>-9.2685775862068966E-5</v>
      </c>
      <c r="L1659" s="5">
        <f t="shared" si="179"/>
        <v>37.788085289178738</v>
      </c>
      <c r="M1659" s="2">
        <v>0.54920000000000002</v>
      </c>
      <c r="N1659" s="2">
        <v>0.50090000000000001</v>
      </c>
      <c r="O1659" s="2">
        <f t="shared" si="180"/>
        <v>0.54924000000000006</v>
      </c>
      <c r="P1659" s="2">
        <f t="shared" si="181"/>
        <v>0.50082400000000005</v>
      </c>
    </row>
    <row r="1660" spans="1:16" x14ac:dyDescent="0.2">
      <c r="A1660" s="2">
        <v>32</v>
      </c>
      <c r="B1660" s="2">
        <v>26</v>
      </c>
      <c r="C1660" s="2">
        <v>0.55679999999999996</v>
      </c>
      <c r="D1660" s="2">
        <v>0.50229999999999997</v>
      </c>
      <c r="E1660" s="2">
        <f t="shared" si="175"/>
        <v>5.4499999999999993E-2</v>
      </c>
      <c r="F1660" s="29">
        <f t="shared" si="176"/>
        <v>0.91743119266055062</v>
      </c>
      <c r="G1660" s="13">
        <v>-9.6280000000000007E-5</v>
      </c>
      <c r="H1660" s="27">
        <f t="shared" si="177"/>
        <v>-8.8330275229357822E-5</v>
      </c>
      <c r="I1660" s="13">
        <v>-8.8300000000000005E-5</v>
      </c>
      <c r="J1660" s="30">
        <v>36</v>
      </c>
      <c r="K1660" s="13">
        <f t="shared" si="178"/>
        <v>-9.2716513761467896E-5</v>
      </c>
      <c r="L1660" s="5">
        <f t="shared" si="179"/>
        <v>37.800617162093367</v>
      </c>
      <c r="M1660" s="2">
        <v>0.54920000000000002</v>
      </c>
      <c r="N1660" s="2">
        <v>0.50109999999999999</v>
      </c>
      <c r="O1660" s="2">
        <f t="shared" si="180"/>
        <v>0.54926799999999998</v>
      </c>
      <c r="P1660" s="2">
        <f t="shared" si="181"/>
        <v>0.50107699999999999</v>
      </c>
    </row>
    <row r="1661" spans="1:16" x14ac:dyDescent="0.2">
      <c r="A1661" s="2">
        <v>32</v>
      </c>
      <c r="B1661" s="2">
        <v>27</v>
      </c>
      <c r="C1661" s="2">
        <v>0.55679999999999996</v>
      </c>
      <c r="D1661" s="2">
        <v>0.50739999999999996</v>
      </c>
      <c r="E1661" s="2">
        <f t="shared" si="175"/>
        <v>4.9399999999999999E-2</v>
      </c>
      <c r="F1661" s="29">
        <f t="shared" si="176"/>
        <v>1.0121457489878543</v>
      </c>
      <c r="G1661" s="13">
        <v>-8.0190000000000003E-5</v>
      </c>
      <c r="H1661" s="27">
        <f t="shared" si="177"/>
        <v>-8.1163967611336035E-5</v>
      </c>
      <c r="I1661" s="13">
        <v>-8.8300000000000005E-5</v>
      </c>
      <c r="J1661" s="30">
        <v>36</v>
      </c>
      <c r="K1661" s="13">
        <f t="shared" si="178"/>
        <v>-9.2358198380566801E-5</v>
      </c>
      <c r="L1661" s="5">
        <f t="shared" si="179"/>
        <v>37.654531616086125</v>
      </c>
      <c r="M1661" s="2">
        <v>0.54890000000000005</v>
      </c>
      <c r="N1661" s="2">
        <v>0.50080000000000002</v>
      </c>
      <c r="O1661" s="2">
        <f t="shared" si="180"/>
        <v>0.54896800000000001</v>
      </c>
      <c r="P1661" s="2">
        <f t="shared" si="181"/>
        <v>0.500726</v>
      </c>
    </row>
    <row r="1662" spans="1:16" x14ac:dyDescent="0.2">
      <c r="A1662" s="2">
        <v>32</v>
      </c>
      <c r="B1662" s="2">
        <v>28</v>
      </c>
      <c r="C1662" s="2">
        <v>0.55720000000000003</v>
      </c>
      <c r="D1662" s="2">
        <v>0.49059999999999998</v>
      </c>
      <c r="E1662" s="2">
        <f t="shared" si="175"/>
        <v>6.6600000000000048E-2</v>
      </c>
      <c r="F1662" s="29">
        <f t="shared" si="176"/>
        <v>0.75075075075075026</v>
      </c>
      <c r="G1662" s="13">
        <v>-1.3019999999999999E-4</v>
      </c>
      <c r="H1662" s="27">
        <f t="shared" si="177"/>
        <v>-9.7747747747747683E-5</v>
      </c>
      <c r="I1662" s="13">
        <v>-8.8300000000000005E-5</v>
      </c>
      <c r="J1662" s="30">
        <v>36</v>
      </c>
      <c r="K1662" s="13">
        <f t="shared" si="178"/>
        <v>-9.3187387387387387E-5</v>
      </c>
      <c r="L1662" s="5">
        <f t="shared" si="179"/>
        <v>37.992592819319881</v>
      </c>
      <c r="M1662" s="2">
        <v>0.54920000000000002</v>
      </c>
      <c r="N1662" s="2">
        <v>0.50129999999999997</v>
      </c>
      <c r="O1662" s="2">
        <f t="shared" si="180"/>
        <v>0.54927199999999998</v>
      </c>
      <c r="P1662" s="2">
        <f t="shared" si="181"/>
        <v>0.50139400000000001</v>
      </c>
    </row>
    <row r="1663" spans="1:16" x14ac:dyDescent="0.2">
      <c r="A1663" s="2">
        <v>32</v>
      </c>
      <c r="B1663" s="2">
        <v>29</v>
      </c>
      <c r="C1663" s="2">
        <v>0.55789999999999995</v>
      </c>
      <c r="D1663" s="2">
        <v>0.49569999999999997</v>
      </c>
      <c r="E1663" s="2">
        <f t="shared" si="175"/>
        <v>6.2199999999999978E-2</v>
      </c>
      <c r="F1663" s="29">
        <f t="shared" si="176"/>
        <v>0.80385852090032184</v>
      </c>
      <c r="G1663" s="13">
        <v>-1.1959999999999999E-4</v>
      </c>
      <c r="H1663" s="27">
        <f t="shared" si="177"/>
        <v>-9.6141479099678482E-5</v>
      </c>
      <c r="I1663" s="13">
        <v>-8.8300000000000005E-5</v>
      </c>
      <c r="J1663" s="30">
        <v>36</v>
      </c>
      <c r="K1663" s="13">
        <f t="shared" si="178"/>
        <v>-9.310707395498393E-5</v>
      </c>
      <c r="L1663" s="5">
        <f t="shared" si="179"/>
        <v>37.959848951069318</v>
      </c>
      <c r="M1663" s="2">
        <v>0.5484</v>
      </c>
      <c r="N1663" s="2">
        <v>0.50090000000000001</v>
      </c>
      <c r="O1663" s="2">
        <f t="shared" si="180"/>
        <v>0.54847900000000005</v>
      </c>
      <c r="P1663" s="2">
        <f t="shared" si="181"/>
        <v>0.50094300000000003</v>
      </c>
    </row>
    <row r="1664" spans="1:16" x14ac:dyDescent="0.2">
      <c r="A1664" s="2">
        <v>32</v>
      </c>
      <c r="B1664" s="2">
        <v>30</v>
      </c>
      <c r="C1664" s="2">
        <v>0.55969999999999998</v>
      </c>
      <c r="D1664" s="2">
        <v>0.51149999999999995</v>
      </c>
      <c r="E1664" s="2">
        <f t="shared" si="175"/>
        <v>4.8200000000000021E-2</v>
      </c>
      <c r="F1664" s="29">
        <f t="shared" si="176"/>
        <v>1.0373443983402486</v>
      </c>
      <c r="G1664" s="13">
        <v>-7.6959999999999995E-5</v>
      </c>
      <c r="H1664" s="27">
        <f t="shared" si="177"/>
        <v>-7.9834024896265532E-5</v>
      </c>
      <c r="I1664" s="13">
        <v>-8.8300000000000005E-5</v>
      </c>
      <c r="J1664" s="30">
        <v>36</v>
      </c>
      <c r="K1664" s="13">
        <f t="shared" si="178"/>
        <v>-9.2291701244813276E-5</v>
      </c>
      <c r="L1664" s="5">
        <f t="shared" si="179"/>
        <v>37.627420666062037</v>
      </c>
      <c r="M1664" s="2">
        <v>0.54830000000000001</v>
      </c>
      <c r="N1664" s="2">
        <v>0.50129999999999997</v>
      </c>
      <c r="O1664" s="2">
        <f t="shared" si="180"/>
        <v>0.54839700000000002</v>
      </c>
      <c r="P1664" s="2">
        <f t="shared" si="181"/>
        <v>0.50118499999999999</v>
      </c>
    </row>
    <row r="1665" spans="1:16" x14ac:dyDescent="0.2">
      <c r="A1665" s="2">
        <v>32</v>
      </c>
      <c r="B1665" s="2">
        <v>31</v>
      </c>
      <c r="C1665" s="2">
        <v>0.56030000000000002</v>
      </c>
      <c r="D1665" s="2">
        <v>0.48680000000000001</v>
      </c>
      <c r="E1665" s="2">
        <f t="shared" si="175"/>
        <v>7.350000000000001E-2</v>
      </c>
      <c r="F1665" s="29">
        <f t="shared" si="176"/>
        <v>0.68027210884353739</v>
      </c>
      <c r="G1665" s="13">
        <v>-1.5699999999999999E-4</v>
      </c>
      <c r="H1665" s="27">
        <f t="shared" si="177"/>
        <v>-1.0680272108843537E-4</v>
      </c>
      <c r="I1665" s="13">
        <v>-8.8300000000000005E-5</v>
      </c>
      <c r="J1665" s="30">
        <v>36</v>
      </c>
      <c r="K1665" s="13">
        <f t="shared" si="178"/>
        <v>-9.3640136054421775E-5</v>
      </c>
      <c r="L1665" s="5">
        <f t="shared" si="179"/>
        <v>38.177178912335037</v>
      </c>
      <c r="M1665" s="2">
        <v>0.54849999999999999</v>
      </c>
      <c r="N1665" s="2">
        <v>0.50139999999999996</v>
      </c>
      <c r="O1665" s="2">
        <f t="shared" si="180"/>
        <v>0.54860299999999995</v>
      </c>
      <c r="P1665" s="2">
        <f t="shared" si="181"/>
        <v>0.50153199999999998</v>
      </c>
    </row>
    <row r="1666" spans="1:16" x14ac:dyDescent="0.2">
      <c r="A1666" s="2">
        <v>32</v>
      </c>
      <c r="B1666" s="2">
        <v>32</v>
      </c>
      <c r="C1666" s="2">
        <v>0.56359999999999999</v>
      </c>
      <c r="D1666" s="2">
        <v>0.50270000000000004</v>
      </c>
      <c r="E1666" s="2">
        <f t="shared" ref="E1666:E1729" si="182">C1666-D1666</f>
        <v>6.0899999999999954E-2</v>
      </c>
      <c r="F1666" s="29">
        <f t="shared" ref="F1666:F1729" si="183">0.05/E1666</f>
        <v>0.8210180623973734</v>
      </c>
      <c r="G1666" s="13">
        <v>-1.024E-4</v>
      </c>
      <c r="H1666" s="27">
        <f t="shared" ref="H1666:H1729" si="184">G1666*F1666</f>
        <v>-8.4072249589491033E-5</v>
      </c>
      <c r="I1666" s="13">
        <v>-8.8300000000000005E-5</v>
      </c>
      <c r="J1666" s="30">
        <v>36</v>
      </c>
      <c r="K1666" s="13">
        <f t="shared" ref="K1666:K1729" si="185">I1666+H1666/20</f>
        <v>-9.2503612479474559E-5</v>
      </c>
      <c r="L1666" s="5">
        <f t="shared" si="179"/>
        <v>37.713817092424506</v>
      </c>
      <c r="M1666" s="2">
        <v>0.5484</v>
      </c>
      <c r="N1666" s="2">
        <v>0.50149999999999995</v>
      </c>
      <c r="O1666" s="2">
        <f t="shared" si="180"/>
        <v>0.54853600000000002</v>
      </c>
      <c r="P1666" s="2">
        <f t="shared" si="181"/>
        <v>0.50147299999999995</v>
      </c>
    </row>
    <row r="1667" spans="1:16" x14ac:dyDescent="0.2">
      <c r="A1667" s="2">
        <v>32</v>
      </c>
      <c r="B1667" s="2">
        <v>33</v>
      </c>
      <c r="C1667" s="2">
        <v>0.56399999999999995</v>
      </c>
      <c r="D1667" s="2">
        <v>0.52100000000000002</v>
      </c>
      <c r="E1667" s="2">
        <f t="shared" si="182"/>
        <v>4.2999999999999927E-2</v>
      </c>
      <c r="F1667" s="29">
        <f t="shared" si="183"/>
        <v>1.1627906976744207</v>
      </c>
      <c r="G1667" s="13">
        <v>-6.1459999999999998E-5</v>
      </c>
      <c r="H1667" s="27">
        <f t="shared" si="184"/>
        <v>-7.146511627906989E-5</v>
      </c>
      <c r="I1667" s="13">
        <v>-8.8300000000000005E-5</v>
      </c>
      <c r="J1667" s="30">
        <v>36</v>
      </c>
      <c r="K1667" s="13">
        <f t="shared" si="185"/>
        <v>-9.1873255813953495E-5</v>
      </c>
      <c r="L1667" s="5">
        <f t="shared" ref="L1667:L1730" si="186">K1667*J1667/I1667</f>
        <v>37.456820037398934</v>
      </c>
      <c r="M1667" s="2">
        <v>0.54820000000000002</v>
      </c>
      <c r="N1667" s="2">
        <v>0.50170000000000003</v>
      </c>
      <c r="O1667" s="2">
        <f t="shared" ref="O1667:O1730" si="187">M1667-(0.55-C1667)/100</f>
        <v>0.54834000000000005</v>
      </c>
      <c r="P1667" s="2">
        <f t="shared" ref="P1667:P1730" si="188">N1667+(0.5-D1667)/100</f>
        <v>0.50148999999999999</v>
      </c>
    </row>
    <row r="1668" spans="1:16" x14ac:dyDescent="0.2">
      <c r="A1668" s="2">
        <v>32</v>
      </c>
      <c r="B1668" s="2">
        <v>34</v>
      </c>
      <c r="C1668" s="2">
        <v>0.56499999999999995</v>
      </c>
      <c r="D1668" s="2">
        <v>0.54820000000000002</v>
      </c>
      <c r="E1668" s="2">
        <f t="shared" si="182"/>
        <v>1.6799999999999926E-2</v>
      </c>
      <c r="F1668" s="29">
        <f t="shared" si="183"/>
        <v>2.9761904761904896</v>
      </c>
      <c r="G1668" s="13">
        <v>-1.8790000000000001E-5</v>
      </c>
      <c r="H1668" s="27">
        <f t="shared" si="184"/>
        <v>-5.5922619047619302E-5</v>
      </c>
      <c r="I1668" s="13">
        <v>-8.8300000000000005E-5</v>
      </c>
      <c r="J1668" s="30">
        <v>36</v>
      </c>
      <c r="K1668" s="13">
        <f t="shared" si="185"/>
        <v>-9.1096130952380975E-5</v>
      </c>
      <c r="L1668" s="5">
        <f t="shared" si="186"/>
        <v>37.139985439249322</v>
      </c>
      <c r="M1668" s="2">
        <v>0.5484</v>
      </c>
      <c r="N1668" s="2">
        <v>0.50190000000000001</v>
      </c>
      <c r="O1668" s="2">
        <f t="shared" si="187"/>
        <v>0.54854999999999998</v>
      </c>
      <c r="P1668" s="2">
        <f t="shared" si="188"/>
        <v>0.50141800000000003</v>
      </c>
    </row>
    <row r="1669" spans="1:16" x14ac:dyDescent="0.2">
      <c r="A1669" s="2">
        <v>32</v>
      </c>
      <c r="B1669" s="2">
        <v>35</v>
      </c>
      <c r="C1669" s="2">
        <v>0.56530000000000002</v>
      </c>
      <c r="D1669" s="2">
        <v>0.49869999999999998</v>
      </c>
      <c r="E1669" s="2">
        <f t="shared" si="182"/>
        <v>6.6600000000000048E-2</v>
      </c>
      <c r="F1669" s="29">
        <f t="shared" si="183"/>
        <v>0.75075075075075026</v>
      </c>
      <c r="G1669" s="13">
        <v>-1.083E-4</v>
      </c>
      <c r="H1669" s="27">
        <f t="shared" si="184"/>
        <v>-8.1306306306306258E-5</v>
      </c>
      <c r="I1669" s="13">
        <v>-8.8300000000000005E-5</v>
      </c>
      <c r="J1669" s="30">
        <v>36</v>
      </c>
      <c r="K1669" s="13">
        <f t="shared" si="185"/>
        <v>-9.2365315315315322E-5</v>
      </c>
      <c r="L1669" s="5">
        <f t="shared" si="186"/>
        <v>37.657433197637054</v>
      </c>
      <c r="M1669" s="2">
        <v>0.5484</v>
      </c>
      <c r="N1669" s="2">
        <v>0.50229999999999997</v>
      </c>
      <c r="O1669" s="2">
        <f t="shared" si="187"/>
        <v>0.54855299999999996</v>
      </c>
      <c r="P1669" s="2">
        <f t="shared" si="188"/>
        <v>0.50231300000000001</v>
      </c>
    </row>
    <row r="1670" spans="1:16" x14ac:dyDescent="0.2">
      <c r="A1670" s="2">
        <v>32</v>
      </c>
      <c r="B1670" s="2">
        <v>36</v>
      </c>
      <c r="C1670" s="2">
        <v>0.56610000000000005</v>
      </c>
      <c r="D1670" s="2">
        <v>0.49259999999999998</v>
      </c>
      <c r="E1670" s="2">
        <f t="shared" si="182"/>
        <v>7.3500000000000065E-2</v>
      </c>
      <c r="F1670" s="29">
        <f t="shared" si="183"/>
        <v>0.68027210884353684</v>
      </c>
      <c r="G1670" s="13">
        <v>-1.3549999999999999E-4</v>
      </c>
      <c r="H1670" s="27">
        <f t="shared" si="184"/>
        <v>-9.2176870748299236E-5</v>
      </c>
      <c r="I1670" s="13">
        <v>-8.8300000000000005E-5</v>
      </c>
      <c r="J1670" s="30">
        <v>36</v>
      </c>
      <c r="K1670" s="13">
        <f t="shared" si="185"/>
        <v>-9.2908843537414966E-5</v>
      </c>
      <c r="L1670" s="5">
        <f t="shared" si="186"/>
        <v>37.8790302077796</v>
      </c>
      <c r="M1670" s="2">
        <v>0.54800000000000004</v>
      </c>
      <c r="N1670" s="2">
        <v>0.50209999999999999</v>
      </c>
      <c r="O1670" s="2">
        <f t="shared" si="187"/>
        <v>0.54816100000000001</v>
      </c>
      <c r="P1670" s="2">
        <f t="shared" si="188"/>
        <v>0.50217400000000001</v>
      </c>
    </row>
    <row r="1671" spans="1:16" x14ac:dyDescent="0.2">
      <c r="A1671" s="2">
        <v>32</v>
      </c>
      <c r="B1671" s="2">
        <v>37</v>
      </c>
      <c r="C1671" s="2">
        <v>0.5675</v>
      </c>
      <c r="D1671" s="2">
        <v>0.51649999999999996</v>
      </c>
      <c r="E1671" s="2">
        <f t="shared" si="182"/>
        <v>5.1000000000000045E-2</v>
      </c>
      <c r="F1671" s="29">
        <f t="shared" si="183"/>
        <v>0.98039215686274428</v>
      </c>
      <c r="G1671" s="13">
        <v>-8.1009999999999999E-5</v>
      </c>
      <c r="H1671" s="27">
        <f t="shared" si="184"/>
        <v>-7.9421568627450909E-5</v>
      </c>
      <c r="I1671" s="13">
        <v>-8.8300000000000005E-5</v>
      </c>
      <c r="J1671" s="30">
        <v>36</v>
      </c>
      <c r="K1671" s="13">
        <f t="shared" si="185"/>
        <v>-9.2271078431372546E-5</v>
      </c>
      <c r="L1671" s="5">
        <f t="shared" si="186"/>
        <v>37.619012724002395</v>
      </c>
      <c r="M1671" s="2">
        <v>0.54820000000000002</v>
      </c>
      <c r="N1671" s="2">
        <v>0.50239999999999996</v>
      </c>
      <c r="O1671" s="2">
        <f t="shared" si="187"/>
        <v>0.54837500000000006</v>
      </c>
      <c r="P1671" s="2">
        <f t="shared" si="188"/>
        <v>0.50223499999999999</v>
      </c>
    </row>
    <row r="1672" spans="1:16" x14ac:dyDescent="0.2">
      <c r="A1672" s="2">
        <v>32</v>
      </c>
      <c r="B1672" s="2">
        <v>38</v>
      </c>
      <c r="C1672" s="2">
        <v>0.57140000000000002</v>
      </c>
      <c r="D1672" s="2">
        <v>0.51029999999999998</v>
      </c>
      <c r="E1672" s="2">
        <f t="shared" si="182"/>
        <v>6.1100000000000043E-2</v>
      </c>
      <c r="F1672" s="29">
        <f t="shared" si="183"/>
        <v>0.81833060556464754</v>
      </c>
      <c r="G1672" s="13">
        <v>-9.0760000000000005E-5</v>
      </c>
      <c r="H1672" s="27">
        <f t="shared" si="184"/>
        <v>-7.4271685761047415E-5</v>
      </c>
      <c r="I1672" s="13">
        <v>-8.8300000000000005E-5</v>
      </c>
      <c r="J1672" s="30">
        <v>36</v>
      </c>
      <c r="K1672" s="13">
        <f t="shared" si="185"/>
        <v>-9.2013584288052377E-5</v>
      </c>
      <c r="L1672" s="5">
        <f t="shared" si="186"/>
        <v>37.514032099319202</v>
      </c>
      <c r="M1672" s="2">
        <v>0.54759999999999998</v>
      </c>
      <c r="N1672" s="2">
        <v>0.50239999999999996</v>
      </c>
      <c r="O1672" s="2">
        <f t="shared" si="187"/>
        <v>0.54781400000000002</v>
      </c>
      <c r="P1672" s="2">
        <f t="shared" si="188"/>
        <v>0.50229699999999999</v>
      </c>
    </row>
    <row r="1673" spans="1:16" x14ac:dyDescent="0.2">
      <c r="A1673" s="2">
        <v>32</v>
      </c>
      <c r="B1673" s="2">
        <v>39</v>
      </c>
      <c r="C1673" s="2">
        <v>0.57179999999999997</v>
      </c>
      <c r="D1673" s="2">
        <v>0.498</v>
      </c>
      <c r="E1673" s="2">
        <f t="shared" si="182"/>
        <v>7.3799999999999977E-2</v>
      </c>
      <c r="F1673" s="29">
        <f t="shared" si="183"/>
        <v>0.67750677506775092</v>
      </c>
      <c r="G1673" s="13">
        <v>-1.282E-4</v>
      </c>
      <c r="H1673" s="27">
        <f t="shared" si="184"/>
        <v>-8.6856368563685671E-5</v>
      </c>
      <c r="I1673" s="13">
        <v>-8.8300000000000005E-5</v>
      </c>
      <c r="J1673" s="30">
        <v>36</v>
      </c>
      <c r="K1673" s="13">
        <f t="shared" si="185"/>
        <v>-9.2642818428184285E-5</v>
      </c>
      <c r="L1673" s="5">
        <f t="shared" si="186"/>
        <v>37.770571499599477</v>
      </c>
      <c r="M1673" s="2">
        <v>0.54749999999999999</v>
      </c>
      <c r="N1673" s="2">
        <v>0.50249999999999995</v>
      </c>
      <c r="O1673" s="2">
        <f t="shared" si="187"/>
        <v>0.54771800000000004</v>
      </c>
      <c r="P1673" s="2">
        <f t="shared" si="188"/>
        <v>0.50251999999999997</v>
      </c>
    </row>
    <row r="1674" spans="1:16" x14ac:dyDescent="0.2">
      <c r="A1674" s="2">
        <v>32</v>
      </c>
      <c r="B1674" s="2">
        <v>40</v>
      </c>
      <c r="C1674" s="2">
        <v>0.5726</v>
      </c>
      <c r="D1674" s="2">
        <v>0.49940000000000001</v>
      </c>
      <c r="E1674" s="2">
        <f t="shared" si="182"/>
        <v>7.3199999999999987E-2</v>
      </c>
      <c r="F1674" s="29">
        <f t="shared" si="183"/>
        <v>0.68306010928961769</v>
      </c>
      <c r="G1674" s="13">
        <v>-1.154E-4</v>
      </c>
      <c r="H1674" s="27">
        <f t="shared" si="184"/>
        <v>-7.8825136612021884E-5</v>
      </c>
      <c r="I1674" s="13">
        <v>-8.8300000000000005E-5</v>
      </c>
      <c r="J1674" s="30">
        <v>36</v>
      </c>
      <c r="K1674" s="13">
        <f t="shared" si="185"/>
        <v>-9.2241256830601098E-5</v>
      </c>
      <c r="L1674" s="5">
        <f t="shared" si="186"/>
        <v>37.606854426972134</v>
      </c>
      <c r="M1674" s="2">
        <v>0.54820000000000002</v>
      </c>
      <c r="N1674" s="2">
        <v>0.50290000000000001</v>
      </c>
      <c r="O1674" s="2">
        <f t="shared" si="187"/>
        <v>0.54842599999999997</v>
      </c>
      <c r="P1674" s="2">
        <f t="shared" si="188"/>
        <v>0.50290599999999996</v>
      </c>
    </row>
    <row r="1675" spans="1:16" x14ac:dyDescent="0.2">
      <c r="A1675" s="2">
        <v>32</v>
      </c>
      <c r="B1675" s="2">
        <v>41</v>
      </c>
      <c r="C1675" s="2">
        <v>0.57279999999999998</v>
      </c>
      <c r="D1675" s="2">
        <v>0.4758</v>
      </c>
      <c r="E1675" s="2">
        <f t="shared" si="182"/>
        <v>9.6999999999999975E-2</v>
      </c>
      <c r="F1675" s="29">
        <f t="shared" si="183"/>
        <v>0.51546391752577336</v>
      </c>
      <c r="G1675" s="13">
        <v>-1.9210000000000001E-4</v>
      </c>
      <c r="H1675" s="27">
        <f t="shared" si="184"/>
        <v>-9.9020618556701069E-5</v>
      </c>
      <c r="I1675" s="13">
        <v>-8.8300000000000005E-5</v>
      </c>
      <c r="J1675" s="30">
        <v>36</v>
      </c>
      <c r="K1675" s="13">
        <f t="shared" si="185"/>
        <v>-9.325103092783506E-5</v>
      </c>
      <c r="L1675" s="5">
        <f t="shared" si="186"/>
        <v>38.018540355629241</v>
      </c>
      <c r="M1675" s="2">
        <v>0.54749999999999999</v>
      </c>
      <c r="N1675" s="2">
        <v>0.50270000000000004</v>
      </c>
      <c r="O1675" s="2">
        <f t="shared" si="187"/>
        <v>0.54772799999999999</v>
      </c>
      <c r="P1675" s="2">
        <f t="shared" si="188"/>
        <v>0.502942</v>
      </c>
    </row>
    <row r="1676" spans="1:16" x14ac:dyDescent="0.2">
      <c r="A1676" s="2">
        <v>32</v>
      </c>
      <c r="B1676" s="2">
        <v>42</v>
      </c>
      <c r="C1676" s="2">
        <v>0.57350000000000001</v>
      </c>
      <c r="D1676" s="2">
        <v>0.50760000000000005</v>
      </c>
      <c r="E1676" s="2">
        <f t="shared" si="182"/>
        <v>6.5899999999999959E-2</v>
      </c>
      <c r="F1676" s="29">
        <f t="shared" si="183"/>
        <v>0.75872534142640413</v>
      </c>
      <c r="G1676" s="13">
        <v>-9.9220000000000002E-5</v>
      </c>
      <c r="H1676" s="27">
        <f t="shared" si="184"/>
        <v>-7.5280728376327823E-5</v>
      </c>
      <c r="I1676" s="13">
        <v>-8.8300000000000005E-5</v>
      </c>
      <c r="J1676" s="30">
        <v>36</v>
      </c>
      <c r="K1676" s="13">
        <f t="shared" si="185"/>
        <v>-9.20640364188164E-5</v>
      </c>
      <c r="L1676" s="5">
        <f t="shared" si="186"/>
        <v>37.534601484455159</v>
      </c>
      <c r="M1676" s="2">
        <v>0.5474</v>
      </c>
      <c r="N1676" s="2">
        <v>0.50290000000000001</v>
      </c>
      <c r="O1676" s="2">
        <f t="shared" si="187"/>
        <v>0.54763499999999998</v>
      </c>
      <c r="P1676" s="2">
        <f t="shared" si="188"/>
        <v>0.50282400000000005</v>
      </c>
    </row>
    <row r="1677" spans="1:16" x14ac:dyDescent="0.2">
      <c r="A1677" s="2">
        <v>32</v>
      </c>
      <c r="B1677" s="2">
        <v>43</v>
      </c>
      <c r="C1677" s="2">
        <v>0.57750000000000001</v>
      </c>
      <c r="D1677" s="2">
        <v>0.49980000000000002</v>
      </c>
      <c r="E1677" s="2">
        <f t="shared" si="182"/>
        <v>7.7699999999999991E-2</v>
      </c>
      <c r="F1677" s="29">
        <f t="shared" si="183"/>
        <v>0.64350064350064362</v>
      </c>
      <c r="G1677" s="13">
        <v>-1.261E-4</v>
      </c>
      <c r="H1677" s="27">
        <f t="shared" si="184"/>
        <v>-8.1145431145431161E-5</v>
      </c>
      <c r="I1677" s="13">
        <v>-8.8300000000000005E-5</v>
      </c>
      <c r="J1677" s="30">
        <v>36</v>
      </c>
      <c r="K1677" s="13">
        <f t="shared" si="185"/>
        <v>-9.2357271557271566E-5</v>
      </c>
      <c r="L1677" s="5">
        <f t="shared" si="186"/>
        <v>37.654153749283992</v>
      </c>
      <c r="M1677" s="2">
        <v>0.54730000000000001</v>
      </c>
      <c r="N1677" s="2">
        <v>0.503</v>
      </c>
      <c r="O1677" s="2">
        <f t="shared" si="187"/>
        <v>0.54757500000000003</v>
      </c>
      <c r="P1677" s="2">
        <f t="shared" si="188"/>
        <v>0.50300199999999995</v>
      </c>
    </row>
    <row r="1678" spans="1:16" x14ac:dyDescent="0.2">
      <c r="A1678" s="2">
        <v>32</v>
      </c>
      <c r="B1678" s="2">
        <v>44</v>
      </c>
      <c r="C1678" s="2">
        <v>0.58709999999999996</v>
      </c>
      <c r="D1678" s="2">
        <v>0.48849999999999999</v>
      </c>
      <c r="E1678" s="2">
        <f t="shared" si="182"/>
        <v>9.8599999999999965E-2</v>
      </c>
      <c r="F1678" s="29">
        <f t="shared" si="183"/>
        <v>0.50709939148073047</v>
      </c>
      <c r="G1678" s="13">
        <v>-1.65E-4</v>
      </c>
      <c r="H1678" s="27">
        <f t="shared" si="184"/>
        <v>-8.3671399594320529E-5</v>
      </c>
      <c r="I1678" s="13">
        <v>-8.8300000000000005E-5</v>
      </c>
      <c r="J1678" s="30">
        <v>36</v>
      </c>
      <c r="K1678" s="13">
        <f t="shared" si="185"/>
        <v>-9.2483569979716029E-5</v>
      </c>
      <c r="L1678" s="5">
        <f t="shared" si="186"/>
        <v>37.705645744844588</v>
      </c>
      <c r="M1678" s="2">
        <v>0.54830000000000001</v>
      </c>
      <c r="N1678" s="2">
        <v>0.50360000000000005</v>
      </c>
      <c r="O1678" s="2">
        <f t="shared" si="187"/>
        <v>0.54867100000000002</v>
      </c>
      <c r="P1678" s="2">
        <f t="shared" si="188"/>
        <v>0.50371500000000002</v>
      </c>
    </row>
    <row r="1679" spans="1:16" x14ac:dyDescent="0.2">
      <c r="A1679" s="2">
        <v>32</v>
      </c>
      <c r="B1679" s="2">
        <v>45</v>
      </c>
      <c r="C1679" s="2">
        <v>0.59440000000000004</v>
      </c>
      <c r="D1679" s="2">
        <v>0.52849999999999997</v>
      </c>
      <c r="E1679" s="2">
        <f t="shared" si="182"/>
        <v>6.590000000000007E-2</v>
      </c>
      <c r="F1679" s="29">
        <f t="shared" si="183"/>
        <v>0.75872534142640291</v>
      </c>
      <c r="G1679" s="13">
        <v>-6.9259999999999998E-5</v>
      </c>
      <c r="H1679" s="27">
        <f t="shared" si="184"/>
        <v>-5.2549317147192664E-5</v>
      </c>
      <c r="I1679" s="13">
        <v>-8.8300000000000005E-5</v>
      </c>
      <c r="J1679" s="30">
        <v>36</v>
      </c>
      <c r="K1679" s="13">
        <f t="shared" si="185"/>
        <v>-9.0927465857359638E-5</v>
      </c>
      <c r="L1679" s="5">
        <f t="shared" si="186"/>
        <v>37.071220508096793</v>
      </c>
      <c r="M1679" s="2">
        <v>0.54869999999999997</v>
      </c>
      <c r="N1679" s="2">
        <v>0.50390000000000001</v>
      </c>
      <c r="O1679" s="2">
        <f t="shared" si="187"/>
        <v>0.54914399999999997</v>
      </c>
      <c r="P1679" s="2">
        <f t="shared" si="188"/>
        <v>0.50361500000000003</v>
      </c>
    </row>
    <row r="1680" spans="1:16" x14ac:dyDescent="0.2">
      <c r="A1680" s="2">
        <v>32</v>
      </c>
      <c r="B1680" s="2">
        <v>46</v>
      </c>
      <c r="C1680" s="2">
        <v>0.59540000000000004</v>
      </c>
      <c r="D1680" s="2">
        <v>0.51949999999999996</v>
      </c>
      <c r="E1680" s="2">
        <f t="shared" si="182"/>
        <v>7.5900000000000079E-2</v>
      </c>
      <c r="F1680" s="29">
        <f t="shared" si="183"/>
        <v>0.65876152832674506</v>
      </c>
      <c r="G1680" s="13">
        <v>-8.632E-5</v>
      </c>
      <c r="H1680" s="27">
        <f t="shared" si="184"/>
        <v>-5.6864295125164632E-5</v>
      </c>
      <c r="I1680" s="13">
        <v>-8.8300000000000005E-5</v>
      </c>
      <c r="J1680" s="30">
        <v>36</v>
      </c>
      <c r="K1680" s="13">
        <f t="shared" si="185"/>
        <v>-9.1143214756258232E-5</v>
      </c>
      <c r="L1680" s="5">
        <f t="shared" si="186"/>
        <v>37.159181554080362</v>
      </c>
      <c r="M1680" s="2">
        <v>0.5484</v>
      </c>
      <c r="N1680" s="2">
        <v>0.50409999999999999</v>
      </c>
      <c r="O1680" s="2">
        <f t="shared" si="187"/>
        <v>0.54885399999999995</v>
      </c>
      <c r="P1680" s="2">
        <f t="shared" si="188"/>
        <v>0.50390500000000005</v>
      </c>
    </row>
    <row r="1681" spans="1:16" x14ac:dyDescent="0.2">
      <c r="A1681" s="2">
        <v>32</v>
      </c>
      <c r="B1681" s="2">
        <v>47</v>
      </c>
      <c r="C1681" s="2">
        <v>0.60670000000000002</v>
      </c>
      <c r="D1681" s="2">
        <v>0.5292</v>
      </c>
      <c r="E1681" s="2">
        <f t="shared" si="182"/>
        <v>7.7500000000000013E-2</v>
      </c>
      <c r="F1681" s="29">
        <f t="shared" si="183"/>
        <v>0.64516129032258052</v>
      </c>
      <c r="G1681" s="13">
        <v>-7.2119999999999994E-5</v>
      </c>
      <c r="H1681" s="27">
        <f t="shared" si="184"/>
        <v>-4.65290322580645E-5</v>
      </c>
      <c r="I1681" s="13">
        <v>-8.8300000000000005E-5</v>
      </c>
      <c r="J1681" s="30">
        <v>36</v>
      </c>
      <c r="K1681" s="13">
        <f t="shared" si="185"/>
        <v>-9.0626451612903225E-5</v>
      </c>
      <c r="L1681" s="5">
        <f t="shared" si="186"/>
        <v>36.948496693822378</v>
      </c>
      <c r="M1681" s="2">
        <v>0.54800000000000004</v>
      </c>
      <c r="N1681" s="2">
        <v>0.50390000000000001</v>
      </c>
      <c r="O1681" s="2">
        <f t="shared" si="187"/>
        <v>0.54856700000000003</v>
      </c>
      <c r="P1681" s="2">
        <f t="shared" si="188"/>
        <v>0.50360800000000006</v>
      </c>
    </row>
    <row r="1682" spans="1:16" x14ac:dyDescent="0.2">
      <c r="A1682" s="2">
        <v>32</v>
      </c>
      <c r="B1682" s="2">
        <v>48</v>
      </c>
      <c r="C1682" s="2">
        <v>0.61450000000000005</v>
      </c>
      <c r="D1682" s="2">
        <v>0.51</v>
      </c>
      <c r="E1682" s="2">
        <f t="shared" si="182"/>
        <v>0.10450000000000004</v>
      </c>
      <c r="F1682" s="29">
        <f t="shared" si="183"/>
        <v>0.47846889952153093</v>
      </c>
      <c r="G1682" s="13">
        <v>-1.2010000000000001E-4</v>
      </c>
      <c r="H1682" s="27">
        <f t="shared" si="184"/>
        <v>-5.7464114832535866E-5</v>
      </c>
      <c r="I1682" s="13">
        <v>-8.8300000000000005E-5</v>
      </c>
      <c r="J1682" s="30">
        <v>36</v>
      </c>
      <c r="K1682" s="13">
        <f t="shared" si="185"/>
        <v>-9.1173205741626795E-5</v>
      </c>
      <c r="L1682" s="5">
        <f t="shared" si="186"/>
        <v>37.171408909383516</v>
      </c>
      <c r="M1682" s="2">
        <v>0.54710000000000003</v>
      </c>
      <c r="N1682" s="2">
        <v>0.50380000000000003</v>
      </c>
      <c r="O1682" s="2">
        <f t="shared" si="187"/>
        <v>0.54774500000000004</v>
      </c>
      <c r="P1682" s="2">
        <f t="shared" si="188"/>
        <v>0.50370000000000004</v>
      </c>
    </row>
    <row r="1683" spans="1:16" x14ac:dyDescent="0.2">
      <c r="A1683" s="2">
        <v>32</v>
      </c>
      <c r="B1683" s="2">
        <v>49</v>
      </c>
      <c r="C1683" s="2">
        <v>0.61860000000000004</v>
      </c>
      <c r="D1683" s="2">
        <v>0.56289999999999996</v>
      </c>
      <c r="E1683" s="2">
        <f t="shared" si="182"/>
        <v>5.5700000000000083E-2</v>
      </c>
      <c r="F1683" s="29">
        <f t="shared" si="183"/>
        <v>0.89766606822261985</v>
      </c>
      <c r="G1683" s="13">
        <v>-3.1649999999999997E-5</v>
      </c>
      <c r="H1683" s="27">
        <f t="shared" si="184"/>
        <v>-2.8411131059245914E-5</v>
      </c>
      <c r="I1683" s="13">
        <v>-8.8300000000000005E-5</v>
      </c>
      <c r="J1683" s="30">
        <v>36</v>
      </c>
      <c r="K1683" s="13">
        <f t="shared" si="185"/>
        <v>-8.9720556552962301E-5</v>
      </c>
      <c r="L1683" s="5">
        <f t="shared" si="186"/>
        <v>36.579162354548615</v>
      </c>
      <c r="M1683" s="2">
        <v>0.5474</v>
      </c>
      <c r="N1683" s="2">
        <v>0.504</v>
      </c>
      <c r="O1683" s="2">
        <f t="shared" si="187"/>
        <v>0.54808599999999996</v>
      </c>
      <c r="P1683" s="2">
        <f t="shared" si="188"/>
        <v>0.50337100000000001</v>
      </c>
    </row>
    <row r="1684" spans="1:16" x14ac:dyDescent="0.2">
      <c r="A1684" s="2">
        <v>32</v>
      </c>
      <c r="B1684" s="2">
        <v>50</v>
      </c>
      <c r="C1684" s="2">
        <v>0.62339999999999995</v>
      </c>
      <c r="D1684" s="2">
        <v>0.49299999999999999</v>
      </c>
      <c r="E1684" s="2">
        <f t="shared" si="182"/>
        <v>0.13039999999999996</v>
      </c>
      <c r="F1684" s="29">
        <f t="shared" si="183"/>
        <v>0.38343558282208601</v>
      </c>
      <c r="G1684" s="13">
        <v>-1.706E-4</v>
      </c>
      <c r="H1684" s="27">
        <f t="shared" si="184"/>
        <v>-6.5414110429447874E-5</v>
      </c>
      <c r="I1684" s="13">
        <v>-8.8300000000000005E-5</v>
      </c>
      <c r="J1684" s="30">
        <v>36</v>
      </c>
      <c r="K1684" s="13">
        <f t="shared" si="185"/>
        <v>-9.1570705521472399E-5</v>
      </c>
      <c r="L1684" s="5">
        <f t="shared" si="186"/>
        <v>37.333469974779234</v>
      </c>
      <c r="M1684" s="2">
        <v>0.54690000000000005</v>
      </c>
      <c r="N1684" s="2">
        <v>0.50380000000000003</v>
      </c>
      <c r="O1684" s="2">
        <f t="shared" si="187"/>
        <v>0.54763400000000007</v>
      </c>
      <c r="P1684" s="2">
        <f t="shared" si="188"/>
        <v>0.50387000000000004</v>
      </c>
    </row>
    <row r="1685" spans="1:16" x14ac:dyDescent="0.2">
      <c r="A1685" s="2">
        <v>33</v>
      </c>
      <c r="B1685" s="2">
        <v>0</v>
      </c>
      <c r="C1685" s="2">
        <v>0.48370000000000002</v>
      </c>
      <c r="D1685" s="2">
        <v>0.45579999999999998</v>
      </c>
      <c r="E1685" s="2">
        <f t="shared" si="182"/>
        <v>2.7900000000000036E-2</v>
      </c>
      <c r="F1685" s="29">
        <f t="shared" si="183"/>
        <v>1.7921146953404996</v>
      </c>
      <c r="G1685" s="13">
        <v>-1.2559999999999999E-4</v>
      </c>
      <c r="H1685" s="27">
        <f t="shared" si="184"/>
        <v>-2.2508960573476672E-4</v>
      </c>
      <c r="I1685" s="13">
        <v>-8.9499999999999994E-5</v>
      </c>
      <c r="J1685" s="30">
        <v>37</v>
      </c>
      <c r="K1685" s="13">
        <f t="shared" si="185"/>
        <v>-1.0075448028673832E-4</v>
      </c>
      <c r="L1685" s="5">
        <f t="shared" si="186"/>
        <v>41.652690174405791</v>
      </c>
      <c r="M1685" s="2">
        <v>0.54690000000000005</v>
      </c>
      <c r="N1685" s="2">
        <v>0.504</v>
      </c>
      <c r="O1685" s="2">
        <f t="shared" si="187"/>
        <v>0.54623700000000008</v>
      </c>
      <c r="P1685" s="2">
        <f t="shared" si="188"/>
        <v>0.50444200000000006</v>
      </c>
    </row>
    <row r="1686" spans="1:16" x14ac:dyDescent="0.2">
      <c r="A1686" s="2">
        <v>33</v>
      </c>
      <c r="B1686" s="2">
        <v>1</v>
      </c>
      <c r="C1686" s="2">
        <v>0.49490000000000001</v>
      </c>
      <c r="D1686" s="2">
        <v>0.48620000000000002</v>
      </c>
      <c r="E1686" s="2">
        <f t="shared" si="182"/>
        <v>8.6999999999999855E-3</v>
      </c>
      <c r="F1686" s="29">
        <f t="shared" si="183"/>
        <v>5.7471264367816195</v>
      </c>
      <c r="G1686" s="13">
        <v>-2.8439999999999999E-5</v>
      </c>
      <c r="H1686" s="27">
        <f t="shared" si="184"/>
        <v>-1.6344827586206926E-4</v>
      </c>
      <c r="I1686" s="13">
        <v>-8.9499999999999994E-5</v>
      </c>
      <c r="J1686" s="30">
        <v>37</v>
      </c>
      <c r="K1686" s="13">
        <f t="shared" si="185"/>
        <v>-9.7672413793103456E-5</v>
      </c>
      <c r="L1686" s="5">
        <f t="shared" si="186"/>
        <v>40.37853978038914</v>
      </c>
      <c r="M1686" s="2">
        <v>0.54690000000000005</v>
      </c>
      <c r="N1686" s="2">
        <v>0.50419999999999998</v>
      </c>
      <c r="O1686" s="2">
        <f t="shared" si="187"/>
        <v>0.54634900000000008</v>
      </c>
      <c r="P1686" s="2">
        <f t="shared" si="188"/>
        <v>0.50433799999999995</v>
      </c>
    </row>
    <row r="1687" spans="1:16" x14ac:dyDescent="0.2">
      <c r="A1687" s="2">
        <v>33</v>
      </c>
      <c r="B1687" s="2">
        <v>2</v>
      </c>
      <c r="C1687" s="2">
        <v>0.50249999999999995</v>
      </c>
      <c r="D1687" s="2">
        <v>0.48859999999999998</v>
      </c>
      <c r="E1687" s="2">
        <f t="shared" si="182"/>
        <v>1.3899999999999968E-2</v>
      </c>
      <c r="F1687" s="29">
        <f t="shared" si="183"/>
        <v>3.5971223021582817</v>
      </c>
      <c r="G1687" s="13">
        <v>-4.498E-5</v>
      </c>
      <c r="H1687" s="27">
        <f t="shared" si="184"/>
        <v>-1.6179856115107951E-4</v>
      </c>
      <c r="I1687" s="13">
        <v>-8.9499999999999994E-5</v>
      </c>
      <c r="J1687" s="30">
        <v>37</v>
      </c>
      <c r="K1687" s="13">
        <f t="shared" si="185"/>
        <v>-9.7589928057553973E-5</v>
      </c>
      <c r="L1687" s="5">
        <f t="shared" si="186"/>
        <v>40.344439532173155</v>
      </c>
      <c r="M1687" s="2">
        <v>0.54690000000000005</v>
      </c>
      <c r="N1687" s="2">
        <v>0.50439999999999996</v>
      </c>
      <c r="O1687" s="2">
        <f t="shared" si="187"/>
        <v>0.54642500000000005</v>
      </c>
      <c r="P1687" s="2">
        <f t="shared" si="188"/>
        <v>0.50451399999999991</v>
      </c>
    </row>
    <row r="1688" spans="1:16" x14ac:dyDescent="0.2">
      <c r="A1688" s="2">
        <v>33</v>
      </c>
      <c r="B1688" s="2">
        <v>3</v>
      </c>
      <c r="C1688" s="2">
        <v>0.50780000000000003</v>
      </c>
      <c r="D1688" s="2">
        <v>0.45350000000000001</v>
      </c>
      <c r="E1688" s="2">
        <f t="shared" si="182"/>
        <v>5.4300000000000015E-2</v>
      </c>
      <c r="F1688" s="29">
        <f t="shared" si="183"/>
        <v>0.9208103130755062</v>
      </c>
      <c r="G1688" s="13">
        <v>-2.039E-4</v>
      </c>
      <c r="H1688" s="27">
        <f t="shared" si="184"/>
        <v>-1.8775322283609572E-4</v>
      </c>
      <c r="I1688" s="13">
        <v>-8.9499999999999994E-5</v>
      </c>
      <c r="J1688" s="30">
        <v>37</v>
      </c>
      <c r="K1688" s="13">
        <f t="shared" si="185"/>
        <v>-9.8887661141804773E-5</v>
      </c>
      <c r="L1688" s="5">
        <f t="shared" si="186"/>
        <v>40.88093253907013</v>
      </c>
      <c r="M1688" s="2">
        <v>0.54649999999999999</v>
      </c>
      <c r="N1688" s="2">
        <v>0.50419999999999998</v>
      </c>
      <c r="O1688" s="2">
        <f t="shared" si="187"/>
        <v>0.54607799999999995</v>
      </c>
      <c r="P1688" s="2">
        <f t="shared" si="188"/>
        <v>0.50466500000000003</v>
      </c>
    </row>
    <row r="1689" spans="1:16" x14ac:dyDescent="0.2">
      <c r="A1689" s="2">
        <v>33</v>
      </c>
      <c r="B1689" s="2">
        <v>4</v>
      </c>
      <c r="C1689" s="2">
        <v>0.50800000000000001</v>
      </c>
      <c r="D1689" s="2">
        <v>0.50409999999999999</v>
      </c>
      <c r="E1689" s="2">
        <f t="shared" si="182"/>
        <v>3.9000000000000146E-3</v>
      </c>
      <c r="F1689" s="29">
        <f t="shared" si="183"/>
        <v>12.820512820512773</v>
      </c>
      <c r="G1689" s="13">
        <v>-1.166E-5</v>
      </c>
      <c r="H1689" s="27">
        <f t="shared" si="184"/>
        <v>-1.4948717948717893E-4</v>
      </c>
      <c r="I1689" s="13">
        <v>-8.9499999999999994E-5</v>
      </c>
      <c r="J1689" s="30">
        <v>37</v>
      </c>
      <c r="K1689" s="13">
        <f t="shared" si="185"/>
        <v>-9.6974358974358943E-5</v>
      </c>
      <c r="L1689" s="5">
        <f t="shared" si="186"/>
        <v>40.089958458673529</v>
      </c>
      <c r="M1689" s="2">
        <v>0.5464</v>
      </c>
      <c r="N1689" s="2">
        <v>0.50449999999999995</v>
      </c>
      <c r="O1689" s="2">
        <f t="shared" si="187"/>
        <v>0.54598000000000002</v>
      </c>
      <c r="P1689" s="2">
        <f t="shared" si="188"/>
        <v>0.50445899999999999</v>
      </c>
    </row>
    <row r="1690" spans="1:16" x14ac:dyDescent="0.2">
      <c r="A1690" s="2">
        <v>33</v>
      </c>
      <c r="B1690" s="2">
        <v>5</v>
      </c>
      <c r="C1690" s="2">
        <v>0.51939999999999997</v>
      </c>
      <c r="D1690" s="2">
        <v>0.46150000000000002</v>
      </c>
      <c r="E1690" s="2">
        <f t="shared" si="182"/>
        <v>5.7899999999999952E-2</v>
      </c>
      <c r="F1690" s="29">
        <f t="shared" si="183"/>
        <v>0.863557858376512</v>
      </c>
      <c r="G1690" s="13">
        <v>-1.9259999999999999E-4</v>
      </c>
      <c r="H1690" s="27">
        <f t="shared" si="184"/>
        <v>-1.6632124352331621E-4</v>
      </c>
      <c r="I1690" s="13">
        <v>-8.9499999999999994E-5</v>
      </c>
      <c r="J1690" s="30">
        <v>37</v>
      </c>
      <c r="K1690" s="13">
        <f t="shared" si="185"/>
        <v>-9.78160621761658E-5</v>
      </c>
      <c r="L1690" s="5">
        <f t="shared" si="186"/>
        <v>40.437925145454024</v>
      </c>
      <c r="M1690" s="2">
        <v>0.54630000000000001</v>
      </c>
      <c r="N1690" s="2">
        <v>0.50460000000000005</v>
      </c>
      <c r="O1690" s="2">
        <f t="shared" si="187"/>
        <v>0.54599399999999998</v>
      </c>
      <c r="P1690" s="2">
        <f t="shared" si="188"/>
        <v>0.50498500000000002</v>
      </c>
    </row>
    <row r="1691" spans="1:16" x14ac:dyDescent="0.2">
      <c r="A1691" s="2">
        <v>33</v>
      </c>
      <c r="B1691" s="2">
        <v>6</v>
      </c>
      <c r="C1691" s="2">
        <v>0.51990000000000003</v>
      </c>
      <c r="D1691" s="2">
        <v>0.45789999999999997</v>
      </c>
      <c r="E1691" s="2">
        <f t="shared" si="182"/>
        <v>6.2000000000000055E-2</v>
      </c>
      <c r="F1691" s="29">
        <f t="shared" si="183"/>
        <v>0.80645161290322509</v>
      </c>
      <c r="G1691" s="13">
        <v>-2.162E-4</v>
      </c>
      <c r="H1691" s="27">
        <f t="shared" si="184"/>
        <v>-1.7435483870967728E-4</v>
      </c>
      <c r="I1691" s="13">
        <v>-8.9499999999999994E-5</v>
      </c>
      <c r="J1691" s="30">
        <v>37</v>
      </c>
      <c r="K1691" s="13">
        <f t="shared" si="185"/>
        <v>-9.821774193548386E-5</v>
      </c>
      <c r="L1691" s="5">
        <f t="shared" si="186"/>
        <v>40.603982699585508</v>
      </c>
      <c r="M1691" s="2">
        <v>0.54679999999999995</v>
      </c>
      <c r="N1691" s="2">
        <v>0.505</v>
      </c>
      <c r="O1691" s="2">
        <f t="shared" si="187"/>
        <v>0.54649899999999996</v>
      </c>
      <c r="P1691" s="2">
        <f t="shared" si="188"/>
        <v>0.50542100000000001</v>
      </c>
    </row>
    <row r="1692" spans="1:16" x14ac:dyDescent="0.2">
      <c r="A1692" s="2">
        <v>33</v>
      </c>
      <c r="B1692" s="2">
        <v>7</v>
      </c>
      <c r="C1692" s="2">
        <v>0.52049999999999996</v>
      </c>
      <c r="D1692" s="2">
        <v>0.44840000000000002</v>
      </c>
      <c r="E1692" s="2">
        <f t="shared" si="182"/>
        <v>7.2099999999999942E-2</v>
      </c>
      <c r="F1692" s="29">
        <f t="shared" si="183"/>
        <v>0.69348127600554843</v>
      </c>
      <c r="G1692" s="13">
        <v>-2.5819999999999999E-4</v>
      </c>
      <c r="H1692" s="27">
        <f t="shared" si="184"/>
        <v>-1.7905686546463261E-4</v>
      </c>
      <c r="I1692" s="13">
        <v>-8.9499999999999994E-5</v>
      </c>
      <c r="J1692" s="30">
        <v>37</v>
      </c>
      <c r="K1692" s="13">
        <f t="shared" si="185"/>
        <v>-9.8452843273231624E-5</v>
      </c>
      <c r="L1692" s="5">
        <f t="shared" si="186"/>
        <v>40.701175431391846</v>
      </c>
      <c r="M1692" s="2">
        <v>0.55149999999999999</v>
      </c>
      <c r="N1692" s="2">
        <v>0.49330000000000002</v>
      </c>
      <c r="O1692" s="2">
        <f t="shared" si="187"/>
        <v>0.55120499999999995</v>
      </c>
      <c r="P1692" s="2">
        <f t="shared" si="188"/>
        <v>0.49381600000000003</v>
      </c>
    </row>
    <row r="1693" spans="1:16" x14ac:dyDescent="0.2">
      <c r="A1693" s="2">
        <v>33</v>
      </c>
      <c r="B1693" s="2">
        <v>8</v>
      </c>
      <c r="C1693" s="2">
        <v>0.52129999999999999</v>
      </c>
      <c r="D1693" s="2">
        <v>0.50860000000000005</v>
      </c>
      <c r="E1693" s="2">
        <f t="shared" si="182"/>
        <v>1.2699999999999934E-2</v>
      </c>
      <c r="F1693" s="29">
        <f t="shared" si="183"/>
        <v>3.937007874015769</v>
      </c>
      <c r="G1693" s="13">
        <v>-3.116E-5</v>
      </c>
      <c r="H1693" s="27">
        <f t="shared" si="184"/>
        <v>-1.2267716535433137E-4</v>
      </c>
      <c r="I1693" s="13">
        <v>-8.9499999999999994E-5</v>
      </c>
      <c r="J1693" s="30">
        <v>37</v>
      </c>
      <c r="K1693" s="13">
        <f t="shared" si="185"/>
        <v>-9.5633858267716565E-5</v>
      </c>
      <c r="L1693" s="5">
        <f t="shared" si="186"/>
        <v>39.535784982184502</v>
      </c>
      <c r="M1693" s="2">
        <v>0.55189999999999995</v>
      </c>
      <c r="N1693" s="2">
        <v>0.49340000000000001</v>
      </c>
      <c r="O1693" s="2">
        <f t="shared" si="187"/>
        <v>0.55161299999999991</v>
      </c>
      <c r="P1693" s="2">
        <f t="shared" si="188"/>
        <v>0.49331400000000003</v>
      </c>
    </row>
    <row r="1694" spans="1:16" x14ac:dyDescent="0.2">
      <c r="A1694" s="2">
        <v>33</v>
      </c>
      <c r="B1694" s="2">
        <v>9</v>
      </c>
      <c r="C1694" s="2">
        <v>0.5222</v>
      </c>
      <c r="D1694" s="2">
        <v>0.49519999999999997</v>
      </c>
      <c r="E1694" s="2">
        <f t="shared" si="182"/>
        <v>2.7000000000000024E-2</v>
      </c>
      <c r="F1694" s="29">
        <f t="shared" si="183"/>
        <v>1.8518518518518503</v>
      </c>
      <c r="G1694" s="13">
        <v>-6.8559999999999994E-5</v>
      </c>
      <c r="H1694" s="27">
        <f t="shared" si="184"/>
        <v>-1.2696296296296284E-4</v>
      </c>
      <c r="I1694" s="13">
        <v>-8.9499999999999994E-5</v>
      </c>
      <c r="J1694" s="30">
        <v>37</v>
      </c>
      <c r="K1694" s="13">
        <f t="shared" si="185"/>
        <v>-9.5848148148148135E-5</v>
      </c>
      <c r="L1694" s="5">
        <f t="shared" si="186"/>
        <v>39.624374094765152</v>
      </c>
      <c r="M1694" s="2">
        <v>0.55330000000000001</v>
      </c>
      <c r="N1694" s="2">
        <v>0.49340000000000001</v>
      </c>
      <c r="O1694" s="2">
        <f t="shared" si="187"/>
        <v>0.55302200000000001</v>
      </c>
      <c r="P1694" s="2">
        <f t="shared" si="188"/>
        <v>0.493448</v>
      </c>
    </row>
    <row r="1695" spans="1:16" x14ac:dyDescent="0.2">
      <c r="A1695" s="2">
        <v>33</v>
      </c>
      <c r="B1695" s="2">
        <v>10</v>
      </c>
      <c r="C1695" s="2">
        <v>0.52349999999999997</v>
      </c>
      <c r="D1695" s="2">
        <v>0.51959999999999995</v>
      </c>
      <c r="E1695" s="2">
        <f t="shared" si="182"/>
        <v>3.9000000000000146E-3</v>
      </c>
      <c r="F1695" s="29">
        <f t="shared" si="183"/>
        <v>12.820512820512773</v>
      </c>
      <c r="G1695" s="13">
        <v>-8.5299999999999996E-6</v>
      </c>
      <c r="H1695" s="27">
        <f t="shared" si="184"/>
        <v>-1.0935897435897395E-4</v>
      </c>
      <c r="I1695" s="13">
        <v>-8.9499999999999994E-5</v>
      </c>
      <c r="J1695" s="30">
        <v>37</v>
      </c>
      <c r="K1695" s="13">
        <f t="shared" si="185"/>
        <v>-9.4967948717948684E-5</v>
      </c>
      <c r="L1695" s="5">
        <f t="shared" si="186"/>
        <v>39.260492766079345</v>
      </c>
      <c r="M1695" s="2">
        <v>0.55569999999999997</v>
      </c>
      <c r="N1695" s="2">
        <v>0.49419999999999997</v>
      </c>
      <c r="O1695" s="2">
        <f t="shared" si="187"/>
        <v>0.55543500000000001</v>
      </c>
      <c r="P1695" s="2">
        <f t="shared" si="188"/>
        <v>0.494004</v>
      </c>
    </row>
    <row r="1696" spans="1:16" x14ac:dyDescent="0.2">
      <c r="A1696" s="2">
        <v>33</v>
      </c>
      <c r="B1696" s="2">
        <v>11</v>
      </c>
      <c r="C1696" s="2">
        <v>0.52439999999999998</v>
      </c>
      <c r="D1696" s="2">
        <v>0.52039999999999997</v>
      </c>
      <c r="E1696" s="2">
        <f t="shared" si="182"/>
        <v>4.0000000000000036E-3</v>
      </c>
      <c r="F1696" s="29">
        <f t="shared" si="183"/>
        <v>12.499999999999989</v>
      </c>
      <c r="G1696" s="13">
        <v>-7.8159999999999994E-6</v>
      </c>
      <c r="H1696" s="27">
        <f t="shared" si="184"/>
        <v>-9.7699999999999908E-5</v>
      </c>
      <c r="I1696" s="13">
        <v>-8.9499999999999994E-5</v>
      </c>
      <c r="J1696" s="30">
        <v>37</v>
      </c>
      <c r="K1696" s="13">
        <f t="shared" si="185"/>
        <v>-9.4384999999999985E-5</v>
      </c>
      <c r="L1696" s="5">
        <f t="shared" si="186"/>
        <v>39.019497206703903</v>
      </c>
      <c r="M1696" s="2">
        <v>0.55420000000000003</v>
      </c>
      <c r="N1696" s="2">
        <v>0.49419999999999997</v>
      </c>
      <c r="O1696" s="2">
        <f t="shared" si="187"/>
        <v>0.55394399999999999</v>
      </c>
      <c r="P1696" s="2">
        <f t="shared" si="188"/>
        <v>0.49399599999999999</v>
      </c>
    </row>
    <row r="1697" spans="1:16" x14ac:dyDescent="0.2">
      <c r="A1697" s="2">
        <v>33</v>
      </c>
      <c r="B1697" s="2">
        <v>12</v>
      </c>
      <c r="C1697" s="2">
        <v>0.52569999999999995</v>
      </c>
      <c r="D1697" s="2">
        <v>0.50149999999999995</v>
      </c>
      <c r="E1697" s="2">
        <f t="shared" si="182"/>
        <v>2.4199999999999999E-2</v>
      </c>
      <c r="F1697" s="29">
        <f t="shared" si="183"/>
        <v>2.0661157024793391</v>
      </c>
      <c r="G1697" s="13">
        <v>-5.8459999999999999E-5</v>
      </c>
      <c r="H1697" s="27">
        <f t="shared" si="184"/>
        <v>-1.2078512396694216E-4</v>
      </c>
      <c r="I1697" s="13">
        <v>-8.9499999999999994E-5</v>
      </c>
      <c r="J1697" s="30">
        <v>37</v>
      </c>
      <c r="K1697" s="13">
        <f t="shared" si="185"/>
        <v>-9.5539256198347105E-5</v>
      </c>
      <c r="L1697" s="5">
        <f t="shared" si="186"/>
        <v>39.496675746802715</v>
      </c>
      <c r="M1697" s="2">
        <v>0.55449999999999999</v>
      </c>
      <c r="N1697" s="2">
        <v>0.49459999999999998</v>
      </c>
      <c r="O1697" s="2">
        <f t="shared" si="187"/>
        <v>0.554257</v>
      </c>
      <c r="P1697" s="2">
        <f t="shared" si="188"/>
        <v>0.494585</v>
      </c>
    </row>
    <row r="1698" spans="1:16" x14ac:dyDescent="0.2">
      <c r="A1698" s="2">
        <v>33</v>
      </c>
      <c r="B1698" s="2">
        <v>13</v>
      </c>
      <c r="C1698" s="2">
        <v>0.52800000000000002</v>
      </c>
      <c r="D1698" s="2">
        <v>0.44719999999999999</v>
      </c>
      <c r="E1698" s="2">
        <f t="shared" si="182"/>
        <v>8.0800000000000038E-2</v>
      </c>
      <c r="F1698" s="29">
        <f t="shared" si="183"/>
        <v>0.61881188118811858</v>
      </c>
      <c r="G1698" s="13">
        <v>-2.875E-4</v>
      </c>
      <c r="H1698" s="27">
        <f t="shared" si="184"/>
        <v>-1.779084158415841E-4</v>
      </c>
      <c r="I1698" s="13">
        <v>-8.9499999999999994E-5</v>
      </c>
      <c r="J1698" s="30">
        <v>37</v>
      </c>
      <c r="K1698" s="13">
        <f t="shared" si="185"/>
        <v>-9.8395420792079196E-5</v>
      </c>
      <c r="L1698" s="5">
        <f t="shared" si="186"/>
        <v>40.677436528569054</v>
      </c>
      <c r="M1698" s="2">
        <v>0.55689999999999995</v>
      </c>
      <c r="N1698" s="2">
        <v>0.49569999999999997</v>
      </c>
      <c r="O1698" s="2">
        <f t="shared" si="187"/>
        <v>0.55667999999999995</v>
      </c>
      <c r="P1698" s="2">
        <f t="shared" si="188"/>
        <v>0.49622799999999995</v>
      </c>
    </row>
    <row r="1699" spans="1:16" x14ac:dyDescent="0.2">
      <c r="A1699" s="2">
        <v>33</v>
      </c>
      <c r="B1699" s="2">
        <v>14</v>
      </c>
      <c r="C1699" s="2">
        <v>0.5343</v>
      </c>
      <c r="D1699" s="2">
        <v>0.51780000000000004</v>
      </c>
      <c r="E1699" s="2">
        <f t="shared" si="182"/>
        <v>1.6499999999999959E-2</v>
      </c>
      <c r="F1699" s="29">
        <f t="shared" si="183"/>
        <v>3.0303030303030378</v>
      </c>
      <c r="G1699" s="13">
        <v>-3.2480000000000001E-5</v>
      </c>
      <c r="H1699" s="27">
        <f t="shared" si="184"/>
        <v>-9.8424242424242672E-5</v>
      </c>
      <c r="I1699" s="13">
        <v>-8.9499999999999994E-5</v>
      </c>
      <c r="J1699" s="30">
        <v>37</v>
      </c>
      <c r="K1699" s="13">
        <f t="shared" si="185"/>
        <v>-9.4421212121212125E-5</v>
      </c>
      <c r="L1699" s="5">
        <f t="shared" si="186"/>
        <v>39.034467580836299</v>
      </c>
      <c r="M1699" s="2">
        <v>0.55600000000000005</v>
      </c>
      <c r="N1699" s="2">
        <v>0.49580000000000002</v>
      </c>
      <c r="O1699" s="2">
        <f t="shared" si="187"/>
        <v>0.55584300000000009</v>
      </c>
      <c r="P1699" s="2">
        <f t="shared" si="188"/>
        <v>0.49562200000000001</v>
      </c>
    </row>
    <row r="1700" spans="1:16" x14ac:dyDescent="0.2">
      <c r="A1700" s="2">
        <v>33</v>
      </c>
      <c r="B1700" s="2">
        <v>15</v>
      </c>
      <c r="C1700" s="2">
        <v>0.53559999999999997</v>
      </c>
      <c r="D1700" s="2">
        <v>0.49619999999999997</v>
      </c>
      <c r="E1700" s="2">
        <f t="shared" si="182"/>
        <v>3.9399999999999991E-2</v>
      </c>
      <c r="F1700" s="29">
        <f t="shared" si="183"/>
        <v>1.2690355329949243</v>
      </c>
      <c r="G1700" s="13">
        <v>-9.1429999999999997E-5</v>
      </c>
      <c r="H1700" s="27">
        <f t="shared" si="184"/>
        <v>-1.1602791878172593E-4</v>
      </c>
      <c r="I1700" s="13">
        <v>-8.9499999999999994E-5</v>
      </c>
      <c r="J1700" s="30">
        <v>37</v>
      </c>
      <c r="K1700" s="13">
        <f t="shared" si="185"/>
        <v>-9.5301395939086287E-5</v>
      </c>
      <c r="L1700" s="5">
        <f t="shared" si="186"/>
        <v>39.398342455264725</v>
      </c>
      <c r="M1700" s="2">
        <v>0.55359999999999998</v>
      </c>
      <c r="N1700" s="2">
        <v>0.49559999999999998</v>
      </c>
      <c r="O1700" s="2">
        <f t="shared" si="187"/>
        <v>0.55345599999999995</v>
      </c>
      <c r="P1700" s="2">
        <f t="shared" si="188"/>
        <v>0.49563799999999997</v>
      </c>
    </row>
    <row r="1701" spans="1:16" x14ac:dyDescent="0.2">
      <c r="A1701" s="2">
        <v>33</v>
      </c>
      <c r="B1701" s="2">
        <v>16</v>
      </c>
      <c r="C1701" s="2">
        <v>0.53939999999999999</v>
      </c>
      <c r="D1701" s="2">
        <v>0.45590000000000003</v>
      </c>
      <c r="E1701" s="2">
        <f t="shared" si="182"/>
        <v>8.3499999999999963E-2</v>
      </c>
      <c r="F1701" s="29">
        <f t="shared" si="183"/>
        <v>0.59880239520958112</v>
      </c>
      <c r="G1701" s="13">
        <v>-2.4949999999999999E-4</v>
      </c>
      <c r="H1701" s="27">
        <f t="shared" si="184"/>
        <v>-1.4940119760479048E-4</v>
      </c>
      <c r="I1701" s="13">
        <v>-8.9499999999999994E-5</v>
      </c>
      <c r="J1701" s="30">
        <v>37</v>
      </c>
      <c r="K1701" s="13">
        <f t="shared" si="185"/>
        <v>-9.6970059880239522E-5</v>
      </c>
      <c r="L1701" s="5">
        <f t="shared" si="186"/>
        <v>40.088181179540364</v>
      </c>
      <c r="M1701" s="2">
        <v>0.55610000000000004</v>
      </c>
      <c r="N1701" s="2">
        <v>0.49709999999999999</v>
      </c>
      <c r="O1701" s="2">
        <f t="shared" si="187"/>
        <v>0.55599399999999999</v>
      </c>
      <c r="P1701" s="2">
        <f t="shared" si="188"/>
        <v>0.49754100000000001</v>
      </c>
    </row>
    <row r="1702" spans="1:16" x14ac:dyDescent="0.2">
      <c r="A1702" s="2">
        <v>33</v>
      </c>
      <c r="B1702" s="2">
        <v>17</v>
      </c>
      <c r="C1702" s="2">
        <v>0.54069999999999996</v>
      </c>
      <c r="D1702" s="2">
        <v>0.48949999999999999</v>
      </c>
      <c r="E1702" s="2">
        <f t="shared" si="182"/>
        <v>5.1199999999999968E-2</v>
      </c>
      <c r="F1702" s="29">
        <f t="shared" si="183"/>
        <v>0.97656250000000067</v>
      </c>
      <c r="G1702" s="13">
        <v>-1.1459999999999999E-4</v>
      </c>
      <c r="H1702" s="27">
        <f t="shared" si="184"/>
        <v>-1.1191406250000008E-4</v>
      </c>
      <c r="I1702" s="13">
        <v>-8.9499999999999994E-5</v>
      </c>
      <c r="J1702" s="30">
        <v>37</v>
      </c>
      <c r="K1702" s="13">
        <f t="shared" si="185"/>
        <v>-9.5095703124999993E-5</v>
      </c>
      <c r="L1702" s="5">
        <f t="shared" si="186"/>
        <v>39.313307437150833</v>
      </c>
      <c r="M1702" s="2">
        <v>0.55610000000000004</v>
      </c>
      <c r="N1702" s="2">
        <v>0.49709999999999999</v>
      </c>
      <c r="O1702" s="2">
        <f t="shared" si="187"/>
        <v>0.55600700000000003</v>
      </c>
      <c r="P1702" s="2">
        <f t="shared" si="188"/>
        <v>0.49720500000000001</v>
      </c>
    </row>
    <row r="1703" spans="1:16" x14ac:dyDescent="0.2">
      <c r="A1703" s="2">
        <v>33</v>
      </c>
      <c r="B1703" s="2">
        <v>18</v>
      </c>
      <c r="C1703" s="2">
        <v>0.54149999999999998</v>
      </c>
      <c r="D1703" s="2">
        <v>0.46</v>
      </c>
      <c r="E1703" s="2">
        <f t="shared" si="182"/>
        <v>8.1499999999999961E-2</v>
      </c>
      <c r="F1703" s="29">
        <f t="shared" si="183"/>
        <v>0.61349693251533777</v>
      </c>
      <c r="G1703" s="13">
        <v>-2.409E-4</v>
      </c>
      <c r="H1703" s="27">
        <f t="shared" si="184"/>
        <v>-1.4779141104294486E-4</v>
      </c>
      <c r="I1703" s="13">
        <v>-8.9499999999999994E-5</v>
      </c>
      <c r="J1703" s="30">
        <v>37</v>
      </c>
      <c r="K1703" s="13">
        <f t="shared" si="185"/>
        <v>-9.6889570552147235E-5</v>
      </c>
      <c r="L1703" s="5">
        <f t="shared" si="186"/>
        <v>40.054906261781539</v>
      </c>
      <c r="M1703" s="2">
        <v>0.55530000000000002</v>
      </c>
      <c r="N1703" s="2">
        <v>0.49709999999999999</v>
      </c>
      <c r="O1703" s="2">
        <f t="shared" si="187"/>
        <v>0.55521500000000001</v>
      </c>
      <c r="P1703" s="2">
        <f t="shared" si="188"/>
        <v>0.4975</v>
      </c>
    </row>
    <row r="1704" spans="1:16" x14ac:dyDescent="0.2">
      <c r="A1704" s="2">
        <v>33</v>
      </c>
      <c r="B1704" s="2">
        <v>19</v>
      </c>
      <c r="C1704" s="2">
        <v>0.54169999999999996</v>
      </c>
      <c r="D1704" s="2">
        <v>0.50600000000000001</v>
      </c>
      <c r="E1704" s="2">
        <f t="shared" si="182"/>
        <v>3.5699999999999954E-2</v>
      </c>
      <c r="F1704" s="29">
        <f t="shared" si="183"/>
        <v>1.4005602240896378</v>
      </c>
      <c r="G1704" s="13">
        <v>-7.5119999999999999E-5</v>
      </c>
      <c r="H1704" s="27">
        <f t="shared" si="184"/>
        <v>-1.0521008403361358E-4</v>
      </c>
      <c r="I1704" s="13">
        <v>-8.9499999999999994E-5</v>
      </c>
      <c r="J1704" s="30">
        <v>37</v>
      </c>
      <c r="K1704" s="13">
        <f t="shared" si="185"/>
        <v>-9.4760504201680672E-5</v>
      </c>
      <c r="L1704" s="5">
        <f t="shared" si="186"/>
        <v>39.174733580583073</v>
      </c>
      <c r="M1704" s="2">
        <v>0.55520000000000003</v>
      </c>
      <c r="N1704" s="2">
        <v>0.49730000000000002</v>
      </c>
      <c r="O1704" s="2">
        <f t="shared" si="187"/>
        <v>0.55511699999999997</v>
      </c>
      <c r="P1704" s="2">
        <f t="shared" si="188"/>
        <v>0.49724000000000002</v>
      </c>
    </row>
    <row r="1705" spans="1:16" x14ac:dyDescent="0.2">
      <c r="A1705" s="2">
        <v>33</v>
      </c>
      <c r="B1705" s="2">
        <v>20</v>
      </c>
      <c r="C1705" s="2">
        <v>0.54330000000000001</v>
      </c>
      <c r="D1705" s="2">
        <v>0.5252</v>
      </c>
      <c r="E1705" s="2">
        <f t="shared" si="182"/>
        <v>1.8100000000000005E-2</v>
      </c>
      <c r="F1705" s="29">
        <f t="shared" si="183"/>
        <v>2.7624309392265189</v>
      </c>
      <c r="G1705" s="13">
        <v>-3.1350000000000003E-5</v>
      </c>
      <c r="H1705" s="27">
        <f t="shared" si="184"/>
        <v>-8.6602209944751371E-5</v>
      </c>
      <c r="I1705" s="13">
        <v>-8.9499999999999994E-5</v>
      </c>
      <c r="J1705" s="30">
        <v>37</v>
      </c>
      <c r="K1705" s="13">
        <f t="shared" si="185"/>
        <v>-9.3830110497237568E-5</v>
      </c>
      <c r="L1705" s="5">
        <f t="shared" si="186"/>
        <v>38.790101546344026</v>
      </c>
      <c r="M1705" s="2">
        <v>0.55479999999999996</v>
      </c>
      <c r="N1705" s="2">
        <v>0.498</v>
      </c>
      <c r="O1705" s="2">
        <f t="shared" si="187"/>
        <v>0.55473299999999992</v>
      </c>
      <c r="P1705" s="2">
        <f t="shared" si="188"/>
        <v>0.49774800000000002</v>
      </c>
    </row>
    <row r="1706" spans="1:16" x14ac:dyDescent="0.2">
      <c r="A1706" s="2">
        <v>33</v>
      </c>
      <c r="B1706" s="2">
        <v>21</v>
      </c>
      <c r="C1706" s="2">
        <v>0.54469999999999996</v>
      </c>
      <c r="D1706" s="2">
        <v>0.46949999999999997</v>
      </c>
      <c r="E1706" s="2">
        <f t="shared" si="182"/>
        <v>7.5199999999999989E-2</v>
      </c>
      <c r="F1706" s="29">
        <f t="shared" si="183"/>
        <v>0.66489361702127669</v>
      </c>
      <c r="G1706" s="13">
        <v>-1.9359999999999999E-4</v>
      </c>
      <c r="H1706" s="27">
        <f t="shared" si="184"/>
        <v>-1.2872340425531915E-4</v>
      </c>
      <c r="I1706" s="13">
        <v>-8.9499999999999994E-5</v>
      </c>
      <c r="J1706" s="30">
        <v>37</v>
      </c>
      <c r="K1706" s="13">
        <f t="shared" si="185"/>
        <v>-9.5936170212765944E-5</v>
      </c>
      <c r="L1706" s="5">
        <f t="shared" si="186"/>
        <v>39.660763104718889</v>
      </c>
      <c r="M1706" s="2">
        <v>0.55489999999999995</v>
      </c>
      <c r="N1706" s="2">
        <v>0.49790000000000001</v>
      </c>
      <c r="O1706" s="2">
        <f t="shared" si="187"/>
        <v>0.55484699999999998</v>
      </c>
      <c r="P1706" s="2">
        <f t="shared" si="188"/>
        <v>0.49820500000000001</v>
      </c>
    </row>
    <row r="1707" spans="1:16" x14ac:dyDescent="0.2">
      <c r="A1707" s="2">
        <v>33</v>
      </c>
      <c r="B1707" s="2">
        <v>22</v>
      </c>
      <c r="C1707" s="2">
        <v>0.54510000000000003</v>
      </c>
      <c r="D1707" s="2">
        <v>0.49309999999999998</v>
      </c>
      <c r="E1707" s="2">
        <f t="shared" si="182"/>
        <v>5.2000000000000046E-2</v>
      </c>
      <c r="F1707" s="29">
        <f t="shared" si="183"/>
        <v>0.96153846153846079</v>
      </c>
      <c r="G1707" s="13">
        <v>-1.108E-4</v>
      </c>
      <c r="H1707" s="27">
        <f t="shared" si="184"/>
        <v>-1.0653846153846145E-4</v>
      </c>
      <c r="I1707" s="13">
        <v>-8.9499999999999994E-5</v>
      </c>
      <c r="J1707" s="30">
        <v>37</v>
      </c>
      <c r="K1707" s="13">
        <f t="shared" si="185"/>
        <v>-9.4826923076923061E-5</v>
      </c>
      <c r="L1707" s="5">
        <f t="shared" si="186"/>
        <v>39.202191663085515</v>
      </c>
      <c r="M1707" s="2">
        <v>0.55469999999999997</v>
      </c>
      <c r="N1707" s="2">
        <v>0.49819999999999998</v>
      </c>
      <c r="O1707" s="2">
        <f t="shared" si="187"/>
        <v>0.55465100000000001</v>
      </c>
      <c r="P1707" s="2">
        <f t="shared" si="188"/>
        <v>0.49826899999999996</v>
      </c>
    </row>
    <row r="1708" spans="1:16" x14ac:dyDescent="0.2">
      <c r="A1708" s="2">
        <v>33</v>
      </c>
      <c r="B1708" s="2">
        <v>23</v>
      </c>
      <c r="C1708" s="2">
        <v>0.54910000000000003</v>
      </c>
      <c r="D1708" s="2">
        <v>0.5111</v>
      </c>
      <c r="E1708" s="2">
        <f t="shared" si="182"/>
        <v>3.8000000000000034E-2</v>
      </c>
      <c r="F1708" s="29">
        <f t="shared" si="183"/>
        <v>1.3157894736842095</v>
      </c>
      <c r="G1708" s="13">
        <v>-7.1740000000000001E-5</v>
      </c>
      <c r="H1708" s="27">
        <f t="shared" si="184"/>
        <v>-9.4394736842105185E-5</v>
      </c>
      <c r="I1708" s="13">
        <v>-8.9499999999999994E-5</v>
      </c>
      <c r="J1708" s="30">
        <v>37</v>
      </c>
      <c r="K1708" s="13">
        <f t="shared" si="185"/>
        <v>-9.4219736842105249E-5</v>
      </c>
      <c r="L1708" s="5">
        <f t="shared" si="186"/>
        <v>38.951176124669217</v>
      </c>
      <c r="M1708" s="2">
        <v>0.55449999999999999</v>
      </c>
      <c r="N1708" s="2">
        <v>0.49840000000000001</v>
      </c>
      <c r="O1708" s="2">
        <f t="shared" si="187"/>
        <v>0.55449099999999996</v>
      </c>
      <c r="P1708" s="2">
        <f t="shared" si="188"/>
        <v>0.49828899999999998</v>
      </c>
    </row>
    <row r="1709" spans="1:16" x14ac:dyDescent="0.2">
      <c r="A1709" s="2">
        <v>33</v>
      </c>
      <c r="B1709" s="2">
        <v>24</v>
      </c>
      <c r="C1709" s="2">
        <v>0.55379999999999996</v>
      </c>
      <c r="D1709" s="2">
        <v>0.5282</v>
      </c>
      <c r="E1709" s="2">
        <f t="shared" si="182"/>
        <v>2.5599999999999956E-2</v>
      </c>
      <c r="F1709" s="29">
        <f t="shared" si="183"/>
        <v>1.9531250000000036</v>
      </c>
      <c r="G1709" s="13">
        <v>-3.9060000000000002E-5</v>
      </c>
      <c r="H1709" s="27">
        <f t="shared" si="184"/>
        <v>-7.6289062500000144E-5</v>
      </c>
      <c r="I1709" s="13">
        <v>-8.9499999999999994E-5</v>
      </c>
      <c r="J1709" s="30">
        <v>37</v>
      </c>
      <c r="K1709" s="13">
        <f t="shared" si="185"/>
        <v>-9.3314453125E-5</v>
      </c>
      <c r="L1709" s="5">
        <f t="shared" si="186"/>
        <v>38.576924755586596</v>
      </c>
      <c r="M1709" s="2">
        <v>0.55430000000000001</v>
      </c>
      <c r="N1709" s="2">
        <v>0.49859999999999999</v>
      </c>
      <c r="O1709" s="2">
        <f t="shared" si="187"/>
        <v>0.554338</v>
      </c>
      <c r="P1709" s="2">
        <f t="shared" si="188"/>
        <v>0.49831799999999998</v>
      </c>
    </row>
    <row r="1710" spans="1:16" x14ac:dyDescent="0.2">
      <c r="A1710" s="2">
        <v>33</v>
      </c>
      <c r="B1710" s="2">
        <v>25</v>
      </c>
      <c r="C1710" s="2">
        <v>0.55430000000000001</v>
      </c>
      <c r="D1710" s="2">
        <v>0.48680000000000001</v>
      </c>
      <c r="E1710" s="2">
        <f t="shared" si="182"/>
        <v>6.7500000000000004E-2</v>
      </c>
      <c r="F1710" s="29">
        <f t="shared" si="183"/>
        <v>0.7407407407407407</v>
      </c>
      <c r="G1710" s="13">
        <v>-1.45E-4</v>
      </c>
      <c r="H1710" s="27">
        <f t="shared" si="184"/>
        <v>-1.0740740740740741E-4</v>
      </c>
      <c r="I1710" s="13">
        <v>-8.9499999999999994E-5</v>
      </c>
      <c r="J1710" s="30">
        <v>37</v>
      </c>
      <c r="K1710" s="13">
        <f t="shared" si="185"/>
        <v>-9.4870370370370364E-5</v>
      </c>
      <c r="L1710" s="5">
        <f t="shared" si="186"/>
        <v>39.220153114007864</v>
      </c>
      <c r="M1710" s="2">
        <v>0.55379999999999996</v>
      </c>
      <c r="N1710" s="2">
        <v>0.49880000000000002</v>
      </c>
      <c r="O1710" s="2">
        <f t="shared" si="187"/>
        <v>0.55384299999999997</v>
      </c>
      <c r="P1710" s="2">
        <f t="shared" si="188"/>
        <v>0.49893200000000004</v>
      </c>
    </row>
    <row r="1711" spans="1:16" x14ac:dyDescent="0.2">
      <c r="A1711" s="2">
        <v>33</v>
      </c>
      <c r="B1711" s="2">
        <v>26</v>
      </c>
      <c r="C1711" s="2">
        <v>0.55669999999999997</v>
      </c>
      <c r="D1711" s="2">
        <v>0.50760000000000005</v>
      </c>
      <c r="E1711" s="2">
        <f t="shared" si="182"/>
        <v>4.9099999999999921E-2</v>
      </c>
      <c r="F1711" s="29">
        <f t="shared" si="183"/>
        <v>1.0183299389002054</v>
      </c>
      <c r="G1711" s="13">
        <v>-8.153E-5</v>
      </c>
      <c r="H1711" s="27">
        <f t="shared" si="184"/>
        <v>-8.302443991853374E-5</v>
      </c>
      <c r="I1711" s="13">
        <v>-8.9499999999999994E-5</v>
      </c>
      <c r="J1711" s="30">
        <v>37</v>
      </c>
      <c r="K1711" s="13">
        <f t="shared" si="185"/>
        <v>-9.3651221995926675E-5</v>
      </c>
      <c r="L1711" s="5">
        <f t="shared" si="186"/>
        <v>38.71614764077416</v>
      </c>
      <c r="M1711" s="2">
        <v>0.55269999999999997</v>
      </c>
      <c r="N1711" s="2">
        <v>0.49909999999999999</v>
      </c>
      <c r="O1711" s="2">
        <f t="shared" si="187"/>
        <v>0.55276700000000001</v>
      </c>
      <c r="P1711" s="2">
        <f t="shared" si="188"/>
        <v>0.49902399999999997</v>
      </c>
    </row>
    <row r="1712" spans="1:16" x14ac:dyDescent="0.2">
      <c r="A1712" s="2">
        <v>33</v>
      </c>
      <c r="B1712" s="2">
        <v>27</v>
      </c>
      <c r="C1712" s="2">
        <v>0.55789999999999995</v>
      </c>
      <c r="D1712" s="2">
        <v>0.496</v>
      </c>
      <c r="E1712" s="2">
        <f t="shared" si="182"/>
        <v>6.1899999999999955E-2</v>
      </c>
      <c r="F1712" s="29">
        <f t="shared" si="183"/>
        <v>0.80775444264943519</v>
      </c>
      <c r="G1712" s="13">
        <v>-1.216E-4</v>
      </c>
      <c r="H1712" s="27">
        <f t="shared" si="184"/>
        <v>-9.8222940226171316E-5</v>
      </c>
      <c r="I1712" s="13">
        <v>-8.9499999999999994E-5</v>
      </c>
      <c r="J1712" s="30">
        <v>37</v>
      </c>
      <c r="K1712" s="13">
        <f t="shared" si="185"/>
        <v>-9.4411147011308564E-5</v>
      </c>
      <c r="L1712" s="5">
        <f t="shared" si="186"/>
        <v>39.030306585680641</v>
      </c>
      <c r="M1712" s="2">
        <v>0.55349999999999999</v>
      </c>
      <c r="N1712" s="2">
        <v>0.499</v>
      </c>
      <c r="O1712" s="2">
        <f t="shared" si="187"/>
        <v>0.55357900000000004</v>
      </c>
      <c r="P1712" s="2">
        <f t="shared" si="188"/>
        <v>0.49903999999999998</v>
      </c>
    </row>
    <row r="1713" spans="1:16" x14ac:dyDescent="0.2">
      <c r="A1713" s="2">
        <v>33</v>
      </c>
      <c r="B1713" s="2">
        <v>28</v>
      </c>
      <c r="C1713" s="2">
        <v>0.55820000000000003</v>
      </c>
      <c r="D1713" s="2">
        <v>0.50039999999999996</v>
      </c>
      <c r="E1713" s="2">
        <f t="shared" si="182"/>
        <v>5.7800000000000074E-2</v>
      </c>
      <c r="F1713" s="29">
        <f t="shared" si="183"/>
        <v>0.86505190311418578</v>
      </c>
      <c r="G1713" s="13">
        <v>-1.0730000000000001E-4</v>
      </c>
      <c r="H1713" s="27">
        <f t="shared" si="184"/>
        <v>-9.2820069204152143E-5</v>
      </c>
      <c r="I1713" s="13">
        <v>-8.9499999999999994E-5</v>
      </c>
      <c r="J1713" s="30">
        <v>37</v>
      </c>
      <c r="K1713" s="13">
        <f t="shared" si="185"/>
        <v>-9.4141003460207603E-5</v>
      </c>
      <c r="L1713" s="5">
        <f t="shared" si="186"/>
        <v>38.918627128800907</v>
      </c>
      <c r="M1713" s="2">
        <v>0.55310000000000004</v>
      </c>
      <c r="N1713" s="2">
        <v>0.49919999999999998</v>
      </c>
      <c r="O1713" s="2">
        <f t="shared" si="187"/>
        <v>0.55318200000000006</v>
      </c>
      <c r="P1713" s="2">
        <f t="shared" si="188"/>
        <v>0.49919599999999997</v>
      </c>
    </row>
    <row r="1714" spans="1:16" x14ac:dyDescent="0.2">
      <c r="A1714" s="2">
        <v>33</v>
      </c>
      <c r="B1714" s="2">
        <v>29</v>
      </c>
      <c r="C1714" s="2">
        <v>0.55840000000000001</v>
      </c>
      <c r="D1714" s="2">
        <v>0.53400000000000003</v>
      </c>
      <c r="E1714" s="2">
        <f t="shared" si="182"/>
        <v>2.4399999999999977E-2</v>
      </c>
      <c r="F1714" s="29">
        <f t="shared" si="183"/>
        <v>2.0491803278688545</v>
      </c>
      <c r="G1714" s="13">
        <v>-3.4570000000000003E-5</v>
      </c>
      <c r="H1714" s="27">
        <f t="shared" si="184"/>
        <v>-7.0840163934426302E-5</v>
      </c>
      <c r="I1714" s="13">
        <v>-8.9499999999999994E-5</v>
      </c>
      <c r="J1714" s="30">
        <v>37</v>
      </c>
      <c r="K1714" s="13">
        <f t="shared" si="185"/>
        <v>-9.3042008196721305E-5</v>
      </c>
      <c r="L1714" s="5">
        <f t="shared" si="186"/>
        <v>38.464293891381992</v>
      </c>
      <c r="M1714" s="2">
        <v>0.5514</v>
      </c>
      <c r="N1714" s="2">
        <v>0.49919999999999998</v>
      </c>
      <c r="O1714" s="2">
        <f t="shared" si="187"/>
        <v>0.55148399999999997</v>
      </c>
      <c r="P1714" s="2">
        <f t="shared" si="188"/>
        <v>0.49885999999999997</v>
      </c>
    </row>
    <row r="1715" spans="1:16" x14ac:dyDescent="0.2">
      <c r="A1715" s="2">
        <v>33</v>
      </c>
      <c r="B1715" s="2">
        <v>30</v>
      </c>
      <c r="C1715" s="2">
        <v>0.55889999999999995</v>
      </c>
      <c r="D1715" s="2">
        <v>0.47010000000000002</v>
      </c>
      <c r="E1715" s="2">
        <f t="shared" si="182"/>
        <v>8.8799999999999935E-2</v>
      </c>
      <c r="F1715" s="29">
        <f t="shared" si="183"/>
        <v>0.56306306306306353</v>
      </c>
      <c r="G1715" s="13">
        <v>-2.0909999999999999E-4</v>
      </c>
      <c r="H1715" s="27">
        <f t="shared" si="184"/>
        <v>-1.1773648648648658E-4</v>
      </c>
      <c r="I1715" s="13">
        <v>-8.9499999999999994E-5</v>
      </c>
      <c r="J1715" s="30">
        <v>37</v>
      </c>
      <c r="K1715" s="13">
        <f t="shared" si="185"/>
        <v>-9.538682432432432E-5</v>
      </c>
      <c r="L1715" s="5">
        <f t="shared" si="186"/>
        <v>39.4336592178771</v>
      </c>
      <c r="M1715" s="2">
        <v>0.55110000000000003</v>
      </c>
      <c r="N1715" s="2">
        <v>0.49940000000000001</v>
      </c>
      <c r="O1715" s="2">
        <f t="shared" si="187"/>
        <v>0.55118900000000004</v>
      </c>
      <c r="P1715" s="2">
        <f t="shared" si="188"/>
        <v>0.499699</v>
      </c>
    </row>
    <row r="1716" spans="1:16" x14ac:dyDescent="0.2">
      <c r="A1716" s="2">
        <v>33</v>
      </c>
      <c r="B1716" s="2">
        <v>31</v>
      </c>
      <c r="C1716" s="2">
        <v>0.56059999999999999</v>
      </c>
      <c r="D1716" s="2">
        <v>0.4778</v>
      </c>
      <c r="E1716" s="2">
        <f t="shared" si="182"/>
        <v>8.2799999999999985E-2</v>
      </c>
      <c r="F1716" s="29">
        <f t="shared" si="183"/>
        <v>0.60386473429951704</v>
      </c>
      <c r="G1716" s="13">
        <v>-1.808E-4</v>
      </c>
      <c r="H1716" s="27">
        <f t="shared" si="184"/>
        <v>-1.0917874396135268E-4</v>
      </c>
      <c r="I1716" s="13">
        <v>-8.9499999999999994E-5</v>
      </c>
      <c r="J1716" s="30">
        <v>37</v>
      </c>
      <c r="K1716" s="13">
        <f t="shared" si="185"/>
        <v>-9.4958937198067627E-5</v>
      </c>
      <c r="L1716" s="5">
        <f t="shared" si="186"/>
        <v>39.256767333279356</v>
      </c>
      <c r="M1716" s="2">
        <v>0.55089999999999995</v>
      </c>
      <c r="N1716" s="2">
        <v>0.49980000000000002</v>
      </c>
      <c r="O1716" s="2">
        <f t="shared" si="187"/>
        <v>0.551006</v>
      </c>
      <c r="P1716" s="2">
        <f t="shared" si="188"/>
        <v>0.50002199999999997</v>
      </c>
    </row>
    <row r="1717" spans="1:16" x14ac:dyDescent="0.2">
      <c r="A1717" s="2">
        <v>33</v>
      </c>
      <c r="B1717" s="2">
        <v>32</v>
      </c>
      <c r="C1717" s="2">
        <v>0.56100000000000005</v>
      </c>
      <c r="D1717" s="2">
        <v>0.5202</v>
      </c>
      <c r="E1717" s="2">
        <f t="shared" si="182"/>
        <v>4.0800000000000058E-2</v>
      </c>
      <c r="F1717" s="29">
        <f t="shared" si="183"/>
        <v>1.2254901960784297</v>
      </c>
      <c r="G1717" s="13">
        <v>-6.3419999999999999E-5</v>
      </c>
      <c r="H1717" s="27">
        <f t="shared" si="184"/>
        <v>-7.7720588235294006E-5</v>
      </c>
      <c r="I1717" s="13">
        <v>-8.9499999999999994E-5</v>
      </c>
      <c r="J1717" s="30">
        <v>37</v>
      </c>
      <c r="K1717" s="13">
        <f t="shared" si="185"/>
        <v>-9.3386029411764694E-5</v>
      </c>
      <c r="L1717" s="5">
        <f t="shared" si="186"/>
        <v>38.606514952349649</v>
      </c>
      <c r="M1717" s="2">
        <v>0.55089999999999995</v>
      </c>
      <c r="N1717" s="2">
        <v>0.49990000000000001</v>
      </c>
      <c r="O1717" s="2">
        <f t="shared" si="187"/>
        <v>0.55101</v>
      </c>
      <c r="P1717" s="2">
        <f t="shared" si="188"/>
        <v>0.49969800000000003</v>
      </c>
    </row>
    <row r="1718" spans="1:16" x14ac:dyDescent="0.2">
      <c r="A1718" s="2">
        <v>33</v>
      </c>
      <c r="B1718" s="2">
        <v>33</v>
      </c>
      <c r="C1718" s="2">
        <v>0.56159999999999999</v>
      </c>
      <c r="D1718" s="2">
        <v>0.5121</v>
      </c>
      <c r="E1718" s="2">
        <f t="shared" si="182"/>
        <v>4.9499999999999988E-2</v>
      </c>
      <c r="F1718" s="29">
        <f t="shared" si="183"/>
        <v>1.0101010101010104</v>
      </c>
      <c r="G1718" s="13">
        <v>-7.8899999999999993E-5</v>
      </c>
      <c r="H1718" s="27">
        <f t="shared" si="184"/>
        <v>-7.9696969696969712E-5</v>
      </c>
      <c r="I1718" s="13">
        <v>-8.9499999999999994E-5</v>
      </c>
      <c r="J1718" s="30">
        <v>37</v>
      </c>
      <c r="K1718" s="13">
        <f t="shared" si="185"/>
        <v>-9.3484848484848477E-5</v>
      </c>
      <c r="L1718" s="5">
        <f t="shared" si="186"/>
        <v>38.647367530049095</v>
      </c>
      <c r="M1718" s="2">
        <v>0.55059999999999998</v>
      </c>
      <c r="N1718" s="2">
        <v>0.5</v>
      </c>
      <c r="O1718" s="2">
        <f t="shared" si="187"/>
        <v>0.55071599999999998</v>
      </c>
      <c r="P1718" s="2">
        <f t="shared" si="188"/>
        <v>0.49987900000000002</v>
      </c>
    </row>
    <row r="1719" spans="1:16" x14ac:dyDescent="0.2">
      <c r="A1719" s="2">
        <v>33</v>
      </c>
      <c r="B1719" s="2">
        <v>34</v>
      </c>
      <c r="C1719" s="2">
        <v>0.56830000000000003</v>
      </c>
      <c r="D1719" s="2">
        <v>0.52110000000000001</v>
      </c>
      <c r="E1719" s="2">
        <f t="shared" si="182"/>
        <v>4.720000000000002E-2</v>
      </c>
      <c r="F1719" s="29">
        <f t="shared" si="183"/>
        <v>1.0593220338983047</v>
      </c>
      <c r="G1719" s="13">
        <v>-6.5660000000000005E-5</v>
      </c>
      <c r="H1719" s="27">
        <f t="shared" si="184"/>
        <v>-6.9555084745762688E-5</v>
      </c>
      <c r="I1719" s="13">
        <v>-8.9499999999999994E-5</v>
      </c>
      <c r="J1719" s="30">
        <v>37</v>
      </c>
      <c r="K1719" s="13">
        <f t="shared" si="185"/>
        <v>-9.2977754237288132E-5</v>
      </c>
      <c r="L1719" s="5">
        <f t="shared" si="186"/>
        <v>38.437730802007387</v>
      </c>
      <c r="M1719" s="2">
        <v>0.55159999999999998</v>
      </c>
      <c r="N1719" s="2">
        <v>0.50049999999999994</v>
      </c>
      <c r="O1719" s="2">
        <f t="shared" si="187"/>
        <v>0.55178300000000002</v>
      </c>
      <c r="P1719" s="2">
        <f t="shared" si="188"/>
        <v>0.50028899999999998</v>
      </c>
    </row>
    <row r="1720" spans="1:16" x14ac:dyDescent="0.2">
      <c r="A1720" s="2">
        <v>33</v>
      </c>
      <c r="B1720" s="2">
        <v>35</v>
      </c>
      <c r="C1720" s="2">
        <v>0.56840000000000002</v>
      </c>
      <c r="D1720" s="2">
        <v>0.51859999999999995</v>
      </c>
      <c r="E1720" s="2">
        <f t="shared" si="182"/>
        <v>4.9800000000000066E-2</v>
      </c>
      <c r="F1720" s="29">
        <f t="shared" si="183"/>
        <v>1.0040160642570268</v>
      </c>
      <c r="G1720" s="13">
        <v>-7.3960000000000003E-5</v>
      </c>
      <c r="H1720" s="27">
        <f t="shared" si="184"/>
        <v>-7.4257028112449709E-5</v>
      </c>
      <c r="I1720" s="13">
        <v>-8.9499999999999994E-5</v>
      </c>
      <c r="J1720" s="30">
        <v>37</v>
      </c>
      <c r="K1720" s="13">
        <f t="shared" si="185"/>
        <v>-9.3212851405622478E-5</v>
      </c>
      <c r="L1720" s="5">
        <f t="shared" si="186"/>
        <v>38.534921810145605</v>
      </c>
      <c r="M1720" s="2">
        <v>0.54990000000000006</v>
      </c>
      <c r="N1720" s="2">
        <v>0.50019999999999998</v>
      </c>
      <c r="O1720" s="2">
        <f t="shared" si="187"/>
        <v>0.55008400000000002</v>
      </c>
      <c r="P1720" s="2">
        <f t="shared" si="188"/>
        <v>0.50001399999999996</v>
      </c>
    </row>
    <row r="1721" spans="1:16" x14ac:dyDescent="0.2">
      <c r="A1721" s="2">
        <v>33</v>
      </c>
      <c r="B1721" s="2">
        <v>36</v>
      </c>
      <c r="C1721" s="2">
        <v>0.57099999999999995</v>
      </c>
      <c r="D1721" s="2">
        <v>0.53249999999999997</v>
      </c>
      <c r="E1721" s="2">
        <f t="shared" si="182"/>
        <v>3.8499999999999979E-2</v>
      </c>
      <c r="F1721" s="29">
        <f t="shared" si="183"/>
        <v>1.2987012987012996</v>
      </c>
      <c r="G1721" s="13">
        <v>-4.9249999999999998E-5</v>
      </c>
      <c r="H1721" s="27">
        <f t="shared" si="184"/>
        <v>-6.3961038961039005E-5</v>
      </c>
      <c r="I1721" s="13">
        <v>-8.9499999999999994E-5</v>
      </c>
      <c r="J1721" s="30">
        <v>37</v>
      </c>
      <c r="K1721" s="13">
        <f t="shared" si="185"/>
        <v>-9.2698051948051938E-5</v>
      </c>
      <c r="L1721" s="5">
        <f t="shared" si="186"/>
        <v>38.322099688021474</v>
      </c>
      <c r="M1721" s="2">
        <v>0.54969999999999997</v>
      </c>
      <c r="N1721" s="2">
        <v>0.50029999999999997</v>
      </c>
      <c r="O1721" s="2">
        <f t="shared" si="187"/>
        <v>0.54991000000000001</v>
      </c>
      <c r="P1721" s="2">
        <f t="shared" si="188"/>
        <v>0.49997499999999995</v>
      </c>
    </row>
    <row r="1722" spans="1:16" x14ac:dyDescent="0.2">
      <c r="A1722" s="2">
        <v>33</v>
      </c>
      <c r="B1722" s="2">
        <v>37</v>
      </c>
      <c r="C1722" s="2">
        <v>0.57520000000000004</v>
      </c>
      <c r="D1722" s="2">
        <v>0.48199999999999998</v>
      </c>
      <c r="E1722" s="2">
        <f t="shared" si="182"/>
        <v>9.3200000000000061E-2</v>
      </c>
      <c r="F1722" s="29">
        <f t="shared" si="183"/>
        <v>0.5364806866952786</v>
      </c>
      <c r="G1722" s="13">
        <v>-1.9670000000000001E-4</v>
      </c>
      <c r="H1722" s="27">
        <f t="shared" si="184"/>
        <v>-1.055257510729613E-4</v>
      </c>
      <c r="I1722" s="13">
        <v>-8.9499999999999994E-5</v>
      </c>
      <c r="J1722" s="30">
        <v>37</v>
      </c>
      <c r="K1722" s="13">
        <f t="shared" si="185"/>
        <v>-9.4776287553648063E-5</v>
      </c>
      <c r="L1722" s="5">
        <f t="shared" si="186"/>
        <v>39.181258541731601</v>
      </c>
      <c r="M1722" s="2">
        <v>0.54890000000000005</v>
      </c>
      <c r="N1722" s="2">
        <v>0.50009999999999999</v>
      </c>
      <c r="O1722" s="2">
        <f t="shared" si="187"/>
        <v>0.54915200000000008</v>
      </c>
      <c r="P1722" s="2">
        <f t="shared" si="188"/>
        <v>0.50027999999999995</v>
      </c>
    </row>
    <row r="1723" spans="1:16" x14ac:dyDescent="0.2">
      <c r="A1723" s="2">
        <v>33</v>
      </c>
      <c r="B1723" s="2">
        <v>38</v>
      </c>
      <c r="C1723" s="2">
        <v>0.57720000000000005</v>
      </c>
      <c r="D1723" s="2">
        <v>0.46350000000000002</v>
      </c>
      <c r="E1723" s="2">
        <f t="shared" si="182"/>
        <v>0.11370000000000002</v>
      </c>
      <c r="F1723" s="29">
        <f t="shared" si="183"/>
        <v>0.43975373790677214</v>
      </c>
      <c r="G1723" s="13">
        <v>-2.5720000000000002E-4</v>
      </c>
      <c r="H1723" s="27">
        <f t="shared" si="184"/>
        <v>-1.131046613896218E-4</v>
      </c>
      <c r="I1723" s="13">
        <v>-8.9499999999999994E-5</v>
      </c>
      <c r="J1723" s="30">
        <v>37</v>
      </c>
      <c r="K1723" s="13">
        <f t="shared" si="185"/>
        <v>-9.515523306948108E-5</v>
      </c>
      <c r="L1723" s="5">
        <f t="shared" si="186"/>
        <v>39.337917581796646</v>
      </c>
      <c r="M1723" s="2">
        <v>0.54890000000000005</v>
      </c>
      <c r="N1723" s="2">
        <v>0.50039999999999996</v>
      </c>
      <c r="O1723" s="2">
        <f t="shared" si="187"/>
        <v>0.5491720000000001</v>
      </c>
      <c r="P1723" s="2">
        <f t="shared" si="188"/>
        <v>0.5007649999999999</v>
      </c>
    </row>
    <row r="1724" spans="1:16" x14ac:dyDescent="0.2">
      <c r="A1724" s="2">
        <v>33</v>
      </c>
      <c r="B1724" s="2">
        <v>39</v>
      </c>
      <c r="C1724" s="2">
        <v>0.57730000000000004</v>
      </c>
      <c r="D1724" s="2">
        <v>0.52639999999999998</v>
      </c>
      <c r="E1724" s="2">
        <f t="shared" si="182"/>
        <v>5.0900000000000056E-2</v>
      </c>
      <c r="F1724" s="29">
        <f t="shared" si="183"/>
        <v>0.98231827111984182</v>
      </c>
      <c r="G1724" s="13">
        <v>-6.2970000000000002E-5</v>
      </c>
      <c r="H1724" s="27">
        <f t="shared" si="184"/>
        <v>-6.1856581532416445E-5</v>
      </c>
      <c r="I1724" s="13">
        <v>-8.9499999999999994E-5</v>
      </c>
      <c r="J1724" s="30">
        <v>37</v>
      </c>
      <c r="K1724" s="13">
        <f t="shared" si="185"/>
        <v>-9.2592829076620816E-5</v>
      </c>
      <c r="L1724" s="5">
        <f t="shared" si="186"/>
        <v>38.278599729999669</v>
      </c>
      <c r="M1724" s="2">
        <v>0.54920000000000002</v>
      </c>
      <c r="N1724" s="2">
        <v>0.50090000000000001</v>
      </c>
      <c r="O1724" s="2">
        <f t="shared" si="187"/>
        <v>0.54947299999999999</v>
      </c>
      <c r="P1724" s="2">
        <f t="shared" si="188"/>
        <v>0.50063599999999997</v>
      </c>
    </row>
    <row r="1725" spans="1:16" x14ac:dyDescent="0.2">
      <c r="A1725" s="2">
        <v>33</v>
      </c>
      <c r="B1725" s="2">
        <v>40</v>
      </c>
      <c r="C1725" s="2">
        <v>0.58240000000000003</v>
      </c>
      <c r="D1725" s="2">
        <v>0.50019999999999998</v>
      </c>
      <c r="E1725" s="2">
        <f t="shared" si="182"/>
        <v>8.2200000000000051E-2</v>
      </c>
      <c r="F1725" s="29">
        <f t="shared" si="183"/>
        <v>0.60827250608272476</v>
      </c>
      <c r="G1725" s="13">
        <v>-1.2640000000000001E-4</v>
      </c>
      <c r="H1725" s="27">
        <f t="shared" si="184"/>
        <v>-7.6885644768856422E-5</v>
      </c>
      <c r="I1725" s="13">
        <v>-8.9499999999999994E-5</v>
      </c>
      <c r="J1725" s="30">
        <v>37</v>
      </c>
      <c r="K1725" s="13">
        <f t="shared" si="185"/>
        <v>-9.3344282238442815E-5</v>
      </c>
      <c r="L1725" s="5">
        <f t="shared" si="186"/>
        <v>38.589256344384182</v>
      </c>
      <c r="M1725" s="2">
        <v>0.54920000000000002</v>
      </c>
      <c r="N1725" s="2">
        <v>0.50109999999999999</v>
      </c>
      <c r="O1725" s="2">
        <f t="shared" si="187"/>
        <v>0.54952400000000001</v>
      </c>
      <c r="P1725" s="2">
        <f t="shared" si="188"/>
        <v>0.50109800000000004</v>
      </c>
    </row>
    <row r="1726" spans="1:16" x14ac:dyDescent="0.2">
      <c r="A1726" s="2">
        <v>33</v>
      </c>
      <c r="B1726" s="2">
        <v>41</v>
      </c>
      <c r="C1726" s="2">
        <v>0.58630000000000004</v>
      </c>
      <c r="D1726" s="2">
        <v>0.49080000000000001</v>
      </c>
      <c r="E1726" s="2">
        <f t="shared" si="182"/>
        <v>9.5500000000000029E-2</v>
      </c>
      <c r="F1726" s="29">
        <f t="shared" si="183"/>
        <v>0.52356020942408366</v>
      </c>
      <c r="G1726" s="13">
        <v>-1.7029999999999999E-4</v>
      </c>
      <c r="H1726" s="27">
        <f t="shared" si="184"/>
        <v>-8.916230366492144E-5</v>
      </c>
      <c r="I1726" s="13">
        <v>-8.9499999999999994E-5</v>
      </c>
      <c r="J1726" s="30">
        <v>37</v>
      </c>
      <c r="K1726" s="13">
        <f t="shared" si="185"/>
        <v>-9.3958115183246063E-5</v>
      </c>
      <c r="L1726" s="5">
        <f t="shared" si="186"/>
        <v>38.843019684693907</v>
      </c>
      <c r="M1726" s="2">
        <v>0.54890000000000005</v>
      </c>
      <c r="N1726" s="2">
        <v>0.50080000000000002</v>
      </c>
      <c r="O1726" s="2">
        <f t="shared" si="187"/>
        <v>0.54926300000000006</v>
      </c>
      <c r="P1726" s="2">
        <f t="shared" si="188"/>
        <v>0.500892</v>
      </c>
    </row>
    <row r="1727" spans="1:16" x14ac:dyDescent="0.2">
      <c r="A1727" s="2">
        <v>33</v>
      </c>
      <c r="B1727" s="2">
        <v>42</v>
      </c>
      <c r="C1727" s="2">
        <v>0.5867</v>
      </c>
      <c r="D1727" s="2">
        <v>0.48309999999999997</v>
      </c>
      <c r="E1727" s="2">
        <f t="shared" si="182"/>
        <v>0.10360000000000003</v>
      </c>
      <c r="F1727" s="29">
        <f t="shared" si="183"/>
        <v>0.48262548262548255</v>
      </c>
      <c r="G1727" s="13">
        <v>-1.908E-4</v>
      </c>
      <c r="H1727" s="27">
        <f t="shared" si="184"/>
        <v>-9.2084942084942075E-5</v>
      </c>
      <c r="I1727" s="13">
        <v>-8.9499999999999994E-5</v>
      </c>
      <c r="J1727" s="30">
        <v>37</v>
      </c>
      <c r="K1727" s="13">
        <f t="shared" si="185"/>
        <v>-9.4104247104247104E-5</v>
      </c>
      <c r="L1727" s="5">
        <f t="shared" si="186"/>
        <v>38.90343176376696</v>
      </c>
      <c r="M1727" s="2">
        <v>0.54920000000000002</v>
      </c>
      <c r="N1727" s="2">
        <v>0.50129999999999997</v>
      </c>
      <c r="O1727" s="2">
        <f t="shared" si="187"/>
        <v>0.54956700000000003</v>
      </c>
      <c r="P1727" s="2">
        <f t="shared" si="188"/>
        <v>0.50146899999999994</v>
      </c>
    </row>
    <row r="1728" spans="1:16" x14ac:dyDescent="0.2">
      <c r="A1728" s="2">
        <v>33</v>
      </c>
      <c r="B1728" s="2">
        <v>43</v>
      </c>
      <c r="C1728" s="2">
        <v>0.59109999999999996</v>
      </c>
      <c r="D1728" s="2">
        <v>0.54139999999999999</v>
      </c>
      <c r="E1728" s="2">
        <f t="shared" si="182"/>
        <v>4.9699999999999966E-2</v>
      </c>
      <c r="F1728" s="29">
        <f t="shared" si="183"/>
        <v>1.0060362173038238</v>
      </c>
      <c r="G1728" s="13">
        <v>-4.6350000000000002E-5</v>
      </c>
      <c r="H1728" s="27">
        <f t="shared" si="184"/>
        <v>-4.6629778672032232E-5</v>
      </c>
      <c r="I1728" s="13">
        <v>-8.9499999999999994E-5</v>
      </c>
      <c r="J1728" s="30">
        <v>37</v>
      </c>
      <c r="K1728" s="13">
        <f t="shared" si="185"/>
        <v>-9.1831488933601609E-5</v>
      </c>
      <c r="L1728" s="5">
        <f t="shared" si="186"/>
        <v>37.963855760259889</v>
      </c>
      <c r="M1728" s="2">
        <v>0.5484</v>
      </c>
      <c r="N1728" s="2">
        <v>0.50090000000000001</v>
      </c>
      <c r="O1728" s="2">
        <f t="shared" si="187"/>
        <v>0.54881100000000005</v>
      </c>
      <c r="P1728" s="2">
        <f t="shared" si="188"/>
        <v>0.50048599999999999</v>
      </c>
    </row>
    <row r="1729" spans="1:16" x14ac:dyDescent="0.2">
      <c r="A1729" s="2">
        <v>33</v>
      </c>
      <c r="B1729" s="2">
        <v>44</v>
      </c>
      <c r="C1729" s="2">
        <v>0.5927</v>
      </c>
      <c r="D1729" s="2">
        <v>0.54679999999999995</v>
      </c>
      <c r="E1729" s="2">
        <f t="shared" si="182"/>
        <v>4.5900000000000052E-2</v>
      </c>
      <c r="F1729" s="29">
        <f t="shared" si="183"/>
        <v>1.0893246187363823</v>
      </c>
      <c r="G1729" s="13">
        <v>-4.4339999999999999E-5</v>
      </c>
      <c r="H1729" s="27">
        <f t="shared" si="184"/>
        <v>-4.8300653594771189E-5</v>
      </c>
      <c r="I1729" s="13">
        <v>-8.9499999999999994E-5</v>
      </c>
      <c r="J1729" s="30">
        <v>37</v>
      </c>
      <c r="K1729" s="13">
        <f t="shared" si="185"/>
        <v>-9.1915032679738557E-5</v>
      </c>
      <c r="L1729" s="5">
        <f t="shared" si="186"/>
        <v>37.998393398327678</v>
      </c>
      <c r="M1729" s="2">
        <v>0.54830000000000001</v>
      </c>
      <c r="N1729" s="2">
        <v>0.50129999999999997</v>
      </c>
      <c r="O1729" s="2">
        <f t="shared" si="187"/>
        <v>0.54872699999999996</v>
      </c>
      <c r="P1729" s="2">
        <f t="shared" si="188"/>
        <v>0.50083199999999994</v>
      </c>
    </row>
    <row r="1730" spans="1:16" x14ac:dyDescent="0.2">
      <c r="A1730" s="2">
        <v>33</v>
      </c>
      <c r="B1730" s="2">
        <v>45</v>
      </c>
      <c r="C1730" s="2">
        <v>0.59370000000000001</v>
      </c>
      <c r="D1730" s="2">
        <v>0.5323</v>
      </c>
      <c r="E1730" s="2">
        <f t="shared" ref="E1730:E1793" si="189">C1730-D1730</f>
        <v>6.140000000000001E-2</v>
      </c>
      <c r="F1730" s="29">
        <f t="shared" ref="F1730:F1793" si="190">0.05/E1730</f>
        <v>0.81433224755700317</v>
      </c>
      <c r="G1730" s="13">
        <v>-6.3819999999999995E-5</v>
      </c>
      <c r="H1730" s="27">
        <f t="shared" ref="H1730:H1793" si="191">G1730*F1730</f>
        <v>-5.1970684039087938E-5</v>
      </c>
      <c r="I1730" s="13">
        <v>-8.9499999999999994E-5</v>
      </c>
      <c r="J1730" s="30">
        <v>37</v>
      </c>
      <c r="K1730" s="13">
        <f t="shared" ref="K1730:K1793" si="192">I1730+H1730/20</f>
        <v>-9.2098534201954385E-5</v>
      </c>
      <c r="L1730" s="5">
        <f t="shared" si="186"/>
        <v>38.074254362819133</v>
      </c>
      <c r="M1730" s="2">
        <v>0.54849999999999999</v>
      </c>
      <c r="N1730" s="2">
        <v>0.50139999999999996</v>
      </c>
      <c r="O1730" s="2">
        <f t="shared" si="187"/>
        <v>0.54893700000000001</v>
      </c>
      <c r="P1730" s="2">
        <f t="shared" si="188"/>
        <v>0.50107699999999999</v>
      </c>
    </row>
    <row r="1731" spans="1:16" x14ac:dyDescent="0.2">
      <c r="A1731" s="2">
        <v>33</v>
      </c>
      <c r="B1731" s="2">
        <v>46</v>
      </c>
      <c r="C1731" s="2">
        <v>0.59460000000000002</v>
      </c>
      <c r="D1731" s="2">
        <v>0.5474</v>
      </c>
      <c r="E1731" s="2">
        <f t="shared" si="189"/>
        <v>4.720000000000002E-2</v>
      </c>
      <c r="F1731" s="29">
        <f t="shared" si="190"/>
        <v>1.0593220338983047</v>
      </c>
      <c r="G1731" s="13">
        <v>-4.189E-5</v>
      </c>
      <c r="H1731" s="27">
        <f t="shared" si="191"/>
        <v>-4.4374999999999988E-5</v>
      </c>
      <c r="I1731" s="13">
        <v>-8.9499999999999994E-5</v>
      </c>
      <c r="J1731" s="30">
        <v>37</v>
      </c>
      <c r="K1731" s="13">
        <f t="shared" si="192"/>
        <v>-9.171874999999999E-5</v>
      </c>
      <c r="L1731" s="5">
        <f t="shared" ref="L1731:L1794" si="193">K1731*J1731/I1731</f>
        <v>37.91724860335195</v>
      </c>
      <c r="M1731" s="2">
        <v>0.5484</v>
      </c>
      <c r="N1731" s="2">
        <v>0.50149999999999995</v>
      </c>
      <c r="O1731" s="2">
        <f t="shared" ref="O1731:O1794" si="194">M1731-(0.55-C1731)/100</f>
        <v>0.54884599999999995</v>
      </c>
      <c r="P1731" s="2">
        <f t="shared" ref="P1731:P1794" si="195">N1731+(0.5-D1731)/100</f>
        <v>0.50102599999999997</v>
      </c>
    </row>
    <row r="1732" spans="1:16" x14ac:dyDescent="0.2">
      <c r="A1732" s="2">
        <v>33</v>
      </c>
      <c r="B1732" s="2">
        <v>47</v>
      </c>
      <c r="C1732" s="2">
        <v>0.60129999999999995</v>
      </c>
      <c r="D1732" s="2">
        <v>0.53890000000000005</v>
      </c>
      <c r="E1732" s="2">
        <f t="shared" si="189"/>
        <v>6.23999999999999E-2</v>
      </c>
      <c r="F1732" s="29">
        <f t="shared" si="190"/>
        <v>0.80128205128205265</v>
      </c>
      <c r="G1732" s="13">
        <v>-5.8239999999999998E-5</v>
      </c>
      <c r="H1732" s="27">
        <f t="shared" si="191"/>
        <v>-4.6666666666666746E-5</v>
      </c>
      <c r="I1732" s="13">
        <v>-8.9499999999999994E-5</v>
      </c>
      <c r="J1732" s="30">
        <v>37</v>
      </c>
      <c r="K1732" s="13">
        <f t="shared" si="192"/>
        <v>-9.1833333333333334E-5</v>
      </c>
      <c r="L1732" s="5">
        <f t="shared" si="193"/>
        <v>37.964618249534453</v>
      </c>
      <c r="M1732" s="2">
        <v>0.54820000000000002</v>
      </c>
      <c r="N1732" s="2">
        <v>0.50170000000000003</v>
      </c>
      <c r="O1732" s="2">
        <f t="shared" si="194"/>
        <v>0.54871300000000001</v>
      </c>
      <c r="P1732" s="2">
        <f t="shared" si="195"/>
        <v>0.50131100000000006</v>
      </c>
    </row>
    <row r="1733" spans="1:16" x14ac:dyDescent="0.2">
      <c r="A1733" s="2">
        <v>33</v>
      </c>
      <c r="B1733" s="2">
        <v>48</v>
      </c>
      <c r="C1733" s="2">
        <v>0.60560000000000003</v>
      </c>
      <c r="D1733" s="2">
        <v>0.51649999999999996</v>
      </c>
      <c r="E1733" s="2">
        <f t="shared" si="189"/>
        <v>8.9100000000000068E-2</v>
      </c>
      <c r="F1733" s="29">
        <f t="shared" si="190"/>
        <v>0.56116722783389406</v>
      </c>
      <c r="G1733" s="13">
        <v>-1.025E-4</v>
      </c>
      <c r="H1733" s="27">
        <f t="shared" si="191"/>
        <v>-5.7519640852974138E-5</v>
      </c>
      <c r="I1733" s="13">
        <v>-8.9499999999999994E-5</v>
      </c>
      <c r="J1733" s="30">
        <v>37</v>
      </c>
      <c r="K1733" s="13">
        <f t="shared" si="192"/>
        <v>-9.2375982042648707E-5</v>
      </c>
      <c r="L1733" s="5">
        <f t="shared" si="193"/>
        <v>38.188953470145279</v>
      </c>
      <c r="M1733" s="2">
        <v>0.5484</v>
      </c>
      <c r="N1733" s="2">
        <v>0.50190000000000001</v>
      </c>
      <c r="O1733" s="2">
        <f t="shared" si="194"/>
        <v>0.548956</v>
      </c>
      <c r="P1733" s="2">
        <f t="shared" si="195"/>
        <v>0.50173500000000004</v>
      </c>
    </row>
    <row r="1734" spans="1:16" x14ac:dyDescent="0.2">
      <c r="A1734" s="2">
        <v>33</v>
      </c>
      <c r="B1734" s="2">
        <v>49</v>
      </c>
      <c r="C1734" s="2">
        <v>0.61480000000000001</v>
      </c>
      <c r="D1734" s="2">
        <v>0.57509999999999994</v>
      </c>
      <c r="E1734" s="2">
        <f t="shared" si="189"/>
        <v>3.9700000000000069E-2</v>
      </c>
      <c r="F1734" s="29">
        <f t="shared" si="190"/>
        <v>1.2594458438287133</v>
      </c>
      <c r="G1734" s="13">
        <v>-2.3589999999999999E-5</v>
      </c>
      <c r="H1734" s="27">
        <f t="shared" si="191"/>
        <v>-2.9710327455919346E-5</v>
      </c>
      <c r="I1734" s="13">
        <v>-8.9499999999999994E-5</v>
      </c>
      <c r="J1734" s="30">
        <v>37</v>
      </c>
      <c r="K1734" s="13">
        <f t="shared" si="192"/>
        <v>-9.098551637279596E-5</v>
      </c>
      <c r="L1734" s="5">
        <f t="shared" si="193"/>
        <v>37.614124087077663</v>
      </c>
      <c r="M1734" s="2">
        <v>0.5484</v>
      </c>
      <c r="N1734" s="2">
        <v>0.50229999999999997</v>
      </c>
      <c r="O1734" s="2">
        <f t="shared" si="194"/>
        <v>0.54904799999999998</v>
      </c>
      <c r="P1734" s="2">
        <f t="shared" si="195"/>
        <v>0.50154900000000002</v>
      </c>
    </row>
    <row r="1735" spans="1:16" x14ac:dyDescent="0.2">
      <c r="A1735" s="2">
        <v>33</v>
      </c>
      <c r="B1735" s="2">
        <v>50</v>
      </c>
      <c r="C1735" s="2">
        <v>0.61629999999999996</v>
      </c>
      <c r="D1735" s="2">
        <v>0.51770000000000005</v>
      </c>
      <c r="E1735" s="2">
        <f t="shared" si="189"/>
        <v>9.859999999999991E-2</v>
      </c>
      <c r="F1735" s="29">
        <f t="shared" si="190"/>
        <v>0.50709939148073069</v>
      </c>
      <c r="G1735" s="13">
        <v>-1.021E-4</v>
      </c>
      <c r="H1735" s="27">
        <f t="shared" si="191"/>
        <v>-5.1774847870182601E-5</v>
      </c>
      <c r="I1735" s="13">
        <v>-8.9499999999999994E-5</v>
      </c>
      <c r="J1735" s="30">
        <v>37</v>
      </c>
      <c r="K1735" s="13">
        <f t="shared" si="192"/>
        <v>-9.2088742393509125E-5</v>
      </c>
      <c r="L1735" s="5">
        <f t="shared" si="193"/>
        <v>38.070206352623885</v>
      </c>
      <c r="M1735" s="2">
        <v>0.54800000000000004</v>
      </c>
      <c r="N1735" s="2">
        <v>0.50209999999999999</v>
      </c>
      <c r="O1735" s="2">
        <f t="shared" si="194"/>
        <v>0.54866300000000001</v>
      </c>
      <c r="P1735" s="2">
        <f t="shared" si="195"/>
        <v>0.50192300000000001</v>
      </c>
    </row>
    <row r="1736" spans="1:16" x14ac:dyDescent="0.2">
      <c r="A1736" s="2">
        <v>34</v>
      </c>
      <c r="B1736" s="2">
        <v>0</v>
      </c>
      <c r="C1736" s="2">
        <v>0.47839999999999999</v>
      </c>
      <c r="D1736" s="2">
        <v>0.4748</v>
      </c>
      <c r="E1736" s="2">
        <f t="shared" si="189"/>
        <v>3.5999999999999921E-3</v>
      </c>
      <c r="F1736" s="29">
        <f t="shared" si="190"/>
        <v>13.888888888888919</v>
      </c>
      <c r="G1736" s="13">
        <v>-1.416E-5</v>
      </c>
      <c r="H1736" s="27">
        <f t="shared" si="191"/>
        <v>-1.9666666666666709E-4</v>
      </c>
      <c r="I1736" s="13">
        <v>-9.2E-5</v>
      </c>
      <c r="J1736" s="30">
        <v>38</v>
      </c>
      <c r="K1736" s="13">
        <f t="shared" si="192"/>
        <v>-1.0183333333333336E-4</v>
      </c>
      <c r="L1736" s="5">
        <f t="shared" si="193"/>
        <v>42.061594202898561</v>
      </c>
      <c r="M1736" s="2">
        <v>0.54820000000000002</v>
      </c>
      <c r="N1736" s="2">
        <v>0.50239999999999996</v>
      </c>
      <c r="O1736" s="2">
        <f t="shared" si="194"/>
        <v>0.54748399999999997</v>
      </c>
      <c r="P1736" s="2">
        <f t="shared" si="195"/>
        <v>0.50265199999999999</v>
      </c>
    </row>
    <row r="1737" spans="1:16" x14ac:dyDescent="0.2">
      <c r="A1737" s="2">
        <v>34</v>
      </c>
      <c r="B1737" s="2">
        <v>1</v>
      </c>
      <c r="C1737" s="2">
        <v>0.49430000000000002</v>
      </c>
      <c r="D1737" s="2">
        <v>0.49159999999999998</v>
      </c>
      <c r="E1737" s="2">
        <f t="shared" si="189"/>
        <v>2.7000000000000357E-3</v>
      </c>
      <c r="F1737" s="29">
        <f t="shared" si="190"/>
        <v>18.518518518518274</v>
      </c>
      <c r="G1737" s="13">
        <v>-9.3479999999999993E-6</v>
      </c>
      <c r="H1737" s="27">
        <f t="shared" si="191"/>
        <v>-1.731111111111088E-4</v>
      </c>
      <c r="I1737" s="13">
        <v>-9.2E-5</v>
      </c>
      <c r="J1737" s="30">
        <v>38</v>
      </c>
      <c r="K1737" s="13">
        <f t="shared" si="192"/>
        <v>-1.0065555555555543E-4</v>
      </c>
      <c r="L1737" s="5">
        <f t="shared" si="193"/>
        <v>41.575120772946811</v>
      </c>
      <c r="M1737" s="2">
        <v>0.54759999999999998</v>
      </c>
      <c r="N1737" s="2">
        <v>0.50239999999999996</v>
      </c>
      <c r="O1737" s="2">
        <f t="shared" si="194"/>
        <v>0.54704299999999995</v>
      </c>
      <c r="P1737" s="2">
        <f t="shared" si="195"/>
        <v>0.50248399999999993</v>
      </c>
    </row>
    <row r="1738" spans="1:16" x14ac:dyDescent="0.2">
      <c r="A1738" s="2">
        <v>34</v>
      </c>
      <c r="B1738" s="2">
        <v>2</v>
      </c>
      <c r="C1738" s="2">
        <v>0.51170000000000004</v>
      </c>
      <c r="D1738" s="2">
        <v>0.50619999999999998</v>
      </c>
      <c r="E1738" s="2">
        <f t="shared" si="189"/>
        <v>5.5000000000000604E-3</v>
      </c>
      <c r="F1738" s="29">
        <f t="shared" si="190"/>
        <v>9.0909090909089922</v>
      </c>
      <c r="G1738" s="13">
        <v>-1.3890000000000001E-5</v>
      </c>
      <c r="H1738" s="27">
        <f t="shared" si="191"/>
        <v>-1.262727272727259E-4</v>
      </c>
      <c r="I1738" s="13">
        <v>-9.2E-5</v>
      </c>
      <c r="J1738" s="30">
        <v>38</v>
      </c>
      <c r="K1738" s="13">
        <f t="shared" si="192"/>
        <v>-9.8313636363636298E-5</v>
      </c>
      <c r="L1738" s="5">
        <f t="shared" si="193"/>
        <v>40.607806324110648</v>
      </c>
      <c r="M1738" s="2">
        <v>0.54749999999999999</v>
      </c>
      <c r="N1738" s="2">
        <v>0.50249999999999995</v>
      </c>
      <c r="O1738" s="2">
        <f t="shared" si="194"/>
        <v>0.54711699999999996</v>
      </c>
      <c r="P1738" s="2">
        <f t="shared" si="195"/>
        <v>0.50243799999999994</v>
      </c>
    </row>
    <row r="1739" spans="1:16" x14ac:dyDescent="0.2">
      <c r="A1739" s="2">
        <v>34</v>
      </c>
      <c r="B1739" s="2">
        <v>3</v>
      </c>
      <c r="C1739" s="2">
        <v>0.51500000000000001</v>
      </c>
      <c r="D1739" s="2">
        <v>0.4748</v>
      </c>
      <c r="E1739" s="2">
        <f t="shared" si="189"/>
        <v>4.0200000000000014E-2</v>
      </c>
      <c r="F1739" s="29">
        <f t="shared" si="190"/>
        <v>1.2437810945273629</v>
      </c>
      <c r="G1739" s="13">
        <v>-1.2449999999999999E-4</v>
      </c>
      <c r="H1739" s="27">
        <f t="shared" si="191"/>
        <v>-1.5485074626865668E-4</v>
      </c>
      <c r="I1739" s="13">
        <v>-9.2E-5</v>
      </c>
      <c r="J1739" s="30">
        <v>38</v>
      </c>
      <c r="K1739" s="13">
        <f t="shared" si="192"/>
        <v>-9.9742537313432837E-5</v>
      </c>
      <c r="L1739" s="5">
        <f t="shared" si="193"/>
        <v>41.198004542504869</v>
      </c>
      <c r="M1739" s="2">
        <v>0.54820000000000002</v>
      </c>
      <c r="N1739" s="2">
        <v>0.50290000000000001</v>
      </c>
      <c r="O1739" s="2">
        <f t="shared" si="194"/>
        <v>0.54785000000000006</v>
      </c>
      <c r="P1739" s="2">
        <f t="shared" si="195"/>
        <v>0.50315200000000004</v>
      </c>
    </row>
    <row r="1740" spans="1:16" x14ac:dyDescent="0.2">
      <c r="A1740" s="2">
        <v>34</v>
      </c>
      <c r="B1740" s="2">
        <v>4</v>
      </c>
      <c r="C1740" s="2">
        <v>0.5212</v>
      </c>
      <c r="D1740" s="2">
        <v>0.51780000000000004</v>
      </c>
      <c r="E1740" s="2">
        <f t="shared" si="189"/>
        <v>3.3999999999999586E-3</v>
      </c>
      <c r="F1740" s="29">
        <f t="shared" si="190"/>
        <v>14.705882352941357</v>
      </c>
      <c r="G1740" s="13">
        <v>-8.2330000000000006E-6</v>
      </c>
      <c r="H1740" s="27">
        <f t="shared" si="191"/>
        <v>-1.210735294117662E-4</v>
      </c>
      <c r="I1740" s="13">
        <v>-9.2E-5</v>
      </c>
      <c r="J1740" s="30">
        <v>38</v>
      </c>
      <c r="K1740" s="13">
        <f t="shared" si="192"/>
        <v>-9.8053676470588304E-5</v>
      </c>
      <c r="L1740" s="5">
        <f t="shared" si="193"/>
        <v>40.500431585677781</v>
      </c>
      <c r="M1740" s="2">
        <v>0.54749999999999999</v>
      </c>
      <c r="N1740" s="2">
        <v>0.50270000000000004</v>
      </c>
      <c r="O1740" s="2">
        <f t="shared" si="194"/>
        <v>0.54721200000000003</v>
      </c>
      <c r="P1740" s="2">
        <f t="shared" si="195"/>
        <v>0.50252200000000002</v>
      </c>
    </row>
    <row r="1741" spans="1:16" x14ac:dyDescent="0.2">
      <c r="A1741" s="2">
        <v>34</v>
      </c>
      <c r="B1741" s="2">
        <v>5</v>
      </c>
      <c r="C1741" s="2">
        <v>0.52739999999999998</v>
      </c>
      <c r="D1741" s="2">
        <v>0.48630000000000001</v>
      </c>
      <c r="E1741" s="2">
        <f t="shared" si="189"/>
        <v>4.109999999999997E-2</v>
      </c>
      <c r="F1741" s="29">
        <f t="shared" si="190"/>
        <v>1.2165450121654511</v>
      </c>
      <c r="G1741" s="13">
        <v>-1.1129999999999999E-4</v>
      </c>
      <c r="H1741" s="27">
        <f t="shared" si="191"/>
        <v>-1.354014598540147E-4</v>
      </c>
      <c r="I1741" s="13">
        <v>-9.2E-5</v>
      </c>
      <c r="J1741" s="30">
        <v>38</v>
      </c>
      <c r="K1741" s="13">
        <f t="shared" si="192"/>
        <v>-9.8770072992700728E-5</v>
      </c>
      <c r="L1741" s="5">
        <f t="shared" si="193"/>
        <v>40.796334496985082</v>
      </c>
      <c r="M1741" s="2">
        <v>0.5474</v>
      </c>
      <c r="N1741" s="2">
        <v>0.50290000000000001</v>
      </c>
      <c r="O1741" s="2">
        <f t="shared" si="194"/>
        <v>0.54717400000000005</v>
      </c>
      <c r="P1741" s="2">
        <f t="shared" si="195"/>
        <v>0.50303700000000007</v>
      </c>
    </row>
    <row r="1742" spans="1:16" x14ac:dyDescent="0.2">
      <c r="A1742" s="2">
        <v>34</v>
      </c>
      <c r="B1742" s="2">
        <v>6</v>
      </c>
      <c r="C1742" s="2">
        <v>0.52969999999999995</v>
      </c>
      <c r="D1742" s="2">
        <v>0.48110000000000003</v>
      </c>
      <c r="E1742" s="2">
        <f t="shared" si="189"/>
        <v>4.8599999999999921E-2</v>
      </c>
      <c r="F1742" s="29">
        <f t="shared" si="190"/>
        <v>1.0288065843621417</v>
      </c>
      <c r="G1742" s="13">
        <v>-1.3229999999999999E-4</v>
      </c>
      <c r="H1742" s="27">
        <f t="shared" si="191"/>
        <v>-1.3611111111111134E-4</v>
      </c>
      <c r="I1742" s="13">
        <v>-9.2E-5</v>
      </c>
      <c r="J1742" s="30">
        <v>38</v>
      </c>
      <c r="K1742" s="13">
        <f t="shared" si="192"/>
        <v>-9.8805555555555566E-5</v>
      </c>
      <c r="L1742" s="5">
        <f t="shared" si="193"/>
        <v>40.810990338164252</v>
      </c>
      <c r="M1742" s="2">
        <v>0.54730000000000001</v>
      </c>
      <c r="N1742" s="2">
        <v>0.503</v>
      </c>
      <c r="O1742" s="2">
        <f t="shared" si="194"/>
        <v>0.54709700000000006</v>
      </c>
      <c r="P1742" s="2">
        <f t="shared" si="195"/>
        <v>0.503189</v>
      </c>
    </row>
    <row r="1743" spans="1:16" x14ac:dyDescent="0.2">
      <c r="A1743" s="2">
        <v>34</v>
      </c>
      <c r="B1743" s="2">
        <v>7</v>
      </c>
      <c r="C1743" s="2">
        <v>0.5302</v>
      </c>
      <c r="D1743" s="2">
        <v>0.49569999999999997</v>
      </c>
      <c r="E1743" s="2">
        <f t="shared" si="189"/>
        <v>3.4500000000000031E-2</v>
      </c>
      <c r="F1743" s="29">
        <f t="shared" si="190"/>
        <v>1.4492753623188395</v>
      </c>
      <c r="G1743" s="13">
        <v>-8.5039999999999999E-5</v>
      </c>
      <c r="H1743" s="27">
        <f t="shared" si="191"/>
        <v>-1.2324637681159411E-4</v>
      </c>
      <c r="I1743" s="13">
        <v>-9.2E-5</v>
      </c>
      <c r="J1743" s="30">
        <v>38</v>
      </c>
      <c r="K1743" s="13">
        <f t="shared" si="192"/>
        <v>-9.8162318840579711E-5</v>
      </c>
      <c r="L1743" s="5">
        <f t="shared" si="193"/>
        <v>40.545305608065533</v>
      </c>
      <c r="M1743" s="2">
        <v>0.54830000000000001</v>
      </c>
      <c r="N1743" s="2">
        <v>0.50360000000000005</v>
      </c>
      <c r="O1743" s="2">
        <f t="shared" si="194"/>
        <v>0.54810199999999998</v>
      </c>
      <c r="P1743" s="2">
        <f t="shared" si="195"/>
        <v>0.50364300000000006</v>
      </c>
    </row>
    <row r="1744" spans="1:16" x14ac:dyDescent="0.2">
      <c r="A1744" s="2">
        <v>34</v>
      </c>
      <c r="B1744" s="2">
        <v>8</v>
      </c>
      <c r="C1744" s="2">
        <v>0.53159999999999996</v>
      </c>
      <c r="D1744" s="2">
        <v>0.50119999999999998</v>
      </c>
      <c r="E1744" s="2">
        <f t="shared" si="189"/>
        <v>3.0399999999999983E-2</v>
      </c>
      <c r="F1744" s="29">
        <f t="shared" si="190"/>
        <v>1.6447368421052642</v>
      </c>
      <c r="G1744" s="13">
        <v>-7.0870000000000004E-5</v>
      </c>
      <c r="H1744" s="27">
        <f t="shared" si="191"/>
        <v>-1.1656250000000008E-4</v>
      </c>
      <c r="I1744" s="13">
        <v>-9.2E-5</v>
      </c>
      <c r="J1744" s="30">
        <v>38</v>
      </c>
      <c r="K1744" s="13">
        <f t="shared" si="192"/>
        <v>-9.7828125000000001E-5</v>
      </c>
      <c r="L1744" s="5">
        <f t="shared" si="193"/>
        <v>40.407269021739125</v>
      </c>
      <c r="M1744" s="2">
        <v>0.54869999999999997</v>
      </c>
      <c r="N1744" s="2">
        <v>0.50390000000000001</v>
      </c>
      <c r="O1744" s="2">
        <f t="shared" si="194"/>
        <v>0.548516</v>
      </c>
      <c r="P1744" s="2">
        <f t="shared" si="195"/>
        <v>0.503888</v>
      </c>
    </row>
    <row r="1745" spans="1:16" x14ac:dyDescent="0.2">
      <c r="A1745" s="2">
        <v>34</v>
      </c>
      <c r="B1745" s="2">
        <v>9</v>
      </c>
      <c r="C1745" s="2">
        <v>0.53249999999999997</v>
      </c>
      <c r="D1745" s="2">
        <v>0.49370000000000003</v>
      </c>
      <c r="E1745" s="2">
        <f t="shared" si="189"/>
        <v>3.8799999999999946E-2</v>
      </c>
      <c r="F1745" s="29">
        <f t="shared" si="190"/>
        <v>1.2886597938144349</v>
      </c>
      <c r="G1745" s="13">
        <v>-9.3189999999999994E-5</v>
      </c>
      <c r="H1745" s="27">
        <f t="shared" si="191"/>
        <v>-1.2009020618556718E-4</v>
      </c>
      <c r="I1745" s="13">
        <v>-9.2E-5</v>
      </c>
      <c r="J1745" s="30">
        <v>38</v>
      </c>
      <c r="K1745" s="13">
        <f t="shared" si="192"/>
        <v>-9.800451030927836E-5</v>
      </c>
      <c r="L1745" s="5">
        <f t="shared" si="193"/>
        <v>40.480123823397584</v>
      </c>
      <c r="M1745" s="2">
        <v>0.5484</v>
      </c>
      <c r="N1745" s="2">
        <v>0.50409999999999999</v>
      </c>
      <c r="O1745" s="2">
        <f t="shared" si="194"/>
        <v>0.54822499999999996</v>
      </c>
      <c r="P1745" s="2">
        <f t="shared" si="195"/>
        <v>0.50416300000000003</v>
      </c>
    </row>
    <row r="1746" spans="1:16" x14ac:dyDescent="0.2">
      <c r="A1746" s="2">
        <v>34</v>
      </c>
      <c r="B1746" s="2">
        <v>10</v>
      </c>
      <c r="C1746" s="2">
        <v>0.53320000000000001</v>
      </c>
      <c r="D1746" s="2">
        <v>0.4415</v>
      </c>
      <c r="E1746" s="2">
        <f t="shared" si="189"/>
        <v>9.1700000000000004E-2</v>
      </c>
      <c r="F1746" s="29">
        <f t="shared" si="190"/>
        <v>0.54525627044711011</v>
      </c>
      <c r="G1746" s="13">
        <v>-3.3139999999999998E-4</v>
      </c>
      <c r="H1746" s="27">
        <f t="shared" si="191"/>
        <v>-1.8069792802617227E-4</v>
      </c>
      <c r="I1746" s="13">
        <v>-9.2E-5</v>
      </c>
      <c r="J1746" s="30">
        <v>38</v>
      </c>
      <c r="K1746" s="13">
        <f t="shared" si="192"/>
        <v>-1.0103489640130862E-4</v>
      </c>
      <c r="L1746" s="5">
        <f t="shared" si="193"/>
        <v>41.731805035323127</v>
      </c>
      <c r="M1746" s="2">
        <v>0.54800000000000004</v>
      </c>
      <c r="N1746" s="2">
        <v>0.50390000000000001</v>
      </c>
      <c r="O1746" s="2">
        <f t="shared" si="194"/>
        <v>0.5478320000000001</v>
      </c>
      <c r="P1746" s="2">
        <f t="shared" si="195"/>
        <v>0.50448499999999996</v>
      </c>
    </row>
    <row r="1747" spans="1:16" x14ac:dyDescent="0.2">
      <c r="A1747" s="2">
        <v>34</v>
      </c>
      <c r="B1747" s="2">
        <v>11</v>
      </c>
      <c r="C1747" s="2">
        <v>0.53469999999999995</v>
      </c>
      <c r="D1747" s="2">
        <v>0.52129999999999999</v>
      </c>
      <c r="E1747" s="2">
        <f t="shared" si="189"/>
        <v>1.3399999999999967E-2</v>
      </c>
      <c r="F1747" s="29">
        <f t="shared" si="190"/>
        <v>3.731343283582099</v>
      </c>
      <c r="G1747" s="13">
        <v>-2.4409999999999998E-5</v>
      </c>
      <c r="H1747" s="27">
        <f t="shared" si="191"/>
        <v>-9.108208955223903E-5</v>
      </c>
      <c r="I1747" s="13">
        <v>-9.2E-5</v>
      </c>
      <c r="J1747" s="30">
        <v>38</v>
      </c>
      <c r="K1747" s="13">
        <f t="shared" si="192"/>
        <v>-9.6554104477611957E-5</v>
      </c>
      <c r="L1747" s="5">
        <f t="shared" si="193"/>
        <v>39.881043153796242</v>
      </c>
      <c r="M1747" s="2">
        <v>0.54710000000000003</v>
      </c>
      <c r="N1747" s="2">
        <v>0.50380000000000003</v>
      </c>
      <c r="O1747" s="2">
        <f t="shared" si="194"/>
        <v>0.54694700000000007</v>
      </c>
      <c r="P1747" s="2">
        <f t="shared" si="195"/>
        <v>0.50358700000000001</v>
      </c>
    </row>
    <row r="1748" spans="1:16" x14ac:dyDescent="0.2">
      <c r="A1748" s="2">
        <v>34</v>
      </c>
      <c r="B1748" s="2">
        <v>12</v>
      </c>
      <c r="C1748" s="2">
        <v>0.53820000000000001</v>
      </c>
      <c r="D1748" s="2">
        <v>0.47770000000000001</v>
      </c>
      <c r="E1748" s="2">
        <f t="shared" si="189"/>
        <v>6.0499999999999998E-2</v>
      </c>
      <c r="F1748" s="29">
        <f t="shared" si="190"/>
        <v>0.82644628099173556</v>
      </c>
      <c r="G1748" s="13">
        <v>-1.562E-4</v>
      </c>
      <c r="H1748" s="27">
        <f t="shared" si="191"/>
        <v>-1.290909090909091E-4</v>
      </c>
      <c r="I1748" s="13">
        <v>-9.2E-5</v>
      </c>
      <c r="J1748" s="30">
        <v>38</v>
      </c>
      <c r="K1748" s="13">
        <f t="shared" si="192"/>
        <v>-9.8454545454545453E-5</v>
      </c>
      <c r="L1748" s="5">
        <f t="shared" si="193"/>
        <v>40.666007905138336</v>
      </c>
      <c r="M1748" s="2">
        <v>0.5474</v>
      </c>
      <c r="N1748" s="2">
        <v>0.504</v>
      </c>
      <c r="O1748" s="2">
        <f t="shared" si="194"/>
        <v>0.54728200000000005</v>
      </c>
      <c r="P1748" s="2">
        <f t="shared" si="195"/>
        <v>0.50422299999999998</v>
      </c>
    </row>
    <row r="1749" spans="1:16" x14ac:dyDescent="0.2">
      <c r="A1749" s="2">
        <v>34</v>
      </c>
      <c r="B1749" s="2">
        <v>13</v>
      </c>
      <c r="C1749" s="2">
        <v>0.54259999999999997</v>
      </c>
      <c r="D1749" s="2">
        <v>0.46689999999999998</v>
      </c>
      <c r="E1749" s="2">
        <f t="shared" si="189"/>
        <v>7.569999999999999E-2</v>
      </c>
      <c r="F1749" s="29">
        <f t="shared" si="190"/>
        <v>0.66050198150594464</v>
      </c>
      <c r="G1749" s="13">
        <v>-2.0809999999999999E-4</v>
      </c>
      <c r="H1749" s="27">
        <f t="shared" si="191"/>
        <v>-1.3745046235138708E-4</v>
      </c>
      <c r="I1749" s="13">
        <v>-9.2E-5</v>
      </c>
      <c r="J1749" s="30">
        <v>38</v>
      </c>
      <c r="K1749" s="13">
        <f t="shared" si="192"/>
        <v>-9.8872523117569347E-5</v>
      </c>
      <c r="L1749" s="5">
        <f t="shared" si="193"/>
        <v>40.838650852909076</v>
      </c>
      <c r="M1749" s="2">
        <v>0.54690000000000005</v>
      </c>
      <c r="N1749" s="2">
        <v>0.50380000000000003</v>
      </c>
      <c r="O1749" s="2">
        <f t="shared" si="194"/>
        <v>0.54682600000000003</v>
      </c>
      <c r="P1749" s="2">
        <f t="shared" si="195"/>
        <v>0.504131</v>
      </c>
    </row>
    <row r="1750" spans="1:16" x14ac:dyDescent="0.2">
      <c r="A1750" s="2">
        <v>34</v>
      </c>
      <c r="B1750" s="2">
        <v>14</v>
      </c>
      <c r="C1750" s="2">
        <v>0.54359999999999997</v>
      </c>
      <c r="D1750" s="2">
        <v>0.47149999999999997</v>
      </c>
      <c r="E1750" s="2">
        <f t="shared" si="189"/>
        <v>7.2099999999999997E-2</v>
      </c>
      <c r="F1750" s="29">
        <f t="shared" si="190"/>
        <v>0.69348127600554788</v>
      </c>
      <c r="G1750" s="13">
        <v>-1.9369999999999999E-4</v>
      </c>
      <c r="H1750" s="27">
        <f t="shared" si="191"/>
        <v>-1.3432732316227461E-4</v>
      </c>
      <c r="I1750" s="13">
        <v>-9.2E-5</v>
      </c>
      <c r="J1750" s="30">
        <v>38</v>
      </c>
      <c r="K1750" s="13">
        <f t="shared" si="192"/>
        <v>-9.8716366158113725E-5</v>
      </c>
      <c r="L1750" s="5">
        <f t="shared" si="193"/>
        <v>40.774151239220885</v>
      </c>
      <c r="M1750" s="2">
        <v>0.54690000000000005</v>
      </c>
      <c r="N1750" s="2">
        <v>0.504</v>
      </c>
      <c r="O1750" s="2">
        <f t="shared" si="194"/>
        <v>0.5468360000000001</v>
      </c>
      <c r="P1750" s="2">
        <f t="shared" si="195"/>
        <v>0.50428499999999998</v>
      </c>
    </row>
    <row r="1751" spans="1:16" x14ac:dyDescent="0.2">
      <c r="A1751" s="2">
        <v>34</v>
      </c>
      <c r="B1751" s="2">
        <v>15</v>
      </c>
      <c r="C1751" s="2">
        <v>0.54410000000000003</v>
      </c>
      <c r="D1751" s="2">
        <v>0.49969999999999998</v>
      </c>
      <c r="E1751" s="2">
        <f t="shared" si="189"/>
        <v>4.4400000000000051E-2</v>
      </c>
      <c r="F1751" s="29">
        <f t="shared" si="190"/>
        <v>1.1261261261261248</v>
      </c>
      <c r="G1751" s="13">
        <v>-9.4610000000000004E-5</v>
      </c>
      <c r="H1751" s="27">
        <f t="shared" si="191"/>
        <v>-1.0654279279279267E-4</v>
      </c>
      <c r="I1751" s="13">
        <v>-9.2E-5</v>
      </c>
      <c r="J1751" s="30">
        <v>38</v>
      </c>
      <c r="K1751" s="13">
        <f t="shared" si="192"/>
        <v>-9.7327139639639639E-5</v>
      </c>
      <c r="L1751" s="5">
        <f t="shared" si="193"/>
        <v>40.200340285938111</v>
      </c>
      <c r="M1751" s="2">
        <v>0.54690000000000005</v>
      </c>
      <c r="N1751" s="2">
        <v>0.50419999999999998</v>
      </c>
      <c r="O1751" s="2">
        <f t="shared" si="194"/>
        <v>0.54684100000000002</v>
      </c>
      <c r="P1751" s="2">
        <f t="shared" si="195"/>
        <v>0.50420299999999996</v>
      </c>
    </row>
    <row r="1752" spans="1:16" x14ac:dyDescent="0.2">
      <c r="A1752" s="2">
        <v>34</v>
      </c>
      <c r="B1752" s="2">
        <v>16</v>
      </c>
      <c r="C1752" s="2">
        <v>0.54569999999999996</v>
      </c>
      <c r="D1752" s="2">
        <v>0.5323</v>
      </c>
      <c r="E1752" s="2">
        <f t="shared" si="189"/>
        <v>1.3399999999999967E-2</v>
      </c>
      <c r="F1752" s="29">
        <f t="shared" si="190"/>
        <v>3.731343283582099</v>
      </c>
      <c r="G1752" s="13">
        <v>-2.2099999999999998E-5</v>
      </c>
      <c r="H1752" s="27">
        <f t="shared" si="191"/>
        <v>-8.2462686567164379E-5</v>
      </c>
      <c r="I1752" s="13">
        <v>-9.2E-5</v>
      </c>
      <c r="J1752" s="30">
        <v>38</v>
      </c>
      <c r="K1752" s="13">
        <f t="shared" si="192"/>
        <v>-9.6123134328358225E-5</v>
      </c>
      <c r="L1752" s="5">
        <f t="shared" si="193"/>
        <v>39.703033744321878</v>
      </c>
      <c r="M1752" s="2">
        <v>0.54690000000000005</v>
      </c>
      <c r="N1752" s="2">
        <v>0.50439999999999996</v>
      </c>
      <c r="O1752" s="2">
        <f t="shared" si="194"/>
        <v>0.54685700000000004</v>
      </c>
      <c r="P1752" s="2">
        <f t="shared" si="195"/>
        <v>0.504077</v>
      </c>
    </row>
    <row r="1753" spans="1:16" x14ac:dyDescent="0.2">
      <c r="A1753" s="2">
        <v>34</v>
      </c>
      <c r="B1753" s="2">
        <v>17</v>
      </c>
      <c r="C1753" s="2">
        <v>0.54800000000000004</v>
      </c>
      <c r="D1753" s="2">
        <v>0.52329999999999999</v>
      </c>
      <c r="E1753" s="2">
        <f t="shared" si="189"/>
        <v>2.4700000000000055E-2</v>
      </c>
      <c r="F1753" s="29">
        <f t="shared" si="190"/>
        <v>2.0242914979757041</v>
      </c>
      <c r="G1753" s="13">
        <v>-4.3970000000000001E-5</v>
      </c>
      <c r="H1753" s="27">
        <f t="shared" si="191"/>
        <v>-8.9008097165991709E-5</v>
      </c>
      <c r="I1753" s="13">
        <v>-9.2E-5</v>
      </c>
      <c r="J1753" s="30">
        <v>38</v>
      </c>
      <c r="K1753" s="13">
        <f t="shared" si="192"/>
        <v>-9.6450404858299581E-5</v>
      </c>
      <c r="L1753" s="5">
        <f t="shared" si="193"/>
        <v>39.838210702341136</v>
      </c>
      <c r="M1753" s="2">
        <v>0.54649999999999999</v>
      </c>
      <c r="N1753" s="2">
        <v>0.50419999999999998</v>
      </c>
      <c r="O1753" s="2">
        <f t="shared" si="194"/>
        <v>0.54647999999999997</v>
      </c>
      <c r="P1753" s="2">
        <f t="shared" si="195"/>
        <v>0.50396699999999994</v>
      </c>
    </row>
    <row r="1754" spans="1:16" x14ac:dyDescent="0.2">
      <c r="A1754" s="2">
        <v>34</v>
      </c>
      <c r="B1754" s="2">
        <v>18</v>
      </c>
      <c r="C1754" s="2">
        <v>0.54979999999999996</v>
      </c>
      <c r="D1754" s="2">
        <v>0.49309999999999998</v>
      </c>
      <c r="E1754" s="2">
        <f t="shared" si="189"/>
        <v>5.6699999999999973E-2</v>
      </c>
      <c r="F1754" s="29">
        <f t="shared" si="190"/>
        <v>0.88183421516754901</v>
      </c>
      <c r="G1754" s="13">
        <v>-1.16E-4</v>
      </c>
      <c r="H1754" s="27">
        <f t="shared" si="191"/>
        <v>-1.0229276895943568E-4</v>
      </c>
      <c r="I1754" s="13">
        <v>-9.2E-5</v>
      </c>
      <c r="J1754" s="30">
        <v>38</v>
      </c>
      <c r="K1754" s="13">
        <f t="shared" si="192"/>
        <v>-9.7114638447971783E-5</v>
      </c>
      <c r="L1754" s="5">
        <f t="shared" si="193"/>
        <v>40.112568054597041</v>
      </c>
      <c r="M1754" s="2">
        <v>0.5464</v>
      </c>
      <c r="N1754" s="2">
        <v>0.50449999999999995</v>
      </c>
      <c r="O1754" s="2">
        <f t="shared" si="194"/>
        <v>0.54639800000000005</v>
      </c>
      <c r="P1754" s="2">
        <f t="shared" si="195"/>
        <v>0.50456899999999993</v>
      </c>
    </row>
    <row r="1755" spans="1:16" x14ac:dyDescent="0.2">
      <c r="A1755" s="2">
        <v>34</v>
      </c>
      <c r="B1755" s="2">
        <v>19</v>
      </c>
      <c r="C1755" s="2">
        <v>0.55400000000000005</v>
      </c>
      <c r="D1755" s="2">
        <v>0.497</v>
      </c>
      <c r="E1755" s="2">
        <f t="shared" si="189"/>
        <v>5.7000000000000051E-2</v>
      </c>
      <c r="F1755" s="29">
        <f t="shared" si="190"/>
        <v>0.87719298245613964</v>
      </c>
      <c r="G1755" s="13">
        <v>-1.1569999999999999E-4</v>
      </c>
      <c r="H1755" s="27">
        <f t="shared" si="191"/>
        <v>-1.0149122807017536E-4</v>
      </c>
      <c r="I1755" s="13">
        <v>-9.2E-5</v>
      </c>
      <c r="J1755" s="30">
        <v>38</v>
      </c>
      <c r="K1755" s="13">
        <f t="shared" si="192"/>
        <v>-9.7074561403508763E-5</v>
      </c>
      <c r="L1755" s="5">
        <f t="shared" si="193"/>
        <v>40.096014492753618</v>
      </c>
      <c r="M1755" s="2">
        <v>0.54630000000000001</v>
      </c>
      <c r="N1755" s="2">
        <v>0.50460000000000005</v>
      </c>
      <c r="O1755" s="2">
        <f t="shared" si="194"/>
        <v>0.54634000000000005</v>
      </c>
      <c r="P1755" s="2">
        <f t="shared" si="195"/>
        <v>0.50463000000000002</v>
      </c>
    </row>
    <row r="1756" spans="1:16" x14ac:dyDescent="0.2">
      <c r="A1756" s="2">
        <v>34</v>
      </c>
      <c r="B1756" s="2">
        <v>20</v>
      </c>
      <c r="C1756" s="2">
        <v>0.55410000000000004</v>
      </c>
      <c r="D1756" s="2">
        <v>0.51180000000000003</v>
      </c>
      <c r="E1756" s="2">
        <f t="shared" si="189"/>
        <v>4.2300000000000004E-2</v>
      </c>
      <c r="F1756" s="29">
        <f t="shared" si="190"/>
        <v>1.1820330969267139</v>
      </c>
      <c r="G1756" s="13">
        <v>-7.4809999999999997E-5</v>
      </c>
      <c r="H1756" s="27">
        <f t="shared" si="191"/>
        <v>-8.8427895981087458E-5</v>
      </c>
      <c r="I1756" s="13">
        <v>-9.2E-5</v>
      </c>
      <c r="J1756" s="30">
        <v>38</v>
      </c>
      <c r="K1756" s="13">
        <f t="shared" si="192"/>
        <v>-9.6421394799054374E-5</v>
      </c>
      <c r="L1756" s="5">
        <f t="shared" si="193"/>
        <v>39.826228286565936</v>
      </c>
      <c r="M1756" s="2">
        <v>0.54679999999999995</v>
      </c>
      <c r="N1756" s="2">
        <v>0.505</v>
      </c>
      <c r="O1756" s="2">
        <f t="shared" si="194"/>
        <v>0.54684099999999991</v>
      </c>
      <c r="P1756" s="2">
        <f t="shared" si="195"/>
        <v>0.50488200000000005</v>
      </c>
    </row>
    <row r="1757" spans="1:16" x14ac:dyDescent="0.2">
      <c r="A1757" s="2">
        <v>34</v>
      </c>
      <c r="B1757" s="2">
        <v>21</v>
      </c>
      <c r="C1757" s="2">
        <v>0.55459999999999998</v>
      </c>
      <c r="D1757" s="2">
        <v>0.51690000000000003</v>
      </c>
      <c r="E1757" s="2">
        <f t="shared" si="189"/>
        <v>3.7699999999999956E-2</v>
      </c>
      <c r="F1757" s="29">
        <f t="shared" si="190"/>
        <v>1.3262599469496037</v>
      </c>
      <c r="G1757" s="13">
        <v>-6.4690000000000006E-5</v>
      </c>
      <c r="H1757" s="27">
        <f t="shared" si="191"/>
        <v>-8.5795755968169873E-5</v>
      </c>
      <c r="I1757" s="13">
        <v>-9.2E-5</v>
      </c>
      <c r="J1757" s="30">
        <v>38</v>
      </c>
      <c r="K1757" s="13">
        <f t="shared" si="192"/>
        <v>-9.6289787798408498E-5</v>
      </c>
      <c r="L1757" s="5">
        <f t="shared" si="193"/>
        <v>39.771868873255684</v>
      </c>
      <c r="M1757" s="2">
        <v>0.55149999999999999</v>
      </c>
      <c r="N1757" s="2">
        <v>0.49330000000000002</v>
      </c>
      <c r="O1757" s="2">
        <f t="shared" si="194"/>
        <v>0.55154599999999998</v>
      </c>
      <c r="P1757" s="2">
        <f t="shared" si="195"/>
        <v>0.49313100000000004</v>
      </c>
    </row>
    <row r="1758" spans="1:16" x14ac:dyDescent="0.2">
      <c r="A1758" s="2">
        <v>34</v>
      </c>
      <c r="B1758" s="2">
        <v>22</v>
      </c>
      <c r="C1758" s="2">
        <v>0.55649999999999999</v>
      </c>
      <c r="D1758" s="2">
        <v>0.50770000000000004</v>
      </c>
      <c r="E1758" s="2">
        <f t="shared" si="189"/>
        <v>4.8799999999999955E-2</v>
      </c>
      <c r="F1758" s="29">
        <f t="shared" si="190"/>
        <v>1.0245901639344273</v>
      </c>
      <c r="G1758" s="13">
        <v>-8.2719999999999994E-5</v>
      </c>
      <c r="H1758" s="27">
        <f t="shared" si="191"/>
        <v>-8.4754098360655811E-5</v>
      </c>
      <c r="I1758" s="13">
        <v>-9.2E-5</v>
      </c>
      <c r="J1758" s="30">
        <v>38</v>
      </c>
      <c r="K1758" s="13">
        <f t="shared" si="192"/>
        <v>-9.6237704918032793E-5</v>
      </c>
      <c r="L1758" s="5">
        <f t="shared" si="193"/>
        <v>39.750356379187458</v>
      </c>
      <c r="M1758" s="2">
        <v>0.55189999999999995</v>
      </c>
      <c r="N1758" s="2">
        <v>0.49340000000000001</v>
      </c>
      <c r="O1758" s="2">
        <f t="shared" si="194"/>
        <v>0.55196499999999993</v>
      </c>
      <c r="P1758" s="2">
        <f t="shared" si="195"/>
        <v>0.49332300000000001</v>
      </c>
    </row>
    <row r="1759" spans="1:16" x14ac:dyDescent="0.2">
      <c r="A1759" s="2">
        <v>34</v>
      </c>
      <c r="B1759" s="2">
        <v>23</v>
      </c>
      <c r="C1759" s="2">
        <v>0.55659999999999998</v>
      </c>
      <c r="D1759" s="2">
        <v>0.50339999999999996</v>
      </c>
      <c r="E1759" s="2">
        <f t="shared" si="189"/>
        <v>5.3200000000000025E-2</v>
      </c>
      <c r="F1759" s="29">
        <f t="shared" si="190"/>
        <v>0.93984962406014994</v>
      </c>
      <c r="G1759" s="13">
        <v>-1.0009999999999999E-4</v>
      </c>
      <c r="H1759" s="27">
        <f t="shared" si="191"/>
        <v>-9.4078947368421006E-5</v>
      </c>
      <c r="I1759" s="13">
        <v>-9.2E-5</v>
      </c>
      <c r="J1759" s="30">
        <v>38</v>
      </c>
      <c r="K1759" s="13">
        <f t="shared" si="192"/>
        <v>-9.6703947368421056E-5</v>
      </c>
      <c r="L1759" s="5">
        <f t="shared" si="193"/>
        <v>39.942934782608695</v>
      </c>
      <c r="M1759" s="2">
        <v>0.55330000000000001</v>
      </c>
      <c r="N1759" s="2">
        <v>0.49340000000000001</v>
      </c>
      <c r="O1759" s="2">
        <f t="shared" si="194"/>
        <v>0.55336600000000002</v>
      </c>
      <c r="P1759" s="2">
        <f t="shared" si="195"/>
        <v>0.49336600000000003</v>
      </c>
    </row>
    <row r="1760" spans="1:16" x14ac:dyDescent="0.2">
      <c r="A1760" s="2">
        <v>34</v>
      </c>
      <c r="B1760" s="2">
        <v>24</v>
      </c>
      <c r="C1760" s="2">
        <v>0.5585</v>
      </c>
      <c r="D1760" s="2">
        <v>0.501</v>
      </c>
      <c r="E1760" s="2">
        <f t="shared" si="189"/>
        <v>5.7499999999999996E-2</v>
      </c>
      <c r="F1760" s="29">
        <f t="shared" si="190"/>
        <v>0.86956521739130443</v>
      </c>
      <c r="G1760" s="13">
        <v>-1.137E-4</v>
      </c>
      <c r="H1760" s="27">
        <f t="shared" si="191"/>
        <v>-9.8869565217391315E-5</v>
      </c>
      <c r="I1760" s="13">
        <v>-9.2E-5</v>
      </c>
      <c r="J1760" s="30">
        <v>38</v>
      </c>
      <c r="K1760" s="13">
        <f t="shared" si="192"/>
        <v>-9.6943478260869571E-5</v>
      </c>
      <c r="L1760" s="5">
        <f t="shared" si="193"/>
        <v>40.041871455576562</v>
      </c>
      <c r="M1760" s="2">
        <v>0.55569999999999997</v>
      </c>
      <c r="N1760" s="2">
        <v>0.49419999999999997</v>
      </c>
      <c r="O1760" s="2">
        <f t="shared" si="194"/>
        <v>0.55578499999999997</v>
      </c>
      <c r="P1760" s="2">
        <f t="shared" si="195"/>
        <v>0.49418999999999996</v>
      </c>
    </row>
    <row r="1761" spans="1:16" x14ac:dyDescent="0.2">
      <c r="A1761" s="2">
        <v>34</v>
      </c>
      <c r="B1761" s="2">
        <v>25</v>
      </c>
      <c r="C1761" s="2">
        <v>0.56340000000000001</v>
      </c>
      <c r="D1761" s="2">
        <v>0.50070000000000003</v>
      </c>
      <c r="E1761" s="2">
        <f t="shared" si="189"/>
        <v>6.2699999999999978E-2</v>
      </c>
      <c r="F1761" s="29">
        <f t="shared" si="190"/>
        <v>0.79744816586921885</v>
      </c>
      <c r="G1761" s="13">
        <v>-1.154E-4</v>
      </c>
      <c r="H1761" s="27">
        <f t="shared" si="191"/>
        <v>-9.2025518341307851E-5</v>
      </c>
      <c r="I1761" s="13">
        <v>-9.2E-5</v>
      </c>
      <c r="J1761" s="30">
        <v>38</v>
      </c>
      <c r="K1761" s="13">
        <f t="shared" si="192"/>
        <v>-9.6601275917065392E-5</v>
      </c>
      <c r="L1761" s="5">
        <f t="shared" si="193"/>
        <v>39.900527009222657</v>
      </c>
      <c r="M1761" s="2">
        <v>0.55420000000000003</v>
      </c>
      <c r="N1761" s="2">
        <v>0.49419999999999997</v>
      </c>
      <c r="O1761" s="2">
        <f t="shared" si="194"/>
        <v>0.55433399999999999</v>
      </c>
      <c r="P1761" s="2">
        <f t="shared" si="195"/>
        <v>0.49419299999999999</v>
      </c>
    </row>
    <row r="1762" spans="1:16" x14ac:dyDescent="0.2">
      <c r="A1762" s="2">
        <v>34</v>
      </c>
      <c r="B1762" s="2">
        <v>26</v>
      </c>
      <c r="C1762" s="2">
        <v>0.5635</v>
      </c>
      <c r="D1762" s="2">
        <v>0.48370000000000002</v>
      </c>
      <c r="E1762" s="2">
        <f t="shared" si="189"/>
        <v>7.9799999999999982E-2</v>
      </c>
      <c r="F1762" s="29">
        <f t="shared" si="190"/>
        <v>0.62656641604010044</v>
      </c>
      <c r="G1762" s="13">
        <v>-1.717E-4</v>
      </c>
      <c r="H1762" s="27">
        <f t="shared" si="191"/>
        <v>-1.0758145363408525E-4</v>
      </c>
      <c r="I1762" s="13">
        <v>-9.2E-5</v>
      </c>
      <c r="J1762" s="30">
        <v>38</v>
      </c>
      <c r="K1762" s="13">
        <f t="shared" si="192"/>
        <v>-9.737907268170426E-5</v>
      </c>
      <c r="L1762" s="5">
        <f t="shared" si="193"/>
        <v>40.221790890269155</v>
      </c>
      <c r="M1762" s="2">
        <v>0.55449999999999999</v>
      </c>
      <c r="N1762" s="2">
        <v>0.49459999999999998</v>
      </c>
      <c r="O1762" s="2">
        <f t="shared" si="194"/>
        <v>0.55463499999999999</v>
      </c>
      <c r="P1762" s="2">
        <f t="shared" si="195"/>
        <v>0.49476300000000001</v>
      </c>
    </row>
    <row r="1763" spans="1:16" x14ac:dyDescent="0.2">
      <c r="A1763" s="2">
        <v>34</v>
      </c>
      <c r="B1763" s="2">
        <v>27</v>
      </c>
      <c r="C1763" s="2">
        <v>0.56469999999999998</v>
      </c>
      <c r="D1763" s="2">
        <v>0.55500000000000005</v>
      </c>
      <c r="E1763" s="2">
        <f t="shared" si="189"/>
        <v>9.6999999999999309E-3</v>
      </c>
      <c r="F1763" s="29">
        <f t="shared" si="190"/>
        <v>5.1546391752577687</v>
      </c>
      <c r="G1763" s="13">
        <v>-1.061E-5</v>
      </c>
      <c r="H1763" s="27">
        <f t="shared" si="191"/>
        <v>-5.4690721649484927E-5</v>
      </c>
      <c r="I1763" s="13">
        <v>-9.2E-5</v>
      </c>
      <c r="J1763" s="30">
        <v>38</v>
      </c>
      <c r="K1763" s="13">
        <f t="shared" si="192"/>
        <v>-9.4734536082474247E-5</v>
      </c>
      <c r="L1763" s="5">
        <f t="shared" si="193"/>
        <v>39.129482294935016</v>
      </c>
      <c r="M1763" s="2">
        <v>0.55689999999999995</v>
      </c>
      <c r="N1763" s="2">
        <v>0.49569999999999997</v>
      </c>
      <c r="O1763" s="2">
        <f t="shared" si="194"/>
        <v>0.55704699999999996</v>
      </c>
      <c r="P1763" s="2">
        <f t="shared" si="195"/>
        <v>0.49514999999999998</v>
      </c>
    </row>
    <row r="1764" spans="1:16" x14ac:dyDescent="0.2">
      <c r="A1764" s="2">
        <v>34</v>
      </c>
      <c r="B1764" s="2">
        <v>28</v>
      </c>
      <c r="C1764" s="2">
        <v>0.56710000000000005</v>
      </c>
      <c r="D1764" s="2">
        <v>0.52080000000000004</v>
      </c>
      <c r="E1764" s="2">
        <f t="shared" si="189"/>
        <v>4.6300000000000008E-2</v>
      </c>
      <c r="F1764" s="29">
        <f t="shared" si="190"/>
        <v>1.079913606911447</v>
      </c>
      <c r="G1764" s="13">
        <v>-7.0160000000000006E-5</v>
      </c>
      <c r="H1764" s="27">
        <f t="shared" si="191"/>
        <v>-7.5766738660907132E-5</v>
      </c>
      <c r="I1764" s="13">
        <v>-9.2E-5</v>
      </c>
      <c r="J1764" s="30">
        <v>38</v>
      </c>
      <c r="K1764" s="13">
        <f t="shared" si="192"/>
        <v>-9.5788336933045359E-5</v>
      </c>
      <c r="L1764" s="5">
        <f t="shared" si="193"/>
        <v>39.564747863649167</v>
      </c>
      <c r="M1764" s="2">
        <v>0.55600000000000005</v>
      </c>
      <c r="N1764" s="2">
        <v>0.49580000000000002</v>
      </c>
      <c r="O1764" s="2">
        <f t="shared" si="194"/>
        <v>0.55617100000000008</v>
      </c>
      <c r="P1764" s="2">
        <f t="shared" si="195"/>
        <v>0.49559200000000003</v>
      </c>
    </row>
    <row r="1765" spans="1:16" x14ac:dyDescent="0.2">
      <c r="A1765" s="2">
        <v>34</v>
      </c>
      <c r="B1765" s="2">
        <v>29</v>
      </c>
      <c r="C1765" s="2">
        <v>0.5696</v>
      </c>
      <c r="D1765" s="2">
        <v>0.48209999999999997</v>
      </c>
      <c r="E1765" s="2">
        <f t="shared" si="189"/>
        <v>8.7500000000000022E-2</v>
      </c>
      <c r="F1765" s="29">
        <f t="shared" si="190"/>
        <v>0.57142857142857129</v>
      </c>
      <c r="G1765" s="13">
        <v>-1.808E-4</v>
      </c>
      <c r="H1765" s="27">
        <f t="shared" si="191"/>
        <v>-1.0331428571428569E-4</v>
      </c>
      <c r="I1765" s="13">
        <v>-9.2E-5</v>
      </c>
      <c r="J1765" s="30">
        <v>38</v>
      </c>
      <c r="K1765" s="13">
        <f t="shared" si="192"/>
        <v>-9.7165714285714285E-5</v>
      </c>
      <c r="L1765" s="5">
        <f t="shared" si="193"/>
        <v>40.133664596273292</v>
      </c>
      <c r="M1765" s="2">
        <v>0.55359999999999998</v>
      </c>
      <c r="N1765" s="2">
        <v>0.49559999999999998</v>
      </c>
      <c r="O1765" s="2">
        <f t="shared" si="194"/>
        <v>0.55379599999999995</v>
      </c>
      <c r="P1765" s="2">
        <f t="shared" si="195"/>
        <v>0.49577899999999997</v>
      </c>
    </row>
    <row r="1766" spans="1:16" x14ac:dyDescent="0.2">
      <c r="A1766" s="2">
        <v>34</v>
      </c>
      <c r="B1766" s="2">
        <v>30</v>
      </c>
      <c r="C1766" s="2">
        <v>0.57010000000000005</v>
      </c>
      <c r="D1766" s="2">
        <v>0.50419999999999998</v>
      </c>
      <c r="E1766" s="2">
        <f t="shared" si="189"/>
        <v>6.590000000000007E-2</v>
      </c>
      <c r="F1766" s="29">
        <f t="shared" si="190"/>
        <v>0.75872534142640291</v>
      </c>
      <c r="G1766" s="13">
        <v>-1.158E-4</v>
      </c>
      <c r="H1766" s="27">
        <f t="shared" si="191"/>
        <v>-8.7860394537177453E-5</v>
      </c>
      <c r="I1766" s="13">
        <v>-9.2E-5</v>
      </c>
      <c r="J1766" s="30">
        <v>38</v>
      </c>
      <c r="K1766" s="13">
        <f t="shared" si="192"/>
        <v>-9.6393019726858869E-5</v>
      </c>
      <c r="L1766" s="5">
        <f t="shared" si="193"/>
        <v>39.8145081480504</v>
      </c>
      <c r="M1766" s="2">
        <v>0.55610000000000004</v>
      </c>
      <c r="N1766" s="2">
        <v>0.49709999999999999</v>
      </c>
      <c r="O1766" s="2">
        <f t="shared" si="194"/>
        <v>0.55630100000000005</v>
      </c>
      <c r="P1766" s="2">
        <f t="shared" si="195"/>
        <v>0.497058</v>
      </c>
    </row>
    <row r="1767" spans="1:16" x14ac:dyDescent="0.2">
      <c r="A1767" s="2">
        <v>34</v>
      </c>
      <c r="B1767" s="2">
        <v>31</v>
      </c>
      <c r="C1767" s="2">
        <v>0.57069999999999999</v>
      </c>
      <c r="D1767" s="2">
        <v>0.5111</v>
      </c>
      <c r="E1767" s="2">
        <f t="shared" si="189"/>
        <v>5.9599999999999986E-2</v>
      </c>
      <c r="F1767" s="29">
        <f t="shared" si="190"/>
        <v>0.83892617449664453</v>
      </c>
      <c r="G1767" s="13">
        <v>-9.7650000000000002E-5</v>
      </c>
      <c r="H1767" s="27">
        <f t="shared" si="191"/>
        <v>-8.1921140939597345E-5</v>
      </c>
      <c r="I1767" s="13">
        <v>-9.2E-5</v>
      </c>
      <c r="J1767" s="30">
        <v>38</v>
      </c>
      <c r="K1767" s="13">
        <f t="shared" si="192"/>
        <v>-9.6096057046979861E-5</v>
      </c>
      <c r="L1767" s="5">
        <f t="shared" si="193"/>
        <v>39.691849649839504</v>
      </c>
      <c r="M1767" s="2">
        <v>0.55610000000000004</v>
      </c>
      <c r="N1767" s="2">
        <v>0.49709999999999999</v>
      </c>
      <c r="O1767" s="2">
        <f t="shared" si="194"/>
        <v>0.556307</v>
      </c>
      <c r="P1767" s="2">
        <f t="shared" si="195"/>
        <v>0.49698900000000001</v>
      </c>
    </row>
    <row r="1768" spans="1:16" x14ac:dyDescent="0.2">
      <c r="A1768" s="2">
        <v>34</v>
      </c>
      <c r="B1768" s="2">
        <v>32</v>
      </c>
      <c r="C1768" s="2">
        <v>0.57210000000000005</v>
      </c>
      <c r="D1768" s="2">
        <v>0.51759999999999995</v>
      </c>
      <c r="E1768" s="2">
        <f t="shared" si="189"/>
        <v>5.4500000000000104E-2</v>
      </c>
      <c r="F1768" s="29">
        <f t="shared" si="190"/>
        <v>0.91743119266054873</v>
      </c>
      <c r="G1768" s="13">
        <v>-7.9729999999999997E-5</v>
      </c>
      <c r="H1768" s="27">
        <f t="shared" si="191"/>
        <v>-7.3146788990825548E-5</v>
      </c>
      <c r="I1768" s="13">
        <v>-9.2E-5</v>
      </c>
      <c r="J1768" s="30">
        <v>38</v>
      </c>
      <c r="K1768" s="13">
        <f t="shared" si="192"/>
        <v>-9.565733944954128E-5</v>
      </c>
      <c r="L1768" s="5">
        <f t="shared" si="193"/>
        <v>39.510640207419222</v>
      </c>
      <c r="M1768" s="2">
        <v>0.55530000000000002</v>
      </c>
      <c r="N1768" s="2">
        <v>0.49709999999999999</v>
      </c>
      <c r="O1768" s="2">
        <f t="shared" si="194"/>
        <v>0.55552100000000004</v>
      </c>
      <c r="P1768" s="2">
        <f t="shared" si="195"/>
        <v>0.49692399999999998</v>
      </c>
    </row>
    <row r="1769" spans="1:16" x14ac:dyDescent="0.2">
      <c r="A1769" s="2">
        <v>34</v>
      </c>
      <c r="B1769" s="2">
        <v>33</v>
      </c>
      <c r="C1769" s="2">
        <v>0.5736</v>
      </c>
      <c r="D1769" s="2">
        <v>0.52849999999999997</v>
      </c>
      <c r="E1769" s="2">
        <f t="shared" si="189"/>
        <v>4.5100000000000029E-2</v>
      </c>
      <c r="F1769" s="29">
        <f t="shared" si="190"/>
        <v>1.1086474501108641</v>
      </c>
      <c r="G1769" s="13">
        <v>-5.8390000000000002E-5</v>
      </c>
      <c r="H1769" s="27">
        <f t="shared" si="191"/>
        <v>-6.4733924611973362E-5</v>
      </c>
      <c r="I1769" s="13">
        <v>-9.2E-5</v>
      </c>
      <c r="J1769" s="30">
        <v>38</v>
      </c>
      <c r="K1769" s="13">
        <f t="shared" si="192"/>
        <v>-9.5236696230598667E-5</v>
      </c>
      <c r="L1769" s="5">
        <f t="shared" si="193"/>
        <v>39.33689626916032</v>
      </c>
      <c r="M1769" s="2">
        <v>0.55520000000000003</v>
      </c>
      <c r="N1769" s="2">
        <v>0.49730000000000002</v>
      </c>
      <c r="O1769" s="2">
        <f t="shared" si="194"/>
        <v>0.55543600000000004</v>
      </c>
      <c r="P1769" s="2">
        <f t="shared" si="195"/>
        <v>0.49701500000000004</v>
      </c>
    </row>
    <row r="1770" spans="1:16" x14ac:dyDescent="0.2">
      <c r="A1770" s="2">
        <v>34</v>
      </c>
      <c r="B1770" s="2">
        <v>34</v>
      </c>
      <c r="C1770" s="2">
        <v>0.5746</v>
      </c>
      <c r="D1770" s="2">
        <v>0.52929999999999999</v>
      </c>
      <c r="E1770" s="2">
        <f t="shared" si="189"/>
        <v>4.5300000000000007E-2</v>
      </c>
      <c r="F1770" s="29">
        <f t="shared" si="190"/>
        <v>1.1037527593818983</v>
      </c>
      <c r="G1770" s="13">
        <v>-6.0930000000000001E-5</v>
      </c>
      <c r="H1770" s="27">
        <f t="shared" si="191"/>
        <v>-6.725165562913907E-5</v>
      </c>
      <c r="I1770" s="13">
        <v>-9.2E-5</v>
      </c>
      <c r="J1770" s="30">
        <v>38</v>
      </c>
      <c r="K1770" s="13">
        <f t="shared" si="192"/>
        <v>-9.5362582781456949E-5</v>
      </c>
      <c r="L1770" s="5">
        <f t="shared" si="193"/>
        <v>39.388892887993087</v>
      </c>
      <c r="M1770" s="2">
        <v>0.55479999999999996</v>
      </c>
      <c r="N1770" s="2">
        <v>0.498</v>
      </c>
      <c r="O1770" s="2">
        <f t="shared" si="194"/>
        <v>0.55504599999999993</v>
      </c>
      <c r="P1770" s="2">
        <f t="shared" si="195"/>
        <v>0.49770700000000001</v>
      </c>
    </row>
    <row r="1771" spans="1:16" x14ac:dyDescent="0.2">
      <c r="A1771" s="2">
        <v>34</v>
      </c>
      <c r="B1771" s="2">
        <v>35</v>
      </c>
      <c r="C1771" s="2">
        <v>0.5756</v>
      </c>
      <c r="D1771" s="2">
        <v>0.52549999999999997</v>
      </c>
      <c r="E1771" s="2">
        <f t="shared" si="189"/>
        <v>5.0100000000000033E-2</v>
      </c>
      <c r="F1771" s="29">
        <f t="shared" si="190"/>
        <v>0.99800399201596746</v>
      </c>
      <c r="G1771" s="13">
        <v>-6.5590000000000001E-5</v>
      </c>
      <c r="H1771" s="27">
        <f t="shared" si="191"/>
        <v>-6.5459081836327304E-5</v>
      </c>
      <c r="I1771" s="13">
        <v>-9.2E-5</v>
      </c>
      <c r="J1771" s="30">
        <v>38</v>
      </c>
      <c r="K1771" s="13">
        <f t="shared" si="192"/>
        <v>-9.5272954091816367E-5</v>
      </c>
      <c r="L1771" s="5">
        <f t="shared" si="193"/>
        <v>39.351872342271982</v>
      </c>
      <c r="M1771" s="2">
        <v>0.55489999999999995</v>
      </c>
      <c r="N1771" s="2">
        <v>0.49790000000000001</v>
      </c>
      <c r="O1771" s="2">
        <f t="shared" si="194"/>
        <v>0.55515599999999998</v>
      </c>
      <c r="P1771" s="2">
        <f t="shared" si="195"/>
        <v>0.497645</v>
      </c>
    </row>
    <row r="1772" spans="1:16" x14ac:dyDescent="0.2">
      <c r="A1772" s="2">
        <v>34</v>
      </c>
      <c r="B1772" s="2">
        <v>36</v>
      </c>
      <c r="C1772" s="2">
        <v>0.57720000000000005</v>
      </c>
      <c r="D1772" s="2">
        <v>0.50009999999999999</v>
      </c>
      <c r="E1772" s="2">
        <f t="shared" si="189"/>
        <v>7.7100000000000057E-2</v>
      </c>
      <c r="F1772" s="29">
        <f t="shared" si="190"/>
        <v>0.64850843060959751</v>
      </c>
      <c r="G1772" s="13">
        <v>-1.3070000000000001E-4</v>
      </c>
      <c r="H1772" s="27">
        <f t="shared" si="191"/>
        <v>-8.4760051880674393E-5</v>
      </c>
      <c r="I1772" s="13">
        <v>-9.2E-5</v>
      </c>
      <c r="J1772" s="30">
        <v>38</v>
      </c>
      <c r="K1772" s="13">
        <f t="shared" si="192"/>
        <v>-9.6238002594033721E-5</v>
      </c>
      <c r="L1772" s="5">
        <f t="shared" si="193"/>
        <v>39.750479332318278</v>
      </c>
      <c r="M1772" s="2">
        <v>0.55469999999999997</v>
      </c>
      <c r="N1772" s="2">
        <v>0.49819999999999998</v>
      </c>
      <c r="O1772" s="2">
        <f t="shared" si="194"/>
        <v>0.55497200000000002</v>
      </c>
      <c r="P1772" s="2">
        <f t="shared" si="195"/>
        <v>0.498199</v>
      </c>
    </row>
    <row r="1773" spans="1:16" x14ac:dyDescent="0.2">
      <c r="A1773" s="2">
        <v>34</v>
      </c>
      <c r="B1773" s="2">
        <v>37</v>
      </c>
      <c r="C1773" s="2">
        <v>0.5776</v>
      </c>
      <c r="D1773" s="2">
        <v>0.49780000000000002</v>
      </c>
      <c r="E1773" s="2">
        <f t="shared" si="189"/>
        <v>7.9799999999999982E-2</v>
      </c>
      <c r="F1773" s="29">
        <f t="shared" si="190"/>
        <v>0.62656641604010044</v>
      </c>
      <c r="G1773" s="13">
        <v>-1.372E-4</v>
      </c>
      <c r="H1773" s="27">
        <f t="shared" si="191"/>
        <v>-8.5964912280701779E-5</v>
      </c>
      <c r="I1773" s="13">
        <v>-9.2E-5</v>
      </c>
      <c r="J1773" s="30">
        <v>38</v>
      </c>
      <c r="K1773" s="13">
        <f t="shared" si="192"/>
        <v>-9.6298245614035084E-5</v>
      </c>
      <c r="L1773" s="5">
        <f t="shared" si="193"/>
        <v>39.775362318840578</v>
      </c>
      <c r="M1773" s="2">
        <v>0.55449999999999999</v>
      </c>
      <c r="N1773" s="2">
        <v>0.49840000000000001</v>
      </c>
      <c r="O1773" s="2">
        <f t="shared" si="194"/>
        <v>0.55477600000000005</v>
      </c>
      <c r="P1773" s="2">
        <f t="shared" si="195"/>
        <v>0.49842200000000003</v>
      </c>
    </row>
    <row r="1774" spans="1:16" x14ac:dyDescent="0.2">
      <c r="A1774" s="2">
        <v>34</v>
      </c>
      <c r="B1774" s="2">
        <v>38</v>
      </c>
      <c r="C1774" s="2">
        <v>0.57869999999999999</v>
      </c>
      <c r="D1774" s="2">
        <v>0.48909999999999998</v>
      </c>
      <c r="E1774" s="2">
        <f t="shared" si="189"/>
        <v>8.9600000000000013E-2</v>
      </c>
      <c r="F1774" s="29">
        <f t="shared" si="190"/>
        <v>0.55803571428571419</v>
      </c>
      <c r="G1774" s="13">
        <v>-1.639E-4</v>
      </c>
      <c r="H1774" s="27">
        <f t="shared" si="191"/>
        <v>-9.1462053571428556E-5</v>
      </c>
      <c r="I1774" s="13">
        <v>-9.2E-5</v>
      </c>
      <c r="J1774" s="30">
        <v>38</v>
      </c>
      <c r="K1774" s="13">
        <f t="shared" si="192"/>
        <v>-9.6573102678571427E-5</v>
      </c>
      <c r="L1774" s="5">
        <f t="shared" si="193"/>
        <v>39.888890236801238</v>
      </c>
      <c r="M1774" s="2">
        <v>0.55430000000000001</v>
      </c>
      <c r="N1774" s="2">
        <v>0.49859999999999999</v>
      </c>
      <c r="O1774" s="2">
        <f t="shared" si="194"/>
        <v>0.55458700000000005</v>
      </c>
      <c r="P1774" s="2">
        <f t="shared" si="195"/>
        <v>0.49870900000000001</v>
      </c>
    </row>
    <row r="1775" spans="1:16" x14ac:dyDescent="0.2">
      <c r="A1775" s="2">
        <v>34</v>
      </c>
      <c r="B1775" s="2">
        <v>39</v>
      </c>
      <c r="C1775" s="2">
        <v>0.57940000000000003</v>
      </c>
      <c r="D1775" s="2">
        <v>0.51070000000000004</v>
      </c>
      <c r="E1775" s="2">
        <f t="shared" si="189"/>
        <v>6.8699999999999983E-2</v>
      </c>
      <c r="F1775" s="29">
        <f t="shared" si="190"/>
        <v>0.72780203784570618</v>
      </c>
      <c r="G1775" s="13">
        <v>-1.0170000000000001E-4</v>
      </c>
      <c r="H1775" s="27">
        <f t="shared" si="191"/>
        <v>-7.4017467248908326E-5</v>
      </c>
      <c r="I1775" s="13">
        <v>-9.2E-5</v>
      </c>
      <c r="J1775" s="30">
        <v>38</v>
      </c>
      <c r="K1775" s="13">
        <f t="shared" si="192"/>
        <v>-9.5700873362445415E-5</v>
      </c>
      <c r="L1775" s="5">
        <f t="shared" si="193"/>
        <v>39.528621606227453</v>
      </c>
      <c r="M1775" s="2">
        <v>0.55379999999999996</v>
      </c>
      <c r="N1775" s="2">
        <v>0.49880000000000002</v>
      </c>
      <c r="O1775" s="2">
        <f t="shared" si="194"/>
        <v>0.55409399999999998</v>
      </c>
      <c r="P1775" s="2">
        <f t="shared" si="195"/>
        <v>0.498693</v>
      </c>
    </row>
    <row r="1776" spans="1:16" x14ac:dyDescent="0.2">
      <c r="A1776" s="2">
        <v>34</v>
      </c>
      <c r="B1776" s="2">
        <v>40</v>
      </c>
      <c r="C1776" s="2">
        <v>0.5806</v>
      </c>
      <c r="D1776" s="2">
        <v>0.52990000000000004</v>
      </c>
      <c r="E1776" s="2">
        <f t="shared" si="189"/>
        <v>5.0699999999999967E-2</v>
      </c>
      <c r="F1776" s="29">
        <f t="shared" si="190"/>
        <v>0.98619329388560228</v>
      </c>
      <c r="G1776" s="13">
        <v>-5.6450000000000003E-5</v>
      </c>
      <c r="H1776" s="27">
        <f t="shared" si="191"/>
        <v>-5.5670611439842253E-5</v>
      </c>
      <c r="I1776" s="13">
        <v>-9.2E-5</v>
      </c>
      <c r="J1776" s="30">
        <v>38</v>
      </c>
      <c r="K1776" s="13">
        <f t="shared" si="192"/>
        <v>-9.4783530571992107E-5</v>
      </c>
      <c r="L1776" s="5">
        <f t="shared" si="193"/>
        <v>39.149719149301092</v>
      </c>
      <c r="M1776" s="2">
        <v>0.55269999999999997</v>
      </c>
      <c r="N1776" s="2">
        <v>0.49909999999999999</v>
      </c>
      <c r="O1776" s="2">
        <f t="shared" si="194"/>
        <v>0.553006</v>
      </c>
      <c r="P1776" s="2">
        <f t="shared" si="195"/>
        <v>0.49880099999999999</v>
      </c>
    </row>
    <row r="1777" spans="1:16" x14ac:dyDescent="0.2">
      <c r="A1777" s="2">
        <v>34</v>
      </c>
      <c r="B1777" s="2">
        <v>41</v>
      </c>
      <c r="C1777" s="2">
        <v>0.58179999999999998</v>
      </c>
      <c r="D1777" s="2">
        <v>0.49380000000000002</v>
      </c>
      <c r="E1777" s="2">
        <f t="shared" si="189"/>
        <v>8.7999999999999967E-2</v>
      </c>
      <c r="F1777" s="29">
        <f t="shared" si="190"/>
        <v>0.56818181818181845</v>
      </c>
      <c r="G1777" s="13">
        <v>-1.5330000000000001E-4</v>
      </c>
      <c r="H1777" s="27">
        <f t="shared" si="191"/>
        <v>-8.710227272727278E-5</v>
      </c>
      <c r="I1777" s="13">
        <v>-9.2E-5</v>
      </c>
      <c r="J1777" s="30">
        <v>38</v>
      </c>
      <c r="K1777" s="13">
        <f t="shared" si="192"/>
        <v>-9.6355113636363633E-5</v>
      </c>
      <c r="L1777" s="5">
        <f t="shared" si="193"/>
        <v>39.798851284584977</v>
      </c>
      <c r="M1777" s="2">
        <v>0.55349999999999999</v>
      </c>
      <c r="N1777" s="2">
        <v>0.499</v>
      </c>
      <c r="O1777" s="2">
        <f t="shared" si="194"/>
        <v>0.55381800000000003</v>
      </c>
      <c r="P1777" s="2">
        <f t="shared" si="195"/>
        <v>0.49906200000000001</v>
      </c>
    </row>
    <row r="1778" spans="1:16" x14ac:dyDescent="0.2">
      <c r="A1778" s="2">
        <v>34</v>
      </c>
      <c r="B1778" s="2">
        <v>42</v>
      </c>
      <c r="C1778" s="2">
        <v>0.58189999999999997</v>
      </c>
      <c r="D1778" s="2">
        <v>0.54520000000000002</v>
      </c>
      <c r="E1778" s="2">
        <f t="shared" si="189"/>
        <v>3.6699999999999955E-2</v>
      </c>
      <c r="F1778" s="29">
        <f t="shared" si="190"/>
        <v>1.3623978201634894</v>
      </c>
      <c r="G1778" s="13">
        <v>-3.6340000000000001E-5</v>
      </c>
      <c r="H1778" s="27">
        <f t="shared" si="191"/>
        <v>-4.9509536784741205E-5</v>
      </c>
      <c r="I1778" s="13">
        <v>-9.2E-5</v>
      </c>
      <c r="J1778" s="30">
        <v>38</v>
      </c>
      <c r="K1778" s="13">
        <f t="shared" si="192"/>
        <v>-9.4475476839237061E-5</v>
      </c>
      <c r="L1778" s="5">
        <f t="shared" si="193"/>
        <v>39.0224795640327</v>
      </c>
      <c r="M1778" s="2">
        <v>0.55310000000000004</v>
      </c>
      <c r="N1778" s="2">
        <v>0.49919999999999998</v>
      </c>
      <c r="O1778" s="2">
        <f t="shared" si="194"/>
        <v>0.55341899999999999</v>
      </c>
      <c r="P1778" s="2">
        <f t="shared" si="195"/>
        <v>0.49874799999999997</v>
      </c>
    </row>
    <row r="1779" spans="1:16" x14ac:dyDescent="0.2">
      <c r="A1779" s="2">
        <v>34</v>
      </c>
      <c r="B1779" s="2">
        <v>43</v>
      </c>
      <c r="C1779" s="2">
        <v>0.58199999999999996</v>
      </c>
      <c r="D1779" s="2">
        <v>0.48499999999999999</v>
      </c>
      <c r="E1779" s="2">
        <f t="shared" si="189"/>
        <v>9.6999999999999975E-2</v>
      </c>
      <c r="F1779" s="29">
        <f t="shared" si="190"/>
        <v>0.51546391752577336</v>
      </c>
      <c r="G1779" s="13">
        <v>-1.785E-4</v>
      </c>
      <c r="H1779" s="27">
        <f t="shared" si="191"/>
        <v>-9.2010309278350551E-5</v>
      </c>
      <c r="I1779" s="13">
        <v>-9.2E-5</v>
      </c>
      <c r="J1779" s="30">
        <v>38</v>
      </c>
      <c r="K1779" s="13">
        <f t="shared" si="192"/>
        <v>-9.6600515463917525E-5</v>
      </c>
      <c r="L1779" s="5">
        <f t="shared" si="193"/>
        <v>39.900212909009412</v>
      </c>
      <c r="M1779" s="2">
        <v>0.5514</v>
      </c>
      <c r="N1779" s="2">
        <v>0.49919999999999998</v>
      </c>
      <c r="O1779" s="2">
        <f t="shared" si="194"/>
        <v>0.55171999999999999</v>
      </c>
      <c r="P1779" s="2">
        <f t="shared" si="195"/>
        <v>0.49934999999999996</v>
      </c>
    </row>
    <row r="1780" spans="1:16" x14ac:dyDescent="0.2">
      <c r="A1780" s="2">
        <v>34</v>
      </c>
      <c r="B1780" s="2">
        <v>44</v>
      </c>
      <c r="C1780" s="2">
        <v>0.58409999999999995</v>
      </c>
      <c r="D1780" s="2">
        <v>0.52029999999999998</v>
      </c>
      <c r="E1780" s="2">
        <f t="shared" si="189"/>
        <v>6.3799999999999968E-2</v>
      </c>
      <c r="F1780" s="29">
        <f t="shared" si="190"/>
        <v>0.78369905956112895</v>
      </c>
      <c r="G1780" s="13">
        <v>-7.9599999999999997E-5</v>
      </c>
      <c r="H1780" s="27">
        <f t="shared" si="191"/>
        <v>-6.2382445141065867E-5</v>
      </c>
      <c r="I1780" s="13">
        <v>-9.2E-5</v>
      </c>
      <c r="J1780" s="30">
        <v>38</v>
      </c>
      <c r="K1780" s="13">
        <f t="shared" si="192"/>
        <v>-9.5119122257053299E-5</v>
      </c>
      <c r="L1780" s="5">
        <f t="shared" si="193"/>
        <v>39.288333106174186</v>
      </c>
      <c r="M1780" s="2">
        <v>0.55110000000000003</v>
      </c>
      <c r="N1780" s="2">
        <v>0.49940000000000001</v>
      </c>
      <c r="O1780" s="2">
        <f t="shared" si="194"/>
        <v>0.55144100000000007</v>
      </c>
      <c r="P1780" s="2">
        <f t="shared" si="195"/>
        <v>0.499197</v>
      </c>
    </row>
    <row r="1781" spans="1:16" x14ac:dyDescent="0.2">
      <c r="A1781" s="2">
        <v>34</v>
      </c>
      <c r="B1781" s="2">
        <v>45</v>
      </c>
      <c r="C1781" s="2">
        <v>0.58660000000000001</v>
      </c>
      <c r="D1781" s="2">
        <v>0.53810000000000002</v>
      </c>
      <c r="E1781" s="2">
        <f t="shared" si="189"/>
        <v>4.8499999999999988E-2</v>
      </c>
      <c r="F1781" s="29">
        <f t="shared" si="190"/>
        <v>1.0309278350515467</v>
      </c>
      <c r="G1781" s="13">
        <v>-5.0479999999999998E-5</v>
      </c>
      <c r="H1781" s="27">
        <f t="shared" si="191"/>
        <v>-5.2041237113402079E-5</v>
      </c>
      <c r="I1781" s="13">
        <v>-9.2E-5</v>
      </c>
      <c r="J1781" s="30">
        <v>38</v>
      </c>
      <c r="K1781" s="13">
        <f t="shared" si="192"/>
        <v>-9.4602061855670108E-5</v>
      </c>
      <c r="L1781" s="5">
        <f t="shared" si="193"/>
        <v>39.074764679515916</v>
      </c>
      <c r="M1781" s="2">
        <v>0.55089999999999995</v>
      </c>
      <c r="N1781" s="2">
        <v>0.49980000000000002</v>
      </c>
      <c r="O1781" s="2">
        <f t="shared" si="194"/>
        <v>0.55126599999999992</v>
      </c>
      <c r="P1781" s="2">
        <f t="shared" si="195"/>
        <v>0.499419</v>
      </c>
    </row>
    <row r="1782" spans="1:16" x14ac:dyDescent="0.2">
      <c r="A1782" s="2">
        <v>34</v>
      </c>
      <c r="B1782" s="2">
        <v>46</v>
      </c>
      <c r="C1782" s="2">
        <v>0.58689999999999998</v>
      </c>
      <c r="D1782" s="2">
        <v>0.51919999999999999</v>
      </c>
      <c r="E1782" s="2">
        <f t="shared" si="189"/>
        <v>6.7699999999999982E-2</v>
      </c>
      <c r="F1782" s="29">
        <f t="shared" si="190"/>
        <v>0.73855243722304309</v>
      </c>
      <c r="G1782" s="13">
        <v>-9.0829999999999996E-5</v>
      </c>
      <c r="H1782" s="27">
        <f t="shared" si="191"/>
        <v>-6.7082717872969002E-5</v>
      </c>
      <c r="I1782" s="13">
        <v>-9.2E-5</v>
      </c>
      <c r="J1782" s="30">
        <v>38</v>
      </c>
      <c r="K1782" s="13">
        <f t="shared" si="192"/>
        <v>-9.5354135893648448E-5</v>
      </c>
      <c r="L1782" s="5">
        <f t="shared" si="193"/>
        <v>39.385403956072182</v>
      </c>
      <c r="M1782" s="2">
        <v>0.55089999999999995</v>
      </c>
      <c r="N1782" s="2">
        <v>0.49990000000000001</v>
      </c>
      <c r="O1782" s="2">
        <f t="shared" si="194"/>
        <v>0.5512689999999999</v>
      </c>
      <c r="P1782" s="2">
        <f t="shared" si="195"/>
        <v>0.49970799999999999</v>
      </c>
    </row>
    <row r="1783" spans="1:16" x14ac:dyDescent="0.2">
      <c r="A1783" s="2">
        <v>34</v>
      </c>
      <c r="B1783" s="2">
        <v>47</v>
      </c>
      <c r="C1783" s="2">
        <v>0.59</v>
      </c>
      <c r="D1783" s="2">
        <v>0.51119999999999999</v>
      </c>
      <c r="E1783" s="2">
        <f t="shared" si="189"/>
        <v>7.8799999999999981E-2</v>
      </c>
      <c r="F1783" s="29">
        <f t="shared" si="190"/>
        <v>0.63451776649746217</v>
      </c>
      <c r="G1783" s="13">
        <v>-1.089E-4</v>
      </c>
      <c r="H1783" s="27">
        <f t="shared" si="191"/>
        <v>-6.9098984771573635E-5</v>
      </c>
      <c r="I1783" s="13">
        <v>-9.2E-5</v>
      </c>
      <c r="J1783" s="30">
        <v>38</v>
      </c>
      <c r="K1783" s="13">
        <f t="shared" si="192"/>
        <v>-9.5454949238578689E-5</v>
      </c>
      <c r="L1783" s="5">
        <f t="shared" si="193"/>
        <v>39.42704425071728</v>
      </c>
      <c r="M1783" s="2">
        <v>0.55059999999999998</v>
      </c>
      <c r="N1783" s="2">
        <v>0.5</v>
      </c>
      <c r="O1783" s="2">
        <f t="shared" si="194"/>
        <v>0.55099999999999993</v>
      </c>
      <c r="P1783" s="2">
        <f t="shared" si="195"/>
        <v>0.499888</v>
      </c>
    </row>
    <row r="1784" spans="1:16" x14ac:dyDescent="0.2">
      <c r="A1784" s="2">
        <v>34</v>
      </c>
      <c r="B1784" s="2">
        <v>48</v>
      </c>
      <c r="C1784" s="2">
        <v>0.59350000000000003</v>
      </c>
      <c r="D1784" s="2">
        <v>0.50900000000000001</v>
      </c>
      <c r="E1784" s="2">
        <f t="shared" si="189"/>
        <v>8.450000000000002E-2</v>
      </c>
      <c r="F1784" s="29">
        <f t="shared" si="190"/>
        <v>0.59171597633136086</v>
      </c>
      <c r="G1784" s="13">
        <v>-1.144E-4</v>
      </c>
      <c r="H1784" s="27">
        <f t="shared" si="191"/>
        <v>-6.7692307692307683E-5</v>
      </c>
      <c r="I1784" s="13">
        <v>-9.2E-5</v>
      </c>
      <c r="J1784" s="30">
        <v>38</v>
      </c>
      <c r="K1784" s="13">
        <f t="shared" si="192"/>
        <v>-9.5384615384615384E-5</v>
      </c>
      <c r="L1784" s="5">
        <f t="shared" si="193"/>
        <v>39.397993311036785</v>
      </c>
      <c r="M1784" s="2">
        <v>0.55159999999999998</v>
      </c>
      <c r="N1784" s="2">
        <v>0.50049999999999994</v>
      </c>
      <c r="O1784" s="2">
        <f t="shared" si="194"/>
        <v>0.55203499999999994</v>
      </c>
      <c r="P1784" s="2">
        <f t="shared" si="195"/>
        <v>0.50040999999999991</v>
      </c>
    </row>
    <row r="1785" spans="1:16" x14ac:dyDescent="0.2">
      <c r="A1785" s="2">
        <v>34</v>
      </c>
      <c r="B1785" s="2">
        <v>49</v>
      </c>
      <c r="C1785" s="2">
        <v>0.59760000000000002</v>
      </c>
      <c r="D1785" s="2">
        <v>0.54</v>
      </c>
      <c r="E1785" s="2">
        <f t="shared" si="189"/>
        <v>5.7599999999999985E-2</v>
      </c>
      <c r="F1785" s="29">
        <f t="shared" si="190"/>
        <v>0.8680555555555558</v>
      </c>
      <c r="G1785" s="13">
        <v>-5.681E-5</v>
      </c>
      <c r="H1785" s="27">
        <f t="shared" si="191"/>
        <v>-4.9314236111111127E-5</v>
      </c>
      <c r="I1785" s="13">
        <v>-9.2E-5</v>
      </c>
      <c r="J1785" s="30">
        <v>38</v>
      </c>
      <c r="K1785" s="13">
        <f t="shared" si="192"/>
        <v>-9.4465711805555563E-5</v>
      </c>
      <c r="L1785" s="5">
        <f t="shared" si="193"/>
        <v>39.018446180555557</v>
      </c>
      <c r="M1785" s="2">
        <v>0.54990000000000006</v>
      </c>
      <c r="N1785" s="2">
        <v>0.50019999999999998</v>
      </c>
      <c r="O1785" s="2">
        <f t="shared" si="194"/>
        <v>0.55037600000000009</v>
      </c>
      <c r="P1785" s="2">
        <f t="shared" si="195"/>
        <v>0.49979999999999997</v>
      </c>
    </row>
    <row r="1786" spans="1:16" x14ac:dyDescent="0.2">
      <c r="A1786" s="2">
        <v>34</v>
      </c>
      <c r="B1786" s="2">
        <v>50</v>
      </c>
      <c r="C1786" s="2">
        <v>0.62570000000000003</v>
      </c>
      <c r="D1786" s="2">
        <v>0.55459999999999998</v>
      </c>
      <c r="E1786" s="2">
        <f t="shared" si="189"/>
        <v>7.1100000000000052E-2</v>
      </c>
      <c r="F1786" s="29">
        <f t="shared" si="190"/>
        <v>0.70323488045006988</v>
      </c>
      <c r="G1786" s="13">
        <v>-4.7259999999999998E-5</v>
      </c>
      <c r="H1786" s="27">
        <f t="shared" si="191"/>
        <v>-3.32348804500703E-5</v>
      </c>
      <c r="I1786" s="13">
        <v>-9.2E-5</v>
      </c>
      <c r="J1786" s="30">
        <v>38</v>
      </c>
      <c r="K1786" s="13">
        <f t="shared" si="192"/>
        <v>-9.3661744022503516E-5</v>
      </c>
      <c r="L1786" s="5">
        <f t="shared" si="193"/>
        <v>38.68637253103406</v>
      </c>
      <c r="M1786" s="2">
        <v>0.54969999999999997</v>
      </c>
      <c r="N1786" s="2">
        <v>0.50029999999999997</v>
      </c>
      <c r="O1786" s="2">
        <f t="shared" si="194"/>
        <v>0.55045699999999997</v>
      </c>
      <c r="P1786" s="2">
        <f t="shared" si="195"/>
        <v>0.49975399999999998</v>
      </c>
    </row>
    <row r="1787" spans="1:16" x14ac:dyDescent="0.2">
      <c r="A1787" s="2">
        <v>35</v>
      </c>
      <c r="B1787" s="2">
        <v>0</v>
      </c>
      <c r="C1787" s="2">
        <v>0.44309999999999999</v>
      </c>
      <c r="D1787" s="2">
        <v>0.41710000000000003</v>
      </c>
      <c r="E1787" s="2">
        <f t="shared" si="189"/>
        <v>2.5999999999999968E-2</v>
      </c>
      <c r="F1787" s="29">
        <f t="shared" si="190"/>
        <v>1.9230769230769256</v>
      </c>
      <c r="G1787" s="13">
        <v>-1.863E-4</v>
      </c>
      <c r="H1787" s="27">
        <f t="shared" si="191"/>
        <v>-3.5826923076923123E-4</v>
      </c>
      <c r="I1787" s="13">
        <v>-9.2100000000000003E-5</v>
      </c>
      <c r="J1787" s="30">
        <v>38</v>
      </c>
      <c r="K1787" s="13">
        <f t="shared" si="192"/>
        <v>-1.1001346153846156E-4</v>
      </c>
      <c r="L1787" s="5">
        <f t="shared" si="193"/>
        <v>45.391004760711617</v>
      </c>
      <c r="M1787" s="2">
        <v>0.54890000000000005</v>
      </c>
      <c r="N1787" s="2">
        <v>0.50009999999999999</v>
      </c>
      <c r="O1787" s="2">
        <f t="shared" si="194"/>
        <v>0.54783100000000007</v>
      </c>
      <c r="P1787" s="2">
        <f t="shared" si="195"/>
        <v>0.50092899999999996</v>
      </c>
    </row>
    <row r="1788" spans="1:16" x14ac:dyDescent="0.2">
      <c r="A1788" s="2">
        <v>35</v>
      </c>
      <c r="B1788" s="2">
        <v>1</v>
      </c>
      <c r="C1788" s="2">
        <v>0.47389999999999999</v>
      </c>
      <c r="D1788" s="2">
        <v>0.46899999999999997</v>
      </c>
      <c r="E1788" s="2">
        <f t="shared" si="189"/>
        <v>4.9000000000000155E-3</v>
      </c>
      <c r="F1788" s="29">
        <f t="shared" si="190"/>
        <v>10.204081632653029</v>
      </c>
      <c r="G1788" s="13">
        <v>-2.1270000000000001E-5</v>
      </c>
      <c r="H1788" s="27">
        <f t="shared" si="191"/>
        <v>-2.1704081632652994E-4</v>
      </c>
      <c r="I1788" s="13">
        <v>-9.2100000000000003E-5</v>
      </c>
      <c r="J1788" s="30">
        <v>38</v>
      </c>
      <c r="K1788" s="13">
        <f t="shared" si="192"/>
        <v>-1.029520408163265E-4</v>
      </c>
      <c r="L1788" s="5">
        <f t="shared" si="193"/>
        <v>42.477497839526684</v>
      </c>
      <c r="M1788" s="2">
        <v>0.54890000000000005</v>
      </c>
      <c r="N1788" s="2">
        <v>0.50039999999999996</v>
      </c>
      <c r="O1788" s="2">
        <f t="shared" si="194"/>
        <v>0.54813900000000004</v>
      </c>
      <c r="P1788" s="2">
        <f t="shared" si="195"/>
        <v>0.50070999999999999</v>
      </c>
    </row>
    <row r="1789" spans="1:16" x14ac:dyDescent="0.2">
      <c r="A1789" s="2">
        <v>35</v>
      </c>
      <c r="B1789" s="2">
        <v>2</v>
      </c>
      <c r="C1789" s="2">
        <v>0.48759999999999998</v>
      </c>
      <c r="D1789" s="2">
        <v>0.4763</v>
      </c>
      <c r="E1789" s="2">
        <f t="shared" si="189"/>
        <v>1.1299999999999977E-2</v>
      </c>
      <c r="F1789" s="29">
        <f t="shared" si="190"/>
        <v>4.4247787610619564</v>
      </c>
      <c r="G1789" s="13">
        <v>-4.3730000000000003E-5</v>
      </c>
      <c r="H1789" s="27">
        <f t="shared" si="191"/>
        <v>-1.9349557522123936E-4</v>
      </c>
      <c r="I1789" s="13">
        <v>-9.2100000000000003E-5</v>
      </c>
      <c r="J1789" s="30">
        <v>38</v>
      </c>
      <c r="K1789" s="13">
        <f t="shared" si="192"/>
        <v>-1.0177477876106198E-4</v>
      </c>
      <c r="L1789" s="5">
        <f t="shared" si="193"/>
        <v>41.991765395443593</v>
      </c>
      <c r="M1789" s="2">
        <v>0.54920000000000002</v>
      </c>
      <c r="N1789" s="2">
        <v>0.50090000000000001</v>
      </c>
      <c r="O1789" s="2">
        <f t="shared" si="194"/>
        <v>0.54857600000000006</v>
      </c>
      <c r="P1789" s="2">
        <f t="shared" si="195"/>
        <v>0.50113700000000005</v>
      </c>
    </row>
    <row r="1790" spans="1:16" x14ac:dyDescent="0.2">
      <c r="A1790" s="2">
        <v>35</v>
      </c>
      <c r="B1790" s="2">
        <v>3</v>
      </c>
      <c r="C1790" s="2">
        <v>0.51459999999999995</v>
      </c>
      <c r="D1790" s="2">
        <v>0.50160000000000005</v>
      </c>
      <c r="E1790" s="2">
        <f t="shared" si="189"/>
        <v>1.2999999999999901E-2</v>
      </c>
      <c r="F1790" s="29">
        <f t="shared" si="190"/>
        <v>3.846153846153876</v>
      </c>
      <c r="G1790" s="13">
        <v>-3.5330000000000002E-5</v>
      </c>
      <c r="H1790" s="27">
        <f t="shared" si="191"/>
        <v>-1.3588461538461644E-4</v>
      </c>
      <c r="I1790" s="13">
        <v>-9.2100000000000003E-5</v>
      </c>
      <c r="J1790" s="30">
        <v>38</v>
      </c>
      <c r="K1790" s="13">
        <f t="shared" si="192"/>
        <v>-9.8894230769230824E-5</v>
      </c>
      <c r="L1790" s="5">
        <f t="shared" si="193"/>
        <v>40.803265681115867</v>
      </c>
      <c r="M1790" s="2">
        <v>0.54920000000000002</v>
      </c>
      <c r="N1790" s="2">
        <v>0.50109999999999999</v>
      </c>
      <c r="O1790" s="2">
        <f t="shared" si="194"/>
        <v>0.54884600000000006</v>
      </c>
      <c r="P1790" s="2">
        <f t="shared" si="195"/>
        <v>0.50108399999999997</v>
      </c>
    </row>
    <row r="1791" spans="1:16" x14ac:dyDescent="0.2">
      <c r="A1791" s="2">
        <v>35</v>
      </c>
      <c r="B1791" s="2">
        <v>4</v>
      </c>
      <c r="C1791" s="2">
        <v>0.52039999999999997</v>
      </c>
      <c r="D1791" s="2">
        <v>0.47910000000000003</v>
      </c>
      <c r="E1791" s="2">
        <f t="shared" si="189"/>
        <v>4.1299999999999948E-2</v>
      </c>
      <c r="F1791" s="29">
        <f t="shared" si="190"/>
        <v>1.2106537530266359</v>
      </c>
      <c r="G1791" s="13">
        <v>-1.2569999999999999E-4</v>
      </c>
      <c r="H1791" s="27">
        <f t="shared" si="191"/>
        <v>-1.5217917675544812E-4</v>
      </c>
      <c r="I1791" s="13">
        <v>-9.2100000000000003E-5</v>
      </c>
      <c r="J1791" s="30">
        <v>38</v>
      </c>
      <c r="K1791" s="13">
        <f t="shared" si="192"/>
        <v>-9.9708958837772406E-5</v>
      </c>
      <c r="L1791" s="5">
        <f t="shared" si="193"/>
        <v>41.139418412978841</v>
      </c>
      <c r="M1791" s="2">
        <v>0.54890000000000005</v>
      </c>
      <c r="N1791" s="2">
        <v>0.50080000000000002</v>
      </c>
      <c r="O1791" s="2">
        <f t="shared" si="194"/>
        <v>0.54860400000000009</v>
      </c>
      <c r="P1791" s="2">
        <f t="shared" si="195"/>
        <v>0.50100900000000004</v>
      </c>
    </row>
    <row r="1792" spans="1:16" x14ac:dyDescent="0.2">
      <c r="A1792" s="2">
        <v>35</v>
      </c>
      <c r="B1792" s="2">
        <v>5</v>
      </c>
      <c r="C1792" s="2">
        <v>0.52180000000000004</v>
      </c>
      <c r="D1792" s="2">
        <v>0.48599999999999999</v>
      </c>
      <c r="E1792" s="2">
        <f t="shared" si="189"/>
        <v>3.5800000000000054E-2</v>
      </c>
      <c r="F1792" s="29">
        <f t="shared" si="190"/>
        <v>1.3966480446927354</v>
      </c>
      <c r="G1792" s="13">
        <v>-1.011E-4</v>
      </c>
      <c r="H1792" s="27">
        <f t="shared" si="191"/>
        <v>-1.4120111731843554E-4</v>
      </c>
      <c r="I1792" s="13">
        <v>-9.2100000000000003E-5</v>
      </c>
      <c r="J1792" s="30">
        <v>38</v>
      </c>
      <c r="K1792" s="13">
        <f t="shared" si="192"/>
        <v>-9.9160055865921785E-5</v>
      </c>
      <c r="L1792" s="5">
        <f t="shared" si="193"/>
        <v>40.912943788328207</v>
      </c>
      <c r="M1792" s="2">
        <v>0.54920000000000002</v>
      </c>
      <c r="N1792" s="2">
        <v>0.50129999999999997</v>
      </c>
      <c r="O1792" s="2">
        <f t="shared" si="194"/>
        <v>0.54891800000000002</v>
      </c>
      <c r="P1792" s="2">
        <f t="shared" si="195"/>
        <v>0.50144</v>
      </c>
    </row>
    <row r="1793" spans="1:16" x14ac:dyDescent="0.2">
      <c r="A1793" s="2">
        <v>35</v>
      </c>
      <c r="B1793" s="2">
        <v>6</v>
      </c>
      <c r="C1793" s="2">
        <v>0.52610000000000001</v>
      </c>
      <c r="D1793" s="2">
        <v>0.50549999999999995</v>
      </c>
      <c r="E1793" s="2">
        <f t="shared" si="189"/>
        <v>2.0600000000000063E-2</v>
      </c>
      <c r="F1793" s="29">
        <f t="shared" si="190"/>
        <v>2.4271844660194102</v>
      </c>
      <c r="G1793" s="13">
        <v>-4.9629999999999997E-5</v>
      </c>
      <c r="H1793" s="27">
        <f t="shared" si="191"/>
        <v>-1.2046116504854332E-4</v>
      </c>
      <c r="I1793" s="13">
        <v>-9.2100000000000003E-5</v>
      </c>
      <c r="J1793" s="30">
        <v>38</v>
      </c>
      <c r="K1793" s="13">
        <f t="shared" si="192"/>
        <v>-9.8123058252427169E-5</v>
      </c>
      <c r="L1793" s="5">
        <f t="shared" si="193"/>
        <v>40.485083752358662</v>
      </c>
      <c r="M1793" s="2">
        <v>0.5484</v>
      </c>
      <c r="N1793" s="2">
        <v>0.50090000000000001</v>
      </c>
      <c r="O1793" s="2">
        <f t="shared" si="194"/>
        <v>0.54816100000000001</v>
      </c>
      <c r="P1793" s="2">
        <f t="shared" si="195"/>
        <v>0.50084499999999998</v>
      </c>
    </row>
    <row r="1794" spans="1:16" x14ac:dyDescent="0.2">
      <c r="A1794" s="2">
        <v>35</v>
      </c>
      <c r="B1794" s="2">
        <v>7</v>
      </c>
      <c r="C1794" s="2">
        <v>0.53069999999999995</v>
      </c>
      <c r="D1794" s="2">
        <v>0.505</v>
      </c>
      <c r="E1794" s="2">
        <f t="shared" ref="E1794:E1857" si="196">C1794-D1794</f>
        <v>2.5699999999999945E-2</v>
      </c>
      <c r="F1794" s="29">
        <f t="shared" ref="F1794:F1857" si="197">0.05/E1794</f>
        <v>1.945525291828798</v>
      </c>
      <c r="G1794" s="13">
        <v>-5.6900000000000001E-5</v>
      </c>
      <c r="H1794" s="27">
        <f t="shared" ref="H1794:H1857" si="198">G1794*F1794</f>
        <v>-1.1070038910505861E-4</v>
      </c>
      <c r="I1794" s="13">
        <v>-9.2100000000000003E-5</v>
      </c>
      <c r="J1794" s="30">
        <v>38</v>
      </c>
      <c r="K1794" s="13">
        <f t="shared" ref="K1794:K1857" si="199">I1794+H1794/20</f>
        <v>-9.7635019455252929E-5</v>
      </c>
      <c r="L1794" s="5">
        <f t="shared" si="193"/>
        <v>40.28372138218905</v>
      </c>
      <c r="M1794" s="2">
        <v>0.54830000000000001</v>
      </c>
      <c r="N1794" s="2">
        <v>0.50129999999999997</v>
      </c>
      <c r="O1794" s="2">
        <f t="shared" si="194"/>
        <v>0.54810700000000001</v>
      </c>
      <c r="P1794" s="2">
        <f t="shared" si="195"/>
        <v>0.50124999999999997</v>
      </c>
    </row>
    <row r="1795" spans="1:16" x14ac:dyDescent="0.2">
      <c r="A1795" s="2">
        <v>35</v>
      </c>
      <c r="B1795" s="2">
        <v>8</v>
      </c>
      <c r="C1795" s="2">
        <v>0.53080000000000005</v>
      </c>
      <c r="D1795" s="2">
        <v>0.52990000000000004</v>
      </c>
      <c r="E1795" s="2">
        <f t="shared" si="196"/>
        <v>9.000000000000119E-4</v>
      </c>
      <c r="F1795" s="29">
        <f t="shared" si="197"/>
        <v>55.555555555554825</v>
      </c>
      <c r="G1795" s="13">
        <v>-1.804E-6</v>
      </c>
      <c r="H1795" s="27">
        <f t="shared" si="198"/>
        <v>-1.0022222222222091E-4</v>
      </c>
      <c r="I1795" s="13">
        <v>-9.2100000000000003E-5</v>
      </c>
      <c r="J1795" s="30">
        <v>38</v>
      </c>
      <c r="K1795" s="13">
        <f t="shared" si="199"/>
        <v>-9.7111111111111047E-5</v>
      </c>
      <c r="L1795" s="5">
        <f t="shared" ref="L1795:L1858" si="200">K1795*J1795/I1795</f>
        <v>40.067559416093587</v>
      </c>
      <c r="M1795" s="2">
        <v>0.54849999999999999</v>
      </c>
      <c r="N1795" s="2">
        <v>0.50139999999999996</v>
      </c>
      <c r="O1795" s="2">
        <f t="shared" ref="O1795:O1858" si="201">M1795-(0.55-C1795)/100</f>
        <v>0.54830800000000002</v>
      </c>
      <c r="P1795" s="2">
        <f t="shared" ref="P1795:P1858" si="202">N1795+(0.5-D1795)/100</f>
        <v>0.50110099999999991</v>
      </c>
    </row>
    <row r="1796" spans="1:16" x14ac:dyDescent="0.2">
      <c r="A1796" s="2">
        <v>35</v>
      </c>
      <c r="B1796" s="2">
        <v>9</v>
      </c>
      <c r="C1796" s="2">
        <v>0.53659999999999997</v>
      </c>
      <c r="D1796" s="2">
        <v>0.47960000000000003</v>
      </c>
      <c r="E1796" s="2">
        <f t="shared" si="196"/>
        <v>5.699999999999994E-2</v>
      </c>
      <c r="F1796" s="29">
        <f t="shared" si="197"/>
        <v>0.8771929824561413</v>
      </c>
      <c r="G1796" s="13">
        <v>-1.549E-4</v>
      </c>
      <c r="H1796" s="27">
        <f t="shared" si="198"/>
        <v>-1.3587719298245628E-4</v>
      </c>
      <c r="I1796" s="13">
        <v>-9.2100000000000003E-5</v>
      </c>
      <c r="J1796" s="30">
        <v>38</v>
      </c>
      <c r="K1796" s="13">
        <f t="shared" si="199"/>
        <v>-9.8893859649122818E-5</v>
      </c>
      <c r="L1796" s="5">
        <f t="shared" si="200"/>
        <v>40.803112558812884</v>
      </c>
      <c r="M1796" s="2">
        <v>0.5484</v>
      </c>
      <c r="N1796" s="2">
        <v>0.50149999999999995</v>
      </c>
      <c r="O1796" s="2">
        <f t="shared" si="201"/>
        <v>0.54826600000000003</v>
      </c>
      <c r="P1796" s="2">
        <f t="shared" si="202"/>
        <v>0.50170399999999993</v>
      </c>
    </row>
    <row r="1797" spans="1:16" x14ac:dyDescent="0.2">
      <c r="A1797" s="2">
        <v>35</v>
      </c>
      <c r="B1797" s="2">
        <v>10</v>
      </c>
      <c r="C1797" s="2">
        <v>0.53710000000000002</v>
      </c>
      <c r="D1797" s="2">
        <v>0.48849999999999999</v>
      </c>
      <c r="E1797" s="2">
        <f t="shared" si="196"/>
        <v>4.8600000000000032E-2</v>
      </c>
      <c r="F1797" s="29">
        <f t="shared" si="197"/>
        <v>1.0288065843621392</v>
      </c>
      <c r="G1797" s="13">
        <v>-1.209E-4</v>
      </c>
      <c r="H1797" s="27">
        <f t="shared" si="198"/>
        <v>-1.2438271604938263E-4</v>
      </c>
      <c r="I1797" s="13">
        <v>-9.2100000000000003E-5</v>
      </c>
      <c r="J1797" s="30">
        <v>38</v>
      </c>
      <c r="K1797" s="13">
        <f t="shared" si="199"/>
        <v>-9.8319135802469129E-5</v>
      </c>
      <c r="L1797" s="5">
        <f t="shared" si="200"/>
        <v>40.565984370182704</v>
      </c>
      <c r="M1797" s="2">
        <v>0.54820000000000002</v>
      </c>
      <c r="N1797" s="2">
        <v>0.50170000000000003</v>
      </c>
      <c r="O1797" s="2">
        <f t="shared" si="201"/>
        <v>0.54807099999999997</v>
      </c>
      <c r="P1797" s="2">
        <f t="shared" si="202"/>
        <v>0.50181500000000001</v>
      </c>
    </row>
    <row r="1798" spans="1:16" x14ac:dyDescent="0.2">
      <c r="A1798" s="2">
        <v>35</v>
      </c>
      <c r="B1798" s="2">
        <v>11</v>
      </c>
      <c r="C1798" s="2">
        <v>0.5383</v>
      </c>
      <c r="D1798" s="2">
        <v>0.47189999999999999</v>
      </c>
      <c r="E1798" s="2">
        <f t="shared" si="196"/>
        <v>6.6400000000000015E-2</v>
      </c>
      <c r="F1798" s="29">
        <f t="shared" si="197"/>
        <v>0.75301204819277101</v>
      </c>
      <c r="G1798" s="13">
        <v>-1.907E-4</v>
      </c>
      <c r="H1798" s="27">
        <f t="shared" si="198"/>
        <v>-1.4359939759036144E-4</v>
      </c>
      <c r="I1798" s="13">
        <v>-9.2100000000000003E-5</v>
      </c>
      <c r="J1798" s="30">
        <v>38</v>
      </c>
      <c r="K1798" s="13">
        <f t="shared" si="199"/>
        <v>-9.927996987951807E-5</v>
      </c>
      <c r="L1798" s="5">
        <f t="shared" si="200"/>
        <v>40.962419711418967</v>
      </c>
      <c r="M1798" s="2">
        <v>0.5484</v>
      </c>
      <c r="N1798" s="2">
        <v>0.50190000000000001</v>
      </c>
      <c r="O1798" s="2">
        <f t="shared" si="201"/>
        <v>0.54828299999999996</v>
      </c>
      <c r="P1798" s="2">
        <f t="shared" si="202"/>
        <v>0.50218099999999999</v>
      </c>
    </row>
    <row r="1799" spans="1:16" x14ac:dyDescent="0.2">
      <c r="A1799" s="2">
        <v>35</v>
      </c>
      <c r="B1799" s="2">
        <v>12</v>
      </c>
      <c r="C1799" s="2">
        <v>0.53939999999999999</v>
      </c>
      <c r="D1799" s="2">
        <v>0.45079999999999998</v>
      </c>
      <c r="E1799" s="2">
        <f t="shared" si="196"/>
        <v>8.8600000000000012E-2</v>
      </c>
      <c r="F1799" s="29">
        <f t="shared" si="197"/>
        <v>0.56433408577878097</v>
      </c>
      <c r="G1799" s="13">
        <v>-2.8130000000000001E-4</v>
      </c>
      <c r="H1799" s="27">
        <f t="shared" si="198"/>
        <v>-1.587471783295711E-4</v>
      </c>
      <c r="I1799" s="13">
        <v>-9.2100000000000003E-5</v>
      </c>
      <c r="J1799" s="30">
        <v>38</v>
      </c>
      <c r="K1799" s="13">
        <f t="shared" si="199"/>
        <v>-1.0003735891647856E-4</v>
      </c>
      <c r="L1799" s="5">
        <f t="shared" si="200"/>
        <v>41.274914645235455</v>
      </c>
      <c r="M1799" s="2">
        <v>0.5484</v>
      </c>
      <c r="N1799" s="2">
        <v>0.50229999999999997</v>
      </c>
      <c r="O1799" s="2">
        <f t="shared" si="201"/>
        <v>0.54829399999999995</v>
      </c>
      <c r="P1799" s="2">
        <f t="shared" si="202"/>
        <v>0.50279200000000002</v>
      </c>
    </row>
    <row r="1800" spans="1:16" x14ac:dyDescent="0.2">
      <c r="A1800" s="2">
        <v>35</v>
      </c>
      <c r="B1800" s="2">
        <v>13</v>
      </c>
      <c r="C1800" s="2">
        <v>0.54259999999999997</v>
      </c>
      <c r="D1800" s="2">
        <v>0.50019999999999998</v>
      </c>
      <c r="E1800" s="2">
        <f t="shared" si="196"/>
        <v>4.2399999999999993E-2</v>
      </c>
      <c r="F1800" s="29">
        <f t="shared" si="197"/>
        <v>1.1792452830188682</v>
      </c>
      <c r="G1800" s="13">
        <v>-9.2159999999999999E-5</v>
      </c>
      <c r="H1800" s="27">
        <f t="shared" si="198"/>
        <v>-1.0867924528301889E-4</v>
      </c>
      <c r="I1800" s="13">
        <v>-9.2100000000000003E-5</v>
      </c>
      <c r="J1800" s="30">
        <v>38</v>
      </c>
      <c r="K1800" s="13">
        <f t="shared" si="199"/>
        <v>-9.7533962264150946E-5</v>
      </c>
      <c r="L1800" s="5">
        <f t="shared" si="200"/>
        <v>40.242025689877693</v>
      </c>
      <c r="M1800" s="2">
        <v>0.54800000000000004</v>
      </c>
      <c r="N1800" s="2">
        <v>0.50209999999999999</v>
      </c>
      <c r="O1800" s="2">
        <f t="shared" si="201"/>
        <v>0.54792600000000002</v>
      </c>
      <c r="P1800" s="2">
        <f t="shared" si="202"/>
        <v>0.50209800000000004</v>
      </c>
    </row>
    <row r="1801" spans="1:16" x14ac:dyDescent="0.2">
      <c r="A1801" s="2">
        <v>35</v>
      </c>
      <c r="B1801" s="2">
        <v>14</v>
      </c>
      <c r="C1801" s="2">
        <v>0.54459999999999997</v>
      </c>
      <c r="D1801" s="2">
        <v>0.50449999999999995</v>
      </c>
      <c r="E1801" s="2">
        <f t="shared" si="196"/>
        <v>4.0100000000000025E-2</v>
      </c>
      <c r="F1801" s="29">
        <f t="shared" si="197"/>
        <v>1.2468827930174557</v>
      </c>
      <c r="G1801" s="13">
        <v>-8.3620000000000002E-5</v>
      </c>
      <c r="H1801" s="27">
        <f t="shared" si="198"/>
        <v>-1.0426433915211965E-4</v>
      </c>
      <c r="I1801" s="13">
        <v>-9.2100000000000003E-5</v>
      </c>
      <c r="J1801" s="30">
        <v>38</v>
      </c>
      <c r="K1801" s="13">
        <f t="shared" si="199"/>
        <v>-9.7313216957605982E-5</v>
      </c>
      <c r="L1801" s="5">
        <f t="shared" si="200"/>
        <v>40.150947278925379</v>
      </c>
      <c r="M1801" s="2">
        <v>0.54820000000000002</v>
      </c>
      <c r="N1801" s="2">
        <v>0.50239999999999996</v>
      </c>
      <c r="O1801" s="2">
        <f t="shared" si="201"/>
        <v>0.54814600000000002</v>
      </c>
      <c r="P1801" s="2">
        <f t="shared" si="202"/>
        <v>0.502355</v>
      </c>
    </row>
    <row r="1802" spans="1:16" x14ac:dyDescent="0.2">
      <c r="A1802" s="2">
        <v>35</v>
      </c>
      <c r="B1802" s="2">
        <v>15</v>
      </c>
      <c r="C1802" s="2">
        <v>0.54490000000000005</v>
      </c>
      <c r="D1802" s="2">
        <v>0.4587</v>
      </c>
      <c r="E1802" s="2">
        <f t="shared" si="196"/>
        <v>8.6200000000000054E-2</v>
      </c>
      <c r="F1802" s="29">
        <f t="shared" si="197"/>
        <v>0.58004640371229665</v>
      </c>
      <c r="G1802" s="13">
        <v>-2.5589999999999999E-4</v>
      </c>
      <c r="H1802" s="27">
        <f t="shared" si="198"/>
        <v>-1.4843387470997671E-4</v>
      </c>
      <c r="I1802" s="13">
        <v>-9.2100000000000003E-5</v>
      </c>
      <c r="J1802" s="30">
        <v>38</v>
      </c>
      <c r="K1802" s="13">
        <f t="shared" si="199"/>
        <v>-9.9521693735498841E-5</v>
      </c>
      <c r="L1802" s="5">
        <f t="shared" si="200"/>
        <v>41.06215376708964</v>
      </c>
      <c r="M1802" s="2">
        <v>0.54759999999999998</v>
      </c>
      <c r="N1802" s="2">
        <v>0.50239999999999996</v>
      </c>
      <c r="O1802" s="2">
        <f t="shared" si="201"/>
        <v>0.54754899999999995</v>
      </c>
      <c r="P1802" s="2">
        <f t="shared" si="202"/>
        <v>0.50281299999999995</v>
      </c>
    </row>
    <row r="1803" spans="1:16" x14ac:dyDescent="0.2">
      <c r="A1803" s="2">
        <v>35</v>
      </c>
      <c r="B1803" s="2">
        <v>16</v>
      </c>
      <c r="C1803" s="2">
        <v>0.54500000000000004</v>
      </c>
      <c r="D1803" s="2">
        <v>0.49880000000000002</v>
      </c>
      <c r="E1803" s="2">
        <f t="shared" si="196"/>
        <v>4.6200000000000019E-2</v>
      </c>
      <c r="F1803" s="29">
        <f t="shared" si="197"/>
        <v>1.0822510822510818</v>
      </c>
      <c r="G1803" s="13">
        <v>-9.87E-5</v>
      </c>
      <c r="H1803" s="27">
        <f t="shared" si="198"/>
        <v>-1.0681818181818177E-4</v>
      </c>
      <c r="I1803" s="13">
        <v>-9.2100000000000003E-5</v>
      </c>
      <c r="J1803" s="30">
        <v>38</v>
      </c>
      <c r="K1803" s="13">
        <f t="shared" si="199"/>
        <v>-9.7440909090909094E-5</v>
      </c>
      <c r="L1803" s="5">
        <f t="shared" si="200"/>
        <v>40.203632415358797</v>
      </c>
      <c r="M1803" s="2">
        <v>0.54749999999999999</v>
      </c>
      <c r="N1803" s="2">
        <v>0.50249999999999995</v>
      </c>
      <c r="O1803" s="2">
        <f t="shared" si="201"/>
        <v>0.54744999999999999</v>
      </c>
      <c r="P1803" s="2">
        <f t="shared" si="202"/>
        <v>0.50251199999999996</v>
      </c>
    </row>
    <row r="1804" spans="1:16" x14ac:dyDescent="0.2">
      <c r="A1804" s="2">
        <v>35</v>
      </c>
      <c r="B1804" s="2">
        <v>17</v>
      </c>
      <c r="C1804" s="2">
        <v>0.54520000000000002</v>
      </c>
      <c r="D1804" s="2">
        <v>0.49399999999999999</v>
      </c>
      <c r="E1804" s="2">
        <f t="shared" si="196"/>
        <v>5.1200000000000023E-2</v>
      </c>
      <c r="F1804" s="29">
        <f t="shared" si="197"/>
        <v>0.97656249999999956</v>
      </c>
      <c r="G1804" s="13">
        <v>-1.1900000000000001E-4</v>
      </c>
      <c r="H1804" s="27">
        <f t="shared" si="198"/>
        <v>-1.1621093749999995E-4</v>
      </c>
      <c r="I1804" s="13">
        <v>-9.2100000000000003E-5</v>
      </c>
      <c r="J1804" s="30">
        <v>38</v>
      </c>
      <c r="K1804" s="13">
        <f t="shared" si="199"/>
        <v>-9.7910546875E-5</v>
      </c>
      <c r="L1804" s="5">
        <f t="shared" si="200"/>
        <v>40.397402619435397</v>
      </c>
      <c r="M1804" s="2">
        <v>0.54820000000000002</v>
      </c>
      <c r="N1804" s="2">
        <v>0.50290000000000001</v>
      </c>
      <c r="O1804" s="2">
        <f t="shared" si="201"/>
        <v>0.54815199999999997</v>
      </c>
      <c r="P1804" s="2">
        <f t="shared" si="202"/>
        <v>0.50295999999999996</v>
      </c>
    </row>
    <row r="1805" spans="1:16" x14ac:dyDescent="0.2">
      <c r="A1805" s="2">
        <v>35</v>
      </c>
      <c r="B1805" s="2">
        <v>18</v>
      </c>
      <c r="C1805" s="2">
        <v>0.54779999999999995</v>
      </c>
      <c r="D1805" s="2">
        <v>0.49790000000000001</v>
      </c>
      <c r="E1805" s="2">
        <f t="shared" si="196"/>
        <v>4.9899999999999944E-2</v>
      </c>
      <c r="F1805" s="29">
        <f t="shared" si="197"/>
        <v>1.0020040080160333</v>
      </c>
      <c r="G1805" s="13">
        <v>-1.0789999999999999E-4</v>
      </c>
      <c r="H1805" s="27">
        <f t="shared" si="198"/>
        <v>-1.0811623246492999E-4</v>
      </c>
      <c r="I1805" s="13">
        <v>-9.2100000000000003E-5</v>
      </c>
      <c r="J1805" s="30">
        <v>38</v>
      </c>
      <c r="K1805" s="13">
        <f t="shared" si="199"/>
        <v>-9.7505811623246498E-5</v>
      </c>
      <c r="L1805" s="5">
        <f t="shared" si="200"/>
        <v>40.230410876040899</v>
      </c>
      <c r="M1805" s="2">
        <v>0.54749999999999999</v>
      </c>
      <c r="N1805" s="2">
        <v>0.50270000000000004</v>
      </c>
      <c r="O1805" s="2">
        <f t="shared" si="201"/>
        <v>0.54747800000000002</v>
      </c>
      <c r="P1805" s="2">
        <f t="shared" si="202"/>
        <v>0.50272100000000008</v>
      </c>
    </row>
    <row r="1806" spans="1:16" x14ac:dyDescent="0.2">
      <c r="A1806" s="2">
        <v>35</v>
      </c>
      <c r="B1806" s="2">
        <v>19</v>
      </c>
      <c r="C1806" s="2">
        <v>0.54910000000000003</v>
      </c>
      <c r="D1806" s="2">
        <v>0.51100000000000001</v>
      </c>
      <c r="E1806" s="2">
        <f t="shared" si="196"/>
        <v>3.8100000000000023E-2</v>
      </c>
      <c r="F1806" s="29">
        <f t="shared" si="197"/>
        <v>1.3123359580052487</v>
      </c>
      <c r="G1806" s="13">
        <v>-7.1569999999999994E-5</v>
      </c>
      <c r="H1806" s="27">
        <f t="shared" si="198"/>
        <v>-9.3923884514435642E-5</v>
      </c>
      <c r="I1806" s="13">
        <v>-9.2100000000000003E-5</v>
      </c>
      <c r="J1806" s="30">
        <v>38</v>
      </c>
      <c r="K1806" s="13">
        <f t="shared" si="199"/>
        <v>-9.6796194225721782E-5</v>
      </c>
      <c r="L1806" s="5">
        <f t="shared" si="200"/>
        <v>39.937626282056762</v>
      </c>
      <c r="M1806" s="2">
        <v>0.5474</v>
      </c>
      <c r="N1806" s="2">
        <v>0.50290000000000001</v>
      </c>
      <c r="O1806" s="2">
        <f t="shared" si="201"/>
        <v>0.54739099999999996</v>
      </c>
      <c r="P1806" s="2">
        <f t="shared" si="202"/>
        <v>0.50278999999999996</v>
      </c>
    </row>
    <row r="1807" spans="1:16" x14ac:dyDescent="0.2">
      <c r="A1807" s="2">
        <v>35</v>
      </c>
      <c r="B1807" s="2">
        <v>20</v>
      </c>
      <c r="C1807" s="2">
        <v>0.54969999999999997</v>
      </c>
      <c r="D1807" s="2">
        <v>0.46639999999999998</v>
      </c>
      <c r="E1807" s="2">
        <f t="shared" si="196"/>
        <v>8.3299999999999985E-2</v>
      </c>
      <c r="F1807" s="29">
        <f t="shared" si="197"/>
        <v>0.60024009603841555</v>
      </c>
      <c r="G1807" s="13">
        <v>-2.229E-4</v>
      </c>
      <c r="H1807" s="27">
        <f t="shared" si="198"/>
        <v>-1.3379351740696281E-4</v>
      </c>
      <c r="I1807" s="13">
        <v>-9.2100000000000003E-5</v>
      </c>
      <c r="J1807" s="30">
        <v>38</v>
      </c>
      <c r="K1807" s="13">
        <f t="shared" si="199"/>
        <v>-9.8789675870348138E-5</v>
      </c>
      <c r="L1807" s="5">
        <f t="shared" si="200"/>
        <v>40.760126852043747</v>
      </c>
      <c r="M1807" s="2">
        <v>0.54730000000000001</v>
      </c>
      <c r="N1807" s="2">
        <v>0.503</v>
      </c>
      <c r="O1807" s="2">
        <f t="shared" si="201"/>
        <v>0.54729700000000003</v>
      </c>
      <c r="P1807" s="2">
        <f t="shared" si="202"/>
        <v>0.50333600000000001</v>
      </c>
    </row>
    <row r="1808" spans="1:16" x14ac:dyDescent="0.2">
      <c r="A1808" s="2">
        <v>35</v>
      </c>
      <c r="B1808" s="2">
        <v>21</v>
      </c>
      <c r="C1808" s="2">
        <v>0.55089999999999995</v>
      </c>
      <c r="D1808" s="2">
        <v>0.51910000000000001</v>
      </c>
      <c r="E1808" s="2">
        <f t="shared" si="196"/>
        <v>3.1799999999999939E-2</v>
      </c>
      <c r="F1808" s="29">
        <f t="shared" si="197"/>
        <v>1.5723270440251602</v>
      </c>
      <c r="G1808" s="13">
        <v>-5.575E-5</v>
      </c>
      <c r="H1808" s="27">
        <f t="shared" si="198"/>
        <v>-8.7657232704402681E-5</v>
      </c>
      <c r="I1808" s="13">
        <v>-9.2100000000000003E-5</v>
      </c>
      <c r="J1808" s="30">
        <v>38</v>
      </c>
      <c r="K1808" s="13">
        <f t="shared" si="199"/>
        <v>-9.6482861635220139E-5</v>
      </c>
      <c r="L1808" s="5">
        <f t="shared" si="200"/>
        <v>39.80834682017769</v>
      </c>
      <c r="M1808" s="2">
        <v>0.54830000000000001</v>
      </c>
      <c r="N1808" s="2">
        <v>0.50360000000000005</v>
      </c>
      <c r="O1808" s="2">
        <f t="shared" si="201"/>
        <v>0.54830900000000005</v>
      </c>
      <c r="P1808" s="2">
        <f t="shared" si="202"/>
        <v>0.503409</v>
      </c>
    </row>
    <row r="1809" spans="1:16" x14ac:dyDescent="0.2">
      <c r="A1809" s="2">
        <v>35</v>
      </c>
      <c r="B1809" s="2">
        <v>22</v>
      </c>
      <c r="C1809" s="2">
        <v>0.55179999999999996</v>
      </c>
      <c r="D1809" s="2">
        <v>0.50939999999999996</v>
      </c>
      <c r="E1809" s="2">
        <f t="shared" si="196"/>
        <v>4.2399999999999993E-2</v>
      </c>
      <c r="F1809" s="29">
        <f t="shared" si="197"/>
        <v>1.1792452830188682</v>
      </c>
      <c r="G1809" s="13">
        <v>-8.1539999999999995E-5</v>
      </c>
      <c r="H1809" s="27">
        <f t="shared" si="198"/>
        <v>-9.6155660377358513E-5</v>
      </c>
      <c r="I1809" s="13">
        <v>-9.2100000000000003E-5</v>
      </c>
      <c r="J1809" s="30">
        <v>38</v>
      </c>
      <c r="K1809" s="13">
        <f t="shared" si="199"/>
        <v>-9.6907783018867924E-5</v>
      </c>
      <c r="L1809" s="5">
        <f t="shared" si="200"/>
        <v>39.983667260770694</v>
      </c>
      <c r="M1809" s="2">
        <v>0.54869999999999997</v>
      </c>
      <c r="N1809" s="2">
        <v>0.50390000000000001</v>
      </c>
      <c r="O1809" s="2">
        <f t="shared" si="201"/>
        <v>0.54871799999999993</v>
      </c>
      <c r="P1809" s="2">
        <f t="shared" si="202"/>
        <v>0.50380599999999998</v>
      </c>
    </row>
    <row r="1810" spans="1:16" x14ac:dyDescent="0.2">
      <c r="A1810" s="2">
        <v>35</v>
      </c>
      <c r="B1810" s="2">
        <v>23</v>
      </c>
      <c r="C1810" s="2">
        <v>0.5524</v>
      </c>
      <c r="D1810" s="2">
        <v>0.51980000000000004</v>
      </c>
      <c r="E1810" s="2">
        <f t="shared" si="196"/>
        <v>3.2599999999999962E-2</v>
      </c>
      <c r="F1810" s="29">
        <f t="shared" si="197"/>
        <v>1.5337423312883454</v>
      </c>
      <c r="G1810" s="13">
        <v>-5.5279999999999999E-5</v>
      </c>
      <c r="H1810" s="27">
        <f t="shared" si="198"/>
        <v>-8.478527607361973E-5</v>
      </c>
      <c r="I1810" s="13">
        <v>-9.2100000000000003E-5</v>
      </c>
      <c r="J1810" s="30">
        <v>38</v>
      </c>
      <c r="K1810" s="13">
        <f t="shared" si="199"/>
        <v>-9.6339263803680994E-5</v>
      </c>
      <c r="L1810" s="5">
        <f t="shared" si="200"/>
        <v>39.749099072094218</v>
      </c>
      <c r="M1810" s="2">
        <v>0.5484</v>
      </c>
      <c r="N1810" s="2">
        <v>0.50409999999999999</v>
      </c>
      <c r="O1810" s="2">
        <f t="shared" si="201"/>
        <v>0.54842400000000002</v>
      </c>
      <c r="P1810" s="2">
        <f t="shared" si="202"/>
        <v>0.50390199999999996</v>
      </c>
    </row>
    <row r="1811" spans="1:16" x14ac:dyDescent="0.2">
      <c r="A1811" s="2">
        <v>35</v>
      </c>
      <c r="B1811" s="2">
        <v>24</v>
      </c>
      <c r="C1811" s="2">
        <v>0.55620000000000003</v>
      </c>
      <c r="D1811" s="2">
        <v>0.50309999999999999</v>
      </c>
      <c r="E1811" s="2">
        <f t="shared" si="196"/>
        <v>5.3100000000000036E-2</v>
      </c>
      <c r="F1811" s="29">
        <f t="shared" si="197"/>
        <v>0.94161958568738169</v>
      </c>
      <c r="G1811" s="13">
        <v>-9.9300000000000001E-5</v>
      </c>
      <c r="H1811" s="27">
        <f t="shared" si="198"/>
        <v>-9.3502824858757009E-5</v>
      </c>
      <c r="I1811" s="13">
        <v>-9.2100000000000003E-5</v>
      </c>
      <c r="J1811" s="30">
        <v>38</v>
      </c>
      <c r="K1811" s="13">
        <f t="shared" si="199"/>
        <v>-9.6775141242937858E-5</v>
      </c>
      <c r="L1811" s="5">
        <f t="shared" si="200"/>
        <v>39.928939926510736</v>
      </c>
      <c r="M1811" s="2">
        <v>0.54800000000000004</v>
      </c>
      <c r="N1811" s="2">
        <v>0.50390000000000001</v>
      </c>
      <c r="O1811" s="2">
        <f t="shared" si="201"/>
        <v>0.54806200000000005</v>
      </c>
      <c r="P1811" s="2">
        <f t="shared" si="202"/>
        <v>0.50386900000000001</v>
      </c>
    </row>
    <row r="1812" spans="1:16" x14ac:dyDescent="0.2">
      <c r="A1812" s="2">
        <v>35</v>
      </c>
      <c r="B1812" s="2">
        <v>25</v>
      </c>
      <c r="C1812" s="2">
        <v>0.55640000000000001</v>
      </c>
      <c r="D1812" s="2">
        <v>0.50790000000000002</v>
      </c>
      <c r="E1812" s="2">
        <f t="shared" si="196"/>
        <v>4.8499999999999988E-2</v>
      </c>
      <c r="F1812" s="29">
        <f t="shared" si="197"/>
        <v>1.0309278350515467</v>
      </c>
      <c r="G1812" s="13">
        <v>-8.3999999999999995E-5</v>
      </c>
      <c r="H1812" s="27">
        <f t="shared" si="198"/>
        <v>-8.6597938144329919E-5</v>
      </c>
      <c r="I1812" s="13">
        <v>-9.2100000000000003E-5</v>
      </c>
      <c r="J1812" s="30">
        <v>38</v>
      </c>
      <c r="K1812" s="13">
        <f t="shared" si="199"/>
        <v>-9.64298969072165E-5</v>
      </c>
      <c r="L1812" s="5">
        <f t="shared" si="200"/>
        <v>39.786493837939489</v>
      </c>
      <c r="M1812" s="2">
        <v>0.54710000000000003</v>
      </c>
      <c r="N1812" s="2">
        <v>0.50380000000000003</v>
      </c>
      <c r="O1812" s="2">
        <f t="shared" si="201"/>
        <v>0.54716399999999998</v>
      </c>
      <c r="P1812" s="2">
        <f t="shared" si="202"/>
        <v>0.50372099999999997</v>
      </c>
    </row>
    <row r="1813" spans="1:16" x14ac:dyDescent="0.2">
      <c r="A1813" s="2">
        <v>35</v>
      </c>
      <c r="B1813" s="2">
        <v>26</v>
      </c>
      <c r="C1813" s="2">
        <v>0.55649999999999999</v>
      </c>
      <c r="D1813" s="2">
        <v>0.50409999999999999</v>
      </c>
      <c r="E1813" s="2">
        <f t="shared" si="196"/>
        <v>5.2400000000000002E-2</v>
      </c>
      <c r="F1813" s="29">
        <f t="shared" si="197"/>
        <v>0.95419847328244278</v>
      </c>
      <c r="G1813" s="13">
        <v>-1.014E-4</v>
      </c>
      <c r="H1813" s="27">
        <f t="shared" si="198"/>
        <v>-9.6755725190839702E-5</v>
      </c>
      <c r="I1813" s="13">
        <v>-9.2100000000000003E-5</v>
      </c>
      <c r="J1813" s="30">
        <v>38</v>
      </c>
      <c r="K1813" s="13">
        <f t="shared" si="199"/>
        <v>-9.6937786259541982E-5</v>
      </c>
      <c r="L1813" s="5">
        <f t="shared" si="200"/>
        <v>39.996046448019491</v>
      </c>
      <c r="M1813" s="2">
        <v>0.5474</v>
      </c>
      <c r="N1813" s="2">
        <v>0.504</v>
      </c>
      <c r="O1813" s="2">
        <f t="shared" si="201"/>
        <v>0.54746499999999998</v>
      </c>
      <c r="P1813" s="2">
        <f t="shared" si="202"/>
        <v>0.50395900000000005</v>
      </c>
    </row>
    <row r="1814" spans="1:16" x14ac:dyDescent="0.2">
      <c r="A1814" s="2">
        <v>35</v>
      </c>
      <c r="B1814" s="2">
        <v>27</v>
      </c>
      <c r="C1814" s="2">
        <v>0.55810000000000004</v>
      </c>
      <c r="D1814" s="2">
        <v>0.5494</v>
      </c>
      <c r="E1814" s="2">
        <f t="shared" si="196"/>
        <v>8.700000000000041E-3</v>
      </c>
      <c r="F1814" s="29">
        <f t="shared" si="197"/>
        <v>5.7471264367815822</v>
      </c>
      <c r="G1814" s="13">
        <v>-1.1199999999999999E-5</v>
      </c>
      <c r="H1814" s="27">
        <f t="shared" si="198"/>
        <v>-6.4367816091953715E-5</v>
      </c>
      <c r="I1814" s="13">
        <v>-9.2100000000000003E-5</v>
      </c>
      <c r="J1814" s="30">
        <v>38</v>
      </c>
      <c r="K1814" s="13">
        <f t="shared" si="199"/>
        <v>-9.5318390804597692E-5</v>
      </c>
      <c r="L1814" s="5">
        <f t="shared" si="200"/>
        <v>39.327891971495248</v>
      </c>
      <c r="M1814" s="2">
        <v>0.54690000000000005</v>
      </c>
      <c r="N1814" s="2">
        <v>0.50380000000000003</v>
      </c>
      <c r="O1814" s="2">
        <f t="shared" si="201"/>
        <v>0.54698100000000005</v>
      </c>
      <c r="P1814" s="2">
        <f t="shared" si="202"/>
        <v>0.50330600000000003</v>
      </c>
    </row>
    <row r="1815" spans="1:16" x14ac:dyDescent="0.2">
      <c r="A1815" s="2">
        <v>35</v>
      </c>
      <c r="B1815" s="2">
        <v>28</v>
      </c>
      <c r="C1815" s="2">
        <v>0.55879999999999996</v>
      </c>
      <c r="D1815" s="2">
        <v>0.49909999999999999</v>
      </c>
      <c r="E1815" s="2">
        <f t="shared" si="196"/>
        <v>5.9699999999999975E-2</v>
      </c>
      <c r="F1815" s="29">
        <f t="shared" si="197"/>
        <v>0.83752093802345096</v>
      </c>
      <c r="G1815" s="13">
        <v>-1.147E-4</v>
      </c>
      <c r="H1815" s="27">
        <f t="shared" si="198"/>
        <v>-9.6063651591289827E-5</v>
      </c>
      <c r="I1815" s="13">
        <v>-9.2100000000000003E-5</v>
      </c>
      <c r="J1815" s="30">
        <v>38</v>
      </c>
      <c r="K1815" s="13">
        <f t="shared" si="199"/>
        <v>-9.6903182579564495E-5</v>
      </c>
      <c r="L1815" s="5">
        <f t="shared" si="200"/>
        <v>39.981769142491324</v>
      </c>
      <c r="M1815" s="2">
        <v>0.54690000000000005</v>
      </c>
      <c r="N1815" s="2">
        <v>0.504</v>
      </c>
      <c r="O1815" s="2">
        <f t="shared" si="201"/>
        <v>0.54698800000000003</v>
      </c>
      <c r="P1815" s="2">
        <f t="shared" si="202"/>
        <v>0.50400900000000004</v>
      </c>
    </row>
    <row r="1816" spans="1:16" x14ac:dyDescent="0.2">
      <c r="A1816" s="2">
        <v>35</v>
      </c>
      <c r="B1816" s="2">
        <v>29</v>
      </c>
      <c r="C1816" s="2">
        <v>0.55889999999999995</v>
      </c>
      <c r="D1816" s="2">
        <v>0.52010000000000001</v>
      </c>
      <c r="E1816" s="2">
        <f t="shared" si="196"/>
        <v>3.8799999999999946E-2</v>
      </c>
      <c r="F1816" s="29">
        <f t="shared" si="197"/>
        <v>1.2886597938144349</v>
      </c>
      <c r="G1816" s="13">
        <v>-6.567E-5</v>
      </c>
      <c r="H1816" s="27">
        <f t="shared" si="198"/>
        <v>-8.4626288659793943E-5</v>
      </c>
      <c r="I1816" s="13">
        <v>-9.2100000000000003E-5</v>
      </c>
      <c r="J1816" s="30">
        <v>38</v>
      </c>
      <c r="K1816" s="13">
        <f t="shared" si="199"/>
        <v>-9.6331314432989706E-5</v>
      </c>
      <c r="L1816" s="5">
        <f t="shared" si="200"/>
        <v>39.745819201450693</v>
      </c>
      <c r="M1816" s="2">
        <v>0.54690000000000005</v>
      </c>
      <c r="N1816" s="2">
        <v>0.50419999999999998</v>
      </c>
      <c r="O1816" s="2">
        <f t="shared" si="201"/>
        <v>0.54698900000000006</v>
      </c>
      <c r="P1816" s="2">
        <f t="shared" si="202"/>
        <v>0.50399899999999997</v>
      </c>
    </row>
    <row r="1817" spans="1:16" x14ac:dyDescent="0.2">
      <c r="A1817" s="2">
        <v>35</v>
      </c>
      <c r="B1817" s="2">
        <v>30</v>
      </c>
      <c r="C1817" s="2">
        <v>0.55920000000000003</v>
      </c>
      <c r="D1817" s="2">
        <v>0.48549999999999999</v>
      </c>
      <c r="E1817" s="2">
        <f t="shared" si="196"/>
        <v>7.3700000000000043E-2</v>
      </c>
      <c r="F1817" s="29">
        <f t="shared" si="197"/>
        <v>0.67842605156037961</v>
      </c>
      <c r="G1817" s="13">
        <v>-1.5699999999999999E-4</v>
      </c>
      <c r="H1817" s="27">
        <f t="shared" si="198"/>
        <v>-1.065128900949796E-4</v>
      </c>
      <c r="I1817" s="13">
        <v>-9.2100000000000003E-5</v>
      </c>
      <c r="J1817" s="30">
        <v>38</v>
      </c>
      <c r="K1817" s="13">
        <f t="shared" si="199"/>
        <v>-9.7425644504748978E-5</v>
      </c>
      <c r="L1817" s="5">
        <f t="shared" si="200"/>
        <v>40.197334323349196</v>
      </c>
      <c r="M1817" s="2">
        <v>0.54690000000000005</v>
      </c>
      <c r="N1817" s="2">
        <v>0.50439999999999996</v>
      </c>
      <c r="O1817" s="2">
        <f t="shared" si="201"/>
        <v>0.54699200000000003</v>
      </c>
      <c r="P1817" s="2">
        <f t="shared" si="202"/>
        <v>0.50454499999999991</v>
      </c>
    </row>
    <row r="1818" spans="1:16" x14ac:dyDescent="0.2">
      <c r="A1818" s="2">
        <v>35</v>
      </c>
      <c r="B1818" s="2">
        <v>31</v>
      </c>
      <c r="C1818" s="2">
        <v>0.55930000000000002</v>
      </c>
      <c r="D1818" s="2">
        <v>0.51200000000000001</v>
      </c>
      <c r="E1818" s="2">
        <f t="shared" si="196"/>
        <v>4.7300000000000009E-2</v>
      </c>
      <c r="F1818" s="29">
        <f t="shared" si="197"/>
        <v>1.0570824524312894</v>
      </c>
      <c r="G1818" s="13">
        <v>-8.0019999999999996E-5</v>
      </c>
      <c r="H1818" s="27">
        <f t="shared" si="198"/>
        <v>-8.4587737843551768E-5</v>
      </c>
      <c r="I1818" s="13">
        <v>-9.2100000000000003E-5</v>
      </c>
      <c r="J1818" s="30">
        <v>38</v>
      </c>
      <c r="K1818" s="13">
        <f t="shared" si="199"/>
        <v>-9.6329386892177589E-5</v>
      </c>
      <c r="L1818" s="5">
        <f t="shared" si="200"/>
        <v>39.745023907738855</v>
      </c>
      <c r="M1818" s="2">
        <v>0.54649999999999999</v>
      </c>
      <c r="N1818" s="2">
        <v>0.50419999999999998</v>
      </c>
      <c r="O1818" s="2">
        <f t="shared" si="201"/>
        <v>0.546593</v>
      </c>
      <c r="P1818" s="2">
        <f t="shared" si="202"/>
        <v>0.50407999999999997</v>
      </c>
    </row>
    <row r="1819" spans="1:16" x14ac:dyDescent="0.2">
      <c r="A1819" s="2">
        <v>35</v>
      </c>
      <c r="B1819" s="2">
        <v>32</v>
      </c>
      <c r="C1819" s="2">
        <v>0.56100000000000005</v>
      </c>
      <c r="D1819" s="2">
        <v>0.49059999999999998</v>
      </c>
      <c r="E1819" s="2">
        <f t="shared" si="196"/>
        <v>7.0400000000000074E-2</v>
      </c>
      <c r="F1819" s="29">
        <f t="shared" si="197"/>
        <v>0.71022727272727204</v>
      </c>
      <c r="G1819" s="13">
        <v>-1.496E-4</v>
      </c>
      <c r="H1819" s="27">
        <f t="shared" si="198"/>
        <v>-1.062499999999999E-4</v>
      </c>
      <c r="I1819" s="13">
        <v>-9.2100000000000003E-5</v>
      </c>
      <c r="J1819" s="30">
        <v>38</v>
      </c>
      <c r="K1819" s="13">
        <f t="shared" si="199"/>
        <v>-9.7412500000000003E-5</v>
      </c>
      <c r="L1819" s="5">
        <f t="shared" si="200"/>
        <v>40.191910966340934</v>
      </c>
      <c r="M1819" s="2">
        <v>0.5464</v>
      </c>
      <c r="N1819" s="2">
        <v>0.50449999999999995</v>
      </c>
      <c r="O1819" s="2">
        <f t="shared" si="201"/>
        <v>0.54651000000000005</v>
      </c>
      <c r="P1819" s="2">
        <f t="shared" si="202"/>
        <v>0.50459399999999999</v>
      </c>
    </row>
    <row r="1820" spans="1:16" x14ac:dyDescent="0.2">
      <c r="A1820" s="2">
        <v>35</v>
      </c>
      <c r="B1820" s="2">
        <v>33</v>
      </c>
      <c r="C1820" s="2">
        <v>0.56320000000000003</v>
      </c>
      <c r="D1820" s="2">
        <v>0.53839999999999999</v>
      </c>
      <c r="E1820" s="2">
        <f t="shared" si="196"/>
        <v>2.4800000000000044E-2</v>
      </c>
      <c r="F1820" s="29">
        <f t="shared" si="197"/>
        <v>2.0161290322580609</v>
      </c>
      <c r="G1820" s="13">
        <v>-3.4350000000000001E-5</v>
      </c>
      <c r="H1820" s="27">
        <f t="shared" si="198"/>
        <v>-6.9254032258064395E-5</v>
      </c>
      <c r="I1820" s="13">
        <v>-9.2100000000000003E-5</v>
      </c>
      <c r="J1820" s="30">
        <v>38</v>
      </c>
      <c r="K1820" s="13">
        <f t="shared" si="199"/>
        <v>-9.5562701612903224E-5</v>
      </c>
      <c r="L1820" s="5">
        <f t="shared" si="200"/>
        <v>39.428693390774406</v>
      </c>
      <c r="M1820" s="2">
        <v>0.54630000000000001</v>
      </c>
      <c r="N1820" s="2">
        <v>0.50460000000000005</v>
      </c>
      <c r="O1820" s="2">
        <f t="shared" si="201"/>
        <v>0.54643200000000003</v>
      </c>
      <c r="P1820" s="2">
        <f t="shared" si="202"/>
        <v>0.504216</v>
      </c>
    </row>
    <row r="1821" spans="1:16" x14ac:dyDescent="0.2">
      <c r="A1821" s="2">
        <v>35</v>
      </c>
      <c r="B1821" s="2">
        <v>34</v>
      </c>
      <c r="C1821" s="2">
        <v>0.56340000000000001</v>
      </c>
      <c r="D1821" s="2">
        <v>0.46779999999999999</v>
      </c>
      <c r="E1821" s="2">
        <f t="shared" si="196"/>
        <v>9.5600000000000018E-2</v>
      </c>
      <c r="F1821" s="29">
        <f t="shared" si="197"/>
        <v>0.52301255230125521</v>
      </c>
      <c r="G1821" s="13">
        <v>-2.418E-4</v>
      </c>
      <c r="H1821" s="27">
        <f t="shared" si="198"/>
        <v>-1.264644351464435E-4</v>
      </c>
      <c r="I1821" s="13">
        <v>-9.2100000000000003E-5</v>
      </c>
      <c r="J1821" s="30">
        <v>38</v>
      </c>
      <c r="K1821" s="13">
        <f t="shared" si="199"/>
        <v>-9.8423221757322184E-5</v>
      </c>
      <c r="L1821" s="5">
        <f t="shared" si="200"/>
        <v>40.608929715290365</v>
      </c>
      <c r="M1821" s="2">
        <v>0.54679999999999995</v>
      </c>
      <c r="N1821" s="2">
        <v>0.505</v>
      </c>
      <c r="O1821" s="2">
        <f t="shared" si="201"/>
        <v>0.54693399999999992</v>
      </c>
      <c r="P1821" s="2">
        <f t="shared" si="202"/>
        <v>0.50532200000000005</v>
      </c>
    </row>
    <row r="1822" spans="1:16" x14ac:dyDescent="0.2">
      <c r="A1822" s="2">
        <v>35</v>
      </c>
      <c r="B1822" s="2">
        <v>35</v>
      </c>
      <c r="C1822" s="2">
        <v>0.56389999999999996</v>
      </c>
      <c r="D1822" s="2">
        <v>0.5151</v>
      </c>
      <c r="E1822" s="2">
        <f t="shared" si="196"/>
        <v>4.8799999999999955E-2</v>
      </c>
      <c r="F1822" s="29">
        <f t="shared" si="197"/>
        <v>1.0245901639344273</v>
      </c>
      <c r="G1822" s="13">
        <v>-7.9120000000000001E-5</v>
      </c>
      <c r="H1822" s="27">
        <f t="shared" si="198"/>
        <v>-8.106557377049189E-5</v>
      </c>
      <c r="I1822" s="13">
        <v>-9.2100000000000003E-5</v>
      </c>
      <c r="J1822" s="30">
        <v>38</v>
      </c>
      <c r="K1822" s="13">
        <f t="shared" si="199"/>
        <v>-9.6153278688524595E-5</v>
      </c>
      <c r="L1822" s="5">
        <f t="shared" si="200"/>
        <v>39.672362542496572</v>
      </c>
      <c r="M1822" s="2">
        <v>0.55149999999999999</v>
      </c>
      <c r="N1822" s="2">
        <v>0.49330000000000002</v>
      </c>
      <c r="O1822" s="2">
        <f t="shared" si="201"/>
        <v>0.55163899999999999</v>
      </c>
      <c r="P1822" s="2">
        <f t="shared" si="202"/>
        <v>0.493149</v>
      </c>
    </row>
    <row r="1823" spans="1:16" x14ac:dyDescent="0.2">
      <c r="A1823" s="2">
        <v>35</v>
      </c>
      <c r="B1823" s="2">
        <v>36</v>
      </c>
      <c r="C1823" s="2">
        <v>0.56420000000000003</v>
      </c>
      <c r="D1823" s="2">
        <v>0.55720000000000003</v>
      </c>
      <c r="E1823" s="2">
        <f t="shared" si="196"/>
        <v>7.0000000000000062E-3</v>
      </c>
      <c r="F1823" s="29">
        <f t="shared" si="197"/>
        <v>7.142857142857137</v>
      </c>
      <c r="G1823" s="13">
        <v>-7.5859999999999999E-6</v>
      </c>
      <c r="H1823" s="27">
        <f t="shared" si="198"/>
        <v>-5.4185714285714239E-5</v>
      </c>
      <c r="I1823" s="13">
        <v>-9.2100000000000003E-5</v>
      </c>
      <c r="J1823" s="30">
        <v>38</v>
      </c>
      <c r="K1823" s="13">
        <f t="shared" si="199"/>
        <v>-9.480928571428572E-5</v>
      </c>
      <c r="L1823" s="5">
        <f t="shared" si="200"/>
        <v>39.11783775399411</v>
      </c>
      <c r="M1823" s="2">
        <v>0.55189999999999995</v>
      </c>
      <c r="N1823" s="2">
        <v>0.49340000000000001</v>
      </c>
      <c r="O1823" s="2">
        <f t="shared" si="201"/>
        <v>0.55204199999999992</v>
      </c>
      <c r="P1823" s="2">
        <f t="shared" si="202"/>
        <v>0.49282799999999999</v>
      </c>
    </row>
    <row r="1824" spans="1:16" x14ac:dyDescent="0.2">
      <c r="A1824" s="2">
        <v>35</v>
      </c>
      <c r="B1824" s="2">
        <v>37</v>
      </c>
      <c r="C1824" s="2">
        <v>0.5655</v>
      </c>
      <c r="D1824" s="2">
        <v>0.53969999999999996</v>
      </c>
      <c r="E1824" s="2">
        <f t="shared" si="196"/>
        <v>2.5800000000000045E-2</v>
      </c>
      <c r="F1824" s="29">
        <f t="shared" si="197"/>
        <v>1.9379844961240278</v>
      </c>
      <c r="G1824" s="13">
        <v>-3.4409999999999998E-5</v>
      </c>
      <c r="H1824" s="27">
        <f t="shared" si="198"/>
        <v>-6.6686046511627793E-5</v>
      </c>
      <c r="I1824" s="13">
        <v>-9.2100000000000003E-5</v>
      </c>
      <c r="J1824" s="30">
        <v>38</v>
      </c>
      <c r="K1824" s="13">
        <f t="shared" si="199"/>
        <v>-9.5434302325581393E-5</v>
      </c>
      <c r="L1824" s="5">
        <f t="shared" si="200"/>
        <v>39.375716486124787</v>
      </c>
      <c r="M1824" s="2">
        <v>0.55330000000000001</v>
      </c>
      <c r="N1824" s="2">
        <v>0.49340000000000001</v>
      </c>
      <c r="O1824" s="2">
        <f t="shared" si="201"/>
        <v>0.55345500000000003</v>
      </c>
      <c r="P1824" s="2">
        <f t="shared" si="202"/>
        <v>0.49300300000000002</v>
      </c>
    </row>
    <row r="1825" spans="1:16" x14ac:dyDescent="0.2">
      <c r="A1825" s="2">
        <v>35</v>
      </c>
      <c r="B1825" s="2">
        <v>38</v>
      </c>
      <c r="C1825" s="2">
        <v>0.56599999999999995</v>
      </c>
      <c r="D1825" s="2">
        <v>0.46460000000000001</v>
      </c>
      <c r="E1825" s="2">
        <f t="shared" si="196"/>
        <v>0.10139999999999993</v>
      </c>
      <c r="F1825" s="29">
        <f t="shared" si="197"/>
        <v>0.49309664694280114</v>
      </c>
      <c r="G1825" s="13">
        <v>-2.544E-4</v>
      </c>
      <c r="H1825" s="27">
        <f t="shared" si="198"/>
        <v>-1.2544378698224861E-4</v>
      </c>
      <c r="I1825" s="13">
        <v>-9.2100000000000003E-5</v>
      </c>
      <c r="J1825" s="30">
        <v>38</v>
      </c>
      <c r="K1825" s="13">
        <f t="shared" si="199"/>
        <v>-9.8372189349112439E-5</v>
      </c>
      <c r="L1825" s="5">
        <f t="shared" si="200"/>
        <v>40.587873998548019</v>
      </c>
      <c r="M1825" s="2">
        <v>0.55569999999999997</v>
      </c>
      <c r="N1825" s="2">
        <v>0.49419999999999997</v>
      </c>
      <c r="O1825" s="2">
        <f t="shared" si="201"/>
        <v>0.55586000000000002</v>
      </c>
      <c r="P1825" s="2">
        <f t="shared" si="202"/>
        <v>0.49455399999999999</v>
      </c>
    </row>
    <row r="1826" spans="1:16" x14ac:dyDescent="0.2">
      <c r="A1826" s="2">
        <v>35</v>
      </c>
      <c r="B1826" s="2">
        <v>39</v>
      </c>
      <c r="C1826" s="2">
        <v>0.56899999999999995</v>
      </c>
      <c r="D1826" s="2">
        <v>0.48859999999999998</v>
      </c>
      <c r="E1826" s="2">
        <f t="shared" si="196"/>
        <v>8.0399999999999971E-2</v>
      </c>
      <c r="F1826" s="29">
        <f t="shared" si="197"/>
        <v>0.62189054726368187</v>
      </c>
      <c r="G1826" s="13">
        <v>-1.65E-4</v>
      </c>
      <c r="H1826" s="27">
        <f t="shared" si="198"/>
        <v>-1.0261194029850751E-4</v>
      </c>
      <c r="I1826" s="13">
        <v>-9.2100000000000003E-5</v>
      </c>
      <c r="J1826" s="30">
        <v>38</v>
      </c>
      <c r="K1826" s="13">
        <f t="shared" si="199"/>
        <v>-9.7230597014925373E-5</v>
      </c>
      <c r="L1826" s="5">
        <f t="shared" si="200"/>
        <v>40.116858703226534</v>
      </c>
      <c r="M1826" s="2">
        <v>0.55420000000000003</v>
      </c>
      <c r="N1826" s="2">
        <v>0.49419999999999997</v>
      </c>
      <c r="O1826" s="2">
        <f t="shared" si="201"/>
        <v>0.55439000000000005</v>
      </c>
      <c r="P1826" s="2">
        <f t="shared" si="202"/>
        <v>0.49431399999999998</v>
      </c>
    </row>
    <row r="1827" spans="1:16" x14ac:dyDescent="0.2">
      <c r="A1827" s="2">
        <v>35</v>
      </c>
      <c r="B1827" s="2">
        <v>40</v>
      </c>
      <c r="C1827" s="2">
        <v>0.56950000000000001</v>
      </c>
      <c r="D1827" s="2">
        <v>0.46750000000000003</v>
      </c>
      <c r="E1827" s="2">
        <f t="shared" si="196"/>
        <v>0.10199999999999998</v>
      </c>
      <c r="F1827" s="29">
        <f t="shared" si="197"/>
        <v>0.49019607843137269</v>
      </c>
      <c r="G1827" s="13">
        <v>-2.4580000000000001E-4</v>
      </c>
      <c r="H1827" s="27">
        <f t="shared" si="198"/>
        <v>-1.2049019607843141E-4</v>
      </c>
      <c r="I1827" s="13">
        <v>-9.2100000000000003E-5</v>
      </c>
      <c r="J1827" s="30">
        <v>38</v>
      </c>
      <c r="K1827" s="13">
        <f t="shared" si="199"/>
        <v>-9.8124509803921569E-5</v>
      </c>
      <c r="L1827" s="5">
        <f t="shared" si="200"/>
        <v>40.485682655255367</v>
      </c>
      <c r="M1827" s="2">
        <v>0.55449999999999999</v>
      </c>
      <c r="N1827" s="2">
        <v>0.49459999999999998</v>
      </c>
      <c r="O1827" s="2">
        <f t="shared" si="201"/>
        <v>0.55469499999999994</v>
      </c>
      <c r="P1827" s="2">
        <f t="shared" si="202"/>
        <v>0.494925</v>
      </c>
    </row>
    <row r="1828" spans="1:16" x14ac:dyDescent="0.2">
      <c r="A1828" s="2">
        <v>35</v>
      </c>
      <c r="B1828" s="2">
        <v>41</v>
      </c>
      <c r="C1828" s="2">
        <v>0.57089999999999996</v>
      </c>
      <c r="D1828" s="2">
        <v>0.50649999999999995</v>
      </c>
      <c r="E1828" s="2">
        <f t="shared" si="196"/>
        <v>6.4400000000000013E-2</v>
      </c>
      <c r="F1828" s="29">
        <f t="shared" si="197"/>
        <v>0.77639751552795022</v>
      </c>
      <c r="G1828" s="13">
        <v>-1.027E-4</v>
      </c>
      <c r="H1828" s="27">
        <f t="shared" si="198"/>
        <v>-7.9736024844720489E-5</v>
      </c>
      <c r="I1828" s="13">
        <v>-9.2100000000000003E-5</v>
      </c>
      <c r="J1828" s="30">
        <v>38</v>
      </c>
      <c r="K1828" s="13">
        <f t="shared" si="199"/>
        <v>-9.6086801242236026E-5</v>
      </c>
      <c r="L1828" s="5">
        <f t="shared" si="200"/>
        <v>39.644934280184245</v>
      </c>
      <c r="M1828" s="2">
        <v>0.55689999999999995</v>
      </c>
      <c r="N1828" s="2">
        <v>0.49569999999999997</v>
      </c>
      <c r="O1828" s="2">
        <f t="shared" si="201"/>
        <v>0.55710899999999997</v>
      </c>
      <c r="P1828" s="2">
        <f t="shared" si="202"/>
        <v>0.49563499999999999</v>
      </c>
    </row>
    <row r="1829" spans="1:16" x14ac:dyDescent="0.2">
      <c r="A1829" s="2">
        <v>35</v>
      </c>
      <c r="B1829" s="2">
        <v>42</v>
      </c>
      <c r="C1829" s="2">
        <v>0.57320000000000004</v>
      </c>
      <c r="D1829" s="2">
        <v>0.51959999999999995</v>
      </c>
      <c r="E1829" s="2">
        <f t="shared" si="196"/>
        <v>5.3600000000000092E-2</v>
      </c>
      <c r="F1829" s="29">
        <f t="shared" si="197"/>
        <v>0.93283582089552086</v>
      </c>
      <c r="G1829" s="13">
        <v>-7.7319999999999998E-5</v>
      </c>
      <c r="H1829" s="27">
        <f t="shared" si="198"/>
        <v>-7.2126865671641677E-5</v>
      </c>
      <c r="I1829" s="13">
        <v>-9.2100000000000003E-5</v>
      </c>
      <c r="J1829" s="30">
        <v>38</v>
      </c>
      <c r="K1829" s="13">
        <f t="shared" si="199"/>
        <v>-9.5706343283582084E-5</v>
      </c>
      <c r="L1829" s="5">
        <f t="shared" si="200"/>
        <v>39.487959226667961</v>
      </c>
      <c r="M1829" s="2">
        <v>0.55600000000000005</v>
      </c>
      <c r="N1829" s="2">
        <v>0.49580000000000002</v>
      </c>
      <c r="O1829" s="2">
        <f t="shared" si="201"/>
        <v>0.55623200000000006</v>
      </c>
      <c r="P1829" s="2">
        <f t="shared" si="202"/>
        <v>0.49560400000000004</v>
      </c>
    </row>
    <row r="1830" spans="1:16" x14ac:dyDescent="0.2">
      <c r="A1830" s="2">
        <v>35</v>
      </c>
      <c r="B1830" s="2">
        <v>43</v>
      </c>
      <c r="C1830" s="2">
        <v>0.57369999999999999</v>
      </c>
      <c r="D1830" s="2">
        <v>0.51910000000000001</v>
      </c>
      <c r="E1830" s="2">
        <f t="shared" si="196"/>
        <v>5.4599999999999982E-2</v>
      </c>
      <c r="F1830" s="29">
        <f t="shared" si="197"/>
        <v>0.91575091575091605</v>
      </c>
      <c r="G1830" s="13">
        <v>-7.5569999999999996E-5</v>
      </c>
      <c r="H1830" s="27">
        <f t="shared" si="198"/>
        <v>-6.9203296703296719E-5</v>
      </c>
      <c r="I1830" s="13">
        <v>-9.2100000000000003E-5</v>
      </c>
      <c r="J1830" s="30">
        <v>38</v>
      </c>
      <c r="K1830" s="13">
        <f t="shared" si="199"/>
        <v>-9.5560164835164845E-5</v>
      </c>
      <c r="L1830" s="5">
        <f t="shared" si="200"/>
        <v>39.427646728949668</v>
      </c>
      <c r="M1830" s="2">
        <v>0.55359999999999998</v>
      </c>
      <c r="N1830" s="2">
        <v>0.49559999999999998</v>
      </c>
      <c r="O1830" s="2">
        <f t="shared" si="201"/>
        <v>0.55383700000000002</v>
      </c>
      <c r="P1830" s="2">
        <f t="shared" si="202"/>
        <v>0.49540899999999999</v>
      </c>
    </row>
    <row r="1831" spans="1:16" x14ac:dyDescent="0.2">
      <c r="A1831" s="2">
        <v>35</v>
      </c>
      <c r="B1831" s="2">
        <v>44</v>
      </c>
      <c r="C1831" s="2">
        <v>0.57379999999999998</v>
      </c>
      <c r="D1831" s="2">
        <v>0.50580000000000003</v>
      </c>
      <c r="E1831" s="2">
        <f t="shared" si="196"/>
        <v>6.7999999999999949E-2</v>
      </c>
      <c r="F1831" s="29">
        <f t="shared" si="197"/>
        <v>0.73529411764705943</v>
      </c>
      <c r="G1831" s="13">
        <v>-1.1340000000000001E-4</v>
      </c>
      <c r="H1831" s="27">
        <f t="shared" si="198"/>
        <v>-8.3382352941176538E-5</v>
      </c>
      <c r="I1831" s="13">
        <v>-9.2100000000000003E-5</v>
      </c>
      <c r="J1831" s="30">
        <v>38</v>
      </c>
      <c r="K1831" s="13">
        <f t="shared" si="199"/>
        <v>-9.6269117647058825E-5</v>
      </c>
      <c r="L1831" s="5">
        <f t="shared" si="200"/>
        <v>39.720157118221884</v>
      </c>
      <c r="M1831" s="2">
        <v>0.55610000000000004</v>
      </c>
      <c r="N1831" s="2">
        <v>0.49709999999999999</v>
      </c>
      <c r="O1831" s="2">
        <f t="shared" si="201"/>
        <v>0.556338</v>
      </c>
      <c r="P1831" s="2">
        <f t="shared" si="202"/>
        <v>0.49704199999999998</v>
      </c>
    </row>
    <row r="1832" spans="1:16" x14ac:dyDescent="0.2">
      <c r="A1832" s="2">
        <v>35</v>
      </c>
      <c r="B1832" s="2">
        <v>45</v>
      </c>
      <c r="C1832" s="2">
        <v>0.57450000000000001</v>
      </c>
      <c r="D1832" s="2">
        <v>0.50829999999999997</v>
      </c>
      <c r="E1832" s="2">
        <f t="shared" si="196"/>
        <v>6.6200000000000037E-2</v>
      </c>
      <c r="F1832" s="29">
        <f t="shared" si="197"/>
        <v>0.7552870090634437</v>
      </c>
      <c r="G1832" s="13">
        <v>-1.102E-4</v>
      </c>
      <c r="H1832" s="27">
        <f t="shared" si="198"/>
        <v>-8.323262839879149E-5</v>
      </c>
      <c r="I1832" s="13">
        <v>-9.2100000000000003E-5</v>
      </c>
      <c r="J1832" s="30">
        <v>38</v>
      </c>
      <c r="K1832" s="13">
        <f t="shared" si="199"/>
        <v>-9.6261631419939574E-5</v>
      </c>
      <c r="L1832" s="5">
        <f t="shared" si="200"/>
        <v>39.717068338302973</v>
      </c>
      <c r="M1832" s="2">
        <v>0.55610000000000004</v>
      </c>
      <c r="N1832" s="2">
        <v>0.49709999999999999</v>
      </c>
      <c r="O1832" s="2">
        <f t="shared" si="201"/>
        <v>0.55634500000000009</v>
      </c>
      <c r="P1832" s="2">
        <f t="shared" si="202"/>
        <v>0.49701699999999999</v>
      </c>
    </row>
    <row r="1833" spans="1:16" x14ac:dyDescent="0.2">
      <c r="A1833" s="2">
        <v>35</v>
      </c>
      <c r="B1833" s="2">
        <v>46</v>
      </c>
      <c r="C1833" s="2">
        <v>0.57830000000000004</v>
      </c>
      <c r="D1833" s="2">
        <v>0.56140000000000001</v>
      </c>
      <c r="E1833" s="2">
        <f t="shared" si="196"/>
        <v>1.6900000000000026E-2</v>
      </c>
      <c r="F1833" s="29">
        <f t="shared" si="197"/>
        <v>2.9585798816568003</v>
      </c>
      <c r="G1833" s="13">
        <v>-1.63E-5</v>
      </c>
      <c r="H1833" s="27">
        <f t="shared" si="198"/>
        <v>-4.8224852071005845E-5</v>
      </c>
      <c r="I1833" s="13">
        <v>-9.2100000000000003E-5</v>
      </c>
      <c r="J1833" s="30">
        <v>38</v>
      </c>
      <c r="K1833" s="13">
        <f t="shared" si="199"/>
        <v>-9.451124260355029E-5</v>
      </c>
      <c r="L1833" s="5">
        <f t="shared" si="200"/>
        <v>38.994866655102179</v>
      </c>
      <c r="M1833" s="2">
        <v>0.55530000000000002</v>
      </c>
      <c r="N1833" s="2">
        <v>0.49709999999999999</v>
      </c>
      <c r="O1833" s="2">
        <f t="shared" si="201"/>
        <v>0.55558300000000005</v>
      </c>
      <c r="P1833" s="2">
        <f t="shared" si="202"/>
        <v>0.49648599999999998</v>
      </c>
    </row>
    <row r="1834" spans="1:16" x14ac:dyDescent="0.2">
      <c r="A1834" s="2">
        <v>35</v>
      </c>
      <c r="B1834" s="2">
        <v>47</v>
      </c>
      <c r="C1834" s="2">
        <v>0.58560000000000001</v>
      </c>
      <c r="D1834" s="2">
        <v>0.47670000000000001</v>
      </c>
      <c r="E1834" s="2">
        <f t="shared" si="196"/>
        <v>0.1089</v>
      </c>
      <c r="F1834" s="29">
        <f t="shared" si="197"/>
        <v>0.45913682277318646</v>
      </c>
      <c r="G1834" s="13">
        <v>-2.129E-4</v>
      </c>
      <c r="H1834" s="27">
        <f t="shared" si="198"/>
        <v>-9.7750229568411391E-5</v>
      </c>
      <c r="I1834" s="13">
        <v>-9.2100000000000003E-5</v>
      </c>
      <c r="J1834" s="30">
        <v>38</v>
      </c>
      <c r="K1834" s="13">
        <f t="shared" si="199"/>
        <v>-9.6987511478420569E-5</v>
      </c>
      <c r="L1834" s="5">
        <f t="shared" si="200"/>
        <v>40.016562824972659</v>
      </c>
      <c r="M1834" s="2">
        <v>0.55520000000000003</v>
      </c>
      <c r="N1834" s="2">
        <v>0.49730000000000002</v>
      </c>
      <c r="O1834" s="2">
        <f t="shared" si="201"/>
        <v>0.55555600000000005</v>
      </c>
      <c r="P1834" s="2">
        <f t="shared" si="202"/>
        <v>0.497533</v>
      </c>
    </row>
    <row r="1835" spans="1:16" x14ac:dyDescent="0.2">
      <c r="A1835" s="2">
        <v>35</v>
      </c>
      <c r="B1835" s="2">
        <v>48</v>
      </c>
      <c r="C1835" s="2">
        <v>0.58650000000000002</v>
      </c>
      <c r="D1835" s="2">
        <v>0.4995</v>
      </c>
      <c r="E1835" s="2">
        <f t="shared" si="196"/>
        <v>8.7000000000000022E-2</v>
      </c>
      <c r="F1835" s="29">
        <f t="shared" si="197"/>
        <v>0.57471264367816077</v>
      </c>
      <c r="G1835" s="13">
        <v>-1.3799999999999999E-4</v>
      </c>
      <c r="H1835" s="27">
        <f t="shared" si="198"/>
        <v>-7.9310344827586188E-5</v>
      </c>
      <c r="I1835" s="13">
        <v>-9.2100000000000003E-5</v>
      </c>
      <c r="J1835" s="30">
        <v>38</v>
      </c>
      <c r="K1835" s="13">
        <f t="shared" si="199"/>
        <v>-9.6065517241379308E-5</v>
      </c>
      <c r="L1835" s="5">
        <f t="shared" si="200"/>
        <v>39.63615260773522</v>
      </c>
      <c r="M1835" s="2">
        <v>0.55479999999999996</v>
      </c>
      <c r="N1835" s="2">
        <v>0.498</v>
      </c>
      <c r="O1835" s="2">
        <f t="shared" si="201"/>
        <v>0.55516499999999991</v>
      </c>
      <c r="P1835" s="2">
        <f t="shared" si="202"/>
        <v>0.49800499999999998</v>
      </c>
    </row>
    <row r="1836" spans="1:16" x14ac:dyDescent="0.2">
      <c r="A1836" s="2">
        <v>35</v>
      </c>
      <c r="B1836" s="2">
        <v>49</v>
      </c>
      <c r="C1836" s="2">
        <v>0.59330000000000005</v>
      </c>
      <c r="D1836" s="2">
        <v>0.46779999999999999</v>
      </c>
      <c r="E1836" s="2">
        <f t="shared" si="196"/>
        <v>0.12550000000000006</v>
      </c>
      <c r="F1836" s="29">
        <f t="shared" si="197"/>
        <v>0.3984063745019919</v>
      </c>
      <c r="G1836" s="13">
        <v>-2.63E-4</v>
      </c>
      <c r="H1836" s="27">
        <f t="shared" si="198"/>
        <v>-1.0478087649402387E-4</v>
      </c>
      <c r="I1836" s="13">
        <v>-9.2100000000000003E-5</v>
      </c>
      <c r="J1836" s="30">
        <v>38</v>
      </c>
      <c r="K1836" s="13">
        <f t="shared" si="199"/>
        <v>-9.733904382470119E-5</v>
      </c>
      <c r="L1836" s="5">
        <f t="shared" si="200"/>
        <v>40.161603315294734</v>
      </c>
      <c r="M1836" s="2">
        <v>0.55489999999999995</v>
      </c>
      <c r="N1836" s="2">
        <v>0.49790000000000001</v>
      </c>
      <c r="O1836" s="2">
        <f t="shared" si="201"/>
        <v>0.55533299999999997</v>
      </c>
      <c r="P1836" s="2">
        <f t="shared" si="202"/>
        <v>0.498222</v>
      </c>
    </row>
    <row r="1837" spans="1:16" x14ac:dyDescent="0.2">
      <c r="A1837" s="2">
        <v>35</v>
      </c>
      <c r="B1837" s="2">
        <v>50</v>
      </c>
      <c r="C1837" s="2">
        <v>0.63339999999999996</v>
      </c>
      <c r="D1837" s="2">
        <v>0.60199999999999998</v>
      </c>
      <c r="E1837" s="2">
        <f t="shared" si="196"/>
        <v>3.1399999999999983E-2</v>
      </c>
      <c r="F1837" s="29">
        <f t="shared" si="197"/>
        <v>1.5923566878980902</v>
      </c>
      <c r="G1837" s="13">
        <v>-1.064E-5</v>
      </c>
      <c r="H1837" s="27">
        <f t="shared" si="198"/>
        <v>-1.694267515923568E-5</v>
      </c>
      <c r="I1837" s="13">
        <v>-9.2100000000000003E-5</v>
      </c>
      <c r="J1837" s="30">
        <v>38</v>
      </c>
      <c r="K1837" s="13">
        <f t="shared" si="199"/>
        <v>-9.2947133757961782E-5</v>
      </c>
      <c r="L1837" s="5">
        <f t="shared" si="200"/>
        <v>38.349523157465228</v>
      </c>
      <c r="M1837" s="2">
        <v>0.55469999999999997</v>
      </c>
      <c r="N1837" s="2">
        <v>0.49819999999999998</v>
      </c>
      <c r="O1837" s="2">
        <f t="shared" si="201"/>
        <v>0.55553399999999997</v>
      </c>
      <c r="P1837" s="2">
        <f t="shared" si="202"/>
        <v>0.49717999999999996</v>
      </c>
    </row>
    <row r="1838" spans="1:16" x14ac:dyDescent="0.2">
      <c r="A1838" s="2">
        <v>36</v>
      </c>
      <c r="B1838" s="2">
        <v>0</v>
      </c>
      <c r="C1838" s="2">
        <v>0.48930000000000001</v>
      </c>
      <c r="D1838" s="2">
        <v>0.47039999999999998</v>
      </c>
      <c r="E1838" s="2">
        <f t="shared" si="196"/>
        <v>1.8900000000000028E-2</v>
      </c>
      <c r="F1838" s="29">
        <f t="shared" si="197"/>
        <v>2.6455026455026416</v>
      </c>
      <c r="G1838" s="13">
        <v>-7.6229999999999994E-5</v>
      </c>
      <c r="H1838" s="27">
        <f t="shared" si="198"/>
        <v>-2.0166666666666635E-4</v>
      </c>
      <c r="I1838" s="13">
        <v>-9.5099999999999994E-5</v>
      </c>
      <c r="J1838" s="30">
        <v>39</v>
      </c>
      <c r="K1838" s="13">
        <f t="shared" si="199"/>
        <v>-1.0518333333333331E-4</v>
      </c>
      <c r="L1838" s="5">
        <f t="shared" si="200"/>
        <v>43.135120925341738</v>
      </c>
      <c r="M1838" s="2">
        <v>0.55449999999999999</v>
      </c>
      <c r="N1838" s="2">
        <v>0.49840000000000001</v>
      </c>
      <c r="O1838" s="2">
        <f t="shared" si="201"/>
        <v>0.55389299999999997</v>
      </c>
      <c r="P1838" s="2">
        <f t="shared" si="202"/>
        <v>0.49869600000000003</v>
      </c>
    </row>
    <row r="1839" spans="1:16" x14ac:dyDescent="0.2">
      <c r="A1839" s="2">
        <v>36</v>
      </c>
      <c r="B1839" s="2">
        <v>1</v>
      </c>
      <c r="C1839" s="2">
        <v>0.48949999999999999</v>
      </c>
      <c r="D1839" s="2">
        <v>0.46529999999999999</v>
      </c>
      <c r="E1839" s="2">
        <f t="shared" si="196"/>
        <v>2.4199999999999999E-2</v>
      </c>
      <c r="F1839" s="29">
        <f t="shared" si="197"/>
        <v>2.0661157024793391</v>
      </c>
      <c r="G1839" s="13">
        <v>-1.0349999999999999E-4</v>
      </c>
      <c r="H1839" s="27">
        <f t="shared" si="198"/>
        <v>-2.1384297520661159E-4</v>
      </c>
      <c r="I1839" s="13">
        <v>-9.5099999999999994E-5</v>
      </c>
      <c r="J1839" s="30">
        <v>39</v>
      </c>
      <c r="K1839" s="13">
        <f t="shared" si="199"/>
        <v>-1.0579214876033057E-4</v>
      </c>
      <c r="L1839" s="5">
        <f t="shared" si="200"/>
        <v>43.384792867012536</v>
      </c>
      <c r="M1839" s="2">
        <v>0.55430000000000001</v>
      </c>
      <c r="N1839" s="2">
        <v>0.49859999999999999</v>
      </c>
      <c r="O1839" s="2">
        <f t="shared" si="201"/>
        <v>0.55369500000000005</v>
      </c>
      <c r="P1839" s="2">
        <f t="shared" si="202"/>
        <v>0.49894699999999997</v>
      </c>
    </row>
    <row r="1840" spans="1:16" x14ac:dyDescent="0.2">
      <c r="A1840" s="2">
        <v>36</v>
      </c>
      <c r="B1840" s="2">
        <v>2</v>
      </c>
      <c r="C1840" s="2">
        <v>0.50149999999999995</v>
      </c>
      <c r="D1840" s="2">
        <v>0.4753</v>
      </c>
      <c r="E1840" s="2">
        <f t="shared" si="196"/>
        <v>2.6199999999999946E-2</v>
      </c>
      <c r="F1840" s="29">
        <f t="shared" si="197"/>
        <v>1.9083969465648896</v>
      </c>
      <c r="G1840" s="13">
        <v>-9.8430000000000005E-5</v>
      </c>
      <c r="H1840" s="27">
        <f t="shared" si="198"/>
        <v>-1.8784351145038208E-4</v>
      </c>
      <c r="I1840" s="13">
        <v>-9.5099999999999994E-5</v>
      </c>
      <c r="J1840" s="30">
        <v>39</v>
      </c>
      <c r="K1840" s="13">
        <f t="shared" si="199"/>
        <v>-1.044921755725191E-4</v>
      </c>
      <c r="L1840" s="5">
        <f t="shared" si="200"/>
        <v>42.851680834156099</v>
      </c>
      <c r="M1840" s="2">
        <v>0.55379999999999996</v>
      </c>
      <c r="N1840" s="2">
        <v>0.49880000000000002</v>
      </c>
      <c r="O1840" s="2">
        <f t="shared" si="201"/>
        <v>0.553315</v>
      </c>
      <c r="P1840" s="2">
        <f t="shared" si="202"/>
        <v>0.49904700000000002</v>
      </c>
    </row>
    <row r="1841" spans="1:16" x14ac:dyDescent="0.2">
      <c r="A1841" s="2">
        <v>36</v>
      </c>
      <c r="B1841" s="2">
        <v>3</v>
      </c>
      <c r="C1841" s="2">
        <v>0.50900000000000001</v>
      </c>
      <c r="D1841" s="2">
        <v>0.43280000000000002</v>
      </c>
      <c r="E1841" s="2">
        <f t="shared" si="196"/>
        <v>7.619999999999999E-2</v>
      </c>
      <c r="F1841" s="29">
        <f t="shared" si="197"/>
        <v>0.6561679790026248</v>
      </c>
      <c r="G1841" s="13">
        <v>-3.4729999999999999E-4</v>
      </c>
      <c r="H1841" s="27">
        <f t="shared" si="198"/>
        <v>-2.2788713910761157E-4</v>
      </c>
      <c r="I1841" s="13">
        <v>-9.5099999999999994E-5</v>
      </c>
      <c r="J1841" s="30">
        <v>39</v>
      </c>
      <c r="K1841" s="13">
        <f t="shared" si="199"/>
        <v>-1.0649435695538058E-4</v>
      </c>
      <c r="L1841" s="5">
        <f t="shared" si="200"/>
        <v>43.672764682017281</v>
      </c>
      <c r="M1841" s="2">
        <v>0.55269999999999997</v>
      </c>
      <c r="N1841" s="2">
        <v>0.49909999999999999</v>
      </c>
      <c r="O1841" s="2">
        <f t="shared" si="201"/>
        <v>0.55228999999999995</v>
      </c>
      <c r="P1841" s="2">
        <f t="shared" si="202"/>
        <v>0.49977199999999999</v>
      </c>
    </row>
    <row r="1842" spans="1:16" x14ac:dyDescent="0.2">
      <c r="A1842" s="2">
        <v>36</v>
      </c>
      <c r="B1842" s="2">
        <v>4</v>
      </c>
      <c r="C1842" s="2">
        <v>0.51539999999999997</v>
      </c>
      <c r="D1842" s="2">
        <v>0.47</v>
      </c>
      <c r="E1842" s="2">
        <f t="shared" si="196"/>
        <v>4.5399999999999996E-2</v>
      </c>
      <c r="F1842" s="29">
        <f t="shared" si="197"/>
        <v>1.1013215859030838</v>
      </c>
      <c r="G1842" s="13">
        <v>-1.6000000000000001E-4</v>
      </c>
      <c r="H1842" s="27">
        <f t="shared" si="198"/>
        <v>-1.7621145374449343E-4</v>
      </c>
      <c r="I1842" s="13">
        <v>-9.5099999999999994E-5</v>
      </c>
      <c r="J1842" s="30">
        <v>39</v>
      </c>
      <c r="K1842" s="13">
        <f t="shared" si="199"/>
        <v>-1.0391057268722467E-4</v>
      </c>
      <c r="L1842" s="5">
        <f t="shared" si="200"/>
        <v>42.613168609902864</v>
      </c>
      <c r="M1842" s="2">
        <v>0.55349999999999999</v>
      </c>
      <c r="N1842" s="2">
        <v>0.499</v>
      </c>
      <c r="O1842" s="2">
        <f t="shared" si="201"/>
        <v>0.55315400000000003</v>
      </c>
      <c r="P1842" s="2">
        <f t="shared" si="202"/>
        <v>0.49930000000000002</v>
      </c>
    </row>
    <row r="1843" spans="1:16" x14ac:dyDescent="0.2">
      <c r="A1843" s="2">
        <v>36</v>
      </c>
      <c r="B1843" s="2">
        <v>5</v>
      </c>
      <c r="C1843" s="2">
        <v>0.51580000000000004</v>
      </c>
      <c r="D1843" s="2">
        <v>0.50600000000000001</v>
      </c>
      <c r="E1843" s="2">
        <f t="shared" si="196"/>
        <v>9.8000000000000309E-3</v>
      </c>
      <c r="F1843" s="29">
        <f t="shared" si="197"/>
        <v>5.1020408163265145</v>
      </c>
      <c r="G1843" s="13">
        <v>-2.497E-5</v>
      </c>
      <c r="H1843" s="27">
        <f t="shared" si="198"/>
        <v>-1.2739795918367307E-4</v>
      </c>
      <c r="I1843" s="13">
        <v>-9.5099999999999994E-5</v>
      </c>
      <c r="J1843" s="30">
        <v>39</v>
      </c>
      <c r="K1843" s="13">
        <f t="shared" si="199"/>
        <v>-1.0146989795918365E-4</v>
      </c>
      <c r="L1843" s="5">
        <f t="shared" si="200"/>
        <v>41.612260992725162</v>
      </c>
      <c r="M1843" s="2">
        <v>0.55310000000000004</v>
      </c>
      <c r="N1843" s="2">
        <v>0.49919999999999998</v>
      </c>
      <c r="O1843" s="2">
        <f t="shared" si="201"/>
        <v>0.55275800000000008</v>
      </c>
      <c r="P1843" s="2">
        <f t="shared" si="202"/>
        <v>0.49913999999999997</v>
      </c>
    </row>
    <row r="1844" spans="1:16" x14ac:dyDescent="0.2">
      <c r="A1844" s="2">
        <v>36</v>
      </c>
      <c r="B1844" s="2">
        <v>6</v>
      </c>
      <c r="C1844" s="2">
        <v>0.52080000000000004</v>
      </c>
      <c r="D1844" s="2">
        <v>0.46229999999999999</v>
      </c>
      <c r="E1844" s="2">
        <f t="shared" si="196"/>
        <v>5.8500000000000052E-2</v>
      </c>
      <c r="F1844" s="29">
        <f t="shared" si="197"/>
        <v>0.854700854700854</v>
      </c>
      <c r="G1844" s="13">
        <v>-1.9819999999999999E-4</v>
      </c>
      <c r="H1844" s="27">
        <f t="shared" si="198"/>
        <v>-1.6940170940170926E-4</v>
      </c>
      <c r="I1844" s="13">
        <v>-9.5099999999999994E-5</v>
      </c>
      <c r="J1844" s="30">
        <v>39</v>
      </c>
      <c r="K1844" s="13">
        <f t="shared" si="199"/>
        <v>-1.0357008547008546E-4</v>
      </c>
      <c r="L1844" s="5">
        <f t="shared" si="200"/>
        <v>42.473536628110757</v>
      </c>
      <c r="M1844" s="2">
        <v>0.5514</v>
      </c>
      <c r="N1844" s="2">
        <v>0.49919999999999998</v>
      </c>
      <c r="O1844" s="2">
        <f t="shared" si="201"/>
        <v>0.55110800000000004</v>
      </c>
      <c r="P1844" s="2">
        <f t="shared" si="202"/>
        <v>0.49957699999999999</v>
      </c>
    </row>
    <row r="1845" spans="1:16" x14ac:dyDescent="0.2">
      <c r="A1845" s="2">
        <v>36</v>
      </c>
      <c r="B1845" s="2">
        <v>7</v>
      </c>
      <c r="C1845" s="2">
        <v>0.5212</v>
      </c>
      <c r="D1845" s="2">
        <v>0.48930000000000001</v>
      </c>
      <c r="E1845" s="2">
        <f t="shared" si="196"/>
        <v>3.1899999999999984E-2</v>
      </c>
      <c r="F1845" s="29">
        <f t="shared" si="197"/>
        <v>1.5673981191222579</v>
      </c>
      <c r="G1845" s="13">
        <v>-9.0799999999999998E-5</v>
      </c>
      <c r="H1845" s="27">
        <f t="shared" si="198"/>
        <v>-1.4231974921630102E-4</v>
      </c>
      <c r="I1845" s="13">
        <v>-9.5099999999999994E-5</v>
      </c>
      <c r="J1845" s="30">
        <v>39</v>
      </c>
      <c r="K1845" s="13">
        <f t="shared" si="199"/>
        <v>-1.0221598746081504E-4</v>
      </c>
      <c r="L1845" s="5">
        <f t="shared" si="200"/>
        <v>41.918228296233302</v>
      </c>
      <c r="M1845" s="2">
        <v>0.55110000000000003</v>
      </c>
      <c r="N1845" s="2">
        <v>0.49940000000000001</v>
      </c>
      <c r="O1845" s="2">
        <f t="shared" si="201"/>
        <v>0.55081200000000008</v>
      </c>
      <c r="P1845" s="2">
        <f t="shared" si="202"/>
        <v>0.49950700000000003</v>
      </c>
    </row>
    <row r="1846" spans="1:16" x14ac:dyDescent="0.2">
      <c r="A1846" s="2">
        <v>36</v>
      </c>
      <c r="B1846" s="2">
        <v>8</v>
      </c>
      <c r="C1846" s="2">
        <v>0.52170000000000005</v>
      </c>
      <c r="D1846" s="2">
        <v>0.49940000000000001</v>
      </c>
      <c r="E1846" s="2">
        <f t="shared" si="196"/>
        <v>2.2300000000000042E-2</v>
      </c>
      <c r="F1846" s="29">
        <f t="shared" si="197"/>
        <v>2.2421524663677088</v>
      </c>
      <c r="G1846" s="13">
        <v>-5.7890000000000003E-5</v>
      </c>
      <c r="H1846" s="27">
        <f t="shared" si="198"/>
        <v>-1.2979820627802668E-4</v>
      </c>
      <c r="I1846" s="13">
        <v>-9.5099999999999994E-5</v>
      </c>
      <c r="J1846" s="30">
        <v>39</v>
      </c>
      <c r="K1846" s="13">
        <f t="shared" si="199"/>
        <v>-1.0158991031390133E-4</v>
      </c>
      <c r="L1846" s="5">
        <f t="shared" si="200"/>
        <v>41.661477415795503</v>
      </c>
      <c r="M1846" s="2">
        <v>0.55089999999999995</v>
      </c>
      <c r="N1846" s="2">
        <v>0.49980000000000002</v>
      </c>
      <c r="O1846" s="2">
        <f t="shared" si="201"/>
        <v>0.55061699999999991</v>
      </c>
      <c r="P1846" s="2">
        <f t="shared" si="202"/>
        <v>0.49980600000000003</v>
      </c>
    </row>
    <row r="1847" spans="1:16" x14ac:dyDescent="0.2">
      <c r="A1847" s="2">
        <v>36</v>
      </c>
      <c r="B1847" s="2">
        <v>9</v>
      </c>
      <c r="C1847" s="2">
        <v>0.52180000000000004</v>
      </c>
      <c r="D1847" s="2">
        <v>0.4995</v>
      </c>
      <c r="E1847" s="2">
        <f t="shared" si="196"/>
        <v>2.2300000000000042E-2</v>
      </c>
      <c r="F1847" s="29">
        <f t="shared" si="197"/>
        <v>2.2421524663677088</v>
      </c>
      <c r="G1847" s="13">
        <v>-6.2260000000000004E-5</v>
      </c>
      <c r="H1847" s="27">
        <f t="shared" si="198"/>
        <v>-1.3959641255605355E-4</v>
      </c>
      <c r="I1847" s="13">
        <v>-9.5099999999999994E-5</v>
      </c>
      <c r="J1847" s="30">
        <v>39</v>
      </c>
      <c r="K1847" s="13">
        <f t="shared" si="199"/>
        <v>-1.0207982062780267E-4</v>
      </c>
      <c r="L1847" s="5">
        <f t="shared" si="200"/>
        <v>41.862387008247154</v>
      </c>
      <c r="M1847" s="2">
        <v>0.55089999999999995</v>
      </c>
      <c r="N1847" s="2">
        <v>0.49990000000000001</v>
      </c>
      <c r="O1847" s="2">
        <f t="shared" si="201"/>
        <v>0.55061799999999994</v>
      </c>
      <c r="P1847" s="2">
        <f t="shared" si="202"/>
        <v>0.49990499999999999</v>
      </c>
    </row>
    <row r="1848" spans="1:16" x14ac:dyDescent="0.2">
      <c r="A1848" s="2">
        <v>36</v>
      </c>
      <c r="B1848" s="2">
        <v>10</v>
      </c>
      <c r="C1848" s="2">
        <v>0.52549999999999997</v>
      </c>
      <c r="D1848" s="2">
        <v>0.52370000000000005</v>
      </c>
      <c r="E1848" s="2">
        <f t="shared" si="196"/>
        <v>1.7999999999999128E-3</v>
      </c>
      <c r="F1848" s="29">
        <f t="shared" si="197"/>
        <v>27.777777777779125</v>
      </c>
      <c r="G1848" s="13">
        <v>-3.6569999999999999E-6</v>
      </c>
      <c r="H1848" s="27">
        <f t="shared" si="198"/>
        <v>-1.0158333333333826E-4</v>
      </c>
      <c r="I1848" s="13">
        <v>-9.5099999999999994E-5</v>
      </c>
      <c r="J1848" s="30">
        <v>39</v>
      </c>
      <c r="K1848" s="13">
        <f t="shared" si="199"/>
        <v>-1.0017916666666691E-4</v>
      </c>
      <c r="L1848" s="5">
        <f t="shared" si="200"/>
        <v>41.082939011566872</v>
      </c>
      <c r="M1848" s="2">
        <v>0.55059999999999998</v>
      </c>
      <c r="N1848" s="2">
        <v>0.5</v>
      </c>
      <c r="O1848" s="2">
        <f t="shared" si="201"/>
        <v>0.55035499999999993</v>
      </c>
      <c r="P1848" s="2">
        <f t="shared" si="202"/>
        <v>0.49976300000000001</v>
      </c>
    </row>
    <row r="1849" spans="1:16" x14ac:dyDescent="0.2">
      <c r="A1849" s="2">
        <v>36</v>
      </c>
      <c r="B1849" s="2">
        <v>11</v>
      </c>
      <c r="C1849" s="2">
        <v>0.52700000000000002</v>
      </c>
      <c r="D1849" s="2">
        <v>0.47260000000000002</v>
      </c>
      <c r="E1849" s="2">
        <f t="shared" si="196"/>
        <v>5.4400000000000004E-2</v>
      </c>
      <c r="F1849" s="29">
        <f t="shared" si="197"/>
        <v>0.91911764705882348</v>
      </c>
      <c r="G1849" s="13">
        <v>-1.6809999999999999E-4</v>
      </c>
      <c r="H1849" s="27">
        <f t="shared" si="198"/>
        <v>-1.5450367647058821E-4</v>
      </c>
      <c r="I1849" s="13">
        <v>-9.5099999999999994E-5</v>
      </c>
      <c r="J1849" s="30">
        <v>39</v>
      </c>
      <c r="K1849" s="13">
        <f t="shared" si="199"/>
        <v>-1.028251838235294E-4</v>
      </c>
      <c r="L1849" s="5">
        <f t="shared" si="200"/>
        <v>42.168056457598809</v>
      </c>
      <c r="M1849" s="2">
        <v>0.55159999999999998</v>
      </c>
      <c r="N1849" s="2">
        <v>0.50049999999999994</v>
      </c>
      <c r="O1849" s="2">
        <f t="shared" si="201"/>
        <v>0.55137000000000003</v>
      </c>
      <c r="P1849" s="2">
        <f t="shared" si="202"/>
        <v>0.50077399999999994</v>
      </c>
    </row>
    <row r="1850" spans="1:16" x14ac:dyDescent="0.2">
      <c r="A1850" s="2">
        <v>36</v>
      </c>
      <c r="B1850" s="2">
        <v>12</v>
      </c>
      <c r="C1850" s="2">
        <v>0.52980000000000005</v>
      </c>
      <c r="D1850" s="2">
        <v>0.48909999999999998</v>
      </c>
      <c r="E1850" s="2">
        <f t="shared" si="196"/>
        <v>4.0700000000000069E-2</v>
      </c>
      <c r="F1850" s="29">
        <f t="shared" si="197"/>
        <v>1.2285012285012264</v>
      </c>
      <c r="G1850" s="13">
        <v>-1.041E-4</v>
      </c>
      <c r="H1850" s="27">
        <f t="shared" si="198"/>
        <v>-1.2788697788697768E-4</v>
      </c>
      <c r="I1850" s="13">
        <v>-9.5099999999999994E-5</v>
      </c>
      <c r="J1850" s="30">
        <v>39</v>
      </c>
      <c r="K1850" s="13">
        <f t="shared" si="199"/>
        <v>-1.0149434889434888E-4</v>
      </c>
      <c r="L1850" s="5">
        <f t="shared" si="200"/>
        <v>41.622288190111526</v>
      </c>
      <c r="M1850" s="2">
        <v>0.54990000000000006</v>
      </c>
      <c r="N1850" s="2">
        <v>0.50019999999999998</v>
      </c>
      <c r="O1850" s="2">
        <f t="shared" si="201"/>
        <v>0.54969800000000002</v>
      </c>
      <c r="P1850" s="2">
        <f t="shared" si="202"/>
        <v>0.500309</v>
      </c>
    </row>
    <row r="1851" spans="1:16" x14ac:dyDescent="0.2">
      <c r="A1851" s="2">
        <v>36</v>
      </c>
      <c r="B1851" s="2">
        <v>13</v>
      </c>
      <c r="C1851" s="2">
        <v>0.53029999999999999</v>
      </c>
      <c r="D1851" s="2">
        <v>0.49120000000000003</v>
      </c>
      <c r="E1851" s="2">
        <f t="shared" si="196"/>
        <v>3.9099999999999968E-2</v>
      </c>
      <c r="F1851" s="29">
        <f t="shared" si="197"/>
        <v>1.2787723785166252</v>
      </c>
      <c r="G1851" s="13">
        <v>-1.036E-4</v>
      </c>
      <c r="H1851" s="27">
        <f t="shared" si="198"/>
        <v>-1.3248081841432237E-4</v>
      </c>
      <c r="I1851" s="13">
        <v>-9.5099999999999994E-5</v>
      </c>
      <c r="J1851" s="30">
        <v>39</v>
      </c>
      <c r="K1851" s="13">
        <f t="shared" si="199"/>
        <v>-1.0172404092071612E-4</v>
      </c>
      <c r="L1851" s="5">
        <f t="shared" si="200"/>
        <v>41.71648365833785</v>
      </c>
      <c r="M1851" s="2">
        <v>0.54969999999999997</v>
      </c>
      <c r="N1851" s="2">
        <v>0.50029999999999997</v>
      </c>
      <c r="O1851" s="2">
        <f t="shared" si="201"/>
        <v>0.54950299999999996</v>
      </c>
      <c r="P1851" s="2">
        <f t="shared" si="202"/>
        <v>0.50038799999999994</v>
      </c>
    </row>
    <row r="1852" spans="1:16" x14ac:dyDescent="0.2">
      <c r="A1852" s="2">
        <v>36</v>
      </c>
      <c r="B1852" s="2">
        <v>14</v>
      </c>
      <c r="C1852" s="2">
        <v>0.53210000000000002</v>
      </c>
      <c r="D1852" s="2">
        <v>0.50590000000000002</v>
      </c>
      <c r="E1852" s="2">
        <f t="shared" si="196"/>
        <v>2.6200000000000001E-2</v>
      </c>
      <c r="F1852" s="29">
        <f t="shared" si="197"/>
        <v>1.9083969465648856</v>
      </c>
      <c r="G1852" s="13">
        <v>-6.2490000000000006E-5</v>
      </c>
      <c r="H1852" s="27">
        <f t="shared" si="198"/>
        <v>-1.1925572519083971E-4</v>
      </c>
      <c r="I1852" s="13">
        <v>-9.5099999999999994E-5</v>
      </c>
      <c r="J1852" s="30">
        <v>39</v>
      </c>
      <c r="K1852" s="13">
        <f t="shared" si="199"/>
        <v>-1.0106278625954197E-4</v>
      </c>
      <c r="L1852" s="5">
        <f t="shared" si="200"/>
        <v>41.445306667950966</v>
      </c>
      <c r="M1852" s="2">
        <v>0.54890000000000005</v>
      </c>
      <c r="N1852" s="2">
        <v>0.50009999999999999</v>
      </c>
      <c r="O1852" s="2">
        <f t="shared" si="201"/>
        <v>0.54872100000000001</v>
      </c>
      <c r="P1852" s="2">
        <f t="shared" si="202"/>
        <v>0.50004099999999996</v>
      </c>
    </row>
    <row r="1853" spans="1:16" x14ac:dyDescent="0.2">
      <c r="A1853" s="2">
        <v>36</v>
      </c>
      <c r="B1853" s="2">
        <v>15</v>
      </c>
      <c r="C1853" s="2">
        <v>0.53349999999999997</v>
      </c>
      <c r="D1853" s="2">
        <v>0.47649999999999998</v>
      </c>
      <c r="E1853" s="2">
        <f t="shared" si="196"/>
        <v>5.6999999999999995E-2</v>
      </c>
      <c r="F1853" s="29">
        <f t="shared" si="197"/>
        <v>0.87719298245614052</v>
      </c>
      <c r="G1853" s="13">
        <v>-1.6009999999999999E-4</v>
      </c>
      <c r="H1853" s="27">
        <f t="shared" si="198"/>
        <v>-1.404385964912281E-4</v>
      </c>
      <c r="I1853" s="13">
        <v>-9.5099999999999994E-5</v>
      </c>
      <c r="J1853" s="30">
        <v>39</v>
      </c>
      <c r="K1853" s="13">
        <f t="shared" si="199"/>
        <v>-1.021219298245614E-4</v>
      </c>
      <c r="L1853" s="5">
        <f t="shared" si="200"/>
        <v>41.879655764015723</v>
      </c>
      <c r="M1853" s="2">
        <v>0.54890000000000005</v>
      </c>
      <c r="N1853" s="2">
        <v>0.50039999999999996</v>
      </c>
      <c r="O1853" s="2">
        <f t="shared" si="201"/>
        <v>0.54873500000000008</v>
      </c>
      <c r="P1853" s="2">
        <f t="shared" si="202"/>
        <v>0.50063499999999994</v>
      </c>
    </row>
    <row r="1854" spans="1:16" x14ac:dyDescent="0.2">
      <c r="A1854" s="2">
        <v>36</v>
      </c>
      <c r="B1854" s="2">
        <v>16</v>
      </c>
      <c r="C1854" s="2">
        <v>0.53390000000000004</v>
      </c>
      <c r="D1854" s="2">
        <v>0.49459999999999998</v>
      </c>
      <c r="E1854" s="2">
        <f t="shared" si="196"/>
        <v>3.9300000000000057E-2</v>
      </c>
      <c r="F1854" s="29">
        <f t="shared" si="197"/>
        <v>1.2722646310432553</v>
      </c>
      <c r="G1854" s="13">
        <v>-1.0069999999999999E-4</v>
      </c>
      <c r="H1854" s="27">
        <f t="shared" si="198"/>
        <v>-1.281170483460558E-4</v>
      </c>
      <c r="I1854" s="13">
        <v>-9.5099999999999994E-5</v>
      </c>
      <c r="J1854" s="30">
        <v>39</v>
      </c>
      <c r="K1854" s="13">
        <f t="shared" si="199"/>
        <v>-1.0150585241730278E-4</v>
      </c>
      <c r="L1854" s="5">
        <f t="shared" si="200"/>
        <v>41.627005723184112</v>
      </c>
      <c r="M1854" s="2">
        <v>0.54920000000000002</v>
      </c>
      <c r="N1854" s="2">
        <v>0.50090000000000001</v>
      </c>
      <c r="O1854" s="2">
        <f t="shared" si="201"/>
        <v>0.54903900000000005</v>
      </c>
      <c r="P1854" s="2">
        <f t="shared" si="202"/>
        <v>0.50095400000000001</v>
      </c>
    </row>
    <row r="1855" spans="1:16" x14ac:dyDescent="0.2">
      <c r="A1855" s="2">
        <v>36</v>
      </c>
      <c r="B1855" s="2">
        <v>17</v>
      </c>
      <c r="C1855" s="2">
        <v>0.53800000000000003</v>
      </c>
      <c r="D1855" s="2">
        <v>0.53310000000000002</v>
      </c>
      <c r="E1855" s="2">
        <f t="shared" si="196"/>
        <v>4.9000000000000155E-3</v>
      </c>
      <c r="F1855" s="29">
        <f t="shared" si="197"/>
        <v>10.204081632653029</v>
      </c>
      <c r="G1855" s="13">
        <v>-8.4330000000000004E-6</v>
      </c>
      <c r="H1855" s="27">
        <f t="shared" si="198"/>
        <v>-8.6051020408163E-5</v>
      </c>
      <c r="I1855" s="13">
        <v>-9.5099999999999994E-5</v>
      </c>
      <c r="J1855" s="30">
        <v>39</v>
      </c>
      <c r="K1855" s="13">
        <f t="shared" si="199"/>
        <v>-9.9402551020408143E-5</v>
      </c>
      <c r="L1855" s="5">
        <f t="shared" si="200"/>
        <v>40.764453099851927</v>
      </c>
      <c r="M1855" s="2">
        <v>0.54920000000000002</v>
      </c>
      <c r="N1855" s="2">
        <v>0.50109999999999999</v>
      </c>
      <c r="O1855" s="2">
        <f t="shared" si="201"/>
        <v>0.54908000000000001</v>
      </c>
      <c r="P1855" s="2">
        <f t="shared" si="202"/>
        <v>0.50076900000000002</v>
      </c>
    </row>
    <row r="1856" spans="1:16" x14ac:dyDescent="0.2">
      <c r="A1856" s="2">
        <v>36</v>
      </c>
      <c r="B1856" s="2">
        <v>18</v>
      </c>
      <c r="C1856" s="2">
        <v>0.54069999999999996</v>
      </c>
      <c r="D1856" s="2">
        <v>0.51300000000000001</v>
      </c>
      <c r="E1856" s="2">
        <f t="shared" si="196"/>
        <v>2.7699999999999947E-2</v>
      </c>
      <c r="F1856" s="29">
        <f t="shared" si="197"/>
        <v>1.8050541516245524</v>
      </c>
      <c r="G1856" s="13">
        <v>-5.6610000000000002E-5</v>
      </c>
      <c r="H1856" s="27">
        <f t="shared" si="198"/>
        <v>-1.0218411552346591E-4</v>
      </c>
      <c r="I1856" s="13">
        <v>-9.5099999999999994E-5</v>
      </c>
      <c r="J1856" s="30">
        <v>39</v>
      </c>
      <c r="K1856" s="13">
        <f t="shared" si="199"/>
        <v>-1.0020920577617328E-4</v>
      </c>
      <c r="L1856" s="5">
        <f t="shared" si="200"/>
        <v>41.095257889282422</v>
      </c>
      <c r="M1856" s="2">
        <v>0.54890000000000005</v>
      </c>
      <c r="N1856" s="2">
        <v>0.50080000000000002</v>
      </c>
      <c r="O1856" s="2">
        <f t="shared" si="201"/>
        <v>0.54880700000000004</v>
      </c>
      <c r="P1856" s="2">
        <f t="shared" si="202"/>
        <v>0.50067000000000006</v>
      </c>
    </row>
    <row r="1857" spans="1:16" x14ac:dyDescent="0.2">
      <c r="A1857" s="2">
        <v>36</v>
      </c>
      <c r="B1857" s="2">
        <v>19</v>
      </c>
      <c r="C1857" s="2">
        <v>0.54100000000000004</v>
      </c>
      <c r="D1857" s="2">
        <v>0.49030000000000001</v>
      </c>
      <c r="E1857" s="2">
        <f t="shared" si="196"/>
        <v>5.0700000000000023E-2</v>
      </c>
      <c r="F1857" s="29">
        <f t="shared" si="197"/>
        <v>0.98619329388560117</v>
      </c>
      <c r="G1857" s="13">
        <v>-1.2219999999999999E-4</v>
      </c>
      <c r="H1857" s="27">
        <f t="shared" si="198"/>
        <v>-1.2051282051282045E-4</v>
      </c>
      <c r="I1857" s="13">
        <v>-9.5099999999999994E-5</v>
      </c>
      <c r="J1857" s="30">
        <v>39</v>
      </c>
      <c r="K1857" s="13">
        <f t="shared" si="199"/>
        <v>-1.0112564102564102E-4</v>
      </c>
      <c r="L1857" s="5">
        <f t="shared" si="200"/>
        <v>41.47108307045216</v>
      </c>
      <c r="M1857" s="2">
        <v>0.54920000000000002</v>
      </c>
      <c r="N1857" s="2">
        <v>0.50129999999999997</v>
      </c>
      <c r="O1857" s="2">
        <f t="shared" si="201"/>
        <v>0.54910999999999999</v>
      </c>
      <c r="P1857" s="2">
        <f t="shared" si="202"/>
        <v>0.50139699999999998</v>
      </c>
    </row>
    <row r="1858" spans="1:16" x14ac:dyDescent="0.2">
      <c r="A1858" s="2">
        <v>36</v>
      </c>
      <c r="B1858" s="2">
        <v>20</v>
      </c>
      <c r="C1858" s="2">
        <v>0.54149999999999998</v>
      </c>
      <c r="D1858" s="2">
        <v>0.52210000000000001</v>
      </c>
      <c r="E1858" s="2">
        <f t="shared" ref="E1858:E1921" si="203">C1858-D1858</f>
        <v>1.9399999999999973E-2</v>
      </c>
      <c r="F1858" s="29">
        <f t="shared" ref="F1858:F1921" si="204">0.05/E1858</f>
        <v>2.5773195876288697</v>
      </c>
      <c r="G1858" s="13">
        <v>-3.782E-5</v>
      </c>
      <c r="H1858" s="27">
        <f t="shared" ref="H1858:H1921" si="205">G1858*F1858</f>
        <v>-9.7474226804123858E-5</v>
      </c>
      <c r="I1858" s="13">
        <v>-9.5099999999999994E-5</v>
      </c>
      <c r="J1858" s="30">
        <v>39</v>
      </c>
      <c r="K1858" s="13">
        <f t="shared" ref="K1858:K1921" si="206">I1858+H1858/20</f>
        <v>-9.9973711340206194E-5</v>
      </c>
      <c r="L1858" s="5">
        <f t="shared" si="200"/>
        <v>40.998682883996231</v>
      </c>
      <c r="M1858" s="2">
        <v>0.5484</v>
      </c>
      <c r="N1858" s="2">
        <v>0.50090000000000001</v>
      </c>
      <c r="O1858" s="2">
        <f t="shared" si="201"/>
        <v>0.548315</v>
      </c>
      <c r="P1858" s="2">
        <f t="shared" si="202"/>
        <v>0.50067899999999999</v>
      </c>
    </row>
    <row r="1859" spans="1:16" x14ac:dyDescent="0.2">
      <c r="A1859" s="2">
        <v>36</v>
      </c>
      <c r="B1859" s="2">
        <v>21</v>
      </c>
      <c r="C1859" s="2">
        <v>0.54190000000000005</v>
      </c>
      <c r="D1859" s="2">
        <v>0.51980000000000004</v>
      </c>
      <c r="E1859" s="2">
        <f t="shared" si="203"/>
        <v>2.2100000000000009E-2</v>
      </c>
      <c r="F1859" s="29">
        <f t="shared" si="204"/>
        <v>2.2624434389140262</v>
      </c>
      <c r="G1859" s="13">
        <v>-4.2729999999999999E-5</v>
      </c>
      <c r="H1859" s="27">
        <f t="shared" si="205"/>
        <v>-9.6674208144796337E-5</v>
      </c>
      <c r="I1859" s="13">
        <v>-9.5099999999999994E-5</v>
      </c>
      <c r="J1859" s="30">
        <v>39</v>
      </c>
      <c r="K1859" s="13">
        <f t="shared" si="206"/>
        <v>-9.993371040723981E-5</v>
      </c>
      <c r="L1859" s="5">
        <f t="shared" ref="L1859:L1922" si="207">K1859*J1859/I1859</f>
        <v>40.982278715902765</v>
      </c>
      <c r="M1859" s="2">
        <v>0.54830000000000001</v>
      </c>
      <c r="N1859" s="2">
        <v>0.50129999999999997</v>
      </c>
      <c r="O1859" s="2">
        <f t="shared" ref="O1859:O1922" si="208">M1859-(0.55-C1859)/100</f>
        <v>0.54821900000000001</v>
      </c>
      <c r="P1859" s="2">
        <f t="shared" ref="P1859:P1922" si="209">N1859+(0.5-D1859)/100</f>
        <v>0.50110199999999994</v>
      </c>
    </row>
    <row r="1860" spans="1:16" x14ac:dyDescent="0.2">
      <c r="A1860" s="2">
        <v>36</v>
      </c>
      <c r="B1860" s="2">
        <v>22</v>
      </c>
      <c r="C1860" s="2">
        <v>0.54410000000000003</v>
      </c>
      <c r="D1860" s="2">
        <v>0.51370000000000005</v>
      </c>
      <c r="E1860" s="2">
        <f t="shared" si="203"/>
        <v>3.0399999999999983E-2</v>
      </c>
      <c r="F1860" s="29">
        <f t="shared" si="204"/>
        <v>1.6447368421052642</v>
      </c>
      <c r="G1860" s="13">
        <v>-6.0520000000000003E-5</v>
      </c>
      <c r="H1860" s="27">
        <f t="shared" si="205"/>
        <v>-9.9539473684210586E-5</v>
      </c>
      <c r="I1860" s="13">
        <v>-9.5099999999999994E-5</v>
      </c>
      <c r="J1860" s="30">
        <v>39</v>
      </c>
      <c r="K1860" s="13">
        <f t="shared" si="206"/>
        <v>-1.0007697368421052E-4</v>
      </c>
      <c r="L1860" s="5">
        <f t="shared" si="207"/>
        <v>41.041030217499589</v>
      </c>
      <c r="M1860" s="2">
        <v>0.54849999999999999</v>
      </c>
      <c r="N1860" s="2">
        <v>0.50139999999999996</v>
      </c>
      <c r="O1860" s="2">
        <f t="shared" si="208"/>
        <v>0.54844099999999996</v>
      </c>
      <c r="P1860" s="2">
        <f t="shared" si="209"/>
        <v>0.5012629999999999</v>
      </c>
    </row>
    <row r="1861" spans="1:16" x14ac:dyDescent="0.2">
      <c r="A1861" s="2">
        <v>36</v>
      </c>
      <c r="B1861" s="2">
        <v>23</v>
      </c>
      <c r="C1861" s="2">
        <v>0.54449999999999998</v>
      </c>
      <c r="D1861" s="2">
        <v>0.4778</v>
      </c>
      <c r="E1861" s="2">
        <f t="shared" si="203"/>
        <v>6.6699999999999982E-2</v>
      </c>
      <c r="F1861" s="29">
        <f t="shared" si="204"/>
        <v>0.74962518740629713</v>
      </c>
      <c r="G1861" s="13">
        <v>-1.761E-4</v>
      </c>
      <c r="H1861" s="27">
        <f t="shared" si="205"/>
        <v>-1.3200899550224891E-4</v>
      </c>
      <c r="I1861" s="13">
        <v>-9.5099999999999994E-5</v>
      </c>
      <c r="J1861" s="30">
        <v>39</v>
      </c>
      <c r="K1861" s="13">
        <f t="shared" si="206"/>
        <v>-1.0170044977511244E-4</v>
      </c>
      <c r="L1861" s="5">
        <f t="shared" si="207"/>
        <v>41.706809056039802</v>
      </c>
      <c r="M1861" s="2">
        <v>0.5484</v>
      </c>
      <c r="N1861" s="2">
        <v>0.50149999999999995</v>
      </c>
      <c r="O1861" s="2">
        <f t="shared" si="208"/>
        <v>0.54834499999999997</v>
      </c>
      <c r="P1861" s="2">
        <f t="shared" si="209"/>
        <v>0.501722</v>
      </c>
    </row>
    <row r="1862" spans="1:16" x14ac:dyDescent="0.2">
      <c r="A1862" s="2">
        <v>36</v>
      </c>
      <c r="B1862" s="2">
        <v>24</v>
      </c>
      <c r="C1862" s="2">
        <v>0.54669999999999996</v>
      </c>
      <c r="D1862" s="2">
        <v>0.49099999999999999</v>
      </c>
      <c r="E1862" s="2">
        <f t="shared" si="203"/>
        <v>5.5699999999999972E-2</v>
      </c>
      <c r="F1862" s="29">
        <f t="shared" si="204"/>
        <v>0.89766606822262174</v>
      </c>
      <c r="G1862" s="13">
        <v>-1.3080000000000001E-4</v>
      </c>
      <c r="H1862" s="27">
        <f t="shared" si="205"/>
        <v>-1.1741472172351893E-4</v>
      </c>
      <c r="I1862" s="13">
        <v>-9.5099999999999994E-5</v>
      </c>
      <c r="J1862" s="30">
        <v>39</v>
      </c>
      <c r="K1862" s="13">
        <f t="shared" si="206"/>
        <v>-1.0097073608617594E-4</v>
      </c>
      <c r="L1862" s="5">
        <f t="shared" si="207"/>
        <v>41.407557385498023</v>
      </c>
      <c r="M1862" s="2">
        <v>0.54820000000000002</v>
      </c>
      <c r="N1862" s="2">
        <v>0.50170000000000003</v>
      </c>
      <c r="O1862" s="2">
        <f t="shared" si="208"/>
        <v>0.54816700000000007</v>
      </c>
      <c r="P1862" s="2">
        <f t="shared" si="209"/>
        <v>0.50179000000000007</v>
      </c>
    </row>
    <row r="1863" spans="1:16" x14ac:dyDescent="0.2">
      <c r="A1863" s="2">
        <v>36</v>
      </c>
      <c r="B1863" s="2">
        <v>25</v>
      </c>
      <c r="C1863" s="2">
        <v>0.55059999999999998</v>
      </c>
      <c r="D1863" s="2">
        <v>0.52329999999999999</v>
      </c>
      <c r="E1863" s="2">
        <f t="shared" si="203"/>
        <v>2.7299999999999991E-2</v>
      </c>
      <c r="F1863" s="29">
        <f t="shared" si="204"/>
        <v>1.8315018315018321</v>
      </c>
      <c r="G1863" s="13">
        <v>-4.884E-5</v>
      </c>
      <c r="H1863" s="27">
        <f t="shared" si="205"/>
        <v>-8.9450549450549477E-5</v>
      </c>
      <c r="I1863" s="13">
        <v>-9.5099999999999994E-5</v>
      </c>
      <c r="J1863" s="30">
        <v>39</v>
      </c>
      <c r="K1863" s="13">
        <f t="shared" si="206"/>
        <v>-9.9572527472527463E-5</v>
      </c>
      <c r="L1863" s="5">
        <f t="shared" si="207"/>
        <v>40.834159531320417</v>
      </c>
      <c r="M1863" s="2">
        <v>0.5484</v>
      </c>
      <c r="N1863" s="2">
        <v>0.50190000000000001</v>
      </c>
      <c r="O1863" s="2">
        <f t="shared" si="208"/>
        <v>0.54840599999999995</v>
      </c>
      <c r="P1863" s="2">
        <f t="shared" si="209"/>
        <v>0.50166699999999997</v>
      </c>
    </row>
    <row r="1864" spans="1:16" x14ac:dyDescent="0.2">
      <c r="A1864" s="2">
        <v>36</v>
      </c>
      <c r="B1864" s="2">
        <v>26</v>
      </c>
      <c r="C1864" s="2">
        <v>0.55479999999999996</v>
      </c>
      <c r="D1864" s="2">
        <v>0.47439999999999999</v>
      </c>
      <c r="E1864" s="2">
        <f t="shared" si="203"/>
        <v>8.0399999999999971E-2</v>
      </c>
      <c r="F1864" s="29">
        <f t="shared" si="204"/>
        <v>0.62189054726368187</v>
      </c>
      <c r="G1864" s="13">
        <v>-2.0660000000000001E-4</v>
      </c>
      <c r="H1864" s="27">
        <f t="shared" si="205"/>
        <v>-1.2848258706467668E-4</v>
      </c>
      <c r="I1864" s="13">
        <v>-9.5099999999999994E-5</v>
      </c>
      <c r="J1864" s="30">
        <v>39</v>
      </c>
      <c r="K1864" s="13">
        <f t="shared" si="206"/>
        <v>-1.0152412935323383E-4</v>
      </c>
      <c r="L1864" s="5">
        <f t="shared" si="207"/>
        <v>41.634500996594319</v>
      </c>
      <c r="M1864" s="2">
        <v>0.5484</v>
      </c>
      <c r="N1864" s="2">
        <v>0.50229999999999997</v>
      </c>
      <c r="O1864" s="2">
        <f t="shared" si="208"/>
        <v>0.54844800000000005</v>
      </c>
      <c r="P1864" s="2">
        <f t="shared" si="209"/>
        <v>0.502556</v>
      </c>
    </row>
    <row r="1865" spans="1:16" x14ac:dyDescent="0.2">
      <c r="A1865" s="2">
        <v>36</v>
      </c>
      <c r="B1865" s="2">
        <v>27</v>
      </c>
      <c r="C1865" s="2">
        <v>0.55530000000000002</v>
      </c>
      <c r="D1865" s="2">
        <v>0.49469999999999997</v>
      </c>
      <c r="E1865" s="2">
        <f t="shared" si="203"/>
        <v>6.0600000000000043E-2</v>
      </c>
      <c r="F1865" s="29">
        <f t="shared" si="204"/>
        <v>0.82508250825082452</v>
      </c>
      <c r="G1865" s="13">
        <v>-1.284E-4</v>
      </c>
      <c r="H1865" s="27">
        <f t="shared" si="205"/>
        <v>-1.0594059405940587E-4</v>
      </c>
      <c r="I1865" s="13">
        <v>-9.5099999999999994E-5</v>
      </c>
      <c r="J1865" s="30">
        <v>39</v>
      </c>
      <c r="K1865" s="13">
        <f t="shared" si="206"/>
        <v>-1.0039702970297029E-4</v>
      </c>
      <c r="L1865" s="5">
        <f t="shared" si="207"/>
        <v>41.172283474404225</v>
      </c>
      <c r="M1865" s="2">
        <v>0.54800000000000004</v>
      </c>
      <c r="N1865" s="2">
        <v>0.50209999999999999</v>
      </c>
      <c r="O1865" s="2">
        <f t="shared" si="208"/>
        <v>0.54805300000000001</v>
      </c>
      <c r="P1865" s="2">
        <f t="shared" si="209"/>
        <v>0.50215299999999996</v>
      </c>
    </row>
    <row r="1866" spans="1:16" x14ac:dyDescent="0.2">
      <c r="A1866" s="2">
        <v>36</v>
      </c>
      <c r="B1866" s="2">
        <v>28</v>
      </c>
      <c r="C1866" s="2">
        <v>0.55620000000000003</v>
      </c>
      <c r="D1866" s="2">
        <v>0.50800000000000001</v>
      </c>
      <c r="E1866" s="2">
        <f t="shared" si="203"/>
        <v>4.8200000000000021E-2</v>
      </c>
      <c r="F1866" s="29">
        <f t="shared" si="204"/>
        <v>1.0373443983402486</v>
      </c>
      <c r="G1866" s="13">
        <v>-8.5229999999999995E-5</v>
      </c>
      <c r="H1866" s="27">
        <f t="shared" si="205"/>
        <v>-8.8412863070539387E-5</v>
      </c>
      <c r="I1866" s="13">
        <v>-9.5099999999999994E-5</v>
      </c>
      <c r="J1866" s="30">
        <v>39</v>
      </c>
      <c r="K1866" s="13">
        <f t="shared" si="206"/>
        <v>-9.9520643153526959E-5</v>
      </c>
      <c r="L1866" s="5">
        <f t="shared" si="207"/>
        <v>40.812882050342289</v>
      </c>
      <c r="M1866" s="2">
        <v>0.54820000000000002</v>
      </c>
      <c r="N1866" s="2">
        <v>0.50239999999999996</v>
      </c>
      <c r="O1866" s="2">
        <f t="shared" si="208"/>
        <v>0.54826200000000003</v>
      </c>
      <c r="P1866" s="2">
        <f t="shared" si="209"/>
        <v>0.50231999999999999</v>
      </c>
    </row>
    <row r="1867" spans="1:16" x14ac:dyDescent="0.2">
      <c r="A1867" s="2">
        <v>36</v>
      </c>
      <c r="B1867" s="2">
        <v>29</v>
      </c>
      <c r="C1867" s="2">
        <v>0.55679999999999996</v>
      </c>
      <c r="D1867" s="2">
        <v>0.49469999999999997</v>
      </c>
      <c r="E1867" s="2">
        <f t="shared" si="203"/>
        <v>6.2099999999999989E-2</v>
      </c>
      <c r="F1867" s="29">
        <f t="shared" si="204"/>
        <v>0.80515297906602279</v>
      </c>
      <c r="G1867" s="13">
        <v>-1.3459999999999999E-4</v>
      </c>
      <c r="H1867" s="27">
        <f t="shared" si="205"/>
        <v>-1.0837359098228665E-4</v>
      </c>
      <c r="I1867" s="13">
        <v>-9.5099999999999994E-5</v>
      </c>
      <c r="J1867" s="30">
        <v>39</v>
      </c>
      <c r="K1867" s="13">
        <f t="shared" si="206"/>
        <v>-1.0051867954911433E-4</v>
      </c>
      <c r="L1867" s="5">
        <f t="shared" si="207"/>
        <v>41.222171423927016</v>
      </c>
      <c r="M1867" s="2">
        <v>0.54759999999999998</v>
      </c>
      <c r="N1867" s="2">
        <v>0.50239999999999996</v>
      </c>
      <c r="O1867" s="2">
        <f t="shared" si="208"/>
        <v>0.54766799999999993</v>
      </c>
      <c r="P1867" s="2">
        <f t="shared" si="209"/>
        <v>0.50245299999999993</v>
      </c>
    </row>
    <row r="1868" spans="1:16" x14ac:dyDescent="0.2">
      <c r="A1868" s="2">
        <v>36</v>
      </c>
      <c r="B1868" s="2">
        <v>30</v>
      </c>
      <c r="C1868" s="2">
        <v>0.55769999999999997</v>
      </c>
      <c r="D1868" s="2">
        <v>0.4955</v>
      </c>
      <c r="E1868" s="2">
        <f t="shared" si="203"/>
        <v>6.2199999999999978E-2</v>
      </c>
      <c r="F1868" s="29">
        <f t="shared" si="204"/>
        <v>0.80385852090032184</v>
      </c>
      <c r="G1868" s="13">
        <v>-1.303E-4</v>
      </c>
      <c r="H1868" s="27">
        <f t="shared" si="205"/>
        <v>-1.0474276527331193E-4</v>
      </c>
      <c r="I1868" s="13">
        <v>-9.5099999999999994E-5</v>
      </c>
      <c r="J1868" s="30">
        <v>39</v>
      </c>
      <c r="K1868" s="13">
        <f t="shared" si="206"/>
        <v>-1.0033713826366558E-4</v>
      </c>
      <c r="L1868" s="5">
        <f t="shared" si="207"/>
        <v>41.147722316329741</v>
      </c>
      <c r="M1868" s="2">
        <v>0.54749999999999999</v>
      </c>
      <c r="N1868" s="2">
        <v>0.50249999999999995</v>
      </c>
      <c r="O1868" s="2">
        <f t="shared" si="208"/>
        <v>0.54757699999999998</v>
      </c>
      <c r="P1868" s="2">
        <f t="shared" si="209"/>
        <v>0.50254499999999991</v>
      </c>
    </row>
    <row r="1869" spans="1:16" x14ac:dyDescent="0.2">
      <c r="A1869" s="2">
        <v>36</v>
      </c>
      <c r="B1869" s="2">
        <v>31</v>
      </c>
      <c r="C1869" s="2">
        <v>0.55800000000000005</v>
      </c>
      <c r="D1869" s="2">
        <v>0.49380000000000002</v>
      </c>
      <c r="E1869" s="2">
        <f t="shared" si="203"/>
        <v>6.4200000000000035E-2</v>
      </c>
      <c r="F1869" s="29">
        <f t="shared" si="204"/>
        <v>0.77881619937694668</v>
      </c>
      <c r="G1869" s="13">
        <v>-1.3999999999999999E-4</v>
      </c>
      <c r="H1869" s="27">
        <f t="shared" si="205"/>
        <v>-1.0903426791277252E-4</v>
      </c>
      <c r="I1869" s="13">
        <v>-9.5099999999999994E-5</v>
      </c>
      <c r="J1869" s="30">
        <v>39</v>
      </c>
      <c r="K1869" s="13">
        <f t="shared" si="206"/>
        <v>-1.0055171339563862E-4</v>
      </c>
      <c r="L1869" s="5">
        <f t="shared" si="207"/>
        <v>41.235718427233508</v>
      </c>
      <c r="M1869" s="2">
        <v>0.54820000000000002</v>
      </c>
      <c r="N1869" s="2">
        <v>0.50290000000000001</v>
      </c>
      <c r="O1869" s="2">
        <f t="shared" si="208"/>
        <v>0.54827999999999999</v>
      </c>
      <c r="P1869" s="2">
        <f t="shared" si="209"/>
        <v>0.50296200000000002</v>
      </c>
    </row>
    <row r="1870" spans="1:16" x14ac:dyDescent="0.2">
      <c r="A1870" s="2">
        <v>36</v>
      </c>
      <c r="B1870" s="2">
        <v>32</v>
      </c>
      <c r="C1870" s="2">
        <v>0.56000000000000005</v>
      </c>
      <c r="D1870" s="2">
        <v>0.53</v>
      </c>
      <c r="E1870" s="2">
        <f t="shared" si="203"/>
        <v>3.0000000000000027E-2</v>
      </c>
      <c r="F1870" s="29">
        <f t="shared" si="204"/>
        <v>1.6666666666666652</v>
      </c>
      <c r="G1870" s="13">
        <v>-4.5880000000000001E-5</v>
      </c>
      <c r="H1870" s="27">
        <f t="shared" si="205"/>
        <v>-7.6466666666666596E-5</v>
      </c>
      <c r="I1870" s="13">
        <v>-9.5099999999999994E-5</v>
      </c>
      <c r="J1870" s="30">
        <v>39</v>
      </c>
      <c r="K1870" s="13">
        <f t="shared" si="206"/>
        <v>-9.8923333333333322E-5</v>
      </c>
      <c r="L1870" s="5">
        <f t="shared" si="207"/>
        <v>40.567928496319659</v>
      </c>
      <c r="M1870" s="2">
        <v>0.54749999999999999</v>
      </c>
      <c r="N1870" s="2">
        <v>0.50270000000000004</v>
      </c>
      <c r="O1870" s="2">
        <f t="shared" si="208"/>
        <v>0.54759999999999998</v>
      </c>
      <c r="P1870" s="2">
        <f t="shared" si="209"/>
        <v>0.50240000000000007</v>
      </c>
    </row>
    <row r="1871" spans="1:16" x14ac:dyDescent="0.2">
      <c r="A1871" s="2">
        <v>36</v>
      </c>
      <c r="B1871" s="2">
        <v>33</v>
      </c>
      <c r="C1871" s="2">
        <v>0.56179999999999997</v>
      </c>
      <c r="D1871" s="2">
        <v>0.50080000000000002</v>
      </c>
      <c r="E1871" s="2">
        <f t="shared" si="203"/>
        <v>6.0999999999999943E-2</v>
      </c>
      <c r="F1871" s="29">
        <f t="shared" si="204"/>
        <v>0.81967213114754178</v>
      </c>
      <c r="G1871" s="13">
        <v>-1.148E-4</v>
      </c>
      <c r="H1871" s="27">
        <f t="shared" si="205"/>
        <v>-9.4098360655737797E-5</v>
      </c>
      <c r="I1871" s="13">
        <v>-9.5099999999999994E-5</v>
      </c>
      <c r="J1871" s="30">
        <v>39</v>
      </c>
      <c r="K1871" s="13">
        <f t="shared" si="206"/>
        <v>-9.9804918032786883E-5</v>
      </c>
      <c r="L1871" s="5">
        <f t="shared" si="207"/>
        <v>40.929461653824276</v>
      </c>
      <c r="M1871" s="2">
        <v>0.5474</v>
      </c>
      <c r="N1871" s="2">
        <v>0.50290000000000001</v>
      </c>
      <c r="O1871" s="2">
        <f t="shared" si="208"/>
        <v>0.54751799999999995</v>
      </c>
      <c r="P1871" s="2">
        <f t="shared" si="209"/>
        <v>0.50289200000000001</v>
      </c>
    </row>
    <row r="1872" spans="1:16" x14ac:dyDescent="0.2">
      <c r="A1872" s="2">
        <v>36</v>
      </c>
      <c r="B1872" s="2">
        <v>34</v>
      </c>
      <c r="C1872" s="2">
        <v>0.56559999999999999</v>
      </c>
      <c r="D1872" s="2">
        <v>0.48820000000000002</v>
      </c>
      <c r="E1872" s="2">
        <f t="shared" si="203"/>
        <v>7.7399999999999969E-2</v>
      </c>
      <c r="F1872" s="29">
        <f t="shared" si="204"/>
        <v>0.645994832041344</v>
      </c>
      <c r="G1872" s="13">
        <v>-1.6100000000000001E-4</v>
      </c>
      <c r="H1872" s="27">
        <f t="shared" si="205"/>
        <v>-1.0400516795865639E-4</v>
      </c>
      <c r="I1872" s="13">
        <v>-9.5099999999999994E-5</v>
      </c>
      <c r="J1872" s="30">
        <v>39</v>
      </c>
      <c r="K1872" s="13">
        <f t="shared" si="206"/>
        <v>-1.0030025839793281E-4</v>
      </c>
      <c r="L1872" s="5">
        <f t="shared" si="207"/>
        <v>41.132598081171189</v>
      </c>
      <c r="M1872" s="2">
        <v>0.54730000000000001</v>
      </c>
      <c r="N1872" s="2">
        <v>0.503</v>
      </c>
      <c r="O1872" s="2">
        <f t="shared" si="208"/>
        <v>0.54745600000000005</v>
      </c>
      <c r="P1872" s="2">
        <f t="shared" si="209"/>
        <v>0.50311799999999995</v>
      </c>
    </row>
    <row r="1873" spans="1:16" x14ac:dyDescent="0.2">
      <c r="A1873" s="2">
        <v>36</v>
      </c>
      <c r="B1873" s="2">
        <v>35</v>
      </c>
      <c r="C1873" s="2">
        <v>0.56720000000000004</v>
      </c>
      <c r="D1873" s="2">
        <v>0.49009999999999998</v>
      </c>
      <c r="E1873" s="2">
        <f t="shared" si="203"/>
        <v>7.7100000000000057E-2</v>
      </c>
      <c r="F1873" s="29">
        <f t="shared" si="204"/>
        <v>0.64850843060959751</v>
      </c>
      <c r="G1873" s="13">
        <v>-1.572E-4</v>
      </c>
      <c r="H1873" s="27">
        <f t="shared" si="205"/>
        <v>-1.0194552529182873E-4</v>
      </c>
      <c r="I1873" s="13">
        <v>-9.5099999999999994E-5</v>
      </c>
      <c r="J1873" s="30">
        <v>39</v>
      </c>
      <c r="K1873" s="13">
        <f t="shared" si="206"/>
        <v>-1.0019727626459143E-4</v>
      </c>
      <c r="L1873" s="5">
        <f t="shared" si="207"/>
        <v>41.090365660558</v>
      </c>
      <c r="M1873" s="2">
        <v>0.54830000000000001</v>
      </c>
      <c r="N1873" s="2">
        <v>0.50360000000000005</v>
      </c>
      <c r="O1873" s="2">
        <f t="shared" si="208"/>
        <v>0.54847199999999996</v>
      </c>
      <c r="P1873" s="2">
        <f t="shared" si="209"/>
        <v>0.50369900000000001</v>
      </c>
    </row>
    <row r="1874" spans="1:16" x14ac:dyDescent="0.2">
      <c r="A1874" s="2">
        <v>36</v>
      </c>
      <c r="B1874" s="2">
        <v>36</v>
      </c>
      <c r="C1874" s="2">
        <v>0.56830000000000003</v>
      </c>
      <c r="D1874" s="2">
        <v>0.4864</v>
      </c>
      <c r="E1874" s="2">
        <f t="shared" si="203"/>
        <v>8.1900000000000028E-2</v>
      </c>
      <c r="F1874" s="29">
        <f t="shared" si="204"/>
        <v>0.61050061050061033</v>
      </c>
      <c r="G1874" s="13">
        <v>-1.8000000000000001E-4</v>
      </c>
      <c r="H1874" s="27">
        <f t="shared" si="205"/>
        <v>-1.0989010989010986E-4</v>
      </c>
      <c r="I1874" s="13">
        <v>-9.5099999999999994E-5</v>
      </c>
      <c r="J1874" s="30">
        <v>39</v>
      </c>
      <c r="K1874" s="13">
        <f t="shared" si="206"/>
        <v>-1.0059450549450549E-4</v>
      </c>
      <c r="L1874" s="5">
        <f t="shared" si="207"/>
        <v>41.253267237494363</v>
      </c>
      <c r="M1874" s="2">
        <v>0.54869999999999997</v>
      </c>
      <c r="N1874" s="2">
        <v>0.50390000000000001</v>
      </c>
      <c r="O1874" s="2">
        <f t="shared" si="208"/>
        <v>0.54888300000000001</v>
      </c>
      <c r="P1874" s="2">
        <f t="shared" si="209"/>
        <v>0.50403600000000004</v>
      </c>
    </row>
    <row r="1875" spans="1:16" x14ac:dyDescent="0.2">
      <c r="A1875" s="2">
        <v>36</v>
      </c>
      <c r="B1875" s="2">
        <v>37</v>
      </c>
      <c r="C1875" s="2">
        <v>0.56999999999999995</v>
      </c>
      <c r="D1875" s="2">
        <v>0.56820000000000004</v>
      </c>
      <c r="E1875" s="2">
        <f t="shared" si="203"/>
        <v>1.7999999999999128E-3</v>
      </c>
      <c r="F1875" s="29">
        <f t="shared" si="204"/>
        <v>27.777777777779125</v>
      </c>
      <c r="G1875" s="13">
        <v>-1.7570000000000001E-6</v>
      </c>
      <c r="H1875" s="27">
        <f t="shared" si="205"/>
        <v>-4.8805555555557922E-5</v>
      </c>
      <c r="I1875" s="13">
        <v>-9.5099999999999994E-5</v>
      </c>
      <c r="J1875" s="30">
        <v>39</v>
      </c>
      <c r="K1875" s="13">
        <f t="shared" si="206"/>
        <v>-9.7540277777777889E-5</v>
      </c>
      <c r="L1875" s="5">
        <f t="shared" si="207"/>
        <v>40.000744830003555</v>
      </c>
      <c r="M1875" s="2">
        <v>0.5484</v>
      </c>
      <c r="N1875" s="2">
        <v>0.50409999999999999</v>
      </c>
      <c r="O1875" s="2">
        <f t="shared" si="208"/>
        <v>0.54859999999999998</v>
      </c>
      <c r="P1875" s="2">
        <f t="shared" si="209"/>
        <v>0.50341800000000003</v>
      </c>
    </row>
    <row r="1876" spans="1:16" x14ac:dyDescent="0.2">
      <c r="A1876" s="2">
        <v>36</v>
      </c>
      <c r="B1876" s="2">
        <v>38</v>
      </c>
      <c r="C1876" s="2">
        <v>0.57030000000000003</v>
      </c>
      <c r="D1876" s="2">
        <v>0.54930000000000001</v>
      </c>
      <c r="E1876" s="2">
        <f t="shared" si="203"/>
        <v>2.1000000000000019E-2</v>
      </c>
      <c r="F1876" s="29">
        <f t="shared" si="204"/>
        <v>2.3809523809523792</v>
      </c>
      <c r="G1876" s="13">
        <v>-2.3750000000000001E-5</v>
      </c>
      <c r="H1876" s="27">
        <f t="shared" si="205"/>
        <v>-5.6547619047619006E-5</v>
      </c>
      <c r="I1876" s="13">
        <v>-9.5099999999999994E-5</v>
      </c>
      <c r="J1876" s="30">
        <v>39</v>
      </c>
      <c r="K1876" s="13">
        <f t="shared" si="206"/>
        <v>-9.7927380952380941E-5</v>
      </c>
      <c r="L1876" s="5">
        <f t="shared" si="207"/>
        <v>40.15949376596064</v>
      </c>
      <c r="M1876" s="2">
        <v>0.54800000000000004</v>
      </c>
      <c r="N1876" s="2">
        <v>0.50390000000000001</v>
      </c>
      <c r="O1876" s="2">
        <f t="shared" si="208"/>
        <v>0.548203</v>
      </c>
      <c r="P1876" s="2">
        <f t="shared" si="209"/>
        <v>0.50340700000000005</v>
      </c>
    </row>
    <row r="1877" spans="1:16" x14ac:dyDescent="0.2">
      <c r="A1877" s="2">
        <v>36</v>
      </c>
      <c r="B1877" s="2">
        <v>39</v>
      </c>
      <c r="C1877" s="2">
        <v>0.57269999999999999</v>
      </c>
      <c r="D1877" s="2">
        <v>0.53500000000000003</v>
      </c>
      <c r="E1877" s="2">
        <f t="shared" si="203"/>
        <v>3.7699999999999956E-2</v>
      </c>
      <c r="F1877" s="29">
        <f t="shared" si="204"/>
        <v>1.3262599469496037</v>
      </c>
      <c r="G1877" s="13">
        <v>-4.8090000000000002E-5</v>
      </c>
      <c r="H1877" s="27">
        <f t="shared" si="205"/>
        <v>-6.3779840848806449E-5</v>
      </c>
      <c r="I1877" s="13">
        <v>-9.5099999999999994E-5</v>
      </c>
      <c r="J1877" s="30">
        <v>39</v>
      </c>
      <c r="K1877" s="13">
        <f t="shared" si="206"/>
        <v>-9.828899204244032E-5</v>
      </c>
      <c r="L1877" s="5">
        <f t="shared" si="207"/>
        <v>40.307788534754707</v>
      </c>
      <c r="M1877" s="2">
        <v>0.54710000000000003</v>
      </c>
      <c r="N1877" s="2">
        <v>0.50380000000000003</v>
      </c>
      <c r="O1877" s="2">
        <f t="shared" si="208"/>
        <v>0.54732700000000001</v>
      </c>
      <c r="P1877" s="2">
        <f t="shared" si="209"/>
        <v>0.50345000000000006</v>
      </c>
    </row>
    <row r="1878" spans="1:16" x14ac:dyDescent="0.2">
      <c r="A1878" s="2">
        <v>36</v>
      </c>
      <c r="B1878" s="2">
        <v>40</v>
      </c>
      <c r="C1878" s="2">
        <v>0.57369999999999999</v>
      </c>
      <c r="D1878" s="2">
        <v>0.50090000000000001</v>
      </c>
      <c r="E1878" s="2">
        <f t="shared" si="203"/>
        <v>7.2799999999999976E-2</v>
      </c>
      <c r="F1878" s="29">
        <f t="shared" si="204"/>
        <v>0.68681318681318704</v>
      </c>
      <c r="G1878" s="13">
        <v>-1.295E-4</v>
      </c>
      <c r="H1878" s="27">
        <f t="shared" si="205"/>
        <v>-8.8942307692307725E-5</v>
      </c>
      <c r="I1878" s="13">
        <v>-9.5099999999999994E-5</v>
      </c>
      <c r="J1878" s="30">
        <v>39</v>
      </c>
      <c r="K1878" s="13">
        <f t="shared" si="206"/>
        <v>-9.9547115384615383E-5</v>
      </c>
      <c r="L1878" s="5">
        <f t="shared" si="207"/>
        <v>40.823738170347006</v>
      </c>
      <c r="M1878" s="2">
        <v>0.5474</v>
      </c>
      <c r="N1878" s="2">
        <v>0.504</v>
      </c>
      <c r="O1878" s="2">
        <f t="shared" si="208"/>
        <v>0.54763700000000004</v>
      </c>
      <c r="P1878" s="2">
        <f t="shared" si="209"/>
        <v>0.50399099999999997</v>
      </c>
    </row>
    <row r="1879" spans="1:16" x14ac:dyDescent="0.2">
      <c r="A1879" s="2">
        <v>36</v>
      </c>
      <c r="B1879" s="2">
        <v>41</v>
      </c>
      <c r="C1879" s="2">
        <v>0.5796</v>
      </c>
      <c r="D1879" s="2">
        <v>0.50249999999999995</v>
      </c>
      <c r="E1879" s="2">
        <f t="shared" si="203"/>
        <v>7.7100000000000057E-2</v>
      </c>
      <c r="F1879" s="29">
        <f t="shared" si="204"/>
        <v>0.64850843060959751</v>
      </c>
      <c r="G1879" s="13">
        <v>-1.2850000000000001E-4</v>
      </c>
      <c r="H1879" s="27">
        <f t="shared" si="205"/>
        <v>-8.333333333333329E-5</v>
      </c>
      <c r="I1879" s="13">
        <v>-9.5099999999999994E-5</v>
      </c>
      <c r="J1879" s="30">
        <v>39</v>
      </c>
      <c r="K1879" s="13">
        <f t="shared" si="206"/>
        <v>-9.9266666666666663E-5</v>
      </c>
      <c r="L1879" s="5">
        <f t="shared" si="207"/>
        <v>40.708727655099892</v>
      </c>
      <c r="M1879" s="2">
        <v>0.54690000000000005</v>
      </c>
      <c r="N1879" s="2">
        <v>0.50380000000000003</v>
      </c>
      <c r="O1879" s="2">
        <f t="shared" si="208"/>
        <v>0.54719600000000002</v>
      </c>
      <c r="P1879" s="2">
        <f t="shared" si="209"/>
        <v>0.50377499999999997</v>
      </c>
    </row>
    <row r="1880" spans="1:16" x14ac:dyDescent="0.2">
      <c r="A1880" s="2">
        <v>36</v>
      </c>
      <c r="B1880" s="2">
        <v>42</v>
      </c>
      <c r="C1880" s="2">
        <v>0.57999999999999996</v>
      </c>
      <c r="D1880" s="2">
        <v>0.48709999999999998</v>
      </c>
      <c r="E1880" s="2">
        <f t="shared" si="203"/>
        <v>9.2899999999999983E-2</v>
      </c>
      <c r="F1880" s="29">
        <f t="shared" si="204"/>
        <v>0.53821313240043067</v>
      </c>
      <c r="G1880" s="13">
        <v>-1.7560000000000001E-4</v>
      </c>
      <c r="H1880" s="27">
        <f t="shared" si="205"/>
        <v>-9.4510226049515628E-5</v>
      </c>
      <c r="I1880" s="13">
        <v>-9.5099999999999994E-5</v>
      </c>
      <c r="J1880" s="30">
        <v>39</v>
      </c>
      <c r="K1880" s="13">
        <f t="shared" si="206"/>
        <v>-9.9825511302475782E-5</v>
      </c>
      <c r="L1880" s="5">
        <f t="shared" si="207"/>
        <v>40.937906843286605</v>
      </c>
      <c r="M1880" s="2">
        <v>0.54690000000000005</v>
      </c>
      <c r="N1880" s="2">
        <v>0.504</v>
      </c>
      <c r="O1880" s="2">
        <f t="shared" si="208"/>
        <v>0.54720000000000002</v>
      </c>
      <c r="P1880" s="2">
        <f t="shared" si="209"/>
        <v>0.50412900000000005</v>
      </c>
    </row>
    <row r="1881" spans="1:16" x14ac:dyDescent="0.2">
      <c r="A1881" s="2">
        <v>36</v>
      </c>
      <c r="B1881" s="2">
        <v>43</v>
      </c>
      <c r="C1881" s="2">
        <v>0.58109999999999995</v>
      </c>
      <c r="D1881" s="2">
        <v>0.51600000000000001</v>
      </c>
      <c r="E1881" s="2">
        <f t="shared" si="203"/>
        <v>6.5099999999999936E-2</v>
      </c>
      <c r="F1881" s="29">
        <f t="shared" si="204"/>
        <v>0.7680491551459302</v>
      </c>
      <c r="G1881" s="13">
        <v>-9.378E-5</v>
      </c>
      <c r="H1881" s="27">
        <f t="shared" si="205"/>
        <v>-7.2027649769585339E-5</v>
      </c>
      <c r="I1881" s="13">
        <v>-9.5099999999999994E-5</v>
      </c>
      <c r="J1881" s="30">
        <v>39</v>
      </c>
      <c r="K1881" s="13">
        <f t="shared" si="206"/>
        <v>-9.870138248847926E-5</v>
      </c>
      <c r="L1881" s="5">
        <f t="shared" si="207"/>
        <v>40.476907645117684</v>
      </c>
      <c r="M1881" s="2">
        <v>0.54690000000000005</v>
      </c>
      <c r="N1881" s="2">
        <v>0.50419999999999998</v>
      </c>
      <c r="O1881" s="2">
        <f t="shared" si="208"/>
        <v>0.547211</v>
      </c>
      <c r="P1881" s="2">
        <f t="shared" si="209"/>
        <v>0.50403999999999993</v>
      </c>
    </row>
    <row r="1882" spans="1:16" x14ac:dyDescent="0.2">
      <c r="A1882" s="2">
        <v>36</v>
      </c>
      <c r="B1882" s="2">
        <v>44</v>
      </c>
      <c r="C1882" s="2">
        <v>0.59</v>
      </c>
      <c r="D1882" s="2">
        <v>0.55200000000000005</v>
      </c>
      <c r="E1882" s="2">
        <f t="shared" si="203"/>
        <v>3.7999999999999923E-2</v>
      </c>
      <c r="F1882" s="29">
        <f t="shared" si="204"/>
        <v>1.3157894736842133</v>
      </c>
      <c r="G1882" s="13">
        <v>-3.6890000000000001E-5</v>
      </c>
      <c r="H1882" s="27">
        <f t="shared" si="205"/>
        <v>-4.8539473684210627E-5</v>
      </c>
      <c r="I1882" s="13">
        <v>-9.5099999999999994E-5</v>
      </c>
      <c r="J1882" s="30">
        <v>39</v>
      </c>
      <c r="K1882" s="13">
        <f t="shared" si="206"/>
        <v>-9.7526973684210531E-5</v>
      </c>
      <c r="L1882" s="5">
        <f t="shared" si="207"/>
        <v>39.995288892578451</v>
      </c>
      <c r="M1882" s="2">
        <v>0.54690000000000005</v>
      </c>
      <c r="N1882" s="2">
        <v>0.50439999999999996</v>
      </c>
      <c r="O1882" s="2">
        <f t="shared" si="208"/>
        <v>0.54730000000000001</v>
      </c>
      <c r="P1882" s="2">
        <f t="shared" si="209"/>
        <v>0.50387999999999999</v>
      </c>
    </row>
    <row r="1883" spans="1:16" x14ac:dyDescent="0.2">
      <c r="A1883" s="2">
        <v>36</v>
      </c>
      <c r="B1883" s="2">
        <v>45</v>
      </c>
      <c r="C1883" s="2">
        <v>0.59019999999999995</v>
      </c>
      <c r="D1883" s="2">
        <v>0.47799999999999998</v>
      </c>
      <c r="E1883" s="2">
        <f t="shared" si="203"/>
        <v>0.11219999999999997</v>
      </c>
      <c r="F1883" s="29">
        <f t="shared" si="204"/>
        <v>0.4456327985739752</v>
      </c>
      <c r="G1883" s="13">
        <v>-2.2240000000000001E-4</v>
      </c>
      <c r="H1883" s="27">
        <f t="shared" si="205"/>
        <v>-9.910873440285209E-5</v>
      </c>
      <c r="I1883" s="13">
        <v>-9.5099999999999994E-5</v>
      </c>
      <c r="J1883" s="30">
        <v>39</v>
      </c>
      <c r="K1883" s="13">
        <f t="shared" si="206"/>
        <v>-1.000554367201426E-4</v>
      </c>
      <c r="L1883" s="5">
        <f t="shared" si="207"/>
        <v>41.032198024033249</v>
      </c>
      <c r="M1883" s="2">
        <v>0.54649999999999999</v>
      </c>
      <c r="N1883" s="2">
        <v>0.50419999999999998</v>
      </c>
      <c r="O1883" s="2">
        <f t="shared" si="208"/>
        <v>0.546902</v>
      </c>
      <c r="P1883" s="2">
        <f t="shared" si="209"/>
        <v>0.50441999999999998</v>
      </c>
    </row>
    <row r="1884" spans="1:16" x14ac:dyDescent="0.2">
      <c r="A1884" s="2">
        <v>36</v>
      </c>
      <c r="B1884" s="2">
        <v>46</v>
      </c>
      <c r="C1884" s="2">
        <v>0.59940000000000004</v>
      </c>
      <c r="D1884" s="2">
        <v>0.53659999999999997</v>
      </c>
      <c r="E1884" s="2">
        <f t="shared" si="203"/>
        <v>6.2800000000000078E-2</v>
      </c>
      <c r="F1884" s="29">
        <f t="shared" si="204"/>
        <v>0.79617834394904363</v>
      </c>
      <c r="G1884" s="13">
        <v>-6.4330000000000002E-5</v>
      </c>
      <c r="H1884" s="27">
        <f t="shared" si="205"/>
        <v>-5.121815286624198E-5</v>
      </c>
      <c r="I1884" s="13">
        <v>-9.5099999999999994E-5</v>
      </c>
      <c r="J1884" s="30">
        <v>39</v>
      </c>
      <c r="K1884" s="13">
        <f t="shared" si="206"/>
        <v>-9.7660907643312095E-5</v>
      </c>
      <c r="L1884" s="5">
        <f t="shared" si="207"/>
        <v>40.050214490948179</v>
      </c>
      <c r="M1884" s="2">
        <v>0.5464</v>
      </c>
      <c r="N1884" s="2">
        <v>0.50449999999999995</v>
      </c>
      <c r="O1884" s="2">
        <f t="shared" si="208"/>
        <v>0.54689399999999999</v>
      </c>
      <c r="P1884" s="2">
        <f t="shared" si="209"/>
        <v>0.50413399999999997</v>
      </c>
    </row>
    <row r="1885" spans="1:16" x14ac:dyDescent="0.2">
      <c r="A1885" s="2">
        <v>36</v>
      </c>
      <c r="B1885" s="2">
        <v>47</v>
      </c>
      <c r="C1885" s="2">
        <v>0.6038</v>
      </c>
      <c r="D1885" s="2">
        <v>0.54569999999999996</v>
      </c>
      <c r="E1885" s="2">
        <f t="shared" si="203"/>
        <v>5.8100000000000041E-2</v>
      </c>
      <c r="F1885" s="29">
        <f t="shared" si="204"/>
        <v>0.86058519793459498</v>
      </c>
      <c r="G1885" s="13">
        <v>-5.2609999999999999E-5</v>
      </c>
      <c r="H1885" s="27">
        <f t="shared" si="205"/>
        <v>-4.5275387263339041E-5</v>
      </c>
      <c r="I1885" s="13">
        <v>-9.5099999999999994E-5</v>
      </c>
      <c r="J1885" s="30">
        <v>39</v>
      </c>
      <c r="K1885" s="13">
        <f t="shared" si="206"/>
        <v>-9.7363769363166948E-5</v>
      </c>
      <c r="L1885" s="5">
        <f t="shared" si="207"/>
        <v>39.928359675746705</v>
      </c>
      <c r="M1885" s="2">
        <v>0.54630000000000001</v>
      </c>
      <c r="N1885" s="2">
        <v>0.50460000000000005</v>
      </c>
      <c r="O1885" s="2">
        <f t="shared" si="208"/>
        <v>0.54683800000000005</v>
      </c>
      <c r="P1885" s="2">
        <f t="shared" si="209"/>
        <v>0.50414300000000001</v>
      </c>
    </row>
    <row r="1886" spans="1:16" x14ac:dyDescent="0.2">
      <c r="A1886" s="2">
        <v>36</v>
      </c>
      <c r="B1886" s="2">
        <v>48</v>
      </c>
      <c r="C1886" s="2">
        <v>0.60560000000000003</v>
      </c>
      <c r="D1886" s="2">
        <v>0.53269999999999995</v>
      </c>
      <c r="E1886" s="2">
        <f t="shared" si="203"/>
        <v>7.2900000000000076E-2</v>
      </c>
      <c r="F1886" s="29">
        <f t="shared" si="204"/>
        <v>0.68587105624142597</v>
      </c>
      <c r="G1886" s="13">
        <v>-7.5320000000000004E-5</v>
      </c>
      <c r="H1886" s="27">
        <f t="shared" si="205"/>
        <v>-5.165980795610421E-5</v>
      </c>
      <c r="I1886" s="13">
        <v>-9.5099999999999994E-5</v>
      </c>
      <c r="J1886" s="30">
        <v>39</v>
      </c>
      <c r="K1886" s="13">
        <f t="shared" si="206"/>
        <v>-9.7682990397805208E-5</v>
      </c>
      <c r="L1886" s="5">
        <f t="shared" si="207"/>
        <v>40.059270510140941</v>
      </c>
      <c r="M1886" s="2">
        <v>0.54679999999999995</v>
      </c>
      <c r="N1886" s="2">
        <v>0.505</v>
      </c>
      <c r="O1886" s="2">
        <f t="shared" si="208"/>
        <v>0.54735599999999995</v>
      </c>
      <c r="P1886" s="2">
        <f t="shared" si="209"/>
        <v>0.50467300000000004</v>
      </c>
    </row>
    <row r="1887" spans="1:16" x14ac:dyDescent="0.2">
      <c r="A1887" s="2">
        <v>36</v>
      </c>
      <c r="B1887" s="2">
        <v>49</v>
      </c>
      <c r="C1887" s="2">
        <v>0.60929999999999995</v>
      </c>
      <c r="D1887" s="2">
        <v>0.48849999999999999</v>
      </c>
      <c r="E1887" s="2">
        <f t="shared" si="203"/>
        <v>0.12079999999999996</v>
      </c>
      <c r="F1887" s="29">
        <f t="shared" si="204"/>
        <v>0.41390728476821209</v>
      </c>
      <c r="G1887" s="13">
        <v>-1.9450000000000001E-4</v>
      </c>
      <c r="H1887" s="27">
        <f t="shared" si="205"/>
        <v>-8.0504966887417258E-5</v>
      </c>
      <c r="I1887" s="13">
        <v>-9.5099999999999994E-5</v>
      </c>
      <c r="J1887" s="30">
        <v>39</v>
      </c>
      <c r="K1887" s="13">
        <f t="shared" si="206"/>
        <v>-9.9125248344370862E-5</v>
      </c>
      <c r="L1887" s="5">
        <f t="shared" si="207"/>
        <v>40.650732759521176</v>
      </c>
      <c r="M1887" s="2">
        <v>0.55149999999999999</v>
      </c>
      <c r="N1887" s="2">
        <v>0.49330000000000002</v>
      </c>
      <c r="O1887" s="2">
        <f t="shared" si="208"/>
        <v>0.55209299999999994</v>
      </c>
      <c r="P1887" s="2">
        <f t="shared" si="209"/>
        <v>0.49341499999999999</v>
      </c>
    </row>
    <row r="1888" spans="1:16" x14ac:dyDescent="0.2">
      <c r="A1888" s="2">
        <v>36</v>
      </c>
      <c r="B1888" s="2">
        <v>50</v>
      </c>
      <c r="C1888" s="2">
        <v>0.61870000000000003</v>
      </c>
      <c r="D1888" s="2">
        <v>0.53559999999999997</v>
      </c>
      <c r="E1888" s="2">
        <f t="shared" si="203"/>
        <v>8.3100000000000063E-2</v>
      </c>
      <c r="F1888" s="29">
        <f t="shared" si="204"/>
        <v>0.60168471720818251</v>
      </c>
      <c r="G1888" s="13">
        <v>-7.6119999999999996E-5</v>
      </c>
      <c r="H1888" s="27">
        <f t="shared" si="205"/>
        <v>-4.5800240673886848E-5</v>
      </c>
      <c r="I1888" s="13">
        <v>-9.5099999999999994E-5</v>
      </c>
      <c r="J1888" s="30">
        <v>39</v>
      </c>
      <c r="K1888" s="13">
        <f t="shared" si="206"/>
        <v>-9.7390012033694341E-5</v>
      </c>
      <c r="L1888" s="5">
        <f t="shared" si="207"/>
        <v>39.93912165419642</v>
      </c>
      <c r="M1888" s="2">
        <v>0.55189999999999995</v>
      </c>
      <c r="N1888" s="2">
        <v>0.49340000000000001</v>
      </c>
      <c r="O1888" s="2">
        <f t="shared" si="208"/>
        <v>0.55258699999999994</v>
      </c>
      <c r="P1888" s="2">
        <f t="shared" si="209"/>
        <v>0.49304399999999998</v>
      </c>
    </row>
    <row r="1889" spans="1:16" x14ac:dyDescent="0.2">
      <c r="A1889" s="2">
        <v>37</v>
      </c>
      <c r="B1889" s="2">
        <v>0</v>
      </c>
      <c r="C1889" s="2">
        <v>0.51039999999999996</v>
      </c>
      <c r="D1889" s="2">
        <v>0.48</v>
      </c>
      <c r="E1889" s="2">
        <f t="shared" si="203"/>
        <v>3.0399999999999983E-2</v>
      </c>
      <c r="F1889" s="29">
        <f t="shared" si="204"/>
        <v>1.6447368421052642</v>
      </c>
      <c r="G1889" s="13">
        <v>-1.07E-4</v>
      </c>
      <c r="H1889" s="27">
        <f t="shared" si="205"/>
        <v>-1.7598684210526325E-4</v>
      </c>
      <c r="I1889" s="13">
        <v>-9.5099999999999994E-5</v>
      </c>
      <c r="J1889" s="30">
        <v>41</v>
      </c>
      <c r="K1889" s="13">
        <f t="shared" si="206"/>
        <v>-1.0389934210526316E-4</v>
      </c>
      <c r="L1889" s="5">
        <f t="shared" si="207"/>
        <v>44.79361752172229</v>
      </c>
      <c r="M1889" s="2">
        <v>0.55330000000000001</v>
      </c>
      <c r="N1889" s="2">
        <v>0.49340000000000001</v>
      </c>
      <c r="O1889" s="2">
        <f t="shared" si="208"/>
        <v>0.55290400000000006</v>
      </c>
      <c r="P1889" s="2">
        <f t="shared" si="209"/>
        <v>0.49359999999999998</v>
      </c>
    </row>
    <row r="1890" spans="1:16" x14ac:dyDescent="0.2">
      <c r="A1890" s="2">
        <v>37</v>
      </c>
      <c r="B1890" s="2">
        <v>1</v>
      </c>
      <c r="C1890" s="2">
        <v>0.51600000000000001</v>
      </c>
      <c r="D1890" s="2">
        <v>0.50480000000000003</v>
      </c>
      <c r="E1890" s="2">
        <f t="shared" si="203"/>
        <v>1.1199999999999988E-2</v>
      </c>
      <c r="F1890" s="29">
        <f t="shared" si="204"/>
        <v>4.4642857142857197</v>
      </c>
      <c r="G1890" s="13">
        <v>-3.1319999999999998E-5</v>
      </c>
      <c r="H1890" s="27">
        <f t="shared" si="205"/>
        <v>-1.3982142857142874E-4</v>
      </c>
      <c r="I1890" s="13">
        <v>-9.5099999999999994E-5</v>
      </c>
      <c r="J1890" s="30">
        <v>41</v>
      </c>
      <c r="K1890" s="13">
        <f t="shared" si="206"/>
        <v>-1.0209107142857143E-4</v>
      </c>
      <c r="L1890" s="5">
        <f t="shared" si="207"/>
        <v>44.014026588553406</v>
      </c>
      <c r="M1890" s="2">
        <v>0.55569999999999997</v>
      </c>
      <c r="N1890" s="2">
        <v>0.49419999999999997</v>
      </c>
      <c r="O1890" s="2">
        <f t="shared" si="208"/>
        <v>0.55535999999999996</v>
      </c>
      <c r="P1890" s="2">
        <f t="shared" si="209"/>
        <v>0.49415199999999998</v>
      </c>
    </row>
    <row r="1891" spans="1:16" x14ac:dyDescent="0.2">
      <c r="A1891" s="2">
        <v>37</v>
      </c>
      <c r="B1891" s="2">
        <v>2</v>
      </c>
      <c r="C1891" s="2">
        <v>0.51880000000000004</v>
      </c>
      <c r="D1891" s="2">
        <v>0.46560000000000001</v>
      </c>
      <c r="E1891" s="2">
        <f t="shared" si="203"/>
        <v>5.3200000000000025E-2</v>
      </c>
      <c r="F1891" s="29">
        <f t="shared" si="204"/>
        <v>0.93984962406014994</v>
      </c>
      <c r="G1891" s="13">
        <v>-1.838E-4</v>
      </c>
      <c r="H1891" s="27">
        <f t="shared" si="205"/>
        <v>-1.7274436090225555E-4</v>
      </c>
      <c r="I1891" s="13">
        <v>-9.5099999999999994E-5</v>
      </c>
      <c r="J1891" s="30">
        <v>41</v>
      </c>
      <c r="K1891" s="13">
        <f t="shared" si="206"/>
        <v>-1.0373721804511277E-4</v>
      </c>
      <c r="L1891" s="5">
        <f t="shared" si="207"/>
        <v>44.723721764980276</v>
      </c>
      <c r="M1891" s="2">
        <v>0.55420000000000003</v>
      </c>
      <c r="N1891" s="2">
        <v>0.49419999999999997</v>
      </c>
      <c r="O1891" s="2">
        <f t="shared" si="208"/>
        <v>0.55388800000000005</v>
      </c>
      <c r="P1891" s="2">
        <f t="shared" si="209"/>
        <v>0.49454399999999998</v>
      </c>
    </row>
    <row r="1892" spans="1:16" x14ac:dyDescent="0.2">
      <c r="A1892" s="2">
        <v>37</v>
      </c>
      <c r="B1892" s="2">
        <v>3</v>
      </c>
      <c r="C1892" s="2">
        <v>0.52139999999999997</v>
      </c>
      <c r="D1892" s="2">
        <v>0.4718</v>
      </c>
      <c r="E1892" s="2">
        <f t="shared" si="203"/>
        <v>4.9599999999999977E-2</v>
      </c>
      <c r="F1892" s="29">
        <f t="shared" si="204"/>
        <v>1.0080645161290327</v>
      </c>
      <c r="G1892" s="13">
        <v>-1.595E-4</v>
      </c>
      <c r="H1892" s="27">
        <f t="shared" si="205"/>
        <v>-1.607862903225807E-4</v>
      </c>
      <c r="I1892" s="13">
        <v>-9.5099999999999994E-5</v>
      </c>
      <c r="J1892" s="30">
        <v>41</v>
      </c>
      <c r="K1892" s="13">
        <f t="shared" si="206"/>
        <v>-1.0313931451612903E-4</v>
      </c>
      <c r="L1892" s="5">
        <f t="shared" si="207"/>
        <v>44.465950527458361</v>
      </c>
      <c r="M1892" s="2">
        <v>0.55449999999999999</v>
      </c>
      <c r="N1892" s="2">
        <v>0.49459999999999998</v>
      </c>
      <c r="O1892" s="2">
        <f t="shared" si="208"/>
        <v>0.55421399999999998</v>
      </c>
      <c r="P1892" s="2">
        <f t="shared" si="209"/>
        <v>0.49488199999999999</v>
      </c>
    </row>
    <row r="1893" spans="1:16" x14ac:dyDescent="0.2">
      <c r="A1893" s="2">
        <v>37</v>
      </c>
      <c r="B1893" s="2">
        <v>4</v>
      </c>
      <c r="C1893" s="2">
        <v>0.52229999999999999</v>
      </c>
      <c r="D1893" s="2">
        <v>0.50870000000000004</v>
      </c>
      <c r="E1893" s="2">
        <f t="shared" si="203"/>
        <v>1.3599999999999945E-2</v>
      </c>
      <c r="F1893" s="29">
        <f t="shared" si="204"/>
        <v>3.676470588235309</v>
      </c>
      <c r="G1893" s="13">
        <v>-3.3760000000000002E-5</v>
      </c>
      <c r="H1893" s="27">
        <f t="shared" si="205"/>
        <v>-1.2411764705882403E-4</v>
      </c>
      <c r="I1893" s="13">
        <v>-9.5099999999999994E-5</v>
      </c>
      <c r="J1893" s="30">
        <v>41</v>
      </c>
      <c r="K1893" s="13">
        <f t="shared" si="206"/>
        <v>-1.0130588235294119E-4</v>
      </c>
      <c r="L1893" s="5">
        <f t="shared" si="207"/>
        <v>43.67551184511661</v>
      </c>
      <c r="M1893" s="2">
        <v>0.55689999999999995</v>
      </c>
      <c r="N1893" s="2">
        <v>0.49569999999999997</v>
      </c>
      <c r="O1893" s="2">
        <f t="shared" si="208"/>
        <v>0.55662299999999998</v>
      </c>
      <c r="P1893" s="2">
        <f t="shared" si="209"/>
        <v>0.49561299999999997</v>
      </c>
    </row>
    <row r="1894" spans="1:16" x14ac:dyDescent="0.2">
      <c r="A1894" s="2">
        <v>37</v>
      </c>
      <c r="B1894" s="2">
        <v>5</v>
      </c>
      <c r="C1894" s="2">
        <v>0.52359999999999995</v>
      </c>
      <c r="D1894" s="2">
        <v>0.49049999999999999</v>
      </c>
      <c r="E1894" s="2">
        <f t="shared" si="203"/>
        <v>3.3099999999999963E-2</v>
      </c>
      <c r="F1894" s="29">
        <f t="shared" si="204"/>
        <v>1.5105740181268901</v>
      </c>
      <c r="G1894" s="13">
        <v>-9.4170000000000001E-5</v>
      </c>
      <c r="H1894" s="27">
        <f t="shared" si="205"/>
        <v>-1.4225075528700925E-4</v>
      </c>
      <c r="I1894" s="13">
        <v>-9.5099999999999994E-5</v>
      </c>
      <c r="J1894" s="30">
        <v>41</v>
      </c>
      <c r="K1894" s="13">
        <f t="shared" si="206"/>
        <v>-1.0221253776435046E-4</v>
      </c>
      <c r="L1894" s="5">
        <f t="shared" si="207"/>
        <v>44.066393778531747</v>
      </c>
      <c r="M1894" s="2">
        <v>0.55600000000000005</v>
      </c>
      <c r="N1894" s="2">
        <v>0.49580000000000002</v>
      </c>
      <c r="O1894" s="2">
        <f t="shared" si="208"/>
        <v>0.55573600000000001</v>
      </c>
      <c r="P1894" s="2">
        <f t="shared" si="209"/>
        <v>0.49589500000000003</v>
      </c>
    </row>
    <row r="1895" spans="1:16" x14ac:dyDescent="0.2">
      <c r="A1895" s="2">
        <v>37</v>
      </c>
      <c r="B1895" s="2">
        <v>6</v>
      </c>
      <c r="C1895" s="2">
        <v>0.52669999999999995</v>
      </c>
      <c r="D1895" s="2">
        <v>0.49630000000000002</v>
      </c>
      <c r="E1895" s="2">
        <f t="shared" si="203"/>
        <v>3.0399999999999927E-2</v>
      </c>
      <c r="F1895" s="29">
        <f t="shared" si="204"/>
        <v>1.6447368421052673</v>
      </c>
      <c r="G1895" s="13">
        <v>-7.9980000000000003E-5</v>
      </c>
      <c r="H1895" s="27">
        <f t="shared" si="205"/>
        <v>-1.3154605263157929E-4</v>
      </c>
      <c r="I1895" s="13">
        <v>-9.5099999999999994E-5</v>
      </c>
      <c r="J1895" s="30">
        <v>41</v>
      </c>
      <c r="K1895" s="13">
        <f t="shared" si="206"/>
        <v>-1.0167730263157896E-4</v>
      </c>
      <c r="L1895" s="5">
        <f t="shared" si="207"/>
        <v>43.835640461564012</v>
      </c>
      <c r="M1895" s="2">
        <v>0.55359999999999998</v>
      </c>
      <c r="N1895" s="2">
        <v>0.49559999999999998</v>
      </c>
      <c r="O1895" s="2">
        <f t="shared" si="208"/>
        <v>0.55336699999999994</v>
      </c>
      <c r="P1895" s="2">
        <f t="shared" si="209"/>
        <v>0.49563699999999999</v>
      </c>
    </row>
    <row r="1896" spans="1:16" x14ac:dyDescent="0.2">
      <c r="A1896" s="2">
        <v>37</v>
      </c>
      <c r="B1896" s="2">
        <v>7</v>
      </c>
      <c r="C1896" s="2">
        <v>0.52739999999999998</v>
      </c>
      <c r="D1896" s="2">
        <v>0.49030000000000001</v>
      </c>
      <c r="E1896" s="2">
        <f t="shared" si="203"/>
        <v>3.7099999999999966E-2</v>
      </c>
      <c r="F1896" s="29">
        <f t="shared" si="204"/>
        <v>1.3477088948787075</v>
      </c>
      <c r="G1896" s="13">
        <v>-1.013E-4</v>
      </c>
      <c r="H1896" s="27">
        <f t="shared" si="205"/>
        <v>-1.3652291105121307E-4</v>
      </c>
      <c r="I1896" s="13">
        <v>-9.5099999999999994E-5</v>
      </c>
      <c r="J1896" s="30">
        <v>41</v>
      </c>
      <c r="K1896" s="13">
        <f t="shared" si="206"/>
        <v>-1.0192614555256065E-4</v>
      </c>
      <c r="L1896" s="5">
        <f t="shared" si="207"/>
        <v>43.942922898580306</v>
      </c>
      <c r="M1896" s="2">
        <v>0.55610000000000004</v>
      </c>
      <c r="N1896" s="2">
        <v>0.49709999999999999</v>
      </c>
      <c r="O1896" s="2">
        <f t="shared" si="208"/>
        <v>0.55587400000000009</v>
      </c>
      <c r="P1896" s="2">
        <f t="shared" si="209"/>
        <v>0.497197</v>
      </c>
    </row>
    <row r="1897" spans="1:16" x14ac:dyDescent="0.2">
      <c r="A1897" s="2">
        <v>37</v>
      </c>
      <c r="B1897" s="2">
        <v>8</v>
      </c>
      <c r="C1897" s="2">
        <v>0.52829999999999999</v>
      </c>
      <c r="D1897" s="2">
        <v>0.49280000000000002</v>
      </c>
      <c r="E1897" s="2">
        <f t="shared" si="203"/>
        <v>3.5499999999999976E-2</v>
      </c>
      <c r="F1897" s="29">
        <f t="shared" si="204"/>
        <v>1.4084507042253531</v>
      </c>
      <c r="G1897" s="13">
        <v>-9.59E-5</v>
      </c>
      <c r="H1897" s="27">
        <f t="shared" si="205"/>
        <v>-1.3507042253521137E-4</v>
      </c>
      <c r="I1897" s="13">
        <v>-9.5099999999999994E-5</v>
      </c>
      <c r="J1897" s="30">
        <v>41</v>
      </c>
      <c r="K1897" s="13">
        <f t="shared" si="206"/>
        <v>-1.0185352112676056E-4</v>
      </c>
      <c r="L1897" s="5">
        <f t="shared" si="207"/>
        <v>43.911612683461449</v>
      </c>
      <c r="M1897" s="2">
        <v>0.55610000000000004</v>
      </c>
      <c r="N1897" s="2">
        <v>0.49709999999999999</v>
      </c>
      <c r="O1897" s="2">
        <f t="shared" si="208"/>
        <v>0.55588300000000002</v>
      </c>
      <c r="P1897" s="2">
        <f t="shared" si="209"/>
        <v>0.497172</v>
      </c>
    </row>
    <row r="1898" spans="1:16" x14ac:dyDescent="0.2">
      <c r="A1898" s="2">
        <v>37</v>
      </c>
      <c r="B1898" s="2">
        <v>9</v>
      </c>
      <c r="C1898" s="2">
        <v>0.53120000000000001</v>
      </c>
      <c r="D1898" s="2">
        <v>0.5101</v>
      </c>
      <c r="E1898" s="2">
        <f t="shared" si="203"/>
        <v>2.1100000000000008E-2</v>
      </c>
      <c r="F1898" s="29">
        <f t="shared" si="204"/>
        <v>2.3696682464454968</v>
      </c>
      <c r="G1898" s="13">
        <v>-4.7209999999999997E-5</v>
      </c>
      <c r="H1898" s="27">
        <f t="shared" si="205"/>
        <v>-1.118720379146919E-4</v>
      </c>
      <c r="I1898" s="13">
        <v>-9.5099999999999994E-5</v>
      </c>
      <c r="J1898" s="30">
        <v>41</v>
      </c>
      <c r="K1898" s="13">
        <f t="shared" si="206"/>
        <v>-1.0069360189573459E-4</v>
      </c>
      <c r="L1898" s="5">
        <f t="shared" si="207"/>
        <v>43.411542352524911</v>
      </c>
      <c r="M1898" s="2">
        <v>0.55530000000000002</v>
      </c>
      <c r="N1898" s="2">
        <v>0.49709999999999999</v>
      </c>
      <c r="O1898" s="2">
        <f t="shared" si="208"/>
        <v>0.55511200000000005</v>
      </c>
      <c r="P1898" s="2">
        <f t="shared" si="209"/>
        <v>0.49699899999999997</v>
      </c>
    </row>
    <row r="1899" spans="1:16" x14ac:dyDescent="0.2">
      <c r="A1899" s="2">
        <v>37</v>
      </c>
      <c r="B1899" s="2">
        <v>10</v>
      </c>
      <c r="C1899" s="2">
        <v>0.5333</v>
      </c>
      <c r="D1899" s="2">
        <v>0.44390000000000002</v>
      </c>
      <c r="E1899" s="2">
        <f t="shared" si="203"/>
        <v>8.9399999999999979E-2</v>
      </c>
      <c r="F1899" s="29">
        <f t="shared" si="204"/>
        <v>0.55928411633109631</v>
      </c>
      <c r="G1899" s="13">
        <v>-3.3290000000000001E-4</v>
      </c>
      <c r="H1899" s="27">
        <f t="shared" si="205"/>
        <v>-1.8618568232662197E-4</v>
      </c>
      <c r="I1899" s="13">
        <v>-9.5099999999999994E-5</v>
      </c>
      <c r="J1899" s="30">
        <v>41</v>
      </c>
      <c r="K1899" s="13">
        <f t="shared" si="206"/>
        <v>-1.044092841163311E-4</v>
      </c>
      <c r="L1899" s="5">
        <f t="shared" si="207"/>
        <v>45.013466338271037</v>
      </c>
      <c r="M1899" s="2">
        <v>0.55520000000000003</v>
      </c>
      <c r="N1899" s="2">
        <v>0.49730000000000002</v>
      </c>
      <c r="O1899" s="2">
        <f t="shared" si="208"/>
        <v>0.555033</v>
      </c>
      <c r="P1899" s="2">
        <f t="shared" si="209"/>
        <v>0.497861</v>
      </c>
    </row>
    <row r="1900" spans="1:16" x14ac:dyDescent="0.2">
      <c r="A1900" s="2">
        <v>37</v>
      </c>
      <c r="B1900" s="2">
        <v>11</v>
      </c>
      <c r="C1900" s="2">
        <v>0.5373</v>
      </c>
      <c r="D1900" s="2">
        <v>0.51580000000000004</v>
      </c>
      <c r="E1900" s="2">
        <f t="shared" si="203"/>
        <v>2.1499999999999964E-2</v>
      </c>
      <c r="F1900" s="29">
        <f t="shared" si="204"/>
        <v>2.3255813953488413</v>
      </c>
      <c r="G1900" s="13">
        <v>-4.3909999999999998E-5</v>
      </c>
      <c r="H1900" s="27">
        <f t="shared" si="205"/>
        <v>-1.0211627906976762E-4</v>
      </c>
      <c r="I1900" s="13">
        <v>-9.5099999999999994E-5</v>
      </c>
      <c r="J1900" s="30">
        <v>41</v>
      </c>
      <c r="K1900" s="13">
        <f t="shared" si="206"/>
        <v>-1.0020581395348837E-4</v>
      </c>
      <c r="L1900" s="5">
        <f t="shared" si="207"/>
        <v>43.201244711808869</v>
      </c>
      <c r="M1900" s="2">
        <v>0.55479999999999996</v>
      </c>
      <c r="N1900" s="2">
        <v>0.498</v>
      </c>
      <c r="O1900" s="2">
        <f t="shared" si="208"/>
        <v>0.55467299999999997</v>
      </c>
      <c r="P1900" s="2">
        <f t="shared" si="209"/>
        <v>0.49784200000000001</v>
      </c>
    </row>
    <row r="1901" spans="1:16" x14ac:dyDescent="0.2">
      <c r="A1901" s="2">
        <v>37</v>
      </c>
      <c r="B1901" s="2">
        <v>12</v>
      </c>
      <c r="C1901" s="2">
        <v>0.53969999999999996</v>
      </c>
      <c r="D1901" s="2">
        <v>0.53910000000000002</v>
      </c>
      <c r="E1901" s="2">
        <f t="shared" si="203"/>
        <v>5.9999999999993392E-4</v>
      </c>
      <c r="F1901" s="29">
        <f t="shared" si="204"/>
        <v>83.333333333342509</v>
      </c>
      <c r="G1901" s="13">
        <v>-9.7469999999999996E-7</v>
      </c>
      <c r="H1901" s="27">
        <f t="shared" si="205"/>
        <v>-8.122500000000894E-5</v>
      </c>
      <c r="I1901" s="13">
        <v>-9.5099999999999994E-5</v>
      </c>
      <c r="J1901" s="30">
        <v>41</v>
      </c>
      <c r="K1901" s="13">
        <f t="shared" si="206"/>
        <v>-9.9161250000000446E-5</v>
      </c>
      <c r="L1901" s="5">
        <f t="shared" si="207"/>
        <v>42.750906940063288</v>
      </c>
      <c r="M1901" s="2">
        <v>0.55489999999999995</v>
      </c>
      <c r="N1901" s="2">
        <v>0.49790000000000001</v>
      </c>
      <c r="O1901" s="2">
        <f t="shared" si="208"/>
        <v>0.55479699999999998</v>
      </c>
      <c r="P1901" s="2">
        <f t="shared" si="209"/>
        <v>0.49750900000000003</v>
      </c>
    </row>
    <row r="1902" spans="1:16" x14ac:dyDescent="0.2">
      <c r="A1902" s="2">
        <v>37</v>
      </c>
      <c r="B1902" s="2">
        <v>13</v>
      </c>
      <c r="C1902" s="2">
        <v>0.54349999999999998</v>
      </c>
      <c r="D1902" s="2">
        <v>0.50919999999999999</v>
      </c>
      <c r="E1902" s="2">
        <f t="shared" si="203"/>
        <v>3.4299999999999997E-2</v>
      </c>
      <c r="F1902" s="29">
        <f t="shared" si="204"/>
        <v>1.457725947521866</v>
      </c>
      <c r="G1902" s="13">
        <v>-7.3090000000000007E-5</v>
      </c>
      <c r="H1902" s="27">
        <f t="shared" si="205"/>
        <v>-1.065451895043732E-4</v>
      </c>
      <c r="I1902" s="13">
        <v>-9.5099999999999994E-5</v>
      </c>
      <c r="J1902" s="30">
        <v>41</v>
      </c>
      <c r="K1902" s="13">
        <f t="shared" si="206"/>
        <v>-1.0042725947521865E-4</v>
      </c>
      <c r="L1902" s="5">
        <f t="shared" si="207"/>
        <v>43.296715441471768</v>
      </c>
      <c r="M1902" s="2">
        <v>0.55469999999999997</v>
      </c>
      <c r="N1902" s="2">
        <v>0.49819999999999998</v>
      </c>
      <c r="O1902" s="2">
        <f t="shared" si="208"/>
        <v>0.55463499999999999</v>
      </c>
      <c r="P1902" s="2">
        <f t="shared" si="209"/>
        <v>0.498108</v>
      </c>
    </row>
    <row r="1903" spans="1:16" x14ac:dyDescent="0.2">
      <c r="A1903" s="2">
        <v>37</v>
      </c>
      <c r="B1903" s="2">
        <v>14</v>
      </c>
      <c r="C1903" s="2">
        <v>0.54490000000000005</v>
      </c>
      <c r="D1903" s="2">
        <v>0.48830000000000001</v>
      </c>
      <c r="E1903" s="2">
        <f t="shared" si="203"/>
        <v>5.6600000000000039E-2</v>
      </c>
      <c r="F1903" s="29">
        <f t="shared" si="204"/>
        <v>0.88339222614840929</v>
      </c>
      <c r="G1903" s="13">
        <v>-1.383E-4</v>
      </c>
      <c r="H1903" s="27">
        <f t="shared" si="205"/>
        <v>-1.2217314487632502E-4</v>
      </c>
      <c r="I1903" s="13">
        <v>-9.5099999999999994E-5</v>
      </c>
      <c r="J1903" s="30">
        <v>41</v>
      </c>
      <c r="K1903" s="13">
        <f t="shared" si="206"/>
        <v>-1.0120865724381624E-4</v>
      </c>
      <c r="L1903" s="5">
        <f t="shared" si="207"/>
        <v>43.633595657165792</v>
      </c>
      <c r="M1903" s="2">
        <v>0.55449999999999999</v>
      </c>
      <c r="N1903" s="2">
        <v>0.49840000000000001</v>
      </c>
      <c r="O1903" s="2">
        <f t="shared" si="208"/>
        <v>0.55444899999999997</v>
      </c>
      <c r="P1903" s="2">
        <f t="shared" si="209"/>
        <v>0.49851699999999999</v>
      </c>
    </row>
    <row r="1904" spans="1:16" x14ac:dyDescent="0.2">
      <c r="A1904" s="2">
        <v>37</v>
      </c>
      <c r="B1904" s="2">
        <v>15</v>
      </c>
      <c r="C1904" s="2">
        <v>0.54520000000000002</v>
      </c>
      <c r="D1904" s="2">
        <v>0.47920000000000001</v>
      </c>
      <c r="E1904" s="2">
        <f t="shared" si="203"/>
        <v>6.6000000000000003E-2</v>
      </c>
      <c r="F1904" s="29">
        <f t="shared" si="204"/>
        <v>0.75757575757575757</v>
      </c>
      <c r="G1904" s="13">
        <v>-1.74E-4</v>
      </c>
      <c r="H1904" s="27">
        <f t="shared" si="205"/>
        <v>-1.3181818181818181E-4</v>
      </c>
      <c r="I1904" s="13">
        <v>-9.5099999999999994E-5</v>
      </c>
      <c r="J1904" s="30">
        <v>41</v>
      </c>
      <c r="K1904" s="13">
        <f t="shared" si="206"/>
        <v>-1.0169090909090909E-4</v>
      </c>
      <c r="L1904" s="5">
        <f t="shared" si="207"/>
        <v>43.841506548131157</v>
      </c>
      <c r="M1904" s="2">
        <v>0.55430000000000001</v>
      </c>
      <c r="N1904" s="2">
        <v>0.49859999999999999</v>
      </c>
      <c r="O1904" s="2">
        <f t="shared" si="208"/>
        <v>0.55425199999999997</v>
      </c>
      <c r="P1904" s="2">
        <f t="shared" si="209"/>
        <v>0.49880799999999997</v>
      </c>
    </row>
    <row r="1905" spans="1:16" x14ac:dyDescent="0.2">
      <c r="A1905" s="2">
        <v>37</v>
      </c>
      <c r="B1905" s="2">
        <v>16</v>
      </c>
      <c r="C1905" s="2">
        <v>0.54559999999999997</v>
      </c>
      <c r="D1905" s="2">
        <v>0.50270000000000004</v>
      </c>
      <c r="E1905" s="2">
        <f t="shared" si="203"/>
        <v>4.2899999999999938E-2</v>
      </c>
      <c r="F1905" s="29">
        <f t="shared" si="204"/>
        <v>1.1655011655011673</v>
      </c>
      <c r="G1905" s="13">
        <v>-9.0810000000000006E-5</v>
      </c>
      <c r="H1905" s="27">
        <f t="shared" si="205"/>
        <v>-1.0583916083916101E-4</v>
      </c>
      <c r="I1905" s="13">
        <v>-9.5099999999999994E-5</v>
      </c>
      <c r="J1905" s="30">
        <v>41</v>
      </c>
      <c r="K1905" s="13">
        <f t="shared" si="206"/>
        <v>-1.0039195804195804E-4</v>
      </c>
      <c r="L1905" s="5">
        <f t="shared" si="207"/>
        <v>43.281496106417244</v>
      </c>
      <c r="M1905" s="2">
        <v>0.55379999999999996</v>
      </c>
      <c r="N1905" s="2">
        <v>0.49880000000000002</v>
      </c>
      <c r="O1905" s="2">
        <f t="shared" si="208"/>
        <v>0.55375599999999991</v>
      </c>
      <c r="P1905" s="2">
        <f t="shared" si="209"/>
        <v>0.49877300000000002</v>
      </c>
    </row>
    <row r="1906" spans="1:16" x14ac:dyDescent="0.2">
      <c r="A1906" s="2">
        <v>37</v>
      </c>
      <c r="B1906" s="2">
        <v>17</v>
      </c>
      <c r="C1906" s="2">
        <v>0.54759999999999998</v>
      </c>
      <c r="D1906" s="2">
        <v>0.51539999999999997</v>
      </c>
      <c r="E1906" s="2">
        <f t="shared" si="203"/>
        <v>3.2200000000000006E-2</v>
      </c>
      <c r="F1906" s="29">
        <f t="shared" si="204"/>
        <v>1.5527950310559004</v>
      </c>
      <c r="G1906" s="13">
        <v>-6.3919999999999998E-5</v>
      </c>
      <c r="H1906" s="27">
        <f t="shared" si="205"/>
        <v>-9.9254658385093157E-5</v>
      </c>
      <c r="I1906" s="13">
        <v>-9.5099999999999994E-5</v>
      </c>
      <c r="J1906" s="30">
        <v>41</v>
      </c>
      <c r="K1906" s="13">
        <f t="shared" si="206"/>
        <v>-1.0006273291925466E-4</v>
      </c>
      <c r="L1906" s="5">
        <f t="shared" si="207"/>
        <v>43.139558882118202</v>
      </c>
      <c r="M1906" s="2">
        <v>0.55269999999999997</v>
      </c>
      <c r="N1906" s="2">
        <v>0.49909999999999999</v>
      </c>
      <c r="O1906" s="2">
        <f t="shared" si="208"/>
        <v>0.55267599999999995</v>
      </c>
      <c r="P1906" s="2">
        <f t="shared" si="209"/>
        <v>0.498946</v>
      </c>
    </row>
    <row r="1907" spans="1:16" x14ac:dyDescent="0.2">
      <c r="A1907" s="2">
        <v>37</v>
      </c>
      <c r="B1907" s="2">
        <v>18</v>
      </c>
      <c r="C1907" s="2">
        <v>0.55010000000000003</v>
      </c>
      <c r="D1907" s="2">
        <v>0.4859</v>
      </c>
      <c r="E1907" s="2">
        <f t="shared" si="203"/>
        <v>6.4200000000000035E-2</v>
      </c>
      <c r="F1907" s="29">
        <f t="shared" si="204"/>
        <v>0.77881619937694668</v>
      </c>
      <c r="G1907" s="13">
        <v>-1.4919999999999999E-4</v>
      </c>
      <c r="H1907" s="27">
        <f t="shared" si="205"/>
        <v>-1.1619937694704044E-4</v>
      </c>
      <c r="I1907" s="13">
        <v>-9.5099999999999994E-5</v>
      </c>
      <c r="J1907" s="30">
        <v>41</v>
      </c>
      <c r="K1907" s="13">
        <f t="shared" si="206"/>
        <v>-1.0090996884735201E-4</v>
      </c>
      <c r="L1907" s="5">
        <f t="shared" si="207"/>
        <v>43.504823582980372</v>
      </c>
      <c r="M1907" s="2">
        <v>0.55349999999999999</v>
      </c>
      <c r="N1907" s="2">
        <v>0.499</v>
      </c>
      <c r="O1907" s="2">
        <f t="shared" si="208"/>
        <v>0.55350100000000002</v>
      </c>
      <c r="P1907" s="2">
        <f t="shared" si="209"/>
        <v>0.499141</v>
      </c>
    </row>
    <row r="1908" spans="1:16" x14ac:dyDescent="0.2">
      <c r="A1908" s="2">
        <v>37</v>
      </c>
      <c r="B1908" s="2">
        <v>19</v>
      </c>
      <c r="C1908" s="2">
        <v>0.55230000000000001</v>
      </c>
      <c r="D1908" s="2">
        <v>0.48020000000000002</v>
      </c>
      <c r="E1908" s="2">
        <f t="shared" si="203"/>
        <v>7.2099999999999997E-2</v>
      </c>
      <c r="F1908" s="29">
        <f t="shared" si="204"/>
        <v>0.69348127600554788</v>
      </c>
      <c r="G1908" s="13">
        <v>-1.728E-4</v>
      </c>
      <c r="H1908" s="27">
        <f t="shared" si="205"/>
        <v>-1.1983356449375868E-4</v>
      </c>
      <c r="I1908" s="13">
        <v>-9.5099999999999994E-5</v>
      </c>
      <c r="J1908" s="30">
        <v>41</v>
      </c>
      <c r="K1908" s="13">
        <f t="shared" si="206"/>
        <v>-1.0109167822468793E-4</v>
      </c>
      <c r="L1908" s="5">
        <f t="shared" si="207"/>
        <v>43.583163062168303</v>
      </c>
      <c r="M1908" s="2">
        <v>0.55310000000000004</v>
      </c>
      <c r="N1908" s="2">
        <v>0.49919999999999998</v>
      </c>
      <c r="O1908" s="2">
        <f t="shared" si="208"/>
        <v>0.55312300000000003</v>
      </c>
      <c r="P1908" s="2">
        <f t="shared" si="209"/>
        <v>0.49939799999999995</v>
      </c>
    </row>
    <row r="1909" spans="1:16" x14ac:dyDescent="0.2">
      <c r="A1909" s="2">
        <v>37</v>
      </c>
      <c r="B1909" s="2">
        <v>20</v>
      </c>
      <c r="C1909" s="2">
        <v>0.55310000000000004</v>
      </c>
      <c r="D1909" s="2">
        <v>0.47839999999999999</v>
      </c>
      <c r="E1909" s="2">
        <f t="shared" si="203"/>
        <v>7.4700000000000044E-2</v>
      </c>
      <c r="F1909" s="29">
        <f t="shared" si="204"/>
        <v>0.6693440428380184</v>
      </c>
      <c r="G1909" s="13">
        <v>-1.874E-4</v>
      </c>
      <c r="H1909" s="27">
        <f t="shared" si="205"/>
        <v>-1.2543507362784465E-4</v>
      </c>
      <c r="I1909" s="13">
        <v>-9.5099999999999994E-5</v>
      </c>
      <c r="J1909" s="30">
        <v>41</v>
      </c>
      <c r="K1909" s="13">
        <f t="shared" si="206"/>
        <v>-1.0137175368139223E-4</v>
      </c>
      <c r="L1909" s="5">
        <f t="shared" si="207"/>
        <v>43.703910630253226</v>
      </c>
      <c r="M1909" s="2">
        <v>0.5514</v>
      </c>
      <c r="N1909" s="2">
        <v>0.49919999999999998</v>
      </c>
      <c r="O1909" s="2">
        <f t="shared" si="208"/>
        <v>0.551431</v>
      </c>
      <c r="P1909" s="2">
        <f t="shared" si="209"/>
        <v>0.49941599999999997</v>
      </c>
    </row>
    <row r="1910" spans="1:16" x14ac:dyDescent="0.2">
      <c r="A1910" s="2">
        <v>37</v>
      </c>
      <c r="B1910" s="2">
        <v>21</v>
      </c>
      <c r="C1910" s="2">
        <v>0.55379999999999996</v>
      </c>
      <c r="D1910" s="2">
        <v>0.51970000000000005</v>
      </c>
      <c r="E1910" s="2">
        <f t="shared" si="203"/>
        <v>3.4099999999999908E-2</v>
      </c>
      <c r="F1910" s="29">
        <f t="shared" si="204"/>
        <v>1.4662756598240509</v>
      </c>
      <c r="G1910" s="13">
        <v>-6.457E-5</v>
      </c>
      <c r="H1910" s="27">
        <f t="shared" si="205"/>
        <v>-9.4677419354838969E-5</v>
      </c>
      <c r="I1910" s="13">
        <v>-9.5099999999999994E-5</v>
      </c>
      <c r="J1910" s="30">
        <v>41</v>
      </c>
      <c r="K1910" s="13">
        <f t="shared" si="206"/>
        <v>-9.9833870967741943E-5</v>
      </c>
      <c r="L1910" s="5">
        <f t="shared" si="207"/>
        <v>43.040890743190531</v>
      </c>
      <c r="M1910" s="2">
        <v>0.55110000000000003</v>
      </c>
      <c r="N1910" s="2">
        <v>0.49940000000000001</v>
      </c>
      <c r="O1910" s="2">
        <f t="shared" si="208"/>
        <v>0.55113800000000002</v>
      </c>
      <c r="P1910" s="2">
        <f t="shared" si="209"/>
        <v>0.49920300000000001</v>
      </c>
    </row>
    <row r="1911" spans="1:16" x14ac:dyDescent="0.2">
      <c r="A1911" s="2">
        <v>37</v>
      </c>
      <c r="B1911" s="2">
        <v>22</v>
      </c>
      <c r="C1911" s="2">
        <v>0.55469999999999997</v>
      </c>
      <c r="D1911" s="2">
        <v>0.51090000000000002</v>
      </c>
      <c r="E1911" s="2">
        <f t="shared" si="203"/>
        <v>4.379999999999995E-2</v>
      </c>
      <c r="F1911" s="29">
        <f t="shared" si="204"/>
        <v>1.1415525114155265</v>
      </c>
      <c r="G1911" s="13">
        <v>-8.7219999999999995E-5</v>
      </c>
      <c r="H1911" s="27">
        <f t="shared" si="205"/>
        <v>-9.9566210045662221E-5</v>
      </c>
      <c r="I1911" s="13">
        <v>-9.5099999999999994E-5</v>
      </c>
      <c r="J1911" s="30">
        <v>41</v>
      </c>
      <c r="K1911" s="13">
        <f t="shared" si="206"/>
        <v>-1.0007831050228311E-4</v>
      </c>
      <c r="L1911" s="5">
        <f t="shared" si="207"/>
        <v>43.146274769648876</v>
      </c>
      <c r="M1911" s="2">
        <v>0.55089999999999995</v>
      </c>
      <c r="N1911" s="2">
        <v>0.49980000000000002</v>
      </c>
      <c r="O1911" s="2">
        <f t="shared" si="208"/>
        <v>0.55094699999999996</v>
      </c>
      <c r="P1911" s="2">
        <f t="shared" si="209"/>
        <v>0.499691</v>
      </c>
    </row>
    <row r="1912" spans="1:16" x14ac:dyDescent="0.2">
      <c r="A1912" s="2">
        <v>37</v>
      </c>
      <c r="B1912" s="2">
        <v>23</v>
      </c>
      <c r="C1912" s="2">
        <v>0.55579999999999996</v>
      </c>
      <c r="D1912" s="2">
        <v>0.47639999999999999</v>
      </c>
      <c r="E1912" s="2">
        <f t="shared" si="203"/>
        <v>7.9399999999999971E-2</v>
      </c>
      <c r="F1912" s="29">
        <f t="shared" si="204"/>
        <v>0.62972292191435797</v>
      </c>
      <c r="G1912" s="13">
        <v>-1.9880000000000001E-4</v>
      </c>
      <c r="H1912" s="27">
        <f t="shared" si="205"/>
        <v>-1.2518891687657437E-4</v>
      </c>
      <c r="I1912" s="13">
        <v>-9.5099999999999994E-5</v>
      </c>
      <c r="J1912" s="30">
        <v>41</v>
      </c>
      <c r="K1912" s="13">
        <f t="shared" si="206"/>
        <v>-1.0135944584382871E-4</v>
      </c>
      <c r="L1912" s="5">
        <f t="shared" si="207"/>
        <v>43.698604412165906</v>
      </c>
      <c r="M1912" s="2">
        <v>0.55089999999999995</v>
      </c>
      <c r="N1912" s="2">
        <v>0.49990000000000001</v>
      </c>
      <c r="O1912" s="2">
        <f t="shared" si="208"/>
        <v>0.55095799999999995</v>
      </c>
      <c r="P1912" s="2">
        <f t="shared" si="209"/>
        <v>0.50013600000000002</v>
      </c>
    </row>
    <row r="1913" spans="1:16" x14ac:dyDescent="0.2">
      <c r="A1913" s="2">
        <v>37</v>
      </c>
      <c r="B1913" s="2">
        <v>24</v>
      </c>
      <c r="C1913" s="2">
        <v>0.55610000000000004</v>
      </c>
      <c r="D1913" s="2">
        <v>0.50819999999999999</v>
      </c>
      <c r="E1913" s="2">
        <f t="shared" si="203"/>
        <v>4.7900000000000054E-2</v>
      </c>
      <c r="F1913" s="29">
        <f t="shared" si="204"/>
        <v>1.0438413361169092</v>
      </c>
      <c r="G1913" s="13">
        <v>-8.6450000000000001E-5</v>
      </c>
      <c r="H1913" s="27">
        <f t="shared" si="205"/>
        <v>-9.0240083507306799E-5</v>
      </c>
      <c r="I1913" s="13">
        <v>-9.5099999999999994E-5</v>
      </c>
      <c r="J1913" s="30">
        <v>41</v>
      </c>
      <c r="K1913" s="13">
        <f t="shared" si="206"/>
        <v>-9.9612004175365329E-5</v>
      </c>
      <c r="L1913" s="5">
        <f t="shared" si="207"/>
        <v>42.945238393164864</v>
      </c>
      <c r="M1913" s="2">
        <v>0.55059999999999998</v>
      </c>
      <c r="N1913" s="2">
        <v>0.5</v>
      </c>
      <c r="O1913" s="2">
        <f t="shared" si="208"/>
        <v>0.55066099999999996</v>
      </c>
      <c r="P1913" s="2">
        <f t="shared" si="209"/>
        <v>0.49991799999999997</v>
      </c>
    </row>
    <row r="1914" spans="1:16" x14ac:dyDescent="0.2">
      <c r="A1914" s="2">
        <v>37</v>
      </c>
      <c r="B1914" s="2">
        <v>25</v>
      </c>
      <c r="C1914" s="2">
        <v>0.55720000000000003</v>
      </c>
      <c r="D1914" s="2">
        <v>0.51990000000000003</v>
      </c>
      <c r="E1914" s="2">
        <f t="shared" si="203"/>
        <v>3.73E-2</v>
      </c>
      <c r="F1914" s="29">
        <f t="shared" si="204"/>
        <v>1.3404825737265416</v>
      </c>
      <c r="G1914" s="13">
        <v>-6.5170000000000001E-5</v>
      </c>
      <c r="H1914" s="27">
        <f t="shared" si="205"/>
        <v>-8.7359249329758718E-5</v>
      </c>
      <c r="I1914" s="13">
        <v>-9.5099999999999994E-5</v>
      </c>
      <c r="J1914" s="30">
        <v>41</v>
      </c>
      <c r="K1914" s="13">
        <f t="shared" si="206"/>
        <v>-9.9467962466487925E-5</v>
      </c>
      <c r="L1914" s="5">
        <f t="shared" si="207"/>
        <v>42.883138392492164</v>
      </c>
      <c r="M1914" s="2">
        <v>0.55159999999999998</v>
      </c>
      <c r="N1914" s="2">
        <v>0.50049999999999994</v>
      </c>
      <c r="O1914" s="2">
        <f t="shared" si="208"/>
        <v>0.55167199999999994</v>
      </c>
      <c r="P1914" s="2">
        <f t="shared" si="209"/>
        <v>0.500301</v>
      </c>
    </row>
    <row r="1915" spans="1:16" x14ac:dyDescent="0.2">
      <c r="A1915" s="2">
        <v>37</v>
      </c>
      <c r="B1915" s="2">
        <v>26</v>
      </c>
      <c r="C1915" s="2">
        <v>0.56079999999999997</v>
      </c>
      <c r="D1915" s="2">
        <v>0.56030000000000002</v>
      </c>
      <c r="E1915" s="2">
        <f t="shared" si="203"/>
        <v>4.9999999999994493E-4</v>
      </c>
      <c r="F1915" s="29">
        <f t="shared" si="204"/>
        <v>100.00000000001101</v>
      </c>
      <c r="G1915" s="13">
        <v>-6.6599999999999996E-7</v>
      </c>
      <c r="H1915" s="27">
        <f t="shared" si="205"/>
        <v>-6.6600000000007324E-5</v>
      </c>
      <c r="I1915" s="13">
        <v>-9.5099999999999994E-5</v>
      </c>
      <c r="J1915" s="30">
        <v>41</v>
      </c>
      <c r="K1915" s="13">
        <f t="shared" si="206"/>
        <v>-9.8430000000000357E-5</v>
      </c>
      <c r="L1915" s="5">
        <f t="shared" si="207"/>
        <v>42.435646687697322</v>
      </c>
      <c r="M1915" s="2">
        <v>0.54990000000000006</v>
      </c>
      <c r="N1915" s="2">
        <v>0.50019999999999998</v>
      </c>
      <c r="O1915" s="2">
        <f t="shared" si="208"/>
        <v>0.55000800000000005</v>
      </c>
      <c r="P1915" s="2">
        <f t="shared" si="209"/>
        <v>0.49959699999999996</v>
      </c>
    </row>
    <row r="1916" spans="1:16" x14ac:dyDescent="0.2">
      <c r="A1916" s="2">
        <v>37</v>
      </c>
      <c r="B1916" s="2">
        <v>27</v>
      </c>
      <c r="C1916" s="2">
        <v>0.56310000000000004</v>
      </c>
      <c r="D1916" s="2">
        <v>0.54069999999999996</v>
      </c>
      <c r="E1916" s="2">
        <f t="shared" si="203"/>
        <v>2.2400000000000087E-2</v>
      </c>
      <c r="F1916" s="29">
        <f t="shared" si="204"/>
        <v>2.2321428571428488</v>
      </c>
      <c r="G1916" s="13">
        <v>-3.0429999999999998E-5</v>
      </c>
      <c r="H1916" s="27">
        <f t="shared" si="205"/>
        <v>-6.7924107142856879E-5</v>
      </c>
      <c r="I1916" s="13">
        <v>-9.5099999999999994E-5</v>
      </c>
      <c r="J1916" s="30">
        <v>41</v>
      </c>
      <c r="K1916" s="13">
        <f t="shared" si="206"/>
        <v>-9.8496205357142844E-5</v>
      </c>
      <c r="L1916" s="5">
        <f t="shared" si="207"/>
        <v>42.46418948099744</v>
      </c>
      <c r="M1916" s="2">
        <v>0.54969999999999997</v>
      </c>
      <c r="N1916" s="2">
        <v>0.50029999999999997</v>
      </c>
      <c r="O1916" s="2">
        <f t="shared" si="208"/>
        <v>0.54983099999999996</v>
      </c>
      <c r="P1916" s="2">
        <f t="shared" si="209"/>
        <v>0.49989299999999998</v>
      </c>
    </row>
    <row r="1917" spans="1:16" x14ac:dyDescent="0.2">
      <c r="A1917" s="2">
        <v>37</v>
      </c>
      <c r="B1917" s="2">
        <v>28</v>
      </c>
      <c r="C1917" s="2">
        <v>0.56420000000000003</v>
      </c>
      <c r="D1917" s="2">
        <v>0.4587</v>
      </c>
      <c r="E1917" s="2">
        <f t="shared" si="203"/>
        <v>0.10550000000000004</v>
      </c>
      <c r="F1917" s="29">
        <f t="shared" si="204"/>
        <v>0.47393364928909937</v>
      </c>
      <c r="G1917" s="13">
        <v>-2.8269999999999999E-4</v>
      </c>
      <c r="H1917" s="27">
        <f t="shared" si="205"/>
        <v>-1.339810426540284E-4</v>
      </c>
      <c r="I1917" s="13">
        <v>-9.5099999999999994E-5</v>
      </c>
      <c r="J1917" s="30">
        <v>41</v>
      </c>
      <c r="K1917" s="13">
        <f t="shared" si="206"/>
        <v>-1.0179905213270141E-4</v>
      </c>
      <c r="L1917" s="5">
        <f t="shared" si="207"/>
        <v>43.888129731238259</v>
      </c>
      <c r="M1917" s="2">
        <v>0.54890000000000005</v>
      </c>
      <c r="N1917" s="2">
        <v>0.50009999999999999</v>
      </c>
      <c r="O1917" s="2">
        <f t="shared" si="208"/>
        <v>0.54904200000000003</v>
      </c>
      <c r="P1917" s="2">
        <f t="shared" si="209"/>
        <v>0.50051299999999999</v>
      </c>
    </row>
    <row r="1918" spans="1:16" x14ac:dyDescent="0.2">
      <c r="A1918" s="2">
        <v>37</v>
      </c>
      <c r="B1918" s="2">
        <v>29</v>
      </c>
      <c r="C1918" s="2">
        <v>0.56659999999999999</v>
      </c>
      <c r="D1918" s="2">
        <v>0.48080000000000001</v>
      </c>
      <c r="E1918" s="2">
        <f t="shared" si="203"/>
        <v>8.5799999999999987E-2</v>
      </c>
      <c r="F1918" s="29">
        <f t="shared" si="204"/>
        <v>0.58275058275058289</v>
      </c>
      <c r="G1918" s="13">
        <v>-1.9929999999999999E-4</v>
      </c>
      <c r="H1918" s="27">
        <f t="shared" si="205"/>
        <v>-1.1614219114219116E-4</v>
      </c>
      <c r="I1918" s="13">
        <v>-9.5099999999999994E-5</v>
      </c>
      <c r="J1918" s="30">
        <v>41</v>
      </c>
      <c r="K1918" s="13">
        <f t="shared" si="206"/>
        <v>-1.0090710955710955E-4</v>
      </c>
      <c r="L1918" s="5">
        <f t="shared" si="207"/>
        <v>43.503590871098751</v>
      </c>
      <c r="M1918" s="2">
        <v>0.54890000000000005</v>
      </c>
      <c r="N1918" s="2">
        <v>0.50039999999999996</v>
      </c>
      <c r="O1918" s="2">
        <f t="shared" si="208"/>
        <v>0.54906600000000005</v>
      </c>
      <c r="P1918" s="2">
        <f t="shared" si="209"/>
        <v>0.50059199999999993</v>
      </c>
    </row>
    <row r="1919" spans="1:16" x14ac:dyDescent="0.2">
      <c r="A1919" s="2">
        <v>37</v>
      </c>
      <c r="B1919" s="2">
        <v>30</v>
      </c>
      <c r="C1919" s="2">
        <v>0.56710000000000005</v>
      </c>
      <c r="D1919" s="2">
        <v>0.4632</v>
      </c>
      <c r="E1919" s="2">
        <f t="shared" si="203"/>
        <v>0.10390000000000005</v>
      </c>
      <c r="F1919" s="29">
        <f t="shared" si="204"/>
        <v>0.48123195380173223</v>
      </c>
      <c r="G1919" s="13">
        <v>-2.7060000000000002E-4</v>
      </c>
      <c r="H1919" s="27">
        <f t="shared" si="205"/>
        <v>-1.3022136669874876E-4</v>
      </c>
      <c r="I1919" s="13">
        <v>-9.5099999999999994E-5</v>
      </c>
      <c r="J1919" s="30">
        <v>41</v>
      </c>
      <c r="K1919" s="13">
        <f t="shared" si="206"/>
        <v>-1.0161106833493743E-4</v>
      </c>
      <c r="L1919" s="5">
        <f t="shared" si="207"/>
        <v>43.807085191718556</v>
      </c>
      <c r="M1919" s="2">
        <v>0.54920000000000002</v>
      </c>
      <c r="N1919" s="2">
        <v>0.50090000000000001</v>
      </c>
      <c r="O1919" s="2">
        <f t="shared" si="208"/>
        <v>0.54937100000000005</v>
      </c>
      <c r="P1919" s="2">
        <f t="shared" si="209"/>
        <v>0.50126800000000005</v>
      </c>
    </row>
    <row r="1920" spans="1:16" x14ac:dyDescent="0.2">
      <c r="A1920" s="2">
        <v>37</v>
      </c>
      <c r="B1920" s="2">
        <v>31</v>
      </c>
      <c r="C1920" s="2">
        <v>0.56930000000000003</v>
      </c>
      <c r="D1920" s="2">
        <v>0.52139999999999997</v>
      </c>
      <c r="E1920" s="2">
        <f t="shared" si="203"/>
        <v>4.7900000000000054E-2</v>
      </c>
      <c r="F1920" s="29">
        <f t="shared" si="204"/>
        <v>1.0438413361169092</v>
      </c>
      <c r="G1920" s="13">
        <v>-7.6840000000000003E-5</v>
      </c>
      <c r="H1920" s="27">
        <f t="shared" si="205"/>
        <v>-8.0208768267223305E-5</v>
      </c>
      <c r="I1920" s="13">
        <v>-9.5099999999999994E-5</v>
      </c>
      <c r="J1920" s="30">
        <v>41</v>
      </c>
      <c r="K1920" s="13">
        <f t="shared" si="206"/>
        <v>-9.9110438413361161E-5</v>
      </c>
      <c r="L1920" s="5">
        <f t="shared" si="207"/>
        <v>42.729000788094716</v>
      </c>
      <c r="M1920" s="2">
        <v>0.54920000000000002</v>
      </c>
      <c r="N1920" s="2">
        <v>0.50109999999999999</v>
      </c>
      <c r="O1920" s="2">
        <f t="shared" si="208"/>
        <v>0.54939300000000002</v>
      </c>
      <c r="P1920" s="2">
        <f t="shared" si="209"/>
        <v>0.50088599999999994</v>
      </c>
    </row>
    <row r="1921" spans="1:16" x14ac:dyDescent="0.2">
      <c r="A1921" s="2">
        <v>37</v>
      </c>
      <c r="B1921" s="2">
        <v>32</v>
      </c>
      <c r="C1921" s="2">
        <v>0.57240000000000002</v>
      </c>
      <c r="D1921" s="2">
        <v>0.48959999999999998</v>
      </c>
      <c r="E1921" s="2">
        <f t="shared" si="203"/>
        <v>8.280000000000004E-2</v>
      </c>
      <c r="F1921" s="29">
        <f t="shared" si="204"/>
        <v>0.6038647342995167</v>
      </c>
      <c r="G1921" s="13">
        <v>-1.6569999999999999E-4</v>
      </c>
      <c r="H1921" s="27">
        <f t="shared" si="205"/>
        <v>-1.0006038647342991E-4</v>
      </c>
      <c r="I1921" s="13">
        <v>-9.5099999999999994E-5</v>
      </c>
      <c r="J1921" s="30">
        <v>41</v>
      </c>
      <c r="K1921" s="13">
        <f t="shared" si="206"/>
        <v>-1.0010301932367149E-4</v>
      </c>
      <c r="L1921" s="5">
        <f t="shared" si="207"/>
        <v>43.156927363517681</v>
      </c>
      <c r="M1921" s="2">
        <v>0.54890000000000005</v>
      </c>
      <c r="N1921" s="2">
        <v>0.50080000000000002</v>
      </c>
      <c r="O1921" s="2">
        <f t="shared" si="208"/>
        <v>0.54912400000000006</v>
      </c>
      <c r="P1921" s="2">
        <f t="shared" si="209"/>
        <v>0.50090400000000002</v>
      </c>
    </row>
    <row r="1922" spans="1:16" x14ac:dyDescent="0.2">
      <c r="A1922" s="2">
        <v>37</v>
      </c>
      <c r="B1922" s="2">
        <v>33</v>
      </c>
      <c r="C1922" s="2">
        <v>0.57389999999999997</v>
      </c>
      <c r="D1922" s="2">
        <v>0.52149999999999996</v>
      </c>
      <c r="E1922" s="2">
        <f t="shared" ref="E1922:E1985" si="210">C1922-D1922</f>
        <v>5.2400000000000002E-2</v>
      </c>
      <c r="F1922" s="29">
        <f t="shared" ref="F1922:F1985" si="211">0.05/E1922</f>
        <v>0.95419847328244278</v>
      </c>
      <c r="G1922" s="13">
        <v>-8.1479999999999999E-5</v>
      </c>
      <c r="H1922" s="27">
        <f t="shared" ref="H1922:H1985" si="212">G1922*F1922</f>
        <v>-7.7748091603053432E-5</v>
      </c>
      <c r="I1922" s="13">
        <v>-9.5099999999999994E-5</v>
      </c>
      <c r="J1922" s="30">
        <v>41</v>
      </c>
      <c r="K1922" s="13">
        <f t="shared" ref="K1922:K1985" si="213">I1922+H1922/20</f>
        <v>-9.898740458015267E-5</v>
      </c>
      <c r="L1922" s="5">
        <f t="shared" si="207"/>
        <v>42.675957810581075</v>
      </c>
      <c r="M1922" s="2">
        <v>0.54920000000000002</v>
      </c>
      <c r="N1922" s="2">
        <v>0.50129999999999997</v>
      </c>
      <c r="O1922" s="2">
        <f t="shared" si="208"/>
        <v>0.54943900000000001</v>
      </c>
      <c r="P1922" s="2">
        <f t="shared" si="209"/>
        <v>0.501085</v>
      </c>
    </row>
    <row r="1923" spans="1:16" x14ac:dyDescent="0.2">
      <c r="A1923" s="2">
        <v>37</v>
      </c>
      <c r="B1923" s="2">
        <v>34</v>
      </c>
      <c r="C1923" s="2">
        <v>0.57399999999999995</v>
      </c>
      <c r="D1923" s="2">
        <v>0.55989999999999995</v>
      </c>
      <c r="E1923" s="2">
        <f t="shared" si="210"/>
        <v>1.4100000000000001E-2</v>
      </c>
      <c r="F1923" s="29">
        <f t="shared" si="211"/>
        <v>3.5460992907801416</v>
      </c>
      <c r="G1923" s="13">
        <v>-1.4039999999999999E-5</v>
      </c>
      <c r="H1923" s="27">
        <f t="shared" si="212"/>
        <v>-4.9787234042553183E-5</v>
      </c>
      <c r="I1923" s="13">
        <v>-9.5099999999999994E-5</v>
      </c>
      <c r="J1923" s="30">
        <v>41</v>
      </c>
      <c r="K1923" s="13">
        <f t="shared" si="213"/>
        <v>-9.7589361702127658E-5</v>
      </c>
      <c r="L1923" s="5">
        <f t="shared" ref="L1923:L1986" si="214">K1923*J1923/I1923</f>
        <v>42.073226391032961</v>
      </c>
      <c r="M1923" s="2">
        <v>0.5484</v>
      </c>
      <c r="N1923" s="2">
        <v>0.50090000000000001</v>
      </c>
      <c r="O1923" s="2">
        <f t="shared" ref="O1923:O1986" si="215">M1923-(0.55-C1923)/100</f>
        <v>0.54864000000000002</v>
      </c>
      <c r="P1923" s="2">
        <f t="shared" ref="P1923:P1986" si="216">N1923+(0.5-D1923)/100</f>
        <v>0.500301</v>
      </c>
    </row>
    <row r="1924" spans="1:16" x14ac:dyDescent="0.2">
      <c r="A1924" s="2">
        <v>37</v>
      </c>
      <c r="B1924" s="2">
        <v>35</v>
      </c>
      <c r="C1924" s="2">
        <v>0.57489999999999997</v>
      </c>
      <c r="D1924" s="2">
        <v>0.50819999999999999</v>
      </c>
      <c r="E1924" s="2">
        <f t="shared" si="210"/>
        <v>6.6699999999999982E-2</v>
      </c>
      <c r="F1924" s="29">
        <f t="shared" si="211"/>
        <v>0.74962518740629713</v>
      </c>
      <c r="G1924" s="13">
        <v>-1.106E-4</v>
      </c>
      <c r="H1924" s="27">
        <f t="shared" si="212"/>
        <v>-8.2908545727136468E-5</v>
      </c>
      <c r="I1924" s="13">
        <v>-9.5099999999999994E-5</v>
      </c>
      <c r="J1924" s="30">
        <v>41</v>
      </c>
      <c r="K1924" s="13">
        <f t="shared" si="213"/>
        <v>-9.9245427286356812E-5</v>
      </c>
      <c r="L1924" s="5">
        <f t="shared" si="214"/>
        <v>42.787197883707989</v>
      </c>
      <c r="M1924" s="2">
        <v>0.54830000000000001</v>
      </c>
      <c r="N1924" s="2">
        <v>0.50129999999999997</v>
      </c>
      <c r="O1924" s="2">
        <f t="shared" si="215"/>
        <v>0.54854899999999995</v>
      </c>
      <c r="P1924" s="2">
        <f t="shared" si="216"/>
        <v>0.50121799999999994</v>
      </c>
    </row>
    <row r="1925" spans="1:16" x14ac:dyDescent="0.2">
      <c r="A1925" s="2">
        <v>37</v>
      </c>
      <c r="B1925" s="2">
        <v>36</v>
      </c>
      <c r="C1925" s="2">
        <v>0.58279999999999998</v>
      </c>
      <c r="D1925" s="2">
        <v>0.49230000000000002</v>
      </c>
      <c r="E1925" s="2">
        <f t="shared" si="210"/>
        <v>9.0499999999999969E-2</v>
      </c>
      <c r="F1925" s="29">
        <f t="shared" si="211"/>
        <v>0.55248618784530412</v>
      </c>
      <c r="G1925" s="13">
        <v>-1.617E-4</v>
      </c>
      <c r="H1925" s="27">
        <f t="shared" si="212"/>
        <v>-8.9337016574585673E-5</v>
      </c>
      <c r="I1925" s="13">
        <v>-9.5099999999999994E-5</v>
      </c>
      <c r="J1925" s="30">
        <v>41</v>
      </c>
      <c r="K1925" s="13">
        <f t="shared" si="213"/>
        <v>-9.9566850828729277E-5</v>
      </c>
      <c r="L1925" s="5">
        <f t="shared" si="214"/>
        <v>42.925771650661417</v>
      </c>
      <c r="M1925" s="2">
        <v>0.54849999999999999</v>
      </c>
      <c r="N1925" s="2">
        <v>0.50139999999999996</v>
      </c>
      <c r="O1925" s="2">
        <f t="shared" si="215"/>
        <v>0.54882799999999998</v>
      </c>
      <c r="P1925" s="2">
        <f t="shared" si="216"/>
        <v>0.50147699999999995</v>
      </c>
    </row>
    <row r="1926" spans="1:16" x14ac:dyDescent="0.2">
      <c r="A1926" s="2">
        <v>37</v>
      </c>
      <c r="B1926" s="2">
        <v>37</v>
      </c>
      <c r="C1926" s="2">
        <v>0.58289999999999997</v>
      </c>
      <c r="D1926" s="2">
        <v>0.52729999999999999</v>
      </c>
      <c r="E1926" s="2">
        <f t="shared" si="210"/>
        <v>5.5599999999999983E-2</v>
      </c>
      <c r="F1926" s="29">
        <f t="shared" si="211"/>
        <v>0.89928057553956864</v>
      </c>
      <c r="G1926" s="13">
        <v>-7.1459999999999997E-5</v>
      </c>
      <c r="H1926" s="27">
        <f t="shared" si="212"/>
        <v>-6.4262589928057578E-5</v>
      </c>
      <c r="I1926" s="13">
        <v>-9.5099999999999994E-5</v>
      </c>
      <c r="J1926" s="30">
        <v>41</v>
      </c>
      <c r="K1926" s="13">
        <f t="shared" si="213"/>
        <v>-9.8313129496402878E-5</v>
      </c>
      <c r="L1926" s="5">
        <f t="shared" si="214"/>
        <v>42.385260876472323</v>
      </c>
      <c r="M1926" s="2">
        <v>0.5484</v>
      </c>
      <c r="N1926" s="2">
        <v>0.50149999999999995</v>
      </c>
      <c r="O1926" s="2">
        <f t="shared" si="215"/>
        <v>0.54872900000000002</v>
      </c>
      <c r="P1926" s="2">
        <f t="shared" si="216"/>
        <v>0.50122699999999998</v>
      </c>
    </row>
    <row r="1927" spans="1:16" x14ac:dyDescent="0.2">
      <c r="A1927" s="2">
        <v>37</v>
      </c>
      <c r="B1927" s="2">
        <v>38</v>
      </c>
      <c r="C1927" s="2">
        <v>0.58360000000000001</v>
      </c>
      <c r="D1927" s="2">
        <v>0.50349999999999995</v>
      </c>
      <c r="E1927" s="2">
        <f t="shared" si="210"/>
        <v>8.010000000000006E-2</v>
      </c>
      <c r="F1927" s="29">
        <f t="shared" si="211"/>
        <v>0.62421972534332038</v>
      </c>
      <c r="G1927" s="13">
        <v>-1.2879999999999999E-4</v>
      </c>
      <c r="H1927" s="27">
        <f t="shared" si="212"/>
        <v>-8.0399500624219651E-5</v>
      </c>
      <c r="I1927" s="13">
        <v>-9.5099999999999994E-5</v>
      </c>
      <c r="J1927" s="30">
        <v>41</v>
      </c>
      <c r="K1927" s="13">
        <f t="shared" si="213"/>
        <v>-9.9119975031210973E-5</v>
      </c>
      <c r="L1927" s="5">
        <f t="shared" si="214"/>
        <v>42.733112263718716</v>
      </c>
      <c r="M1927" s="2">
        <v>0.54820000000000002</v>
      </c>
      <c r="N1927" s="2">
        <v>0.50170000000000003</v>
      </c>
      <c r="O1927" s="2">
        <f t="shared" si="215"/>
        <v>0.54853600000000002</v>
      </c>
      <c r="P1927" s="2">
        <f t="shared" si="216"/>
        <v>0.50166500000000003</v>
      </c>
    </row>
    <row r="1928" spans="1:16" x14ac:dyDescent="0.2">
      <c r="A1928" s="2">
        <v>37</v>
      </c>
      <c r="B1928" s="2">
        <v>39</v>
      </c>
      <c r="C1928" s="2">
        <v>0.58399999999999996</v>
      </c>
      <c r="D1928" s="2">
        <v>0.53059999999999996</v>
      </c>
      <c r="E1928" s="2">
        <f t="shared" si="210"/>
        <v>5.3400000000000003E-2</v>
      </c>
      <c r="F1928" s="29">
        <f t="shared" si="211"/>
        <v>0.93632958801498123</v>
      </c>
      <c r="G1928" s="13">
        <v>-6.6829999999999995E-5</v>
      </c>
      <c r="H1928" s="27">
        <f t="shared" si="212"/>
        <v>-6.2574906367041195E-5</v>
      </c>
      <c r="I1928" s="13">
        <v>-9.5099999999999994E-5</v>
      </c>
      <c r="J1928" s="30">
        <v>41</v>
      </c>
      <c r="K1928" s="13">
        <f t="shared" si="213"/>
        <v>-9.8228745318352048E-5</v>
      </c>
      <c r="L1928" s="5">
        <f t="shared" si="214"/>
        <v>42.348880736618653</v>
      </c>
      <c r="M1928" s="2">
        <v>0.5484</v>
      </c>
      <c r="N1928" s="2">
        <v>0.50190000000000001</v>
      </c>
      <c r="O1928" s="2">
        <f t="shared" si="215"/>
        <v>0.54874000000000001</v>
      </c>
      <c r="P1928" s="2">
        <f t="shared" si="216"/>
        <v>0.50159399999999998</v>
      </c>
    </row>
    <row r="1929" spans="1:16" x14ac:dyDescent="0.2">
      <c r="A1929" s="2">
        <v>37</v>
      </c>
      <c r="B1929" s="2">
        <v>40</v>
      </c>
      <c r="C1929" s="2">
        <v>0.58520000000000005</v>
      </c>
      <c r="D1929" s="2">
        <v>0.50249999999999995</v>
      </c>
      <c r="E1929" s="2">
        <f t="shared" si="210"/>
        <v>8.2700000000000107E-2</v>
      </c>
      <c r="F1929" s="29">
        <f t="shared" si="211"/>
        <v>0.60459492140265947</v>
      </c>
      <c r="G1929" s="13">
        <v>-1.273E-4</v>
      </c>
      <c r="H1929" s="27">
        <f t="shared" si="212"/>
        <v>-7.6964933494558553E-5</v>
      </c>
      <c r="I1929" s="13">
        <v>-9.5099999999999994E-5</v>
      </c>
      <c r="J1929" s="30">
        <v>41</v>
      </c>
      <c r="K1929" s="13">
        <f t="shared" si="213"/>
        <v>-9.8948246674727928E-5</v>
      </c>
      <c r="L1929" s="5">
        <f t="shared" si="214"/>
        <v>42.659075853457885</v>
      </c>
      <c r="M1929" s="2">
        <v>0.5484</v>
      </c>
      <c r="N1929" s="2">
        <v>0.50229999999999997</v>
      </c>
      <c r="O1929" s="2">
        <f t="shared" si="215"/>
        <v>0.54875200000000002</v>
      </c>
      <c r="P1929" s="2">
        <f t="shared" si="216"/>
        <v>0.50227499999999992</v>
      </c>
    </row>
    <row r="1930" spans="1:16" x14ac:dyDescent="0.2">
      <c r="A1930" s="2">
        <v>37</v>
      </c>
      <c r="B1930" s="2">
        <v>41</v>
      </c>
      <c r="C1930" s="2">
        <v>0.58530000000000004</v>
      </c>
      <c r="D1930" s="2">
        <v>0.50649999999999995</v>
      </c>
      <c r="E1930" s="2">
        <f t="shared" si="210"/>
        <v>7.8800000000000092E-2</v>
      </c>
      <c r="F1930" s="29">
        <f t="shared" si="211"/>
        <v>0.63451776649746117</v>
      </c>
      <c r="G1930" s="13">
        <v>-1.2579999999999999E-4</v>
      </c>
      <c r="H1930" s="27">
        <f t="shared" si="212"/>
        <v>-7.9822335025380616E-5</v>
      </c>
      <c r="I1930" s="13">
        <v>-9.5099999999999994E-5</v>
      </c>
      <c r="J1930" s="30">
        <v>41</v>
      </c>
      <c r="K1930" s="13">
        <f t="shared" si="213"/>
        <v>-9.909111675126903E-5</v>
      </c>
      <c r="L1930" s="5">
        <f t="shared" si="214"/>
        <v>42.7206707339856</v>
      </c>
      <c r="M1930" s="2">
        <v>0.54800000000000004</v>
      </c>
      <c r="N1930" s="2">
        <v>0.50209999999999999</v>
      </c>
      <c r="O1930" s="2">
        <f t="shared" si="215"/>
        <v>0.54835300000000009</v>
      </c>
      <c r="P1930" s="2">
        <f t="shared" si="216"/>
        <v>0.50203500000000001</v>
      </c>
    </row>
    <row r="1931" spans="1:16" x14ac:dyDescent="0.2">
      <c r="A1931" s="2">
        <v>37</v>
      </c>
      <c r="B1931" s="2">
        <v>42</v>
      </c>
      <c r="C1931" s="2">
        <v>0.59509999999999996</v>
      </c>
      <c r="D1931" s="2">
        <v>0.45779999999999998</v>
      </c>
      <c r="E1931" s="2">
        <f t="shared" si="210"/>
        <v>0.13729999999999998</v>
      </c>
      <c r="F1931" s="29">
        <f t="shared" si="211"/>
        <v>0.36416605972323385</v>
      </c>
      <c r="G1931" s="13">
        <v>-3.2390000000000001E-4</v>
      </c>
      <c r="H1931" s="27">
        <f t="shared" si="212"/>
        <v>-1.1795338674435545E-4</v>
      </c>
      <c r="I1931" s="13">
        <v>-9.5099999999999994E-5</v>
      </c>
      <c r="J1931" s="30">
        <v>41</v>
      </c>
      <c r="K1931" s="13">
        <f t="shared" si="213"/>
        <v>-1.0099766933721777E-4</v>
      </c>
      <c r="L1931" s="5">
        <f t="shared" si="214"/>
        <v>43.542633468201146</v>
      </c>
      <c r="M1931" s="2">
        <v>0.54820000000000002</v>
      </c>
      <c r="N1931" s="2">
        <v>0.50239999999999996</v>
      </c>
      <c r="O1931" s="2">
        <f t="shared" si="215"/>
        <v>0.548651</v>
      </c>
      <c r="P1931" s="2">
        <f t="shared" si="216"/>
        <v>0.50282199999999999</v>
      </c>
    </row>
    <row r="1932" spans="1:16" x14ac:dyDescent="0.2">
      <c r="A1932" s="2">
        <v>37</v>
      </c>
      <c r="B1932" s="2">
        <v>43</v>
      </c>
      <c r="C1932" s="2">
        <v>0.59589999999999999</v>
      </c>
      <c r="D1932" s="2">
        <v>0.54700000000000004</v>
      </c>
      <c r="E1932" s="2">
        <f t="shared" si="210"/>
        <v>4.8899999999999944E-2</v>
      </c>
      <c r="F1932" s="29">
        <f t="shared" si="211"/>
        <v>1.0224948875255635</v>
      </c>
      <c r="G1932" s="13">
        <v>-4.6839999999999999E-5</v>
      </c>
      <c r="H1932" s="27">
        <f t="shared" si="212"/>
        <v>-4.7893660531697396E-5</v>
      </c>
      <c r="I1932" s="13">
        <v>-9.5099999999999994E-5</v>
      </c>
      <c r="J1932" s="30">
        <v>41</v>
      </c>
      <c r="K1932" s="13">
        <f t="shared" si="213"/>
        <v>-9.7494683026584861E-5</v>
      </c>
      <c r="L1932" s="5">
        <f t="shared" si="214"/>
        <v>42.032408034594951</v>
      </c>
      <c r="M1932" s="2">
        <v>0.54759999999999998</v>
      </c>
      <c r="N1932" s="2">
        <v>0.50239999999999996</v>
      </c>
      <c r="O1932" s="2">
        <f t="shared" si="215"/>
        <v>0.54805899999999996</v>
      </c>
      <c r="P1932" s="2">
        <f t="shared" si="216"/>
        <v>0.50192999999999999</v>
      </c>
    </row>
    <row r="1933" spans="1:16" x14ac:dyDescent="0.2">
      <c r="A1933" s="2">
        <v>37</v>
      </c>
      <c r="B1933" s="2">
        <v>44</v>
      </c>
      <c r="C1933" s="2">
        <v>0.60470000000000002</v>
      </c>
      <c r="D1933" s="2">
        <v>0.50519999999999998</v>
      </c>
      <c r="E1933" s="2">
        <f t="shared" si="210"/>
        <v>9.9500000000000033E-2</v>
      </c>
      <c r="F1933" s="29">
        <f t="shared" si="211"/>
        <v>0.5025125628140702</v>
      </c>
      <c r="G1933" s="13">
        <v>-1.384E-4</v>
      </c>
      <c r="H1933" s="27">
        <f t="shared" si="212"/>
        <v>-6.9547738693467319E-5</v>
      </c>
      <c r="I1933" s="13">
        <v>-9.5099999999999994E-5</v>
      </c>
      <c r="J1933" s="30">
        <v>41</v>
      </c>
      <c r="K1933" s="13">
        <f t="shared" si="213"/>
        <v>-9.8577386934673363E-5</v>
      </c>
      <c r="L1933" s="5">
        <f t="shared" si="214"/>
        <v>42.499188899280846</v>
      </c>
      <c r="M1933" s="2">
        <v>0.54749999999999999</v>
      </c>
      <c r="N1933" s="2">
        <v>0.50249999999999995</v>
      </c>
      <c r="O1933" s="2">
        <f t="shared" si="215"/>
        <v>0.54804699999999995</v>
      </c>
      <c r="P1933" s="2">
        <f t="shared" si="216"/>
        <v>0.50244799999999989</v>
      </c>
    </row>
    <row r="1934" spans="1:16" x14ac:dyDescent="0.2">
      <c r="A1934" s="2">
        <v>37</v>
      </c>
      <c r="B1934" s="2">
        <v>45</v>
      </c>
      <c r="C1934" s="2">
        <v>0.60609999999999997</v>
      </c>
      <c r="D1934" s="2">
        <v>0.49659999999999999</v>
      </c>
      <c r="E1934" s="2">
        <f t="shared" si="210"/>
        <v>0.10949999999999999</v>
      </c>
      <c r="F1934" s="29">
        <f t="shared" si="211"/>
        <v>0.45662100456621013</v>
      </c>
      <c r="G1934" s="13">
        <v>-1.65E-4</v>
      </c>
      <c r="H1934" s="27">
        <f t="shared" si="212"/>
        <v>-7.5342465753424677E-5</v>
      </c>
      <c r="I1934" s="13">
        <v>-9.5099999999999994E-5</v>
      </c>
      <c r="J1934" s="30">
        <v>41</v>
      </c>
      <c r="K1934" s="13">
        <f t="shared" si="213"/>
        <v>-9.8867123287671224E-5</v>
      </c>
      <c r="L1934" s="5">
        <f t="shared" si="214"/>
        <v>42.624101522550156</v>
      </c>
      <c r="M1934" s="2">
        <v>0.54820000000000002</v>
      </c>
      <c r="N1934" s="2">
        <v>0.50290000000000001</v>
      </c>
      <c r="O1934" s="2">
        <f t="shared" si="215"/>
        <v>0.54876100000000005</v>
      </c>
      <c r="P1934" s="2">
        <f t="shared" si="216"/>
        <v>0.50293399999999999</v>
      </c>
    </row>
    <row r="1935" spans="1:16" x14ac:dyDescent="0.2">
      <c r="A1935" s="2">
        <v>37</v>
      </c>
      <c r="B1935" s="2">
        <v>46</v>
      </c>
      <c r="C1935" s="2">
        <v>0.6079</v>
      </c>
      <c r="D1935" s="2">
        <v>0.55500000000000005</v>
      </c>
      <c r="E1935" s="2">
        <f t="shared" si="210"/>
        <v>5.2899999999999947E-2</v>
      </c>
      <c r="F1935" s="29">
        <f t="shared" si="211"/>
        <v>0.94517958412098402</v>
      </c>
      <c r="G1935" s="13">
        <v>-4.2120000000000003E-5</v>
      </c>
      <c r="H1935" s="27">
        <f t="shared" si="212"/>
        <v>-3.9810964083175847E-5</v>
      </c>
      <c r="I1935" s="13">
        <v>-9.5099999999999994E-5</v>
      </c>
      <c r="J1935" s="30">
        <v>41</v>
      </c>
      <c r="K1935" s="13">
        <f t="shared" si="213"/>
        <v>-9.7090548204158792E-5</v>
      </c>
      <c r="L1935" s="5">
        <f t="shared" si="214"/>
        <v>41.858175356156792</v>
      </c>
      <c r="M1935" s="2">
        <v>0.54749999999999999</v>
      </c>
      <c r="N1935" s="2">
        <v>0.50270000000000004</v>
      </c>
      <c r="O1935" s="2">
        <f t="shared" si="215"/>
        <v>0.54807899999999998</v>
      </c>
      <c r="P1935" s="2">
        <f t="shared" si="216"/>
        <v>0.50214999999999999</v>
      </c>
    </row>
    <row r="1936" spans="1:16" x14ac:dyDescent="0.2">
      <c r="A1936" s="2">
        <v>37</v>
      </c>
      <c r="B1936" s="2">
        <v>47</v>
      </c>
      <c r="C1936" s="2">
        <v>0.60870000000000002</v>
      </c>
      <c r="D1936" s="2">
        <v>0.56479999999999997</v>
      </c>
      <c r="E1936" s="2">
        <f t="shared" si="210"/>
        <v>4.390000000000005E-2</v>
      </c>
      <c r="F1936" s="29">
        <f t="shared" si="211"/>
        <v>1.1389521640091105</v>
      </c>
      <c r="G1936" s="13">
        <v>-3.0599999999999998E-5</v>
      </c>
      <c r="H1936" s="27">
        <f t="shared" si="212"/>
        <v>-3.4851936218678777E-5</v>
      </c>
      <c r="I1936" s="13">
        <v>-9.5099999999999994E-5</v>
      </c>
      <c r="J1936" s="30">
        <v>41</v>
      </c>
      <c r="K1936" s="13">
        <f t="shared" si="213"/>
        <v>-9.684259681093393E-5</v>
      </c>
      <c r="L1936" s="5">
        <f t="shared" si="214"/>
        <v>41.751277279161847</v>
      </c>
      <c r="M1936" s="2">
        <v>0.5474</v>
      </c>
      <c r="N1936" s="2">
        <v>0.50290000000000001</v>
      </c>
      <c r="O1936" s="2">
        <f t="shared" si="215"/>
        <v>0.547987</v>
      </c>
      <c r="P1936" s="2">
        <f t="shared" si="216"/>
        <v>0.50225200000000003</v>
      </c>
    </row>
    <row r="1937" spans="1:16" x14ac:dyDescent="0.2">
      <c r="A1937" s="2">
        <v>37</v>
      </c>
      <c r="B1937" s="2">
        <v>48</v>
      </c>
      <c r="C1937" s="2">
        <v>0.61209999999999998</v>
      </c>
      <c r="D1937" s="2">
        <v>0.50039999999999996</v>
      </c>
      <c r="E1937" s="2">
        <f t="shared" si="210"/>
        <v>0.11170000000000002</v>
      </c>
      <c r="F1937" s="29">
        <f t="shared" si="211"/>
        <v>0.44762757385854962</v>
      </c>
      <c r="G1937" s="13">
        <v>-1.5650000000000001E-4</v>
      </c>
      <c r="H1937" s="27">
        <f t="shared" si="212"/>
        <v>-7.005371530886302E-5</v>
      </c>
      <c r="I1937" s="13">
        <v>-9.5099999999999994E-5</v>
      </c>
      <c r="J1937" s="30">
        <v>41</v>
      </c>
      <c r="K1937" s="13">
        <f t="shared" si="213"/>
        <v>-9.8602685765443145E-5</v>
      </c>
      <c r="L1937" s="5">
        <f t="shared" si="214"/>
        <v>42.51009586102176</v>
      </c>
      <c r="M1937" s="2">
        <v>0.54730000000000001</v>
      </c>
      <c r="N1937" s="2">
        <v>0.503</v>
      </c>
      <c r="O1937" s="2">
        <f t="shared" si="215"/>
        <v>0.54792099999999999</v>
      </c>
      <c r="P1937" s="2">
        <f t="shared" si="216"/>
        <v>0.502996</v>
      </c>
    </row>
    <row r="1938" spans="1:16" x14ac:dyDescent="0.2">
      <c r="A1938" s="2">
        <v>37</v>
      </c>
      <c r="B1938" s="2">
        <v>49</v>
      </c>
      <c r="C1938" s="2">
        <v>0.61280000000000001</v>
      </c>
      <c r="D1938" s="2">
        <v>0.53810000000000002</v>
      </c>
      <c r="E1938" s="2">
        <f t="shared" si="210"/>
        <v>7.4699999999999989E-2</v>
      </c>
      <c r="F1938" s="29">
        <f t="shared" si="211"/>
        <v>0.66934404283801885</v>
      </c>
      <c r="G1938" s="13">
        <v>-7.1340000000000005E-5</v>
      </c>
      <c r="H1938" s="27">
        <f t="shared" si="212"/>
        <v>-4.7751004016064266E-5</v>
      </c>
      <c r="I1938" s="13">
        <v>-9.5099999999999994E-5</v>
      </c>
      <c r="J1938" s="30">
        <v>41</v>
      </c>
      <c r="K1938" s="13">
        <f t="shared" si="213"/>
        <v>-9.7487550200803209E-5</v>
      </c>
      <c r="L1938" s="5">
        <f t="shared" si="214"/>
        <v>42.029332894142293</v>
      </c>
      <c r="M1938" s="2">
        <v>0.54830000000000001</v>
      </c>
      <c r="N1938" s="2">
        <v>0.50360000000000005</v>
      </c>
      <c r="O1938" s="2">
        <f t="shared" si="215"/>
        <v>0.54892799999999997</v>
      </c>
      <c r="P1938" s="2">
        <f t="shared" si="216"/>
        <v>0.50321900000000008</v>
      </c>
    </row>
    <row r="1939" spans="1:16" x14ac:dyDescent="0.2">
      <c r="A1939" s="2">
        <v>37</v>
      </c>
      <c r="B1939" s="2">
        <v>50</v>
      </c>
      <c r="C1939" s="2">
        <v>0.61350000000000005</v>
      </c>
      <c r="D1939" s="2">
        <v>0.53100000000000003</v>
      </c>
      <c r="E1939" s="2">
        <f t="shared" si="210"/>
        <v>8.2500000000000018E-2</v>
      </c>
      <c r="F1939" s="29">
        <f t="shared" si="211"/>
        <v>0.60606060606060597</v>
      </c>
      <c r="G1939" s="13">
        <v>-8.3510000000000005E-5</v>
      </c>
      <c r="H1939" s="27">
        <f t="shared" si="212"/>
        <v>-5.0612121212121208E-5</v>
      </c>
      <c r="I1939" s="13">
        <v>-9.5099999999999994E-5</v>
      </c>
      <c r="J1939" s="30">
        <v>41</v>
      </c>
      <c r="K1939" s="13">
        <f t="shared" si="213"/>
        <v>-9.7630606060606051E-5</v>
      </c>
      <c r="L1939" s="5">
        <f t="shared" si="214"/>
        <v>42.091007870503141</v>
      </c>
      <c r="M1939" s="2">
        <v>0.54869999999999997</v>
      </c>
      <c r="N1939" s="2">
        <v>0.50390000000000001</v>
      </c>
      <c r="O1939" s="2">
        <f t="shared" si="215"/>
        <v>0.54933500000000002</v>
      </c>
      <c r="P1939" s="2">
        <f t="shared" si="216"/>
        <v>0.50358999999999998</v>
      </c>
    </row>
    <row r="1940" spans="1:16" x14ac:dyDescent="0.2">
      <c r="A1940" s="2">
        <v>38</v>
      </c>
      <c r="B1940" s="2">
        <v>0</v>
      </c>
      <c r="C1940" s="2">
        <v>0.48480000000000001</v>
      </c>
      <c r="D1940" s="2">
        <v>0.44900000000000001</v>
      </c>
      <c r="E1940" s="2">
        <f t="shared" si="210"/>
        <v>3.5799999999999998E-2</v>
      </c>
      <c r="F1940" s="29">
        <f t="shared" si="211"/>
        <v>1.3966480446927376</v>
      </c>
      <c r="G1940" s="13">
        <v>-1.8369999999999999E-4</v>
      </c>
      <c r="H1940" s="27">
        <f t="shared" si="212"/>
        <v>-2.5656424581005588E-4</v>
      </c>
      <c r="I1940" s="13">
        <v>-9.6700000000000006E-5</v>
      </c>
      <c r="J1940" s="30">
        <v>41</v>
      </c>
      <c r="K1940" s="13">
        <f t="shared" si="213"/>
        <v>-1.095282122905028E-4</v>
      </c>
      <c r="L1940" s="5">
        <f t="shared" si="214"/>
        <v>46.439055883253509</v>
      </c>
      <c r="M1940" s="2">
        <v>0.5484</v>
      </c>
      <c r="N1940" s="2">
        <v>0.50409999999999999</v>
      </c>
      <c r="O1940" s="2">
        <f t="shared" si="215"/>
        <v>0.54774800000000001</v>
      </c>
      <c r="P1940" s="2">
        <f t="shared" si="216"/>
        <v>0.50461</v>
      </c>
    </row>
    <row r="1941" spans="1:16" x14ac:dyDescent="0.2">
      <c r="A1941" s="2">
        <v>38</v>
      </c>
      <c r="B1941" s="2">
        <v>1</v>
      </c>
      <c r="C1941" s="2">
        <v>0.50119999999999998</v>
      </c>
      <c r="D1941" s="2">
        <v>0.43769999999999998</v>
      </c>
      <c r="E1941" s="2">
        <f t="shared" si="210"/>
        <v>6.3500000000000001E-2</v>
      </c>
      <c r="F1941" s="29">
        <f t="shared" si="211"/>
        <v>0.78740157480314965</v>
      </c>
      <c r="G1941" s="13">
        <v>-3.0150000000000001E-4</v>
      </c>
      <c r="H1941" s="27">
        <f t="shared" si="212"/>
        <v>-2.3740157480314962E-4</v>
      </c>
      <c r="I1941" s="13">
        <v>-9.6700000000000006E-5</v>
      </c>
      <c r="J1941" s="30">
        <v>41</v>
      </c>
      <c r="K1941" s="13">
        <f t="shared" si="213"/>
        <v>-1.0857007874015749E-4</v>
      </c>
      <c r="L1941" s="5">
        <f t="shared" si="214"/>
        <v>46.032815184554877</v>
      </c>
      <c r="M1941" s="2">
        <v>0.54800000000000004</v>
      </c>
      <c r="N1941" s="2">
        <v>0.50390000000000001</v>
      </c>
      <c r="O1941" s="2">
        <f t="shared" si="215"/>
        <v>0.547512</v>
      </c>
      <c r="P1941" s="2">
        <f t="shared" si="216"/>
        <v>0.50452300000000005</v>
      </c>
    </row>
    <row r="1942" spans="1:16" x14ac:dyDescent="0.2">
      <c r="A1942" s="2">
        <v>38</v>
      </c>
      <c r="B1942" s="2">
        <v>2</v>
      </c>
      <c r="C1942" s="2">
        <v>0.50749999999999995</v>
      </c>
      <c r="D1942" s="2">
        <v>0.4602</v>
      </c>
      <c r="E1942" s="2">
        <f t="shared" si="210"/>
        <v>4.7299999999999953E-2</v>
      </c>
      <c r="F1942" s="29">
        <f t="shared" si="211"/>
        <v>1.0570824524312907</v>
      </c>
      <c r="G1942" s="13">
        <v>-1.885E-4</v>
      </c>
      <c r="H1942" s="27">
        <f t="shared" si="212"/>
        <v>-1.992600422832983E-4</v>
      </c>
      <c r="I1942" s="13">
        <v>-9.6700000000000006E-5</v>
      </c>
      <c r="J1942" s="30">
        <v>41</v>
      </c>
      <c r="K1942" s="13">
        <f t="shared" si="213"/>
        <v>-1.0666300211416491E-4</v>
      </c>
      <c r="L1942" s="5">
        <f t="shared" si="214"/>
        <v>45.224230472396705</v>
      </c>
      <c r="M1942" s="2">
        <v>0.54710000000000003</v>
      </c>
      <c r="N1942" s="2">
        <v>0.50380000000000003</v>
      </c>
      <c r="O1942" s="2">
        <f t="shared" si="215"/>
        <v>0.54667500000000002</v>
      </c>
      <c r="P1942" s="2">
        <f t="shared" si="216"/>
        <v>0.50419800000000004</v>
      </c>
    </row>
    <row r="1943" spans="1:16" x14ac:dyDescent="0.2">
      <c r="A1943" s="2">
        <v>38</v>
      </c>
      <c r="B1943" s="2">
        <v>3</v>
      </c>
      <c r="C1943" s="2">
        <v>0.51039999999999996</v>
      </c>
      <c r="D1943" s="2">
        <v>0.48980000000000001</v>
      </c>
      <c r="E1943" s="2">
        <f t="shared" si="210"/>
        <v>2.0599999999999952E-2</v>
      </c>
      <c r="F1943" s="29">
        <f t="shared" si="211"/>
        <v>2.4271844660194235</v>
      </c>
      <c r="G1943" s="13">
        <v>-6.491E-5</v>
      </c>
      <c r="H1943" s="27">
        <f t="shared" si="212"/>
        <v>-1.5754854368932078E-4</v>
      </c>
      <c r="I1943" s="13">
        <v>-9.6700000000000006E-5</v>
      </c>
      <c r="J1943" s="30">
        <v>41</v>
      </c>
      <c r="K1943" s="13">
        <f t="shared" si="213"/>
        <v>-1.0457742718446605E-4</v>
      </c>
      <c r="L1943" s="5">
        <f t="shared" si="214"/>
        <v>44.339963956185194</v>
      </c>
      <c r="M1943" s="2">
        <v>0.5474</v>
      </c>
      <c r="N1943" s="2">
        <v>0.504</v>
      </c>
      <c r="O1943" s="2">
        <f t="shared" si="215"/>
        <v>0.54700400000000005</v>
      </c>
      <c r="P1943" s="2">
        <f t="shared" si="216"/>
        <v>0.50410200000000005</v>
      </c>
    </row>
    <row r="1944" spans="1:16" x14ac:dyDescent="0.2">
      <c r="A1944" s="2">
        <v>38</v>
      </c>
      <c r="B1944" s="2">
        <v>4</v>
      </c>
      <c r="C1944" s="2">
        <v>0.51600000000000001</v>
      </c>
      <c r="D1944" s="2">
        <v>0.4768</v>
      </c>
      <c r="E1944" s="2">
        <f t="shared" si="210"/>
        <v>3.9200000000000013E-2</v>
      </c>
      <c r="F1944" s="29">
        <f t="shared" si="211"/>
        <v>1.2755102040816324</v>
      </c>
      <c r="G1944" s="13">
        <v>-1.3300000000000001E-4</v>
      </c>
      <c r="H1944" s="27">
        <f t="shared" si="212"/>
        <v>-1.6964285714285711E-4</v>
      </c>
      <c r="I1944" s="13">
        <v>-9.6700000000000006E-5</v>
      </c>
      <c r="J1944" s="30">
        <v>41</v>
      </c>
      <c r="K1944" s="13">
        <f t="shared" si="213"/>
        <v>-1.0518214285714286E-4</v>
      </c>
      <c r="L1944" s="5">
        <f t="shared" si="214"/>
        <v>44.596358398581764</v>
      </c>
      <c r="M1944" s="2">
        <v>0.54690000000000005</v>
      </c>
      <c r="N1944" s="2">
        <v>0.50380000000000003</v>
      </c>
      <c r="O1944" s="2">
        <f t="shared" si="215"/>
        <v>0.54656000000000005</v>
      </c>
      <c r="P1944" s="2">
        <f t="shared" si="216"/>
        <v>0.50403200000000004</v>
      </c>
    </row>
    <row r="1945" spans="1:16" x14ac:dyDescent="0.2">
      <c r="A1945" s="2">
        <v>38</v>
      </c>
      <c r="B1945" s="2">
        <v>5</v>
      </c>
      <c r="C1945" s="2">
        <v>0.52300000000000002</v>
      </c>
      <c r="D1945" s="2">
        <v>0.48859999999999998</v>
      </c>
      <c r="E1945" s="2">
        <f t="shared" si="210"/>
        <v>3.4400000000000042E-2</v>
      </c>
      <c r="F1945" s="29">
        <f t="shared" si="211"/>
        <v>1.4534883720930216</v>
      </c>
      <c r="G1945" s="13">
        <v>-9.8659999999999994E-5</v>
      </c>
      <c r="H1945" s="27">
        <f t="shared" si="212"/>
        <v>-1.4340116279069751E-4</v>
      </c>
      <c r="I1945" s="13">
        <v>-9.6700000000000006E-5</v>
      </c>
      <c r="J1945" s="30">
        <v>41</v>
      </c>
      <c r="K1945" s="13">
        <f t="shared" si="213"/>
        <v>-1.0387005813953489E-4</v>
      </c>
      <c r="L1945" s="5">
        <f t="shared" si="214"/>
        <v>44.040045333205072</v>
      </c>
      <c r="M1945" s="2">
        <v>0.54690000000000005</v>
      </c>
      <c r="N1945" s="2">
        <v>0.504</v>
      </c>
      <c r="O1945" s="2">
        <f t="shared" si="215"/>
        <v>0.54663000000000006</v>
      </c>
      <c r="P1945" s="2">
        <f t="shared" si="216"/>
        <v>0.50411399999999995</v>
      </c>
    </row>
    <row r="1946" spans="1:16" x14ac:dyDescent="0.2">
      <c r="A1946" s="2">
        <v>38</v>
      </c>
      <c r="B1946" s="2">
        <v>6</v>
      </c>
      <c r="C1946" s="2">
        <v>0.53180000000000005</v>
      </c>
      <c r="D1946" s="2">
        <v>0.48230000000000001</v>
      </c>
      <c r="E1946" s="2">
        <f t="shared" si="210"/>
        <v>4.9500000000000044E-2</v>
      </c>
      <c r="F1946" s="29">
        <f t="shared" si="211"/>
        <v>1.0101010101010093</v>
      </c>
      <c r="G1946" s="13">
        <v>-1.4190000000000001E-4</v>
      </c>
      <c r="H1946" s="27">
        <f t="shared" si="212"/>
        <v>-1.4333333333333323E-4</v>
      </c>
      <c r="I1946" s="13">
        <v>-9.6700000000000006E-5</v>
      </c>
      <c r="J1946" s="30">
        <v>41</v>
      </c>
      <c r="K1946" s="13">
        <f t="shared" si="213"/>
        <v>-1.0386666666666667E-4</v>
      </c>
      <c r="L1946" s="5">
        <f t="shared" si="214"/>
        <v>44.038607376766628</v>
      </c>
      <c r="M1946" s="2">
        <v>0.54690000000000005</v>
      </c>
      <c r="N1946" s="2">
        <v>0.50419999999999998</v>
      </c>
      <c r="O1946" s="2">
        <f t="shared" si="215"/>
        <v>0.54671800000000004</v>
      </c>
      <c r="P1946" s="2">
        <f t="shared" si="216"/>
        <v>0.50437699999999996</v>
      </c>
    </row>
    <row r="1947" spans="1:16" x14ac:dyDescent="0.2">
      <c r="A1947" s="2">
        <v>38</v>
      </c>
      <c r="B1947" s="2">
        <v>7</v>
      </c>
      <c r="C1947" s="2">
        <v>0.53439999999999999</v>
      </c>
      <c r="D1947" s="2">
        <v>0.497</v>
      </c>
      <c r="E1947" s="2">
        <f t="shared" si="210"/>
        <v>3.7399999999999989E-2</v>
      </c>
      <c r="F1947" s="29">
        <f t="shared" si="211"/>
        <v>1.3368983957219256</v>
      </c>
      <c r="G1947" s="13">
        <v>-9.5699999999999995E-5</v>
      </c>
      <c r="H1947" s="27">
        <f t="shared" si="212"/>
        <v>-1.2794117647058826E-4</v>
      </c>
      <c r="I1947" s="13">
        <v>-9.6700000000000006E-5</v>
      </c>
      <c r="J1947" s="30">
        <v>41</v>
      </c>
      <c r="K1947" s="13">
        <f t="shared" si="213"/>
        <v>-1.0309705882352941E-4</v>
      </c>
      <c r="L1947" s="5">
        <f t="shared" si="214"/>
        <v>43.712300018249287</v>
      </c>
      <c r="M1947" s="2">
        <v>0.54690000000000005</v>
      </c>
      <c r="N1947" s="2">
        <v>0.50439999999999996</v>
      </c>
      <c r="O1947" s="2">
        <f t="shared" si="215"/>
        <v>0.54674400000000001</v>
      </c>
      <c r="P1947" s="2">
        <f t="shared" si="216"/>
        <v>0.50442999999999993</v>
      </c>
    </row>
    <row r="1948" spans="1:16" x14ac:dyDescent="0.2">
      <c r="A1948" s="2">
        <v>38</v>
      </c>
      <c r="B1948" s="2">
        <v>8</v>
      </c>
      <c r="C1948" s="2">
        <v>0.53469999999999995</v>
      </c>
      <c r="D1948" s="2">
        <v>0.50019999999999998</v>
      </c>
      <c r="E1948" s="2">
        <f t="shared" si="210"/>
        <v>3.4499999999999975E-2</v>
      </c>
      <c r="F1948" s="29">
        <f t="shared" si="211"/>
        <v>1.4492753623188417</v>
      </c>
      <c r="G1948" s="13">
        <v>-8.8750000000000002E-5</v>
      </c>
      <c r="H1948" s="27">
        <f t="shared" si="212"/>
        <v>-1.2862318840579719E-4</v>
      </c>
      <c r="I1948" s="13">
        <v>-9.6700000000000006E-5</v>
      </c>
      <c r="J1948" s="30">
        <v>41</v>
      </c>
      <c r="K1948" s="13">
        <f t="shared" si="213"/>
        <v>-1.0313115942028986E-4</v>
      </c>
      <c r="L1948" s="5">
        <f t="shared" si="214"/>
        <v>43.726758389161162</v>
      </c>
      <c r="M1948" s="2">
        <v>0.54649999999999999</v>
      </c>
      <c r="N1948" s="2">
        <v>0.50419999999999998</v>
      </c>
      <c r="O1948" s="2">
        <f t="shared" si="215"/>
        <v>0.54634700000000003</v>
      </c>
      <c r="P1948" s="2">
        <f t="shared" si="216"/>
        <v>0.50419800000000004</v>
      </c>
    </row>
    <row r="1949" spans="1:16" x14ac:dyDescent="0.2">
      <c r="A1949" s="2">
        <v>38</v>
      </c>
      <c r="B1949" s="2">
        <v>9</v>
      </c>
      <c r="C1949" s="2">
        <v>0.53969999999999996</v>
      </c>
      <c r="D1949" s="2">
        <v>0.51329999999999998</v>
      </c>
      <c r="E1949" s="2">
        <f t="shared" si="210"/>
        <v>2.6399999999999979E-2</v>
      </c>
      <c r="F1949" s="29">
        <f t="shared" si="211"/>
        <v>1.8939393939393956</v>
      </c>
      <c r="G1949" s="13">
        <v>-5.5630000000000001E-5</v>
      </c>
      <c r="H1949" s="27">
        <f t="shared" si="212"/>
        <v>-1.0535984848484858E-4</v>
      </c>
      <c r="I1949" s="13">
        <v>-9.6700000000000006E-5</v>
      </c>
      <c r="J1949" s="30">
        <v>41</v>
      </c>
      <c r="K1949" s="13">
        <f t="shared" si="213"/>
        <v>-1.0196799242424243E-4</v>
      </c>
      <c r="L1949" s="5">
        <f t="shared" si="214"/>
        <v>43.233585205728431</v>
      </c>
      <c r="M1949" s="2">
        <v>0.5464</v>
      </c>
      <c r="N1949" s="2">
        <v>0.50449999999999995</v>
      </c>
      <c r="O1949" s="2">
        <f t="shared" si="215"/>
        <v>0.54629700000000003</v>
      </c>
      <c r="P1949" s="2">
        <f t="shared" si="216"/>
        <v>0.5043669999999999</v>
      </c>
    </row>
    <row r="1950" spans="1:16" x14ac:dyDescent="0.2">
      <c r="A1950" s="2">
        <v>38</v>
      </c>
      <c r="B1950" s="2">
        <v>10</v>
      </c>
      <c r="C1950" s="2">
        <v>0.54139999999999999</v>
      </c>
      <c r="D1950" s="2">
        <v>0.505</v>
      </c>
      <c r="E1950" s="2">
        <f t="shared" si="210"/>
        <v>3.6399999999999988E-2</v>
      </c>
      <c r="F1950" s="29">
        <f t="shared" si="211"/>
        <v>1.3736263736263741</v>
      </c>
      <c r="G1950" s="13">
        <v>-7.9980000000000003E-5</v>
      </c>
      <c r="H1950" s="27">
        <f t="shared" si="212"/>
        <v>-1.098626373626374E-4</v>
      </c>
      <c r="I1950" s="13">
        <v>-9.6700000000000006E-5</v>
      </c>
      <c r="J1950" s="30">
        <v>41</v>
      </c>
      <c r="K1950" s="13">
        <f t="shared" si="213"/>
        <v>-1.0219313186813188E-4</v>
      </c>
      <c r="L1950" s="5">
        <f t="shared" si="214"/>
        <v>43.329042467356849</v>
      </c>
      <c r="M1950" s="2">
        <v>0.54630000000000001</v>
      </c>
      <c r="N1950" s="2">
        <v>0.50460000000000005</v>
      </c>
      <c r="O1950" s="2">
        <f t="shared" si="215"/>
        <v>0.54621399999999998</v>
      </c>
      <c r="P1950" s="2">
        <f t="shared" si="216"/>
        <v>0.50455000000000005</v>
      </c>
    </row>
    <row r="1951" spans="1:16" x14ac:dyDescent="0.2">
      <c r="A1951" s="2">
        <v>38</v>
      </c>
      <c r="B1951" s="2">
        <v>11</v>
      </c>
      <c r="C1951" s="2">
        <v>0.54149999999999998</v>
      </c>
      <c r="D1951" s="2">
        <v>0.50719999999999998</v>
      </c>
      <c r="E1951" s="2">
        <f t="shared" si="210"/>
        <v>3.4299999999999997E-2</v>
      </c>
      <c r="F1951" s="29">
        <f t="shared" si="211"/>
        <v>1.457725947521866</v>
      </c>
      <c r="G1951" s="13">
        <v>-7.6320000000000001E-5</v>
      </c>
      <c r="H1951" s="27">
        <f t="shared" si="212"/>
        <v>-1.1125364431486882E-4</v>
      </c>
      <c r="I1951" s="13">
        <v>-9.6700000000000006E-5</v>
      </c>
      <c r="J1951" s="30">
        <v>41</v>
      </c>
      <c r="K1951" s="13">
        <f t="shared" si="213"/>
        <v>-1.0226268221574344E-4</v>
      </c>
      <c r="L1951" s="5">
        <f t="shared" si="214"/>
        <v>43.358531239353475</v>
      </c>
      <c r="M1951" s="2">
        <v>0.54679999999999995</v>
      </c>
      <c r="N1951" s="2">
        <v>0.505</v>
      </c>
      <c r="O1951" s="2">
        <f t="shared" si="215"/>
        <v>0.54671499999999995</v>
      </c>
      <c r="P1951" s="2">
        <f t="shared" si="216"/>
        <v>0.50492800000000004</v>
      </c>
    </row>
    <row r="1952" spans="1:16" x14ac:dyDescent="0.2">
      <c r="A1952" s="2">
        <v>38</v>
      </c>
      <c r="B1952" s="2">
        <v>12</v>
      </c>
      <c r="C1952" s="2">
        <v>0.54169999999999996</v>
      </c>
      <c r="D1952" s="2">
        <v>0.51400000000000001</v>
      </c>
      <c r="E1952" s="2">
        <f t="shared" si="210"/>
        <v>2.7699999999999947E-2</v>
      </c>
      <c r="F1952" s="29">
        <f t="shared" si="211"/>
        <v>1.8050541516245524</v>
      </c>
      <c r="G1952" s="13">
        <v>-6.0399999999999998E-5</v>
      </c>
      <c r="H1952" s="27">
        <f t="shared" si="212"/>
        <v>-1.0902527075812296E-4</v>
      </c>
      <c r="I1952" s="13">
        <v>-9.6700000000000006E-5</v>
      </c>
      <c r="J1952" s="30">
        <v>41</v>
      </c>
      <c r="K1952" s="13">
        <f t="shared" si="213"/>
        <v>-1.0215126353790616E-4</v>
      </c>
      <c r="L1952" s="5">
        <f t="shared" si="214"/>
        <v>43.311290641718223</v>
      </c>
      <c r="M1952" s="2">
        <v>0.55149999999999999</v>
      </c>
      <c r="N1952" s="2">
        <v>0.49330000000000002</v>
      </c>
      <c r="O1952" s="2">
        <f t="shared" si="215"/>
        <v>0.55141699999999993</v>
      </c>
      <c r="P1952" s="2">
        <f t="shared" si="216"/>
        <v>0.49316000000000004</v>
      </c>
    </row>
    <row r="1953" spans="1:16" x14ac:dyDescent="0.2">
      <c r="A1953" s="2">
        <v>38</v>
      </c>
      <c r="B1953" s="2">
        <v>13</v>
      </c>
      <c r="C1953" s="2">
        <v>0.54249999999999998</v>
      </c>
      <c r="D1953" s="2">
        <v>0.54239999999999999</v>
      </c>
      <c r="E1953" s="2">
        <f t="shared" si="210"/>
        <v>9.9999999999988987E-5</v>
      </c>
      <c r="F1953" s="29">
        <f t="shared" si="211"/>
        <v>500.00000000005508</v>
      </c>
      <c r="G1953" s="13">
        <v>-3.0759999999999998E-7</v>
      </c>
      <c r="H1953" s="27">
        <f t="shared" si="212"/>
        <v>-1.5380000000001694E-4</v>
      </c>
      <c r="I1953" s="13">
        <v>-9.6700000000000006E-5</v>
      </c>
      <c r="J1953" s="30">
        <v>41</v>
      </c>
      <c r="K1953" s="13">
        <f t="shared" si="213"/>
        <v>-1.0439000000000085E-4</v>
      </c>
      <c r="L1953" s="5">
        <f t="shared" si="214"/>
        <v>44.260496380558784</v>
      </c>
      <c r="M1953" s="2">
        <v>0.55189999999999995</v>
      </c>
      <c r="N1953" s="2">
        <v>0.49340000000000001</v>
      </c>
      <c r="O1953" s="2">
        <f t="shared" si="215"/>
        <v>0.5518249999999999</v>
      </c>
      <c r="P1953" s="2">
        <f t="shared" si="216"/>
        <v>0.49297600000000003</v>
      </c>
    </row>
    <row r="1954" spans="1:16" x14ac:dyDescent="0.2">
      <c r="A1954" s="2">
        <v>38</v>
      </c>
      <c r="B1954" s="2">
        <v>14</v>
      </c>
      <c r="C1954" s="2">
        <v>0.5444</v>
      </c>
      <c r="D1954" s="2">
        <v>0.4904</v>
      </c>
      <c r="E1954" s="2">
        <f t="shared" si="210"/>
        <v>5.3999999999999992E-2</v>
      </c>
      <c r="F1954" s="29">
        <f t="shared" si="211"/>
        <v>0.92592592592592615</v>
      </c>
      <c r="G1954" s="13">
        <v>-1.3109999999999999E-4</v>
      </c>
      <c r="H1954" s="27">
        <f t="shared" si="212"/>
        <v>-1.2138888888888891E-4</v>
      </c>
      <c r="I1954" s="13">
        <v>-9.6700000000000006E-5</v>
      </c>
      <c r="J1954" s="30">
        <v>41</v>
      </c>
      <c r="K1954" s="13">
        <f t="shared" si="213"/>
        <v>-1.0276944444444445E-4</v>
      </c>
      <c r="L1954" s="5">
        <f t="shared" si="214"/>
        <v>43.573394231874069</v>
      </c>
      <c r="M1954" s="2">
        <v>0.55330000000000001</v>
      </c>
      <c r="N1954" s="2">
        <v>0.49340000000000001</v>
      </c>
      <c r="O1954" s="2">
        <f t="shared" si="215"/>
        <v>0.55324400000000007</v>
      </c>
      <c r="P1954" s="2">
        <f t="shared" si="216"/>
        <v>0.49349599999999999</v>
      </c>
    </row>
    <row r="1955" spans="1:16" x14ac:dyDescent="0.2">
      <c r="A1955" s="2">
        <v>38</v>
      </c>
      <c r="B1955" s="2">
        <v>15</v>
      </c>
      <c r="C1955" s="2">
        <v>0.54800000000000004</v>
      </c>
      <c r="D1955" s="2">
        <v>0.54259999999999997</v>
      </c>
      <c r="E1955" s="2">
        <f t="shared" si="210"/>
        <v>5.4000000000000714E-3</v>
      </c>
      <c r="F1955" s="29">
        <f t="shared" si="211"/>
        <v>9.259259259259137</v>
      </c>
      <c r="G1955" s="13">
        <v>-8.0809999999999994E-6</v>
      </c>
      <c r="H1955" s="27">
        <f t="shared" si="212"/>
        <v>-7.4824074074073075E-5</v>
      </c>
      <c r="I1955" s="13">
        <v>-9.6700000000000006E-5</v>
      </c>
      <c r="J1955" s="30">
        <v>41</v>
      </c>
      <c r="K1955" s="13">
        <f t="shared" si="213"/>
        <v>-1.0044120370370365E-4</v>
      </c>
      <c r="L1955" s="5">
        <f t="shared" si="214"/>
        <v>42.586239419357284</v>
      </c>
      <c r="M1955" s="2">
        <v>0.55569999999999997</v>
      </c>
      <c r="N1955" s="2">
        <v>0.49419999999999997</v>
      </c>
      <c r="O1955" s="2">
        <f t="shared" si="215"/>
        <v>0.55567999999999995</v>
      </c>
      <c r="P1955" s="2">
        <f t="shared" si="216"/>
        <v>0.49377399999999999</v>
      </c>
    </row>
    <row r="1956" spans="1:16" x14ac:dyDescent="0.2">
      <c r="A1956" s="2">
        <v>38</v>
      </c>
      <c r="B1956" s="2">
        <v>16</v>
      </c>
      <c r="C1956" s="2">
        <v>0.55310000000000004</v>
      </c>
      <c r="D1956" s="2">
        <v>0.5091</v>
      </c>
      <c r="E1956" s="2">
        <f t="shared" si="210"/>
        <v>4.4000000000000039E-2</v>
      </c>
      <c r="F1956" s="29">
        <f t="shared" si="211"/>
        <v>1.1363636363636354</v>
      </c>
      <c r="G1956" s="13">
        <v>-8.9159999999999993E-5</v>
      </c>
      <c r="H1956" s="27">
        <f t="shared" si="212"/>
        <v>-1.0131818181818172E-4</v>
      </c>
      <c r="I1956" s="13">
        <v>-9.6700000000000006E-5</v>
      </c>
      <c r="J1956" s="30">
        <v>41</v>
      </c>
      <c r="K1956" s="13">
        <f t="shared" si="213"/>
        <v>-1.0176590909090909E-4</v>
      </c>
      <c r="L1956" s="5">
        <f t="shared" si="214"/>
        <v>43.147903544232392</v>
      </c>
      <c r="M1956" s="2">
        <v>0.55420000000000003</v>
      </c>
      <c r="N1956" s="2">
        <v>0.49419999999999997</v>
      </c>
      <c r="O1956" s="2">
        <f t="shared" si="215"/>
        <v>0.55423100000000003</v>
      </c>
      <c r="P1956" s="2">
        <f t="shared" si="216"/>
        <v>0.49410899999999996</v>
      </c>
    </row>
    <row r="1957" spans="1:16" x14ac:dyDescent="0.2">
      <c r="A1957" s="2">
        <v>38</v>
      </c>
      <c r="B1957" s="2">
        <v>17</v>
      </c>
      <c r="C1957" s="2">
        <v>0.55330000000000001</v>
      </c>
      <c r="D1957" s="2">
        <v>0.55189999999999995</v>
      </c>
      <c r="E1957" s="2">
        <f t="shared" si="210"/>
        <v>1.4000000000000679E-3</v>
      </c>
      <c r="F1957" s="29">
        <f t="shared" si="211"/>
        <v>35.714285714283989</v>
      </c>
      <c r="G1957" s="13">
        <v>-2.198E-6</v>
      </c>
      <c r="H1957" s="27">
        <f t="shared" si="212"/>
        <v>-7.8499999999996202E-5</v>
      </c>
      <c r="I1957" s="13">
        <v>-9.6700000000000006E-5</v>
      </c>
      <c r="J1957" s="30">
        <v>41</v>
      </c>
      <c r="K1957" s="13">
        <f t="shared" si="213"/>
        <v>-1.0062499999999982E-4</v>
      </c>
      <c r="L1957" s="5">
        <f t="shared" si="214"/>
        <v>42.664167528438384</v>
      </c>
      <c r="M1957" s="2">
        <v>0.55449999999999999</v>
      </c>
      <c r="N1957" s="2">
        <v>0.49459999999999998</v>
      </c>
      <c r="O1957" s="2">
        <f t="shared" si="215"/>
        <v>0.55453299999999994</v>
      </c>
      <c r="P1957" s="2">
        <f t="shared" si="216"/>
        <v>0.49408099999999999</v>
      </c>
    </row>
    <row r="1958" spans="1:16" x14ac:dyDescent="0.2">
      <c r="A1958" s="2">
        <v>38</v>
      </c>
      <c r="B1958" s="2">
        <v>18</v>
      </c>
      <c r="C1958" s="2">
        <v>0.55430000000000001</v>
      </c>
      <c r="D1958" s="2">
        <v>0.48180000000000001</v>
      </c>
      <c r="E1958" s="2">
        <f t="shared" si="210"/>
        <v>7.2500000000000009E-2</v>
      </c>
      <c r="F1958" s="29">
        <f t="shared" si="211"/>
        <v>0.68965517241379304</v>
      </c>
      <c r="G1958" s="13">
        <v>-1.8009999999999999E-4</v>
      </c>
      <c r="H1958" s="27">
        <f t="shared" si="212"/>
        <v>-1.2420689655172411E-4</v>
      </c>
      <c r="I1958" s="13">
        <v>-9.6700000000000006E-5</v>
      </c>
      <c r="J1958" s="30">
        <v>41</v>
      </c>
      <c r="K1958" s="13">
        <f t="shared" si="213"/>
        <v>-1.0291034482758621E-4</v>
      </c>
      <c r="L1958" s="5">
        <f t="shared" si="214"/>
        <v>43.63313482865599</v>
      </c>
      <c r="M1958" s="2">
        <v>0.55689999999999995</v>
      </c>
      <c r="N1958" s="2">
        <v>0.49569999999999997</v>
      </c>
      <c r="O1958" s="2">
        <f t="shared" si="215"/>
        <v>0.55694299999999997</v>
      </c>
      <c r="P1958" s="2">
        <f t="shared" si="216"/>
        <v>0.49588199999999999</v>
      </c>
    </row>
    <row r="1959" spans="1:16" x14ac:dyDescent="0.2">
      <c r="A1959" s="2">
        <v>38</v>
      </c>
      <c r="B1959" s="2">
        <v>19</v>
      </c>
      <c r="C1959" s="2">
        <v>0.5544</v>
      </c>
      <c r="D1959" s="2">
        <v>0.48070000000000002</v>
      </c>
      <c r="E1959" s="2">
        <f t="shared" si="210"/>
        <v>7.3699999999999988E-2</v>
      </c>
      <c r="F1959" s="29">
        <f t="shared" si="211"/>
        <v>0.67842605156038005</v>
      </c>
      <c r="G1959" s="13">
        <v>-1.8249999999999999E-4</v>
      </c>
      <c r="H1959" s="27">
        <f t="shared" si="212"/>
        <v>-1.2381275440976935E-4</v>
      </c>
      <c r="I1959" s="13">
        <v>-9.6700000000000006E-5</v>
      </c>
      <c r="J1959" s="30">
        <v>41</v>
      </c>
      <c r="K1959" s="13">
        <f t="shared" si="213"/>
        <v>-1.0289063772048848E-4</v>
      </c>
      <c r="L1959" s="5">
        <f t="shared" si="214"/>
        <v>43.624779178283639</v>
      </c>
      <c r="M1959" s="2">
        <v>0.55600000000000005</v>
      </c>
      <c r="N1959" s="2">
        <v>0.49580000000000002</v>
      </c>
      <c r="O1959" s="2">
        <f t="shared" si="215"/>
        <v>0.55604400000000009</v>
      </c>
      <c r="P1959" s="2">
        <f t="shared" si="216"/>
        <v>0.49599300000000002</v>
      </c>
    </row>
    <row r="1960" spans="1:16" x14ac:dyDescent="0.2">
      <c r="A1960" s="2">
        <v>38</v>
      </c>
      <c r="B1960" s="2">
        <v>20</v>
      </c>
      <c r="C1960" s="2">
        <v>0.55459999999999998</v>
      </c>
      <c r="D1960" s="2">
        <v>0.49459999999999998</v>
      </c>
      <c r="E1960" s="2">
        <f t="shared" si="210"/>
        <v>0.06</v>
      </c>
      <c r="F1960" s="29">
        <f t="shared" si="211"/>
        <v>0.83333333333333337</v>
      </c>
      <c r="G1960" s="13">
        <v>-1.3640000000000001E-4</v>
      </c>
      <c r="H1960" s="27">
        <f t="shared" si="212"/>
        <v>-1.1366666666666667E-4</v>
      </c>
      <c r="I1960" s="13">
        <v>-9.6700000000000006E-5</v>
      </c>
      <c r="J1960" s="30">
        <v>41</v>
      </c>
      <c r="K1960" s="13">
        <f t="shared" si="213"/>
        <v>-1.0238333333333335E-4</v>
      </c>
      <c r="L1960" s="5">
        <f t="shared" si="214"/>
        <v>43.409686315063773</v>
      </c>
      <c r="M1960" s="2">
        <v>0.55359999999999998</v>
      </c>
      <c r="N1960" s="2">
        <v>0.49559999999999998</v>
      </c>
      <c r="O1960" s="2">
        <f t="shared" si="215"/>
        <v>0.55364599999999997</v>
      </c>
      <c r="P1960" s="2">
        <f t="shared" si="216"/>
        <v>0.49565399999999998</v>
      </c>
    </row>
    <row r="1961" spans="1:16" x14ac:dyDescent="0.2">
      <c r="A1961" s="2">
        <v>38</v>
      </c>
      <c r="B1961" s="2">
        <v>21</v>
      </c>
      <c r="C1961" s="2">
        <v>0.55530000000000002</v>
      </c>
      <c r="D1961" s="2">
        <v>0.49609999999999999</v>
      </c>
      <c r="E1961" s="2">
        <f t="shared" si="210"/>
        <v>5.920000000000003E-2</v>
      </c>
      <c r="F1961" s="29">
        <f t="shared" si="211"/>
        <v>0.84459459459459418</v>
      </c>
      <c r="G1961" s="13">
        <v>-1.3320000000000001E-4</v>
      </c>
      <c r="H1961" s="27">
        <f t="shared" si="212"/>
        <v>-1.1249999999999996E-4</v>
      </c>
      <c r="I1961" s="13">
        <v>-9.6700000000000006E-5</v>
      </c>
      <c r="J1961" s="30">
        <v>41</v>
      </c>
      <c r="K1961" s="13">
        <f t="shared" si="213"/>
        <v>-1.0232500000000001E-4</v>
      </c>
      <c r="L1961" s="5">
        <f t="shared" si="214"/>
        <v>43.384953464322649</v>
      </c>
      <c r="M1961" s="2">
        <v>0.55610000000000004</v>
      </c>
      <c r="N1961" s="2">
        <v>0.49709999999999999</v>
      </c>
      <c r="O1961" s="2">
        <f t="shared" si="215"/>
        <v>0.55615300000000001</v>
      </c>
      <c r="P1961" s="2">
        <f t="shared" si="216"/>
        <v>0.497139</v>
      </c>
    </row>
    <row r="1962" spans="1:16" x14ac:dyDescent="0.2">
      <c r="A1962" s="2">
        <v>38</v>
      </c>
      <c r="B1962" s="2">
        <v>22</v>
      </c>
      <c r="C1962" s="2">
        <v>0.55600000000000005</v>
      </c>
      <c r="D1962" s="2">
        <v>0.50839999999999996</v>
      </c>
      <c r="E1962" s="2">
        <f t="shared" si="210"/>
        <v>4.7600000000000087E-2</v>
      </c>
      <c r="F1962" s="29">
        <f t="shared" si="211"/>
        <v>1.0504201680672249</v>
      </c>
      <c r="G1962" s="13">
        <v>-8.7670000000000006E-5</v>
      </c>
      <c r="H1962" s="27">
        <f t="shared" si="212"/>
        <v>-9.2090336134453612E-5</v>
      </c>
      <c r="I1962" s="13">
        <v>-9.6700000000000006E-5</v>
      </c>
      <c r="J1962" s="30">
        <v>41</v>
      </c>
      <c r="K1962" s="13">
        <f t="shared" si="213"/>
        <v>-1.0130451680672269E-4</v>
      </c>
      <c r="L1962" s="5">
        <f t="shared" si="214"/>
        <v>42.952277032840023</v>
      </c>
      <c r="M1962" s="2">
        <v>0.55610000000000004</v>
      </c>
      <c r="N1962" s="2">
        <v>0.49709999999999999</v>
      </c>
      <c r="O1962" s="2">
        <f t="shared" si="215"/>
        <v>0.55615999999999999</v>
      </c>
      <c r="P1962" s="2">
        <f t="shared" si="216"/>
        <v>0.49701600000000001</v>
      </c>
    </row>
    <row r="1963" spans="1:16" x14ac:dyDescent="0.2">
      <c r="A1963" s="2">
        <v>38</v>
      </c>
      <c r="B1963" s="2">
        <v>23</v>
      </c>
      <c r="C1963" s="2">
        <v>0.55779999999999996</v>
      </c>
      <c r="D1963" s="2">
        <v>0.4829</v>
      </c>
      <c r="E1963" s="2">
        <f t="shared" si="210"/>
        <v>7.4899999999999967E-2</v>
      </c>
      <c r="F1963" s="29">
        <f t="shared" si="211"/>
        <v>0.66755674232309781</v>
      </c>
      <c r="G1963" s="13">
        <v>-1.76E-4</v>
      </c>
      <c r="H1963" s="27">
        <f t="shared" si="212"/>
        <v>-1.1748998664886522E-4</v>
      </c>
      <c r="I1963" s="13">
        <v>-9.6700000000000006E-5</v>
      </c>
      <c r="J1963" s="30">
        <v>41</v>
      </c>
      <c r="K1963" s="13">
        <f t="shared" si="213"/>
        <v>-1.0257449933244327E-4</v>
      </c>
      <c r="L1963" s="5">
        <f t="shared" si="214"/>
        <v>43.490739117168289</v>
      </c>
      <c r="M1963" s="2">
        <v>0.55530000000000002</v>
      </c>
      <c r="N1963" s="2">
        <v>0.49709999999999999</v>
      </c>
      <c r="O1963" s="2">
        <f t="shared" si="215"/>
        <v>0.55537800000000004</v>
      </c>
      <c r="P1963" s="2">
        <f t="shared" si="216"/>
        <v>0.49727099999999996</v>
      </c>
    </row>
    <row r="1964" spans="1:16" x14ac:dyDescent="0.2">
      <c r="A1964" s="2">
        <v>38</v>
      </c>
      <c r="B1964" s="2">
        <v>24</v>
      </c>
      <c r="C1964" s="2">
        <v>0.55800000000000005</v>
      </c>
      <c r="D1964" s="2">
        <v>0.50080000000000002</v>
      </c>
      <c r="E1964" s="2">
        <f t="shared" si="210"/>
        <v>5.7200000000000029E-2</v>
      </c>
      <c r="F1964" s="29">
        <f t="shared" si="211"/>
        <v>0.87412587412587373</v>
      </c>
      <c r="G1964" s="13">
        <v>-1.156E-4</v>
      </c>
      <c r="H1964" s="27">
        <f t="shared" si="212"/>
        <v>-1.01048951048951E-4</v>
      </c>
      <c r="I1964" s="13">
        <v>-9.6700000000000006E-5</v>
      </c>
      <c r="J1964" s="30">
        <v>41</v>
      </c>
      <c r="K1964" s="13">
        <f t="shared" si="213"/>
        <v>-1.0175244755244756E-4</v>
      </c>
      <c r="L1964" s="5">
        <f t="shared" si="214"/>
        <v>43.142195963292139</v>
      </c>
      <c r="M1964" s="2">
        <v>0.55520000000000003</v>
      </c>
      <c r="N1964" s="2">
        <v>0.49730000000000002</v>
      </c>
      <c r="O1964" s="2">
        <f t="shared" si="215"/>
        <v>0.55528</v>
      </c>
      <c r="P1964" s="2">
        <f t="shared" si="216"/>
        <v>0.49729200000000001</v>
      </c>
    </row>
    <row r="1965" spans="1:16" x14ac:dyDescent="0.2">
      <c r="A1965" s="2">
        <v>38</v>
      </c>
      <c r="B1965" s="2">
        <v>25</v>
      </c>
      <c r="C1965" s="2">
        <v>0.55830000000000002</v>
      </c>
      <c r="D1965" s="2">
        <v>0.52180000000000004</v>
      </c>
      <c r="E1965" s="2">
        <f t="shared" si="210"/>
        <v>3.6499999999999977E-2</v>
      </c>
      <c r="F1965" s="29">
        <f t="shared" si="211"/>
        <v>1.3698630136986312</v>
      </c>
      <c r="G1965" s="13">
        <v>-6.3429999999999994E-5</v>
      </c>
      <c r="H1965" s="27">
        <f t="shared" si="212"/>
        <v>-8.6890410958904171E-5</v>
      </c>
      <c r="I1965" s="13">
        <v>-9.6700000000000006E-5</v>
      </c>
      <c r="J1965" s="30">
        <v>41</v>
      </c>
      <c r="K1965" s="13">
        <f t="shared" si="213"/>
        <v>-1.0104452054794522E-4</v>
      </c>
      <c r="L1965" s="5">
        <f t="shared" si="214"/>
        <v>42.842040770069843</v>
      </c>
      <c r="M1965" s="2">
        <v>0.55479999999999996</v>
      </c>
      <c r="N1965" s="2">
        <v>0.498</v>
      </c>
      <c r="O1965" s="2">
        <f t="shared" si="215"/>
        <v>0.55488300000000002</v>
      </c>
      <c r="P1965" s="2">
        <f t="shared" si="216"/>
        <v>0.497782</v>
      </c>
    </row>
    <row r="1966" spans="1:16" x14ac:dyDescent="0.2">
      <c r="A1966" s="2">
        <v>38</v>
      </c>
      <c r="B1966" s="2">
        <v>26</v>
      </c>
      <c r="C1966" s="2">
        <v>0.5595</v>
      </c>
      <c r="D1966" s="2">
        <v>0.53439999999999999</v>
      </c>
      <c r="E1966" s="2">
        <f t="shared" si="210"/>
        <v>2.5100000000000011E-2</v>
      </c>
      <c r="F1966" s="29">
        <f t="shared" si="211"/>
        <v>1.9920318725099593</v>
      </c>
      <c r="G1966" s="13">
        <v>-3.697E-5</v>
      </c>
      <c r="H1966" s="27">
        <f t="shared" si="212"/>
        <v>-7.3645418326693195E-5</v>
      </c>
      <c r="I1966" s="13">
        <v>-9.6700000000000006E-5</v>
      </c>
      <c r="J1966" s="30">
        <v>41</v>
      </c>
      <c r="K1966" s="13">
        <f t="shared" si="213"/>
        <v>-1.0038227091633467E-4</v>
      </c>
      <c r="L1966" s="5">
        <f t="shared" si="214"/>
        <v>42.561252405064337</v>
      </c>
      <c r="M1966" s="2">
        <v>0.55489999999999995</v>
      </c>
      <c r="N1966" s="2">
        <v>0.49790000000000001</v>
      </c>
      <c r="O1966" s="2">
        <f t="shared" si="215"/>
        <v>0.55499499999999991</v>
      </c>
      <c r="P1966" s="2">
        <f t="shared" si="216"/>
        <v>0.497556</v>
      </c>
    </row>
    <row r="1967" spans="1:16" x14ac:dyDescent="0.2">
      <c r="A1967" s="2">
        <v>38</v>
      </c>
      <c r="B1967" s="2">
        <v>27</v>
      </c>
      <c r="C1967" s="2">
        <v>0.56120000000000003</v>
      </c>
      <c r="D1967" s="2">
        <v>0.53249999999999997</v>
      </c>
      <c r="E1967" s="2">
        <f t="shared" si="210"/>
        <v>2.8700000000000059E-2</v>
      </c>
      <c r="F1967" s="29">
        <f t="shared" si="211"/>
        <v>1.7421602787456412</v>
      </c>
      <c r="G1967" s="13">
        <v>-4.1900000000000002E-5</v>
      </c>
      <c r="H1967" s="27">
        <f t="shared" si="212"/>
        <v>-7.2996515679442362E-5</v>
      </c>
      <c r="I1967" s="13">
        <v>-9.6700000000000006E-5</v>
      </c>
      <c r="J1967" s="30">
        <v>41</v>
      </c>
      <c r="K1967" s="13">
        <f t="shared" si="213"/>
        <v>-1.0034982578397212E-4</v>
      </c>
      <c r="L1967" s="5">
        <f t="shared" si="214"/>
        <v>42.547495937361496</v>
      </c>
      <c r="M1967" s="2">
        <v>0.55469999999999997</v>
      </c>
      <c r="N1967" s="2">
        <v>0.49819999999999998</v>
      </c>
      <c r="O1967" s="2">
        <f t="shared" si="215"/>
        <v>0.55481199999999997</v>
      </c>
      <c r="P1967" s="2">
        <f t="shared" si="216"/>
        <v>0.49787499999999996</v>
      </c>
    </row>
    <row r="1968" spans="1:16" x14ac:dyDescent="0.2">
      <c r="A1968" s="2">
        <v>38</v>
      </c>
      <c r="B1968" s="2">
        <v>28</v>
      </c>
      <c r="C1968" s="2">
        <v>0.56179999999999997</v>
      </c>
      <c r="D1968" s="2">
        <v>0.50819999999999999</v>
      </c>
      <c r="E1968" s="2">
        <f t="shared" si="210"/>
        <v>5.3599999999999981E-2</v>
      </c>
      <c r="F1968" s="29">
        <f t="shared" si="211"/>
        <v>0.93283582089552275</v>
      </c>
      <c r="G1968" s="13">
        <v>-1.0119999999999999E-4</v>
      </c>
      <c r="H1968" s="27">
        <f t="shared" si="212"/>
        <v>-9.4402985074626899E-5</v>
      </c>
      <c r="I1968" s="13">
        <v>-9.6700000000000006E-5</v>
      </c>
      <c r="J1968" s="30">
        <v>41</v>
      </c>
      <c r="K1968" s="13">
        <f t="shared" si="213"/>
        <v>-1.0142014925373135E-4</v>
      </c>
      <c r="L1968" s="5">
        <f t="shared" si="214"/>
        <v>43.001304233743376</v>
      </c>
      <c r="M1968" s="2">
        <v>0.55449999999999999</v>
      </c>
      <c r="N1968" s="2">
        <v>0.49840000000000001</v>
      </c>
      <c r="O1968" s="2">
        <f t="shared" si="215"/>
        <v>0.55461799999999994</v>
      </c>
      <c r="P1968" s="2">
        <f t="shared" si="216"/>
        <v>0.49831799999999998</v>
      </c>
    </row>
    <row r="1969" spans="1:16" x14ac:dyDescent="0.2">
      <c r="A1969" s="2">
        <v>38</v>
      </c>
      <c r="B1969" s="2">
        <v>29</v>
      </c>
      <c r="C1969" s="2">
        <v>0.56220000000000003</v>
      </c>
      <c r="D1969" s="2">
        <v>0.48970000000000002</v>
      </c>
      <c r="E1969" s="2">
        <f t="shared" si="210"/>
        <v>7.2500000000000009E-2</v>
      </c>
      <c r="F1969" s="29">
        <f t="shared" si="211"/>
        <v>0.68965517241379304</v>
      </c>
      <c r="G1969" s="13">
        <v>-1.5799999999999999E-4</v>
      </c>
      <c r="H1969" s="27">
        <f t="shared" si="212"/>
        <v>-1.089655172413793E-4</v>
      </c>
      <c r="I1969" s="13">
        <v>-9.6700000000000006E-5</v>
      </c>
      <c r="J1969" s="30">
        <v>41</v>
      </c>
      <c r="K1969" s="13">
        <f t="shared" si="213"/>
        <v>-1.0214827586206897E-4</v>
      </c>
      <c r="L1969" s="5">
        <f t="shared" si="214"/>
        <v>43.310023891880327</v>
      </c>
      <c r="M1969" s="2">
        <v>0.55430000000000001</v>
      </c>
      <c r="N1969" s="2">
        <v>0.49859999999999999</v>
      </c>
      <c r="O1969" s="2">
        <f t="shared" si="215"/>
        <v>0.55442199999999997</v>
      </c>
      <c r="P1969" s="2">
        <f t="shared" si="216"/>
        <v>0.49870300000000001</v>
      </c>
    </row>
    <row r="1970" spans="1:16" x14ac:dyDescent="0.2">
      <c r="A1970" s="2">
        <v>38</v>
      </c>
      <c r="B1970" s="2">
        <v>30</v>
      </c>
      <c r="C1970" s="2">
        <v>0.56240000000000001</v>
      </c>
      <c r="D1970" s="2">
        <v>0.49940000000000001</v>
      </c>
      <c r="E1970" s="2">
        <f t="shared" si="210"/>
        <v>6.3E-2</v>
      </c>
      <c r="F1970" s="29">
        <f t="shared" si="211"/>
        <v>0.79365079365079372</v>
      </c>
      <c r="G1970" s="13">
        <v>-1.282E-4</v>
      </c>
      <c r="H1970" s="27">
        <f t="shared" si="212"/>
        <v>-1.0174603174603176E-4</v>
      </c>
      <c r="I1970" s="13">
        <v>-9.6700000000000006E-5</v>
      </c>
      <c r="J1970" s="30">
        <v>41</v>
      </c>
      <c r="K1970" s="13">
        <f t="shared" si="213"/>
        <v>-1.0178730158730159E-4</v>
      </c>
      <c r="L1970" s="5">
        <f t="shared" si="214"/>
        <v>43.156973785722492</v>
      </c>
      <c r="M1970" s="2">
        <v>0.55379999999999996</v>
      </c>
      <c r="N1970" s="2">
        <v>0.49880000000000002</v>
      </c>
      <c r="O1970" s="2">
        <f t="shared" si="215"/>
        <v>0.55392399999999997</v>
      </c>
      <c r="P1970" s="2">
        <f t="shared" si="216"/>
        <v>0.49880600000000003</v>
      </c>
    </row>
    <row r="1971" spans="1:16" x14ac:dyDescent="0.2">
      <c r="A1971" s="2">
        <v>38</v>
      </c>
      <c r="B1971" s="2">
        <v>31</v>
      </c>
      <c r="C1971" s="2">
        <v>0.56430000000000002</v>
      </c>
      <c r="D1971" s="2">
        <v>0.53849999999999998</v>
      </c>
      <c r="E1971" s="2">
        <f t="shared" si="210"/>
        <v>2.5800000000000045E-2</v>
      </c>
      <c r="F1971" s="29">
        <f t="shared" si="211"/>
        <v>1.9379844961240278</v>
      </c>
      <c r="G1971" s="13">
        <v>-3.858E-5</v>
      </c>
      <c r="H1971" s="27">
        <f t="shared" si="212"/>
        <v>-7.476744186046499E-5</v>
      </c>
      <c r="I1971" s="13">
        <v>-9.6700000000000006E-5</v>
      </c>
      <c r="J1971" s="30">
        <v>41</v>
      </c>
      <c r="K1971" s="13">
        <f t="shared" si="213"/>
        <v>-1.0043837209302325E-4</v>
      </c>
      <c r="L1971" s="5">
        <f t="shared" si="214"/>
        <v>42.585038839854732</v>
      </c>
      <c r="M1971" s="2">
        <v>0.55269999999999997</v>
      </c>
      <c r="N1971" s="2">
        <v>0.49909999999999999</v>
      </c>
      <c r="O1971" s="2">
        <f t="shared" si="215"/>
        <v>0.55284299999999997</v>
      </c>
      <c r="P1971" s="2">
        <f t="shared" si="216"/>
        <v>0.49871499999999996</v>
      </c>
    </row>
    <row r="1972" spans="1:16" x14ac:dyDescent="0.2">
      <c r="A1972" s="2">
        <v>38</v>
      </c>
      <c r="B1972" s="2">
        <v>32</v>
      </c>
      <c r="C1972" s="2">
        <v>0.56459999999999999</v>
      </c>
      <c r="D1972" s="2">
        <v>0.48959999999999998</v>
      </c>
      <c r="E1972" s="2">
        <f t="shared" si="210"/>
        <v>7.5000000000000011E-2</v>
      </c>
      <c r="F1972" s="29">
        <f t="shared" si="211"/>
        <v>0.66666666666666663</v>
      </c>
      <c r="G1972" s="13">
        <v>-1.6699999999999999E-4</v>
      </c>
      <c r="H1972" s="27">
        <f t="shared" si="212"/>
        <v>-1.1133333333333332E-4</v>
      </c>
      <c r="I1972" s="13">
        <v>-9.6700000000000006E-5</v>
      </c>
      <c r="J1972" s="30">
        <v>41</v>
      </c>
      <c r="K1972" s="13">
        <f t="shared" si="213"/>
        <v>-1.0226666666666667E-4</v>
      </c>
      <c r="L1972" s="5">
        <f t="shared" si="214"/>
        <v>43.360220613581525</v>
      </c>
      <c r="M1972" s="2">
        <v>0.55349999999999999</v>
      </c>
      <c r="N1972" s="2">
        <v>0.499</v>
      </c>
      <c r="O1972" s="2">
        <f t="shared" si="215"/>
        <v>0.55364599999999997</v>
      </c>
      <c r="P1972" s="2">
        <f t="shared" si="216"/>
        <v>0.49910399999999999</v>
      </c>
    </row>
    <row r="1973" spans="1:16" x14ac:dyDescent="0.2">
      <c r="A1973" s="2">
        <v>38</v>
      </c>
      <c r="B1973" s="2">
        <v>33</v>
      </c>
      <c r="C1973" s="2">
        <v>0.56569999999999998</v>
      </c>
      <c r="D1973" s="2">
        <v>0.55820000000000003</v>
      </c>
      <c r="E1973" s="2">
        <f t="shared" si="210"/>
        <v>7.4999999999999512E-3</v>
      </c>
      <c r="F1973" s="29">
        <f t="shared" si="211"/>
        <v>6.6666666666667105</v>
      </c>
      <c r="G1973" s="13">
        <v>-8.6100000000000006E-6</v>
      </c>
      <c r="H1973" s="27">
        <f t="shared" si="212"/>
        <v>-5.7400000000000379E-5</v>
      </c>
      <c r="I1973" s="13">
        <v>-9.6700000000000006E-5</v>
      </c>
      <c r="J1973" s="30">
        <v>41</v>
      </c>
      <c r="K1973" s="13">
        <f t="shared" si="213"/>
        <v>-9.9570000000000024E-5</v>
      </c>
      <c r="L1973" s="5">
        <f t="shared" si="214"/>
        <v>42.216856256463295</v>
      </c>
      <c r="M1973" s="2">
        <v>0.55310000000000004</v>
      </c>
      <c r="N1973" s="2">
        <v>0.49919999999999998</v>
      </c>
      <c r="O1973" s="2">
        <f t="shared" si="215"/>
        <v>0.553257</v>
      </c>
      <c r="P1973" s="2">
        <f t="shared" si="216"/>
        <v>0.49861799999999995</v>
      </c>
    </row>
    <row r="1974" spans="1:16" x14ac:dyDescent="0.2">
      <c r="A1974" s="2">
        <v>38</v>
      </c>
      <c r="B1974" s="2">
        <v>34</v>
      </c>
      <c r="C1974" s="2">
        <v>0.56910000000000005</v>
      </c>
      <c r="D1974" s="2">
        <v>0.50639999999999996</v>
      </c>
      <c r="E1974" s="2">
        <f t="shared" si="210"/>
        <v>6.2700000000000089E-2</v>
      </c>
      <c r="F1974" s="29">
        <f t="shared" si="211"/>
        <v>0.79744816586921741</v>
      </c>
      <c r="G1974" s="13">
        <v>-1.127E-4</v>
      </c>
      <c r="H1974" s="27">
        <f t="shared" si="212"/>
        <v>-8.9872408293460804E-5</v>
      </c>
      <c r="I1974" s="13">
        <v>-9.6700000000000006E-5</v>
      </c>
      <c r="J1974" s="30">
        <v>41</v>
      </c>
      <c r="K1974" s="13">
        <f t="shared" si="213"/>
        <v>-1.0119362041467305E-4</v>
      </c>
      <c r="L1974" s="5">
        <f t="shared" si="214"/>
        <v>42.90525788005786</v>
      </c>
      <c r="M1974" s="2">
        <v>0.5514</v>
      </c>
      <c r="N1974" s="2">
        <v>0.49919999999999998</v>
      </c>
      <c r="O1974" s="2">
        <f t="shared" si="215"/>
        <v>0.55159100000000005</v>
      </c>
      <c r="P1974" s="2">
        <f t="shared" si="216"/>
        <v>0.49913599999999997</v>
      </c>
    </row>
    <row r="1975" spans="1:16" x14ac:dyDescent="0.2">
      <c r="A1975" s="2">
        <v>38</v>
      </c>
      <c r="B1975" s="2">
        <v>35</v>
      </c>
      <c r="C1975" s="2">
        <v>0.57069999999999999</v>
      </c>
      <c r="D1975" s="2">
        <v>0.5363</v>
      </c>
      <c r="E1975" s="2">
        <f t="shared" si="210"/>
        <v>3.4399999999999986E-2</v>
      </c>
      <c r="F1975" s="29">
        <f t="shared" si="211"/>
        <v>1.4534883720930238</v>
      </c>
      <c r="G1975" s="13">
        <v>-4.8869999999999998E-5</v>
      </c>
      <c r="H1975" s="27">
        <f t="shared" si="212"/>
        <v>-7.1031976744186066E-5</v>
      </c>
      <c r="I1975" s="13">
        <v>-9.6700000000000006E-5</v>
      </c>
      <c r="J1975" s="30">
        <v>41</v>
      </c>
      <c r="K1975" s="13">
        <f t="shared" si="213"/>
        <v>-1.0025159883720931E-4</v>
      </c>
      <c r="L1975" s="5">
        <f t="shared" si="214"/>
        <v>42.50584852456651</v>
      </c>
      <c r="M1975" s="2">
        <v>0.55110000000000003</v>
      </c>
      <c r="N1975" s="2">
        <v>0.49940000000000001</v>
      </c>
      <c r="O1975" s="2">
        <f t="shared" si="215"/>
        <v>0.55130699999999999</v>
      </c>
      <c r="P1975" s="2">
        <f t="shared" si="216"/>
        <v>0.49903700000000001</v>
      </c>
    </row>
    <row r="1976" spans="1:16" x14ac:dyDescent="0.2">
      <c r="A1976" s="2">
        <v>38</v>
      </c>
      <c r="B1976" s="2">
        <v>36</v>
      </c>
      <c r="C1976" s="2">
        <v>0.57150000000000001</v>
      </c>
      <c r="D1976" s="2">
        <v>0.55089999999999995</v>
      </c>
      <c r="E1976" s="2">
        <f t="shared" si="210"/>
        <v>2.0600000000000063E-2</v>
      </c>
      <c r="F1976" s="29">
        <f t="shared" si="211"/>
        <v>2.4271844660194102</v>
      </c>
      <c r="G1976" s="13">
        <v>-2.474E-5</v>
      </c>
      <c r="H1976" s="27">
        <f t="shared" si="212"/>
        <v>-6.0048543689320207E-5</v>
      </c>
      <c r="I1976" s="13">
        <v>-9.6700000000000006E-5</v>
      </c>
      <c r="J1976" s="30">
        <v>41</v>
      </c>
      <c r="K1976" s="13">
        <f t="shared" si="213"/>
        <v>-9.9702427184466012E-5</v>
      </c>
      <c r="L1976" s="5">
        <f t="shared" si="214"/>
        <v>42.273004287105543</v>
      </c>
      <c r="M1976" s="2">
        <v>0.55089999999999995</v>
      </c>
      <c r="N1976" s="2">
        <v>0.49980000000000002</v>
      </c>
      <c r="O1976" s="2">
        <f t="shared" si="215"/>
        <v>0.55111499999999991</v>
      </c>
      <c r="P1976" s="2">
        <f t="shared" si="216"/>
        <v>0.49929100000000004</v>
      </c>
    </row>
    <row r="1977" spans="1:16" x14ac:dyDescent="0.2">
      <c r="A1977" s="2">
        <v>38</v>
      </c>
      <c r="B1977" s="2">
        <v>37</v>
      </c>
      <c r="C1977" s="2">
        <v>0.57279999999999998</v>
      </c>
      <c r="D1977" s="2">
        <v>0.52059999999999995</v>
      </c>
      <c r="E1977" s="2">
        <f t="shared" si="210"/>
        <v>5.2200000000000024E-2</v>
      </c>
      <c r="F1977" s="29">
        <f t="shared" si="211"/>
        <v>0.95785440613026784</v>
      </c>
      <c r="G1977" s="13">
        <v>-8.1379999999999997E-5</v>
      </c>
      <c r="H1977" s="27">
        <f t="shared" si="212"/>
        <v>-7.7950191570881199E-5</v>
      </c>
      <c r="I1977" s="13">
        <v>-9.6700000000000006E-5</v>
      </c>
      <c r="J1977" s="30">
        <v>41</v>
      </c>
      <c r="K1977" s="13">
        <f t="shared" si="213"/>
        <v>-1.0059750957854406E-4</v>
      </c>
      <c r="L1977" s="5">
        <f t="shared" si="214"/>
        <v>42.652511817169653</v>
      </c>
      <c r="M1977" s="2">
        <v>0.55089999999999995</v>
      </c>
      <c r="N1977" s="2">
        <v>0.49990000000000001</v>
      </c>
      <c r="O1977" s="2">
        <f t="shared" si="215"/>
        <v>0.55112799999999995</v>
      </c>
      <c r="P1977" s="2">
        <f t="shared" si="216"/>
        <v>0.49969400000000003</v>
      </c>
    </row>
    <row r="1978" spans="1:16" x14ac:dyDescent="0.2">
      <c r="A1978" s="2">
        <v>38</v>
      </c>
      <c r="B1978" s="2">
        <v>38</v>
      </c>
      <c r="C1978" s="2">
        <v>0.57310000000000005</v>
      </c>
      <c r="D1978" s="2">
        <v>0.5171</v>
      </c>
      <c r="E1978" s="2">
        <f t="shared" si="210"/>
        <v>5.600000000000005E-2</v>
      </c>
      <c r="F1978" s="29">
        <f t="shared" si="211"/>
        <v>0.89285714285714213</v>
      </c>
      <c r="G1978" s="13">
        <v>-8.6749999999999994E-5</v>
      </c>
      <c r="H1978" s="27">
        <f t="shared" si="212"/>
        <v>-7.7455357142857073E-5</v>
      </c>
      <c r="I1978" s="13">
        <v>-9.6700000000000006E-5</v>
      </c>
      <c r="J1978" s="30">
        <v>41</v>
      </c>
      <c r="K1978" s="13">
        <f t="shared" si="213"/>
        <v>-1.0057276785714286E-4</v>
      </c>
      <c r="L1978" s="5">
        <f t="shared" si="214"/>
        <v>42.642021531984049</v>
      </c>
      <c r="M1978" s="2">
        <v>0.55059999999999998</v>
      </c>
      <c r="N1978" s="2">
        <v>0.5</v>
      </c>
      <c r="O1978" s="2">
        <f t="shared" si="215"/>
        <v>0.55083099999999996</v>
      </c>
      <c r="P1978" s="2">
        <f t="shared" si="216"/>
        <v>0.49982900000000002</v>
      </c>
    </row>
    <row r="1979" spans="1:16" x14ac:dyDescent="0.2">
      <c r="A1979" s="2">
        <v>38</v>
      </c>
      <c r="B1979" s="2">
        <v>39</v>
      </c>
      <c r="C1979" s="2">
        <v>0.57330000000000003</v>
      </c>
      <c r="D1979" s="2">
        <v>0.49020000000000002</v>
      </c>
      <c r="E1979" s="2">
        <f t="shared" si="210"/>
        <v>8.3100000000000007E-2</v>
      </c>
      <c r="F1979" s="29">
        <f t="shared" si="211"/>
        <v>0.60168471720818284</v>
      </c>
      <c r="G1979" s="13">
        <v>-1.7100000000000001E-4</v>
      </c>
      <c r="H1979" s="27">
        <f t="shared" si="212"/>
        <v>-1.0288808664259927E-4</v>
      </c>
      <c r="I1979" s="13">
        <v>-9.6700000000000006E-5</v>
      </c>
      <c r="J1979" s="30">
        <v>41</v>
      </c>
      <c r="K1979" s="13">
        <f t="shared" si="213"/>
        <v>-1.0184440433212997E-4</v>
      </c>
      <c r="L1979" s="5">
        <f t="shared" si="214"/>
        <v>43.181184877118184</v>
      </c>
      <c r="M1979" s="2">
        <v>0.55159999999999998</v>
      </c>
      <c r="N1979" s="2">
        <v>0.50049999999999994</v>
      </c>
      <c r="O1979" s="2">
        <f t="shared" si="215"/>
        <v>0.55183300000000002</v>
      </c>
      <c r="P1979" s="2">
        <f t="shared" si="216"/>
        <v>0.50059799999999999</v>
      </c>
    </row>
    <row r="1980" spans="1:16" x14ac:dyDescent="0.2">
      <c r="A1980" s="2">
        <v>38</v>
      </c>
      <c r="B1980" s="2">
        <v>40</v>
      </c>
      <c r="C1980" s="2">
        <v>0.57699999999999996</v>
      </c>
      <c r="D1980" s="2">
        <v>0.50480000000000003</v>
      </c>
      <c r="E1980" s="2">
        <f t="shared" si="210"/>
        <v>7.2199999999999931E-2</v>
      </c>
      <c r="F1980" s="29">
        <f t="shared" si="211"/>
        <v>0.69252077562326941</v>
      </c>
      <c r="G1980" s="13">
        <v>-1.2960000000000001E-4</v>
      </c>
      <c r="H1980" s="27">
        <f t="shared" si="212"/>
        <v>-8.9750692520775723E-5</v>
      </c>
      <c r="I1980" s="13">
        <v>-9.6700000000000006E-5</v>
      </c>
      <c r="J1980" s="30">
        <v>41</v>
      </c>
      <c r="K1980" s="13">
        <f t="shared" si="213"/>
        <v>-1.011875346260388E-4</v>
      </c>
      <c r="L1980" s="5">
        <f t="shared" si="214"/>
        <v>42.90267755602472</v>
      </c>
      <c r="M1980" s="2">
        <v>0.54990000000000006</v>
      </c>
      <c r="N1980" s="2">
        <v>0.50019999999999998</v>
      </c>
      <c r="O1980" s="2">
        <f t="shared" si="215"/>
        <v>0.55017000000000005</v>
      </c>
      <c r="P1980" s="2">
        <f t="shared" si="216"/>
        <v>0.50015199999999993</v>
      </c>
    </row>
    <row r="1981" spans="1:16" x14ac:dyDescent="0.2">
      <c r="A1981" s="2">
        <v>38</v>
      </c>
      <c r="B1981" s="2">
        <v>41</v>
      </c>
      <c r="C1981" s="2">
        <v>0.5786</v>
      </c>
      <c r="D1981" s="2">
        <v>0.51839999999999997</v>
      </c>
      <c r="E1981" s="2">
        <f t="shared" si="210"/>
        <v>6.0200000000000031E-2</v>
      </c>
      <c r="F1981" s="29">
        <f t="shared" si="211"/>
        <v>0.83056478405315581</v>
      </c>
      <c r="G1981" s="13">
        <v>-8.9859999999999997E-5</v>
      </c>
      <c r="H1981" s="27">
        <f t="shared" si="212"/>
        <v>-7.4634551495016583E-5</v>
      </c>
      <c r="I1981" s="13">
        <v>-9.6700000000000006E-5</v>
      </c>
      <c r="J1981" s="30">
        <v>41</v>
      </c>
      <c r="K1981" s="13">
        <f t="shared" si="213"/>
        <v>-1.0043172757475083E-4</v>
      </c>
      <c r="L1981" s="5">
        <f t="shared" si="214"/>
        <v>42.582221619077387</v>
      </c>
      <c r="M1981" s="2">
        <v>0.54969999999999997</v>
      </c>
      <c r="N1981" s="2">
        <v>0.50029999999999997</v>
      </c>
      <c r="O1981" s="2">
        <f t="shared" si="215"/>
        <v>0.54998599999999997</v>
      </c>
      <c r="P1981" s="2">
        <f t="shared" si="216"/>
        <v>0.500116</v>
      </c>
    </row>
    <row r="1982" spans="1:16" x14ac:dyDescent="0.2">
      <c r="A1982" s="2">
        <v>38</v>
      </c>
      <c r="B1982" s="2">
        <v>42</v>
      </c>
      <c r="C1982" s="2">
        <v>0.58150000000000002</v>
      </c>
      <c r="D1982" s="2">
        <v>0.48570000000000002</v>
      </c>
      <c r="E1982" s="2">
        <f t="shared" si="210"/>
        <v>9.5799999999999996E-2</v>
      </c>
      <c r="F1982" s="29">
        <f t="shared" si="211"/>
        <v>0.52192066805845516</v>
      </c>
      <c r="G1982" s="13">
        <v>-1.905E-4</v>
      </c>
      <c r="H1982" s="27">
        <f t="shared" si="212"/>
        <v>-9.9425887265135703E-5</v>
      </c>
      <c r="I1982" s="13">
        <v>-9.6700000000000006E-5</v>
      </c>
      <c r="J1982" s="30">
        <v>41</v>
      </c>
      <c r="K1982" s="13">
        <f t="shared" si="213"/>
        <v>-1.0167129436325679E-4</v>
      </c>
      <c r="L1982" s="5">
        <f t="shared" si="214"/>
        <v>43.10778768245634</v>
      </c>
      <c r="M1982" s="2">
        <v>0.54890000000000005</v>
      </c>
      <c r="N1982" s="2">
        <v>0.50009999999999999</v>
      </c>
      <c r="O1982" s="2">
        <f t="shared" si="215"/>
        <v>0.54921500000000001</v>
      </c>
      <c r="P1982" s="2">
        <f t="shared" si="216"/>
        <v>0.50024299999999999</v>
      </c>
    </row>
    <row r="1983" spans="1:16" x14ac:dyDescent="0.2">
      <c r="A1983" s="2">
        <v>38</v>
      </c>
      <c r="B1983" s="2">
        <v>43</v>
      </c>
      <c r="C1983" s="2">
        <v>0.58150000000000002</v>
      </c>
      <c r="D1983" s="2">
        <v>0.4899</v>
      </c>
      <c r="E1983" s="2">
        <f t="shared" si="210"/>
        <v>9.1600000000000015E-2</v>
      </c>
      <c r="F1983" s="29">
        <f t="shared" si="211"/>
        <v>0.54585152838427942</v>
      </c>
      <c r="G1983" s="13">
        <v>-1.7640000000000001E-4</v>
      </c>
      <c r="H1983" s="27">
        <f t="shared" si="212"/>
        <v>-9.6288209606986889E-5</v>
      </c>
      <c r="I1983" s="13">
        <v>-9.6700000000000006E-5</v>
      </c>
      <c r="J1983" s="30">
        <v>41</v>
      </c>
      <c r="K1983" s="13">
        <f t="shared" si="213"/>
        <v>-1.0151441048034935E-4</v>
      </c>
      <c r="L1983" s="5">
        <f t="shared" si="214"/>
        <v>43.041270214005415</v>
      </c>
      <c r="M1983" s="2">
        <v>0.54890000000000005</v>
      </c>
      <c r="N1983" s="2">
        <v>0.50039999999999996</v>
      </c>
      <c r="O1983" s="2">
        <f t="shared" si="215"/>
        <v>0.54921500000000001</v>
      </c>
      <c r="P1983" s="2">
        <f t="shared" si="216"/>
        <v>0.50050099999999997</v>
      </c>
    </row>
    <row r="1984" spans="1:16" x14ac:dyDescent="0.2">
      <c r="A1984" s="2">
        <v>38</v>
      </c>
      <c r="B1984" s="2">
        <v>44</v>
      </c>
      <c r="C1984" s="2">
        <v>0.58589999999999998</v>
      </c>
      <c r="D1984" s="2">
        <v>0.49709999999999999</v>
      </c>
      <c r="E1984" s="2">
        <f t="shared" si="210"/>
        <v>8.879999999999999E-2</v>
      </c>
      <c r="F1984" s="29">
        <f t="shared" si="211"/>
        <v>0.5630630630630632</v>
      </c>
      <c r="G1984" s="13">
        <v>-1.527E-4</v>
      </c>
      <c r="H1984" s="27">
        <f t="shared" si="212"/>
        <v>-8.5979729729729752E-5</v>
      </c>
      <c r="I1984" s="13">
        <v>-9.6700000000000006E-5</v>
      </c>
      <c r="J1984" s="30">
        <v>41</v>
      </c>
      <c r="K1984" s="13">
        <f t="shared" si="213"/>
        <v>-1.0099898648648649E-4</v>
      </c>
      <c r="L1984" s="5">
        <f t="shared" si="214"/>
        <v>42.822734704715053</v>
      </c>
      <c r="M1984" s="2">
        <v>0.54920000000000002</v>
      </c>
      <c r="N1984" s="2">
        <v>0.50090000000000001</v>
      </c>
      <c r="O1984" s="2">
        <f t="shared" si="215"/>
        <v>0.54955900000000002</v>
      </c>
      <c r="P1984" s="2">
        <f t="shared" si="216"/>
        <v>0.50092899999999996</v>
      </c>
    </row>
    <row r="1985" spans="1:16" x14ac:dyDescent="0.2">
      <c r="A1985" s="2">
        <v>38</v>
      </c>
      <c r="B1985" s="2">
        <v>45</v>
      </c>
      <c r="C1985" s="2">
        <v>0.58679999999999999</v>
      </c>
      <c r="D1985" s="2">
        <v>0.5242</v>
      </c>
      <c r="E1985" s="2">
        <f t="shared" si="210"/>
        <v>6.2599999999999989E-2</v>
      </c>
      <c r="F1985" s="29">
        <f t="shared" si="211"/>
        <v>0.79872204472843467</v>
      </c>
      <c r="G1985" s="13">
        <v>-8.4179999999999997E-5</v>
      </c>
      <c r="H1985" s="27">
        <f t="shared" si="212"/>
        <v>-6.7236421725239628E-5</v>
      </c>
      <c r="I1985" s="13">
        <v>-9.6700000000000006E-5</v>
      </c>
      <c r="J1985" s="30">
        <v>41</v>
      </c>
      <c r="K1985" s="13">
        <f t="shared" si="213"/>
        <v>-1.0006182108626199E-4</v>
      </c>
      <c r="L1985" s="5">
        <f t="shared" si="214"/>
        <v>42.425384328197943</v>
      </c>
      <c r="M1985" s="2">
        <v>0.54920000000000002</v>
      </c>
      <c r="N1985" s="2">
        <v>0.50109999999999999</v>
      </c>
      <c r="O1985" s="2">
        <f t="shared" si="215"/>
        <v>0.54956800000000006</v>
      </c>
      <c r="P1985" s="2">
        <f t="shared" si="216"/>
        <v>0.50085800000000003</v>
      </c>
    </row>
    <row r="1986" spans="1:16" x14ac:dyDescent="0.2">
      <c r="A1986" s="2">
        <v>38</v>
      </c>
      <c r="B1986" s="2">
        <v>46</v>
      </c>
      <c r="C1986" s="2">
        <v>0.58699999999999997</v>
      </c>
      <c r="D1986" s="2">
        <v>0.53759999999999997</v>
      </c>
      <c r="E1986" s="2">
        <f t="shared" ref="E1986:E2049" si="217">C1986-D1986</f>
        <v>4.9399999999999999E-2</v>
      </c>
      <c r="F1986" s="29">
        <f t="shared" ref="F1986:F2049" si="218">0.05/E1986</f>
        <v>1.0121457489878543</v>
      </c>
      <c r="G1986" s="13">
        <v>-5.4049999999999999E-5</v>
      </c>
      <c r="H1986" s="27">
        <f t="shared" ref="H1986:H2049" si="219">G1986*F1986</f>
        <v>-5.4706477732793525E-5</v>
      </c>
      <c r="I1986" s="13">
        <v>-9.6700000000000006E-5</v>
      </c>
      <c r="J1986" s="30">
        <v>41</v>
      </c>
      <c r="K1986" s="13">
        <f t="shared" ref="K1986:K2049" si="220">I1986+H1986/20</f>
        <v>-9.9435323886639689E-5</v>
      </c>
      <c r="L1986" s="5">
        <f t="shared" si="214"/>
        <v>42.159754698575256</v>
      </c>
      <c r="M1986" s="2">
        <v>0.54890000000000005</v>
      </c>
      <c r="N1986" s="2">
        <v>0.50080000000000002</v>
      </c>
      <c r="O1986" s="2">
        <f t="shared" si="215"/>
        <v>0.54927000000000004</v>
      </c>
      <c r="P1986" s="2">
        <f t="shared" si="216"/>
        <v>0.50042399999999998</v>
      </c>
    </row>
    <row r="1987" spans="1:16" x14ac:dyDescent="0.2">
      <c r="A1987" s="2">
        <v>38</v>
      </c>
      <c r="B1987" s="2">
        <v>47</v>
      </c>
      <c r="C1987" s="2">
        <v>0.58789999999999998</v>
      </c>
      <c r="D1987" s="2">
        <v>0.45910000000000001</v>
      </c>
      <c r="E1987" s="2">
        <f t="shared" si="217"/>
        <v>0.12879999999999997</v>
      </c>
      <c r="F1987" s="29">
        <f t="shared" si="218"/>
        <v>0.38819875776397528</v>
      </c>
      <c r="G1987" s="13">
        <v>-3.1869999999999999E-4</v>
      </c>
      <c r="H1987" s="27">
        <f t="shared" si="219"/>
        <v>-1.2371894409937893E-4</v>
      </c>
      <c r="I1987" s="13">
        <v>-9.6700000000000006E-5</v>
      </c>
      <c r="J1987" s="30">
        <v>41</v>
      </c>
      <c r="K1987" s="13">
        <f t="shared" si="220"/>
        <v>-1.0288594720496895E-4</v>
      </c>
      <c r="L1987" s="5">
        <f t="shared" ref="L1987:L2050" si="221">K1987*J1987/I1987</f>
        <v>43.622790438508027</v>
      </c>
      <c r="M1987" s="2">
        <v>0.54920000000000002</v>
      </c>
      <c r="N1987" s="2">
        <v>0.50129999999999997</v>
      </c>
      <c r="O1987" s="2">
        <f t="shared" ref="O1987:O2050" si="222">M1987-(0.55-C1987)/100</f>
        <v>0.54957900000000004</v>
      </c>
      <c r="P1987" s="2">
        <f t="shared" ref="P1987:P2050" si="223">N1987+(0.5-D1987)/100</f>
        <v>0.50170899999999996</v>
      </c>
    </row>
    <row r="1988" spans="1:16" x14ac:dyDescent="0.2">
      <c r="A1988" s="2">
        <v>38</v>
      </c>
      <c r="B1988" s="2">
        <v>48</v>
      </c>
      <c r="C1988" s="2">
        <v>0.58809999999999996</v>
      </c>
      <c r="D1988" s="2">
        <v>0.54469999999999996</v>
      </c>
      <c r="E1988" s="2">
        <f t="shared" si="217"/>
        <v>4.3399999999999994E-2</v>
      </c>
      <c r="F1988" s="29">
        <f t="shared" si="218"/>
        <v>1.1520737327188941</v>
      </c>
      <c r="G1988" s="13">
        <v>-4.6440000000000003E-5</v>
      </c>
      <c r="H1988" s="27">
        <f t="shared" si="219"/>
        <v>-5.3502304147465443E-5</v>
      </c>
      <c r="I1988" s="13">
        <v>-9.6700000000000006E-5</v>
      </c>
      <c r="J1988" s="30">
        <v>41</v>
      </c>
      <c r="K1988" s="13">
        <f t="shared" si="220"/>
        <v>-9.937511520737328E-5</v>
      </c>
      <c r="L1988" s="5">
        <f t="shared" si="221"/>
        <v>42.134226716673261</v>
      </c>
      <c r="M1988" s="2">
        <v>0.5484</v>
      </c>
      <c r="N1988" s="2">
        <v>0.50090000000000001</v>
      </c>
      <c r="O1988" s="2">
        <f t="shared" si="222"/>
        <v>0.54878099999999996</v>
      </c>
      <c r="P1988" s="2">
        <f t="shared" si="223"/>
        <v>0.50045300000000004</v>
      </c>
    </row>
    <row r="1989" spans="1:16" x14ac:dyDescent="0.2">
      <c r="A1989" s="2">
        <v>38</v>
      </c>
      <c r="B1989" s="2">
        <v>49</v>
      </c>
      <c r="C1989" s="2">
        <v>0.6159</v>
      </c>
      <c r="D1989" s="2">
        <v>0.55389999999999995</v>
      </c>
      <c r="E1989" s="2">
        <f t="shared" si="217"/>
        <v>6.2000000000000055E-2</v>
      </c>
      <c r="F1989" s="29">
        <f t="shared" si="218"/>
        <v>0.80645161290322509</v>
      </c>
      <c r="G1989" s="13">
        <v>-4.4509999999999999E-5</v>
      </c>
      <c r="H1989" s="27">
        <f t="shared" si="219"/>
        <v>-3.589516129032255E-5</v>
      </c>
      <c r="I1989" s="13">
        <v>-9.6700000000000006E-5</v>
      </c>
      <c r="J1989" s="30">
        <v>41</v>
      </c>
      <c r="K1989" s="13">
        <f t="shared" si="220"/>
        <v>-9.8494758064516131E-5</v>
      </c>
      <c r="L1989" s="5">
        <f t="shared" si="221"/>
        <v>41.760962571304667</v>
      </c>
      <c r="M1989" s="2">
        <v>0.54830000000000001</v>
      </c>
      <c r="N1989" s="2">
        <v>0.50129999999999997</v>
      </c>
      <c r="O1989" s="2">
        <f t="shared" si="222"/>
        <v>0.54895899999999997</v>
      </c>
      <c r="P1989" s="2">
        <f t="shared" si="223"/>
        <v>0.50076100000000001</v>
      </c>
    </row>
    <row r="1990" spans="1:16" x14ac:dyDescent="0.2">
      <c r="A1990" s="2">
        <v>38</v>
      </c>
      <c r="B1990" s="2">
        <v>50</v>
      </c>
      <c r="C1990" s="2">
        <v>0.63170000000000004</v>
      </c>
      <c r="D1990" s="2">
        <v>0.55940000000000001</v>
      </c>
      <c r="E1990" s="2">
        <f t="shared" si="217"/>
        <v>7.2300000000000031E-2</v>
      </c>
      <c r="F1990" s="29">
        <f t="shared" si="218"/>
        <v>0.69156293222683241</v>
      </c>
      <c r="G1990" s="13">
        <v>-4.9289999999999997E-5</v>
      </c>
      <c r="H1990" s="27">
        <f t="shared" si="219"/>
        <v>-3.4087136929460569E-5</v>
      </c>
      <c r="I1990" s="13">
        <v>-9.6700000000000006E-5</v>
      </c>
      <c r="J1990" s="30">
        <v>41</v>
      </c>
      <c r="K1990" s="13">
        <f t="shared" si="220"/>
        <v>-9.840435684647304E-5</v>
      </c>
      <c r="L1990" s="5">
        <f t="shared" si="221"/>
        <v>41.722633202744511</v>
      </c>
      <c r="M1990" s="2">
        <v>0.54849999999999999</v>
      </c>
      <c r="N1990" s="2">
        <v>0.50139999999999996</v>
      </c>
      <c r="O1990" s="2">
        <f t="shared" si="222"/>
        <v>0.54931699999999994</v>
      </c>
      <c r="P1990" s="2">
        <f t="shared" si="223"/>
        <v>0.50080599999999997</v>
      </c>
    </row>
    <row r="1991" spans="1:16" x14ac:dyDescent="0.2">
      <c r="A1991" s="2">
        <v>39</v>
      </c>
      <c r="B1991" s="2">
        <v>0</v>
      </c>
      <c r="C1991" s="2">
        <v>0.46700000000000003</v>
      </c>
      <c r="D1991" s="2">
        <v>0.46300000000000002</v>
      </c>
      <c r="E1991" s="2">
        <f t="shared" si="217"/>
        <v>4.0000000000000036E-3</v>
      </c>
      <c r="F1991" s="29">
        <f t="shared" si="218"/>
        <v>12.499999999999989</v>
      </c>
      <c r="G1991" s="13">
        <v>-1.9890000000000001E-5</v>
      </c>
      <c r="H1991" s="27">
        <f t="shared" si="219"/>
        <v>-2.4862499999999982E-4</v>
      </c>
      <c r="I1991" s="13">
        <v>-9.7899999999999994E-5</v>
      </c>
      <c r="J1991" s="30">
        <v>41</v>
      </c>
      <c r="K1991" s="13">
        <f t="shared" si="220"/>
        <v>-1.1033124999999999E-4</v>
      </c>
      <c r="L1991" s="5">
        <f t="shared" si="221"/>
        <v>46.20614147088866</v>
      </c>
      <c r="M1991" s="2">
        <v>0.5484</v>
      </c>
      <c r="N1991" s="2">
        <v>0.50149999999999995</v>
      </c>
      <c r="O1991" s="2">
        <f t="shared" si="222"/>
        <v>0.54757</v>
      </c>
      <c r="P1991" s="2">
        <f t="shared" si="223"/>
        <v>0.50186999999999993</v>
      </c>
    </row>
    <row r="1992" spans="1:16" x14ac:dyDescent="0.2">
      <c r="A1992" s="2">
        <v>39</v>
      </c>
      <c r="B1992" s="2">
        <v>1</v>
      </c>
      <c r="C1992" s="2">
        <v>0.47689999999999999</v>
      </c>
      <c r="D1992" s="2">
        <v>0.4587</v>
      </c>
      <c r="E1992" s="2">
        <f t="shared" si="217"/>
        <v>1.8199999999999994E-2</v>
      </c>
      <c r="F1992" s="29">
        <f t="shared" si="218"/>
        <v>2.7472527472527482</v>
      </c>
      <c r="G1992" s="13">
        <v>-9.3220000000000005E-5</v>
      </c>
      <c r="H1992" s="27">
        <f t="shared" si="219"/>
        <v>-2.5609890109890118E-4</v>
      </c>
      <c r="I1992" s="13">
        <v>-9.7899999999999994E-5</v>
      </c>
      <c r="J1992" s="30">
        <v>41</v>
      </c>
      <c r="K1992" s="13">
        <f t="shared" si="220"/>
        <v>-1.1070494505494506E-4</v>
      </c>
      <c r="L1992" s="5">
        <f t="shared" si="221"/>
        <v>46.36264297500253</v>
      </c>
      <c r="M1992" s="2">
        <v>0.54820000000000002</v>
      </c>
      <c r="N1992" s="2">
        <v>0.50170000000000003</v>
      </c>
      <c r="O1992" s="2">
        <f t="shared" si="222"/>
        <v>0.54746899999999998</v>
      </c>
      <c r="P1992" s="2">
        <f t="shared" si="223"/>
        <v>0.50211300000000003</v>
      </c>
    </row>
    <row r="1993" spans="1:16" x14ac:dyDescent="0.2">
      <c r="A1993" s="2">
        <v>39</v>
      </c>
      <c r="B1993" s="2">
        <v>2</v>
      </c>
      <c r="C1993" s="2">
        <v>0.50239999999999996</v>
      </c>
      <c r="D1993" s="2">
        <v>0.4829</v>
      </c>
      <c r="E1993" s="2">
        <f t="shared" si="217"/>
        <v>1.9499999999999962E-2</v>
      </c>
      <c r="F1993" s="29">
        <f t="shared" si="218"/>
        <v>2.5641025641025692</v>
      </c>
      <c r="G1993" s="13">
        <v>-6.737E-5</v>
      </c>
      <c r="H1993" s="27">
        <f t="shared" si="219"/>
        <v>-1.7274358974359009E-4</v>
      </c>
      <c r="I1993" s="13">
        <v>-9.7899999999999994E-5</v>
      </c>
      <c r="J1993" s="30">
        <v>41</v>
      </c>
      <c r="K1993" s="13">
        <f t="shared" si="220"/>
        <v>-1.065371794871795E-4</v>
      </c>
      <c r="L1993" s="5">
        <f t="shared" si="221"/>
        <v>44.617204892485802</v>
      </c>
      <c r="M1993" s="2">
        <v>0.5484</v>
      </c>
      <c r="N1993" s="2">
        <v>0.50190000000000001</v>
      </c>
      <c r="O1993" s="2">
        <f t="shared" si="222"/>
        <v>0.54792399999999997</v>
      </c>
      <c r="P1993" s="2">
        <f t="shared" si="223"/>
        <v>0.50207100000000005</v>
      </c>
    </row>
    <row r="1994" spans="1:16" x14ac:dyDescent="0.2">
      <c r="A1994" s="2">
        <v>39</v>
      </c>
      <c r="B1994" s="2">
        <v>3</v>
      </c>
      <c r="C1994" s="2">
        <v>0.50780000000000003</v>
      </c>
      <c r="D1994" s="2">
        <v>0.4677</v>
      </c>
      <c r="E1994" s="2">
        <f t="shared" si="217"/>
        <v>4.0100000000000025E-2</v>
      </c>
      <c r="F1994" s="29">
        <f t="shared" si="218"/>
        <v>1.2468827930174557</v>
      </c>
      <c r="G1994" s="13">
        <v>-1.563E-4</v>
      </c>
      <c r="H1994" s="27">
        <f t="shared" si="219"/>
        <v>-1.9488778054862834E-4</v>
      </c>
      <c r="I1994" s="13">
        <v>-9.7899999999999994E-5</v>
      </c>
      <c r="J1994" s="30">
        <v>41</v>
      </c>
      <c r="K1994" s="13">
        <f t="shared" si="220"/>
        <v>-1.0764438902743142E-4</v>
      </c>
      <c r="L1994" s="5">
        <f t="shared" si="221"/>
        <v>45.080898366952894</v>
      </c>
      <c r="M1994" s="2">
        <v>0.5484</v>
      </c>
      <c r="N1994" s="2">
        <v>0.50229999999999997</v>
      </c>
      <c r="O1994" s="2">
        <f t="shared" si="222"/>
        <v>0.54797799999999997</v>
      </c>
      <c r="P1994" s="2">
        <f t="shared" si="223"/>
        <v>0.50262299999999993</v>
      </c>
    </row>
    <row r="1995" spans="1:16" x14ac:dyDescent="0.2">
      <c r="A1995" s="2">
        <v>39</v>
      </c>
      <c r="B1995" s="2">
        <v>4</v>
      </c>
      <c r="C1995" s="2">
        <v>0.50919999999999999</v>
      </c>
      <c r="D1995" s="2">
        <v>0.5081</v>
      </c>
      <c r="E1995" s="2">
        <f t="shared" si="217"/>
        <v>1.0999999999999899E-3</v>
      </c>
      <c r="F1995" s="29">
        <f t="shared" si="218"/>
        <v>45.454545454545872</v>
      </c>
      <c r="G1995" s="13">
        <v>-3.0690000000000002E-6</v>
      </c>
      <c r="H1995" s="27">
        <f t="shared" si="219"/>
        <v>-1.395000000000013E-4</v>
      </c>
      <c r="I1995" s="13">
        <v>-9.7899999999999994E-5</v>
      </c>
      <c r="J1995" s="30">
        <v>41</v>
      </c>
      <c r="K1995" s="13">
        <f t="shared" si="220"/>
        <v>-1.0487500000000006E-4</v>
      </c>
      <c r="L1995" s="5">
        <f t="shared" si="221"/>
        <v>43.921092951991859</v>
      </c>
      <c r="M1995" s="2">
        <v>0.54800000000000004</v>
      </c>
      <c r="N1995" s="2">
        <v>0.50209999999999999</v>
      </c>
      <c r="O1995" s="2">
        <f t="shared" si="222"/>
        <v>0.54759200000000008</v>
      </c>
      <c r="P1995" s="2">
        <f t="shared" si="223"/>
        <v>0.50201899999999999</v>
      </c>
    </row>
    <row r="1996" spans="1:16" x14ac:dyDescent="0.2">
      <c r="A1996" s="2">
        <v>39</v>
      </c>
      <c r="B1996" s="2">
        <v>5</v>
      </c>
      <c r="C1996" s="2">
        <v>0.51170000000000004</v>
      </c>
      <c r="D1996" s="2">
        <v>0.4788</v>
      </c>
      <c r="E1996" s="2">
        <f t="shared" si="217"/>
        <v>3.290000000000004E-2</v>
      </c>
      <c r="F1996" s="29">
        <f t="shared" si="218"/>
        <v>1.5197568389057734</v>
      </c>
      <c r="G1996" s="13">
        <v>-1.161E-4</v>
      </c>
      <c r="H1996" s="27">
        <f t="shared" si="219"/>
        <v>-1.764437689969603E-4</v>
      </c>
      <c r="I1996" s="13">
        <v>-9.7899999999999994E-5</v>
      </c>
      <c r="J1996" s="30">
        <v>41</v>
      </c>
      <c r="K1996" s="13">
        <f t="shared" si="220"/>
        <v>-1.0672218844984801E-4</v>
      </c>
      <c r="L1996" s="5">
        <f t="shared" si="221"/>
        <v>44.694685663368425</v>
      </c>
      <c r="M1996" s="2">
        <v>0.54820000000000002</v>
      </c>
      <c r="N1996" s="2">
        <v>0.50239999999999996</v>
      </c>
      <c r="O1996" s="2">
        <f t="shared" si="222"/>
        <v>0.547817</v>
      </c>
      <c r="P1996" s="2">
        <f t="shared" si="223"/>
        <v>0.50261199999999995</v>
      </c>
    </row>
    <row r="1997" spans="1:16" x14ac:dyDescent="0.2">
      <c r="A1997" s="2">
        <v>39</v>
      </c>
      <c r="B1997" s="2">
        <v>6</v>
      </c>
      <c r="C1997" s="2">
        <v>0.51300000000000001</v>
      </c>
      <c r="D1997" s="2">
        <v>0.48659999999999998</v>
      </c>
      <c r="E1997" s="2">
        <f t="shared" si="217"/>
        <v>2.6400000000000035E-2</v>
      </c>
      <c r="F1997" s="29">
        <f t="shared" si="218"/>
        <v>1.8939393939393916</v>
      </c>
      <c r="G1997" s="13">
        <v>-8.1990000000000006E-5</v>
      </c>
      <c r="H1997" s="27">
        <f t="shared" si="219"/>
        <v>-1.5528409090909072E-4</v>
      </c>
      <c r="I1997" s="13">
        <v>-9.7899999999999994E-5</v>
      </c>
      <c r="J1997" s="30">
        <v>41</v>
      </c>
      <c r="K1997" s="13">
        <f t="shared" si="220"/>
        <v>-1.0566420454545453E-4</v>
      </c>
      <c r="L1997" s="5">
        <f t="shared" si="221"/>
        <v>44.251607623734792</v>
      </c>
      <c r="M1997" s="2">
        <v>0.54759999999999998</v>
      </c>
      <c r="N1997" s="2">
        <v>0.50239999999999996</v>
      </c>
      <c r="O1997" s="2">
        <f t="shared" si="222"/>
        <v>0.54722999999999999</v>
      </c>
      <c r="P1997" s="2">
        <f t="shared" si="223"/>
        <v>0.50253399999999993</v>
      </c>
    </row>
    <row r="1998" spans="1:16" x14ac:dyDescent="0.2">
      <c r="A1998" s="2">
        <v>39</v>
      </c>
      <c r="B1998" s="2">
        <v>7</v>
      </c>
      <c r="C1998" s="2">
        <v>0.51919999999999999</v>
      </c>
      <c r="D1998" s="2">
        <v>0.43659999999999999</v>
      </c>
      <c r="E1998" s="2">
        <f t="shared" si="217"/>
        <v>8.2600000000000007E-2</v>
      </c>
      <c r="F1998" s="29">
        <f t="shared" si="218"/>
        <v>0.60532687651331718</v>
      </c>
      <c r="G1998" s="13">
        <v>-3.6939999999999998E-4</v>
      </c>
      <c r="H1998" s="27">
        <f t="shared" si="219"/>
        <v>-2.2360774818401937E-4</v>
      </c>
      <c r="I1998" s="13">
        <v>-9.7899999999999994E-5</v>
      </c>
      <c r="J1998" s="30">
        <v>41</v>
      </c>
      <c r="K1998" s="13">
        <f t="shared" si="220"/>
        <v>-1.0908038740920096E-4</v>
      </c>
      <c r="L1998" s="5">
        <f t="shared" si="221"/>
        <v>45.682286861871702</v>
      </c>
      <c r="M1998" s="2">
        <v>0.54749999999999999</v>
      </c>
      <c r="N1998" s="2">
        <v>0.50249999999999995</v>
      </c>
      <c r="O1998" s="2">
        <f t="shared" si="222"/>
        <v>0.54719200000000001</v>
      </c>
      <c r="P1998" s="2">
        <f t="shared" si="223"/>
        <v>0.50313399999999997</v>
      </c>
    </row>
    <row r="1999" spans="1:16" x14ac:dyDescent="0.2">
      <c r="A1999" s="2">
        <v>39</v>
      </c>
      <c r="B1999" s="2">
        <v>8</v>
      </c>
      <c r="C1999" s="2">
        <v>0.52129999999999999</v>
      </c>
      <c r="D1999" s="2">
        <v>0.50700000000000001</v>
      </c>
      <c r="E1999" s="2">
        <f t="shared" si="217"/>
        <v>1.4299999999999979E-2</v>
      </c>
      <c r="F1999" s="29">
        <f t="shared" si="218"/>
        <v>3.4965034965035016</v>
      </c>
      <c r="G1999" s="13">
        <v>-3.6959999999999998E-5</v>
      </c>
      <c r="H1999" s="27">
        <f t="shared" si="219"/>
        <v>-1.2923076923076942E-4</v>
      </c>
      <c r="I1999" s="13">
        <v>-9.7899999999999994E-5</v>
      </c>
      <c r="J1999" s="30">
        <v>41</v>
      </c>
      <c r="K1999" s="13">
        <f t="shared" si="220"/>
        <v>-1.0436153846153846E-4</v>
      </c>
      <c r="L1999" s="5">
        <f t="shared" si="221"/>
        <v>43.706057986956864</v>
      </c>
      <c r="M1999" s="2">
        <v>0.54820000000000002</v>
      </c>
      <c r="N1999" s="2">
        <v>0.50290000000000001</v>
      </c>
      <c r="O1999" s="2">
        <f t="shared" si="222"/>
        <v>0.54791299999999998</v>
      </c>
      <c r="P1999" s="2">
        <f t="shared" si="223"/>
        <v>0.50283</v>
      </c>
    </row>
    <row r="2000" spans="1:16" x14ac:dyDescent="0.2">
      <c r="A2000" s="2">
        <v>39</v>
      </c>
      <c r="B2000" s="2">
        <v>9</v>
      </c>
      <c r="C2000" s="2">
        <v>0.52259999999999995</v>
      </c>
      <c r="D2000" s="2">
        <v>0.48359999999999997</v>
      </c>
      <c r="E2000" s="2">
        <f t="shared" si="217"/>
        <v>3.8999999999999979E-2</v>
      </c>
      <c r="F2000" s="29">
        <f t="shared" si="218"/>
        <v>1.2820512820512828</v>
      </c>
      <c r="G2000" s="13">
        <v>-1.203E-4</v>
      </c>
      <c r="H2000" s="27">
        <f t="shared" si="219"/>
        <v>-1.5423076923076932E-4</v>
      </c>
      <c r="I2000" s="13">
        <v>-9.7899999999999994E-5</v>
      </c>
      <c r="J2000" s="30">
        <v>41</v>
      </c>
      <c r="K2000" s="13">
        <f t="shared" si="220"/>
        <v>-1.0561153846153846E-4</v>
      </c>
      <c r="L2000" s="5">
        <f t="shared" si="221"/>
        <v>44.229551347528876</v>
      </c>
      <c r="M2000" s="2">
        <v>0.54749999999999999</v>
      </c>
      <c r="N2000" s="2">
        <v>0.50270000000000004</v>
      </c>
      <c r="O2000" s="2">
        <f t="shared" si="222"/>
        <v>0.54722599999999999</v>
      </c>
      <c r="P2000" s="2">
        <f t="shared" si="223"/>
        <v>0.50286400000000009</v>
      </c>
    </row>
    <row r="2001" spans="1:16" x14ac:dyDescent="0.2">
      <c r="A2001" s="2">
        <v>39</v>
      </c>
      <c r="B2001" s="2">
        <v>10</v>
      </c>
      <c r="C2001" s="2">
        <v>0.52280000000000004</v>
      </c>
      <c r="D2001" s="2">
        <v>0.50429999999999997</v>
      </c>
      <c r="E2001" s="2">
        <f t="shared" si="217"/>
        <v>1.8500000000000072E-2</v>
      </c>
      <c r="F2001" s="29">
        <f t="shared" si="218"/>
        <v>2.7027027027026924</v>
      </c>
      <c r="G2001" s="13">
        <v>-4.8300000000000002E-5</v>
      </c>
      <c r="H2001" s="27">
        <f t="shared" si="219"/>
        <v>-1.3054054054054004E-4</v>
      </c>
      <c r="I2001" s="13">
        <v>-9.7899999999999994E-5</v>
      </c>
      <c r="J2001" s="30">
        <v>41</v>
      </c>
      <c r="K2001" s="13">
        <f t="shared" si="220"/>
        <v>-1.04427027027027E-4</v>
      </c>
      <c r="L2001" s="5">
        <f t="shared" si="221"/>
        <v>43.733484250338179</v>
      </c>
      <c r="M2001" s="2">
        <v>0.5474</v>
      </c>
      <c r="N2001" s="2">
        <v>0.50290000000000001</v>
      </c>
      <c r="O2001" s="2">
        <f t="shared" si="222"/>
        <v>0.54712799999999995</v>
      </c>
      <c r="P2001" s="2">
        <f t="shared" si="223"/>
        <v>0.502857</v>
      </c>
    </row>
    <row r="2002" spans="1:16" x14ac:dyDescent="0.2">
      <c r="A2002" s="2">
        <v>39</v>
      </c>
      <c r="B2002" s="2">
        <v>11</v>
      </c>
      <c r="C2002" s="2">
        <v>0.52359999999999995</v>
      </c>
      <c r="D2002" s="2">
        <v>0.48209999999999997</v>
      </c>
      <c r="E2002" s="2">
        <f t="shared" si="217"/>
        <v>4.1499999999999981E-2</v>
      </c>
      <c r="F2002" s="29">
        <f t="shared" si="218"/>
        <v>1.2048192771084343</v>
      </c>
      <c r="G2002" s="13">
        <v>-1.3320000000000001E-4</v>
      </c>
      <c r="H2002" s="27">
        <f t="shared" si="219"/>
        <v>-1.6048192771084347E-4</v>
      </c>
      <c r="I2002" s="13">
        <v>-9.7899999999999994E-5</v>
      </c>
      <c r="J2002" s="30">
        <v>41</v>
      </c>
      <c r="K2002" s="13">
        <f t="shared" si="220"/>
        <v>-1.0592409638554216E-4</v>
      </c>
      <c r="L2002" s="5">
        <f t="shared" si="221"/>
        <v>44.360448945936966</v>
      </c>
      <c r="M2002" s="2">
        <v>0.54730000000000001</v>
      </c>
      <c r="N2002" s="2">
        <v>0.503</v>
      </c>
      <c r="O2002" s="2">
        <f t="shared" si="222"/>
        <v>0.54703599999999997</v>
      </c>
      <c r="P2002" s="2">
        <f t="shared" si="223"/>
        <v>0.50317900000000004</v>
      </c>
    </row>
    <row r="2003" spans="1:16" x14ac:dyDescent="0.2">
      <c r="A2003" s="2">
        <v>39</v>
      </c>
      <c r="B2003" s="2">
        <v>12</v>
      </c>
      <c r="C2003" s="2">
        <v>0.52810000000000001</v>
      </c>
      <c r="D2003" s="2">
        <v>0.49769999999999998</v>
      </c>
      <c r="E2003" s="2">
        <f t="shared" si="217"/>
        <v>3.0400000000000038E-2</v>
      </c>
      <c r="F2003" s="29">
        <f t="shared" si="218"/>
        <v>1.6447368421052613</v>
      </c>
      <c r="G2003" s="13">
        <v>-8.1730000000000005E-5</v>
      </c>
      <c r="H2003" s="27">
        <f t="shared" si="219"/>
        <v>-1.3442434210526302E-4</v>
      </c>
      <c r="I2003" s="13">
        <v>-9.7899999999999994E-5</v>
      </c>
      <c r="J2003" s="30">
        <v>41</v>
      </c>
      <c r="K2003" s="13">
        <f t="shared" si="220"/>
        <v>-1.0462121710526314E-4</v>
      </c>
      <c r="L2003" s="5">
        <f t="shared" si="221"/>
        <v>43.814810023654644</v>
      </c>
      <c r="M2003" s="2">
        <v>0.54830000000000001</v>
      </c>
      <c r="N2003" s="2">
        <v>0.50360000000000005</v>
      </c>
      <c r="O2003" s="2">
        <f t="shared" si="222"/>
        <v>0.54808100000000004</v>
      </c>
      <c r="P2003" s="2">
        <f t="shared" si="223"/>
        <v>0.50362300000000004</v>
      </c>
    </row>
    <row r="2004" spans="1:16" x14ac:dyDescent="0.2">
      <c r="A2004" s="2">
        <v>39</v>
      </c>
      <c r="B2004" s="2">
        <v>13</v>
      </c>
      <c r="C2004" s="2">
        <v>0.52949999999999997</v>
      </c>
      <c r="D2004" s="2">
        <v>0.52470000000000006</v>
      </c>
      <c r="E2004" s="2">
        <f t="shared" si="217"/>
        <v>4.7999999999999154E-3</v>
      </c>
      <c r="F2004" s="29">
        <f t="shared" si="218"/>
        <v>10.416666666666851</v>
      </c>
      <c r="G2004" s="13">
        <v>-1.022E-5</v>
      </c>
      <c r="H2004" s="27">
        <f t="shared" si="219"/>
        <v>-1.0645833333333522E-4</v>
      </c>
      <c r="I2004" s="13">
        <v>-9.7899999999999994E-5</v>
      </c>
      <c r="J2004" s="30">
        <v>41</v>
      </c>
      <c r="K2004" s="13">
        <f t="shared" si="220"/>
        <v>-1.0322291666666676E-4</v>
      </c>
      <c r="L2004" s="5">
        <f t="shared" si="221"/>
        <v>43.22920922710253</v>
      </c>
      <c r="M2004" s="2">
        <v>0.54869999999999997</v>
      </c>
      <c r="N2004" s="2">
        <v>0.50390000000000001</v>
      </c>
      <c r="O2004" s="2">
        <f t="shared" si="222"/>
        <v>0.54849499999999995</v>
      </c>
      <c r="P2004" s="2">
        <f t="shared" si="223"/>
        <v>0.50365300000000002</v>
      </c>
    </row>
    <row r="2005" spans="1:16" x14ac:dyDescent="0.2">
      <c r="A2005" s="2">
        <v>39</v>
      </c>
      <c r="B2005" s="2">
        <v>14</v>
      </c>
      <c r="C2005" s="2">
        <v>0.52980000000000005</v>
      </c>
      <c r="D2005" s="2">
        <v>0.49759999999999999</v>
      </c>
      <c r="E2005" s="2">
        <f t="shared" si="217"/>
        <v>3.2200000000000062E-2</v>
      </c>
      <c r="F2005" s="29">
        <f t="shared" si="218"/>
        <v>1.5527950310558978</v>
      </c>
      <c r="G2005" s="13">
        <v>-8.8529999999999994E-5</v>
      </c>
      <c r="H2005" s="27">
        <f t="shared" si="219"/>
        <v>-1.3746894409937861E-4</v>
      </c>
      <c r="I2005" s="13">
        <v>-9.7899999999999994E-5</v>
      </c>
      <c r="J2005" s="30">
        <v>41</v>
      </c>
      <c r="K2005" s="13">
        <f t="shared" si="220"/>
        <v>-1.0477344720496892E-4</v>
      </c>
      <c r="L2005" s="5">
        <f t="shared" si="221"/>
        <v>43.878563180834789</v>
      </c>
      <c r="M2005" s="2">
        <v>0.5484</v>
      </c>
      <c r="N2005" s="2">
        <v>0.50409999999999999</v>
      </c>
      <c r="O2005" s="2">
        <f t="shared" si="222"/>
        <v>0.54819799999999996</v>
      </c>
      <c r="P2005" s="2">
        <f t="shared" si="223"/>
        <v>0.50412400000000002</v>
      </c>
    </row>
    <row r="2006" spans="1:16" x14ac:dyDescent="0.2">
      <c r="A2006" s="2">
        <v>39</v>
      </c>
      <c r="B2006" s="2">
        <v>15</v>
      </c>
      <c r="C2006" s="2">
        <v>0.53680000000000005</v>
      </c>
      <c r="D2006" s="2">
        <v>0.51139999999999997</v>
      </c>
      <c r="E2006" s="2">
        <f t="shared" si="217"/>
        <v>2.5400000000000089E-2</v>
      </c>
      <c r="F2006" s="29">
        <f t="shared" si="218"/>
        <v>1.9685039370078672</v>
      </c>
      <c r="G2006" s="13">
        <v>-5.732E-5</v>
      </c>
      <c r="H2006" s="27">
        <f t="shared" si="219"/>
        <v>-1.1283464566929095E-4</v>
      </c>
      <c r="I2006" s="13">
        <v>-9.7899999999999994E-5</v>
      </c>
      <c r="J2006" s="30">
        <v>41</v>
      </c>
      <c r="K2006" s="13">
        <f t="shared" si="220"/>
        <v>-1.0354173228346454E-4</v>
      </c>
      <c r="L2006" s="5">
        <f t="shared" si="221"/>
        <v>43.362727514014779</v>
      </c>
      <c r="M2006" s="2">
        <v>0.54800000000000004</v>
      </c>
      <c r="N2006" s="2">
        <v>0.50390000000000001</v>
      </c>
      <c r="O2006" s="2">
        <f t="shared" si="222"/>
        <v>0.54786800000000002</v>
      </c>
      <c r="P2006" s="2">
        <f t="shared" si="223"/>
        <v>0.50378600000000007</v>
      </c>
    </row>
    <row r="2007" spans="1:16" x14ac:dyDescent="0.2">
      <c r="A2007" s="2">
        <v>39</v>
      </c>
      <c r="B2007" s="2">
        <v>16</v>
      </c>
      <c r="C2007" s="2">
        <v>0.53810000000000002</v>
      </c>
      <c r="D2007" s="2">
        <v>0.4985</v>
      </c>
      <c r="E2007" s="2">
        <f t="shared" si="217"/>
        <v>3.9600000000000024E-2</v>
      </c>
      <c r="F2007" s="29">
        <f t="shared" si="218"/>
        <v>1.2626262626262619</v>
      </c>
      <c r="G2007" s="13">
        <v>-9.6429999999999997E-5</v>
      </c>
      <c r="H2007" s="27">
        <f t="shared" si="219"/>
        <v>-1.2175505050505043E-4</v>
      </c>
      <c r="I2007" s="13">
        <v>-9.7899999999999994E-5</v>
      </c>
      <c r="J2007" s="30">
        <v>41</v>
      </c>
      <c r="K2007" s="13">
        <f t="shared" si="220"/>
        <v>-1.0398775252525251E-4</v>
      </c>
      <c r="L2007" s="5">
        <f t="shared" si="221"/>
        <v>43.54951842222016</v>
      </c>
      <c r="M2007" s="2">
        <v>0.54710000000000003</v>
      </c>
      <c r="N2007" s="2">
        <v>0.50380000000000003</v>
      </c>
      <c r="O2007" s="2">
        <f t="shared" si="222"/>
        <v>0.54698100000000005</v>
      </c>
      <c r="P2007" s="2">
        <f t="shared" si="223"/>
        <v>0.50381500000000001</v>
      </c>
    </row>
    <row r="2008" spans="1:16" x14ac:dyDescent="0.2">
      <c r="A2008" s="2">
        <v>39</v>
      </c>
      <c r="B2008" s="2">
        <v>17</v>
      </c>
      <c r="C2008" s="2">
        <v>0.53990000000000005</v>
      </c>
      <c r="D2008" s="2">
        <v>0.49049999999999999</v>
      </c>
      <c r="E2008" s="2">
        <f t="shared" si="217"/>
        <v>4.9400000000000055E-2</v>
      </c>
      <c r="F2008" s="29">
        <f t="shared" si="218"/>
        <v>1.0121457489878531</v>
      </c>
      <c r="G2008" s="13">
        <v>-1.273E-4</v>
      </c>
      <c r="H2008" s="27">
        <f t="shared" si="219"/>
        <v>-1.288461538461537E-4</v>
      </c>
      <c r="I2008" s="13">
        <v>-9.7899999999999994E-5</v>
      </c>
      <c r="J2008" s="30">
        <v>41</v>
      </c>
      <c r="K2008" s="13">
        <f t="shared" si="220"/>
        <v>-1.0434230769230768E-4</v>
      </c>
      <c r="L2008" s="5">
        <f t="shared" si="221"/>
        <v>43.698004242948059</v>
      </c>
      <c r="M2008" s="2">
        <v>0.5474</v>
      </c>
      <c r="N2008" s="2">
        <v>0.504</v>
      </c>
      <c r="O2008" s="2">
        <f t="shared" si="222"/>
        <v>0.54729899999999998</v>
      </c>
      <c r="P2008" s="2">
        <f t="shared" si="223"/>
        <v>0.50409499999999996</v>
      </c>
    </row>
    <row r="2009" spans="1:16" x14ac:dyDescent="0.2">
      <c r="A2009" s="2">
        <v>39</v>
      </c>
      <c r="B2009" s="2">
        <v>18</v>
      </c>
      <c r="C2009" s="2">
        <v>0.54479999999999995</v>
      </c>
      <c r="D2009" s="2">
        <v>0.48949999999999999</v>
      </c>
      <c r="E2009" s="2">
        <f t="shared" si="217"/>
        <v>5.529999999999996E-2</v>
      </c>
      <c r="F2009" s="29">
        <f t="shared" si="218"/>
        <v>0.90415913200723397</v>
      </c>
      <c r="G2009" s="13">
        <v>-1.4100000000000001E-4</v>
      </c>
      <c r="H2009" s="27">
        <f t="shared" si="219"/>
        <v>-1.2748643761301999E-4</v>
      </c>
      <c r="I2009" s="13">
        <v>-9.7899999999999994E-5</v>
      </c>
      <c r="J2009" s="30">
        <v>41</v>
      </c>
      <c r="K2009" s="13">
        <f t="shared" si="220"/>
        <v>-1.04274321880651E-4</v>
      </c>
      <c r="L2009" s="5">
        <f t="shared" si="221"/>
        <v>43.669532146135758</v>
      </c>
      <c r="M2009" s="2">
        <v>0.54690000000000005</v>
      </c>
      <c r="N2009" s="2">
        <v>0.50380000000000003</v>
      </c>
      <c r="O2009" s="2">
        <f t="shared" si="222"/>
        <v>0.546848</v>
      </c>
      <c r="P2009" s="2">
        <f t="shared" si="223"/>
        <v>0.50390500000000005</v>
      </c>
    </row>
    <row r="2010" spans="1:16" x14ac:dyDescent="0.2">
      <c r="A2010" s="2">
        <v>39</v>
      </c>
      <c r="B2010" s="2">
        <v>19</v>
      </c>
      <c r="C2010" s="2">
        <v>0.55110000000000003</v>
      </c>
      <c r="D2010" s="2">
        <v>0.50749999999999995</v>
      </c>
      <c r="E2010" s="2">
        <f t="shared" si="217"/>
        <v>4.3600000000000083E-2</v>
      </c>
      <c r="F2010" s="29">
        <f t="shared" si="218"/>
        <v>1.1467889908256859</v>
      </c>
      <c r="G2010" s="13">
        <v>-9.3419999999999997E-5</v>
      </c>
      <c r="H2010" s="27">
        <f t="shared" si="219"/>
        <v>-1.0713302752293557E-4</v>
      </c>
      <c r="I2010" s="13">
        <v>-9.7899999999999994E-5</v>
      </c>
      <c r="J2010" s="30">
        <v>41</v>
      </c>
      <c r="K2010" s="13">
        <f t="shared" si="220"/>
        <v>-1.0325665137614678E-4</v>
      </c>
      <c r="L2010" s="5">
        <f t="shared" si="221"/>
        <v>43.243337144249423</v>
      </c>
      <c r="M2010" s="2">
        <v>0.54690000000000005</v>
      </c>
      <c r="N2010" s="2">
        <v>0.504</v>
      </c>
      <c r="O2010" s="2">
        <f t="shared" si="222"/>
        <v>0.54691100000000004</v>
      </c>
      <c r="P2010" s="2">
        <f t="shared" si="223"/>
        <v>0.50392499999999996</v>
      </c>
    </row>
    <row r="2011" spans="1:16" x14ac:dyDescent="0.2">
      <c r="A2011" s="2">
        <v>39</v>
      </c>
      <c r="B2011" s="2">
        <v>20</v>
      </c>
      <c r="C2011" s="2">
        <v>0.55589999999999995</v>
      </c>
      <c r="D2011" s="2">
        <v>0.50849999999999995</v>
      </c>
      <c r="E2011" s="2">
        <f t="shared" si="217"/>
        <v>4.7399999999999998E-2</v>
      </c>
      <c r="F2011" s="29">
        <f t="shared" si="218"/>
        <v>1.0548523206751057</v>
      </c>
      <c r="G2011" s="13">
        <v>-8.8889999999999998E-5</v>
      </c>
      <c r="H2011" s="27">
        <f t="shared" si="219"/>
        <v>-9.376582278481014E-5</v>
      </c>
      <c r="I2011" s="13">
        <v>-9.7899999999999994E-5</v>
      </c>
      <c r="J2011" s="30">
        <v>41</v>
      </c>
      <c r="K2011" s="13">
        <f t="shared" si="220"/>
        <v>-1.025882911392405E-4</v>
      </c>
      <c r="L2011" s="5">
        <f t="shared" si="221"/>
        <v>42.963431427056797</v>
      </c>
      <c r="M2011" s="2">
        <v>0.54690000000000005</v>
      </c>
      <c r="N2011" s="2">
        <v>0.50419999999999998</v>
      </c>
      <c r="O2011" s="2">
        <f t="shared" si="222"/>
        <v>0.54695900000000008</v>
      </c>
      <c r="P2011" s="2">
        <f t="shared" si="223"/>
        <v>0.50411499999999998</v>
      </c>
    </row>
    <row r="2012" spans="1:16" x14ac:dyDescent="0.2">
      <c r="A2012" s="2">
        <v>39</v>
      </c>
      <c r="B2012" s="2">
        <v>21</v>
      </c>
      <c r="C2012" s="2">
        <v>0.55610000000000004</v>
      </c>
      <c r="D2012" s="2">
        <v>0.50290000000000001</v>
      </c>
      <c r="E2012" s="2">
        <f t="shared" si="217"/>
        <v>5.3200000000000025E-2</v>
      </c>
      <c r="F2012" s="29">
        <f t="shared" si="218"/>
        <v>0.93984962406014994</v>
      </c>
      <c r="G2012" s="13">
        <v>-1.093E-4</v>
      </c>
      <c r="H2012" s="27">
        <f t="shared" si="219"/>
        <v>-1.0272556390977439E-4</v>
      </c>
      <c r="I2012" s="13">
        <v>-9.7899999999999994E-5</v>
      </c>
      <c r="J2012" s="30">
        <v>41</v>
      </c>
      <c r="K2012" s="13">
        <f t="shared" si="220"/>
        <v>-1.0303627819548871E-4</v>
      </c>
      <c r="L2012" s="5">
        <f t="shared" si="221"/>
        <v>43.151046026711306</v>
      </c>
      <c r="M2012" s="2">
        <v>0.54690000000000005</v>
      </c>
      <c r="N2012" s="2">
        <v>0.50439999999999996</v>
      </c>
      <c r="O2012" s="2">
        <f t="shared" si="222"/>
        <v>0.54696100000000003</v>
      </c>
      <c r="P2012" s="2">
        <f t="shared" si="223"/>
        <v>0.50437100000000001</v>
      </c>
    </row>
    <row r="2013" spans="1:16" x14ac:dyDescent="0.2">
      <c r="A2013" s="2">
        <v>39</v>
      </c>
      <c r="B2013" s="2">
        <v>22</v>
      </c>
      <c r="C2013" s="2">
        <v>0.55669999999999997</v>
      </c>
      <c r="D2013" s="2">
        <v>0.49280000000000002</v>
      </c>
      <c r="E2013" s="2">
        <f t="shared" si="217"/>
        <v>6.3899999999999957E-2</v>
      </c>
      <c r="F2013" s="29">
        <f t="shared" si="218"/>
        <v>0.78247261345852948</v>
      </c>
      <c r="G2013" s="13">
        <v>-1.403E-4</v>
      </c>
      <c r="H2013" s="27">
        <f t="shared" si="219"/>
        <v>-1.0978090766823168E-4</v>
      </c>
      <c r="I2013" s="13">
        <v>-9.7899999999999994E-5</v>
      </c>
      <c r="J2013" s="30">
        <v>41</v>
      </c>
      <c r="K2013" s="13">
        <f t="shared" si="220"/>
        <v>-1.0338904538341158E-4</v>
      </c>
      <c r="L2013" s="5">
        <f t="shared" si="221"/>
        <v>43.298783051275535</v>
      </c>
      <c r="M2013" s="2">
        <v>0.54649999999999999</v>
      </c>
      <c r="N2013" s="2">
        <v>0.50419999999999998</v>
      </c>
      <c r="O2013" s="2">
        <f t="shared" si="222"/>
        <v>0.54656700000000003</v>
      </c>
      <c r="P2013" s="2">
        <f t="shared" si="223"/>
        <v>0.50427199999999994</v>
      </c>
    </row>
    <row r="2014" spans="1:16" x14ac:dyDescent="0.2">
      <c r="A2014" s="2">
        <v>39</v>
      </c>
      <c r="B2014" s="2">
        <v>23</v>
      </c>
      <c r="C2014" s="2">
        <v>0.55989999999999995</v>
      </c>
      <c r="D2014" s="2">
        <v>0.46010000000000001</v>
      </c>
      <c r="E2014" s="2">
        <f t="shared" si="217"/>
        <v>9.9799999999999944E-2</v>
      </c>
      <c r="F2014" s="29">
        <f t="shared" si="218"/>
        <v>0.50100200400801631</v>
      </c>
      <c r="G2014" s="13">
        <v>-2.9500000000000001E-4</v>
      </c>
      <c r="H2014" s="27">
        <f t="shared" si="219"/>
        <v>-1.4779559118236483E-4</v>
      </c>
      <c r="I2014" s="13">
        <v>-9.7899999999999994E-5</v>
      </c>
      <c r="J2014" s="30">
        <v>41</v>
      </c>
      <c r="K2014" s="13">
        <f t="shared" si="220"/>
        <v>-1.0528977955911824E-4</v>
      </c>
      <c r="L2014" s="5">
        <f t="shared" si="221"/>
        <v>44.094800428231345</v>
      </c>
      <c r="M2014" s="2">
        <v>0.5464</v>
      </c>
      <c r="N2014" s="2">
        <v>0.50449999999999995</v>
      </c>
      <c r="O2014" s="2">
        <f t="shared" si="222"/>
        <v>0.54649899999999996</v>
      </c>
      <c r="P2014" s="2">
        <f t="shared" si="223"/>
        <v>0.50489899999999999</v>
      </c>
    </row>
    <row r="2015" spans="1:16" x14ac:dyDescent="0.2">
      <c r="A2015" s="2">
        <v>39</v>
      </c>
      <c r="B2015" s="2">
        <v>24</v>
      </c>
      <c r="C2015" s="2">
        <v>0.55989999999999995</v>
      </c>
      <c r="D2015" s="2">
        <v>0.50270000000000004</v>
      </c>
      <c r="E2015" s="2">
        <f t="shared" si="217"/>
        <v>5.7199999999999918E-2</v>
      </c>
      <c r="F2015" s="29">
        <f t="shared" si="218"/>
        <v>0.87412587412587539</v>
      </c>
      <c r="G2015" s="13">
        <v>-1.184E-4</v>
      </c>
      <c r="H2015" s="27">
        <f t="shared" si="219"/>
        <v>-1.0349650349650364E-4</v>
      </c>
      <c r="I2015" s="13">
        <v>-9.7899999999999994E-5</v>
      </c>
      <c r="J2015" s="30">
        <v>41</v>
      </c>
      <c r="K2015" s="13">
        <f t="shared" si="220"/>
        <v>-1.0307482517482518E-4</v>
      </c>
      <c r="L2015" s="5">
        <f t="shared" si="221"/>
        <v>43.167189296913506</v>
      </c>
      <c r="M2015" s="2">
        <v>0.54630000000000001</v>
      </c>
      <c r="N2015" s="2">
        <v>0.50460000000000005</v>
      </c>
      <c r="O2015" s="2">
        <f t="shared" si="222"/>
        <v>0.54639899999999997</v>
      </c>
      <c r="P2015" s="2">
        <f t="shared" si="223"/>
        <v>0.50457300000000005</v>
      </c>
    </row>
    <row r="2016" spans="1:16" x14ac:dyDescent="0.2">
      <c r="A2016" s="2">
        <v>39</v>
      </c>
      <c r="B2016" s="2">
        <v>25</v>
      </c>
      <c r="C2016" s="2">
        <v>0.56200000000000006</v>
      </c>
      <c r="D2016" s="2">
        <v>0.47520000000000001</v>
      </c>
      <c r="E2016" s="2">
        <f t="shared" si="217"/>
        <v>8.6800000000000044E-2</v>
      </c>
      <c r="F2016" s="29">
        <f t="shared" si="218"/>
        <v>0.57603686635944673</v>
      </c>
      <c r="G2016" s="13">
        <v>-2.1609999999999999E-4</v>
      </c>
      <c r="H2016" s="27">
        <f t="shared" si="219"/>
        <v>-1.2448156682027644E-4</v>
      </c>
      <c r="I2016" s="13">
        <v>-9.7899999999999994E-5</v>
      </c>
      <c r="J2016" s="30">
        <v>41</v>
      </c>
      <c r="K2016" s="13">
        <f t="shared" si="220"/>
        <v>-1.0412407834101382E-4</v>
      </c>
      <c r="L2016" s="5">
        <f t="shared" si="221"/>
        <v>43.606610949760636</v>
      </c>
      <c r="M2016" s="2">
        <v>0.54679999999999995</v>
      </c>
      <c r="N2016" s="2">
        <v>0.505</v>
      </c>
      <c r="O2016" s="2">
        <f t="shared" si="222"/>
        <v>0.54691999999999996</v>
      </c>
      <c r="P2016" s="2">
        <f t="shared" si="223"/>
        <v>0.50524800000000003</v>
      </c>
    </row>
    <row r="2017" spans="1:16" x14ac:dyDescent="0.2">
      <c r="A2017" s="2">
        <v>39</v>
      </c>
      <c r="B2017" s="2">
        <v>26</v>
      </c>
      <c r="C2017" s="2">
        <v>0.56220000000000003</v>
      </c>
      <c r="D2017" s="2">
        <v>0.5252</v>
      </c>
      <c r="E2017" s="2">
        <f t="shared" si="217"/>
        <v>3.7000000000000033E-2</v>
      </c>
      <c r="F2017" s="29">
        <f t="shared" si="218"/>
        <v>1.3513513513513502</v>
      </c>
      <c r="G2017" s="13">
        <v>-6.2920000000000001E-5</v>
      </c>
      <c r="H2017" s="27">
        <f t="shared" si="219"/>
        <v>-8.5027027027026949E-5</v>
      </c>
      <c r="I2017" s="13">
        <v>-9.7899999999999994E-5</v>
      </c>
      <c r="J2017" s="30">
        <v>41</v>
      </c>
      <c r="K2017" s="13">
        <f t="shared" si="220"/>
        <v>-1.0215135135135134E-4</v>
      </c>
      <c r="L2017" s="5">
        <f t="shared" si="221"/>
        <v>42.780443364713022</v>
      </c>
      <c r="M2017" s="2">
        <v>0.55149999999999999</v>
      </c>
      <c r="N2017" s="2">
        <v>0.49330000000000002</v>
      </c>
      <c r="O2017" s="2">
        <f t="shared" si="222"/>
        <v>0.55162199999999995</v>
      </c>
      <c r="P2017" s="2">
        <f t="shared" si="223"/>
        <v>0.49304800000000004</v>
      </c>
    </row>
    <row r="2018" spans="1:16" x14ac:dyDescent="0.2">
      <c r="A2018" s="2">
        <v>39</v>
      </c>
      <c r="B2018" s="2">
        <v>27</v>
      </c>
      <c r="C2018" s="2">
        <v>0.56689999999999996</v>
      </c>
      <c r="D2018" s="2">
        <v>0.54149999999999998</v>
      </c>
      <c r="E2018" s="2">
        <f t="shared" si="217"/>
        <v>2.5399999999999978E-2</v>
      </c>
      <c r="F2018" s="29">
        <f t="shared" si="218"/>
        <v>1.9685039370078758</v>
      </c>
      <c r="G2018" s="13">
        <v>-3.4190000000000003E-5</v>
      </c>
      <c r="H2018" s="27">
        <f t="shared" si="219"/>
        <v>-6.7303149606299275E-5</v>
      </c>
      <c r="I2018" s="13">
        <v>-9.7899999999999994E-5</v>
      </c>
      <c r="J2018" s="30">
        <v>41</v>
      </c>
      <c r="K2018" s="13">
        <f t="shared" si="220"/>
        <v>-1.0126515748031496E-4</v>
      </c>
      <c r="L2018" s="5">
        <f t="shared" si="221"/>
        <v>42.409310078579303</v>
      </c>
      <c r="M2018" s="2">
        <v>0.55189999999999995</v>
      </c>
      <c r="N2018" s="2">
        <v>0.49340000000000001</v>
      </c>
      <c r="O2018" s="2">
        <f t="shared" si="222"/>
        <v>0.55206899999999992</v>
      </c>
      <c r="P2018" s="2">
        <f t="shared" si="223"/>
        <v>0.49298500000000001</v>
      </c>
    </row>
    <row r="2019" spans="1:16" x14ac:dyDescent="0.2">
      <c r="A2019" s="2">
        <v>39</v>
      </c>
      <c r="B2019" s="2">
        <v>28</v>
      </c>
      <c r="C2019" s="2">
        <v>0.56810000000000005</v>
      </c>
      <c r="D2019" s="2">
        <v>0.51139999999999997</v>
      </c>
      <c r="E2019" s="2">
        <f t="shared" si="217"/>
        <v>5.6700000000000084E-2</v>
      </c>
      <c r="F2019" s="29">
        <f t="shared" si="218"/>
        <v>0.88183421516754723</v>
      </c>
      <c r="G2019" s="13">
        <v>-1.031E-4</v>
      </c>
      <c r="H2019" s="27">
        <f t="shared" si="219"/>
        <v>-9.0917107583774121E-5</v>
      </c>
      <c r="I2019" s="13">
        <v>-9.7899999999999994E-5</v>
      </c>
      <c r="J2019" s="30">
        <v>41</v>
      </c>
      <c r="K2019" s="13">
        <f t="shared" si="220"/>
        <v>-1.024458553791887E-4</v>
      </c>
      <c r="L2019" s="5">
        <f t="shared" si="221"/>
        <v>42.903780087300682</v>
      </c>
      <c r="M2019" s="2">
        <v>0.55330000000000001</v>
      </c>
      <c r="N2019" s="2">
        <v>0.49340000000000001</v>
      </c>
      <c r="O2019" s="2">
        <f t="shared" si="222"/>
        <v>0.553481</v>
      </c>
      <c r="P2019" s="2">
        <f t="shared" si="223"/>
        <v>0.493286</v>
      </c>
    </row>
    <row r="2020" spans="1:16" x14ac:dyDescent="0.2">
      <c r="A2020" s="2">
        <v>39</v>
      </c>
      <c r="B2020" s="2">
        <v>29</v>
      </c>
      <c r="C2020" s="2">
        <v>0.57089999999999996</v>
      </c>
      <c r="D2020" s="2">
        <v>0.54090000000000005</v>
      </c>
      <c r="E2020" s="2">
        <f t="shared" si="217"/>
        <v>2.9999999999999916E-2</v>
      </c>
      <c r="F2020" s="29">
        <f t="shared" si="218"/>
        <v>1.6666666666666714</v>
      </c>
      <c r="G2020" s="13">
        <v>-3.8899999999999997E-5</v>
      </c>
      <c r="H2020" s="27">
        <f t="shared" si="219"/>
        <v>-6.4833333333333518E-5</v>
      </c>
      <c r="I2020" s="13">
        <v>-9.7899999999999994E-5</v>
      </c>
      <c r="J2020" s="30">
        <v>41</v>
      </c>
      <c r="K2020" s="13">
        <f t="shared" si="220"/>
        <v>-1.0114166666666667E-4</v>
      </c>
      <c r="L2020" s="5">
        <f t="shared" si="221"/>
        <v>42.357592781750085</v>
      </c>
      <c r="M2020" s="2">
        <v>0.55569999999999997</v>
      </c>
      <c r="N2020" s="2">
        <v>0.49419999999999997</v>
      </c>
      <c r="O2020" s="2">
        <f t="shared" si="222"/>
        <v>0.55590899999999999</v>
      </c>
      <c r="P2020" s="2">
        <f t="shared" si="223"/>
        <v>0.49379099999999998</v>
      </c>
    </row>
    <row r="2021" spans="1:16" x14ac:dyDescent="0.2">
      <c r="A2021" s="2">
        <v>39</v>
      </c>
      <c r="B2021" s="2">
        <v>30</v>
      </c>
      <c r="C2021" s="2">
        <v>0.57110000000000005</v>
      </c>
      <c r="D2021" s="2">
        <v>0.52629999999999999</v>
      </c>
      <c r="E2021" s="2">
        <f t="shared" si="217"/>
        <v>4.4800000000000062E-2</v>
      </c>
      <c r="F2021" s="29">
        <f t="shared" si="218"/>
        <v>1.116071428571427</v>
      </c>
      <c r="G2021" s="13">
        <v>-6.7399999999999998E-5</v>
      </c>
      <c r="H2021" s="27">
        <f t="shared" si="219"/>
        <v>-7.5223214285714181E-5</v>
      </c>
      <c r="I2021" s="13">
        <v>-9.7899999999999994E-5</v>
      </c>
      <c r="J2021" s="30">
        <v>41</v>
      </c>
      <c r="K2021" s="13">
        <f t="shared" si="220"/>
        <v>-1.016611607142857E-4</v>
      </c>
      <c r="L2021" s="5">
        <f t="shared" si="221"/>
        <v>42.575154129578287</v>
      </c>
      <c r="M2021" s="2">
        <v>0.55420000000000003</v>
      </c>
      <c r="N2021" s="2">
        <v>0.49419999999999997</v>
      </c>
      <c r="O2021" s="2">
        <f t="shared" si="222"/>
        <v>0.55441099999999999</v>
      </c>
      <c r="P2021" s="2">
        <f t="shared" si="223"/>
        <v>0.49393699999999996</v>
      </c>
    </row>
    <row r="2022" spans="1:16" x14ac:dyDescent="0.2">
      <c r="A2022" s="2">
        <v>39</v>
      </c>
      <c r="B2022" s="2">
        <v>31</v>
      </c>
      <c r="C2022" s="2">
        <v>0.57140000000000002</v>
      </c>
      <c r="D2022" s="2">
        <v>0.53359999999999996</v>
      </c>
      <c r="E2022" s="2">
        <f t="shared" si="217"/>
        <v>3.7800000000000056E-2</v>
      </c>
      <c r="F2022" s="29">
        <f t="shared" si="218"/>
        <v>1.3227513227513208</v>
      </c>
      <c r="G2022" s="13">
        <v>-5.4190000000000001E-5</v>
      </c>
      <c r="H2022" s="27">
        <f t="shared" si="219"/>
        <v>-7.1679894179894072E-5</v>
      </c>
      <c r="I2022" s="13">
        <v>-9.7899999999999994E-5</v>
      </c>
      <c r="J2022" s="30">
        <v>41</v>
      </c>
      <c r="K2022" s="13">
        <f t="shared" si="220"/>
        <v>-1.014839947089947E-4</v>
      </c>
      <c r="L2022" s="5">
        <f t="shared" si="221"/>
        <v>42.50095794758716</v>
      </c>
      <c r="M2022" s="2">
        <v>0.55449999999999999</v>
      </c>
      <c r="N2022" s="2">
        <v>0.49459999999999998</v>
      </c>
      <c r="O2022" s="2">
        <f t="shared" si="222"/>
        <v>0.55471400000000004</v>
      </c>
      <c r="P2022" s="2">
        <f t="shared" si="223"/>
        <v>0.49426399999999998</v>
      </c>
    </row>
    <row r="2023" spans="1:16" x14ac:dyDescent="0.2">
      <c r="A2023" s="2">
        <v>39</v>
      </c>
      <c r="B2023" s="2">
        <v>32</v>
      </c>
      <c r="C2023" s="2">
        <v>0.57210000000000005</v>
      </c>
      <c r="D2023" s="2">
        <v>0.4985</v>
      </c>
      <c r="E2023" s="2">
        <f t="shared" si="217"/>
        <v>7.3600000000000054E-2</v>
      </c>
      <c r="F2023" s="29">
        <f t="shared" si="218"/>
        <v>0.6793478260869561</v>
      </c>
      <c r="G2023" s="13">
        <v>-1.3520000000000001E-4</v>
      </c>
      <c r="H2023" s="27">
        <f t="shared" si="219"/>
        <v>-9.1847826086956466E-5</v>
      </c>
      <c r="I2023" s="13">
        <v>-9.7899999999999994E-5</v>
      </c>
      <c r="J2023" s="30">
        <v>41</v>
      </c>
      <c r="K2023" s="13">
        <f t="shared" si="220"/>
        <v>-1.0249239130434782E-4</v>
      </c>
      <c r="L2023" s="5">
        <f t="shared" si="221"/>
        <v>42.92326908557979</v>
      </c>
      <c r="M2023" s="2">
        <v>0.55689999999999995</v>
      </c>
      <c r="N2023" s="2">
        <v>0.49569999999999997</v>
      </c>
      <c r="O2023" s="2">
        <f t="shared" si="222"/>
        <v>0.55712099999999998</v>
      </c>
      <c r="P2023" s="2">
        <f t="shared" si="223"/>
        <v>0.49571499999999996</v>
      </c>
    </row>
    <row r="2024" spans="1:16" x14ac:dyDescent="0.2">
      <c r="A2024" s="2">
        <v>39</v>
      </c>
      <c r="B2024" s="2">
        <v>33</v>
      </c>
      <c r="C2024" s="2">
        <v>0.57369999999999999</v>
      </c>
      <c r="D2024" s="2">
        <v>0.50349999999999995</v>
      </c>
      <c r="E2024" s="2">
        <f t="shared" si="217"/>
        <v>7.020000000000004E-2</v>
      </c>
      <c r="F2024" s="29">
        <f t="shared" si="218"/>
        <v>0.7122507122507119</v>
      </c>
      <c r="G2024" s="13">
        <v>-1.2990000000000001E-4</v>
      </c>
      <c r="H2024" s="27">
        <f t="shared" si="219"/>
        <v>-9.2521367521367483E-5</v>
      </c>
      <c r="I2024" s="13">
        <v>-9.7899999999999994E-5</v>
      </c>
      <c r="J2024" s="30">
        <v>41</v>
      </c>
      <c r="K2024" s="13">
        <f t="shared" si="220"/>
        <v>-1.0252606837606837E-4</v>
      </c>
      <c r="L2024" s="5">
        <f t="shared" si="221"/>
        <v>42.93737286433916</v>
      </c>
      <c r="M2024" s="2">
        <v>0.55600000000000005</v>
      </c>
      <c r="N2024" s="2">
        <v>0.49580000000000002</v>
      </c>
      <c r="O2024" s="2">
        <f t="shared" si="222"/>
        <v>0.55623700000000009</v>
      </c>
      <c r="P2024" s="2">
        <f t="shared" si="223"/>
        <v>0.49576500000000001</v>
      </c>
    </row>
    <row r="2025" spans="1:16" x14ac:dyDescent="0.2">
      <c r="A2025" s="2">
        <v>39</v>
      </c>
      <c r="B2025" s="2">
        <v>34</v>
      </c>
      <c r="C2025" s="2">
        <v>0.5746</v>
      </c>
      <c r="D2025" s="2">
        <v>0.4884</v>
      </c>
      <c r="E2025" s="2">
        <f t="shared" si="217"/>
        <v>8.6199999999999999E-2</v>
      </c>
      <c r="F2025" s="29">
        <f t="shared" si="218"/>
        <v>0.58004640371229699</v>
      </c>
      <c r="G2025" s="13">
        <v>-1.8340000000000001E-4</v>
      </c>
      <c r="H2025" s="27">
        <f t="shared" si="219"/>
        <v>-1.0638051044083528E-4</v>
      </c>
      <c r="I2025" s="13">
        <v>-9.7899999999999994E-5</v>
      </c>
      <c r="J2025" s="30">
        <v>41</v>
      </c>
      <c r="K2025" s="13">
        <f t="shared" si="220"/>
        <v>-1.0321902552204176E-4</v>
      </c>
      <c r="L2025" s="5">
        <f t="shared" si="221"/>
        <v>43.227579636401558</v>
      </c>
      <c r="M2025" s="2">
        <v>0.55359999999999998</v>
      </c>
      <c r="N2025" s="2">
        <v>0.49559999999999998</v>
      </c>
      <c r="O2025" s="2">
        <f t="shared" si="222"/>
        <v>0.55384599999999995</v>
      </c>
      <c r="P2025" s="2">
        <f t="shared" si="223"/>
        <v>0.49571599999999999</v>
      </c>
    </row>
    <row r="2026" spans="1:16" x14ac:dyDescent="0.2">
      <c r="A2026" s="2">
        <v>39</v>
      </c>
      <c r="B2026" s="2">
        <v>35</v>
      </c>
      <c r="C2026" s="2">
        <v>0.57720000000000005</v>
      </c>
      <c r="D2026" s="2">
        <v>0.48699999999999999</v>
      </c>
      <c r="E2026" s="2">
        <f t="shared" si="217"/>
        <v>9.0200000000000058E-2</v>
      </c>
      <c r="F2026" s="29">
        <f t="shared" si="218"/>
        <v>0.55432372505543204</v>
      </c>
      <c r="G2026" s="13">
        <v>-1.8569999999999999E-4</v>
      </c>
      <c r="H2026" s="27">
        <f t="shared" si="219"/>
        <v>-1.0293791574279372E-4</v>
      </c>
      <c r="I2026" s="13">
        <v>-9.7899999999999994E-5</v>
      </c>
      <c r="J2026" s="30">
        <v>41</v>
      </c>
      <c r="K2026" s="13">
        <f t="shared" si="220"/>
        <v>-1.0304689578713969E-4</v>
      </c>
      <c r="L2026" s="5">
        <f t="shared" si="221"/>
        <v>43.155492617698954</v>
      </c>
      <c r="M2026" s="2">
        <v>0.55610000000000004</v>
      </c>
      <c r="N2026" s="2">
        <v>0.49709999999999999</v>
      </c>
      <c r="O2026" s="2">
        <f t="shared" si="222"/>
        <v>0.55637200000000009</v>
      </c>
      <c r="P2026" s="2">
        <f t="shared" si="223"/>
        <v>0.49723000000000001</v>
      </c>
    </row>
    <row r="2027" spans="1:16" x14ac:dyDescent="0.2">
      <c r="A2027" s="2">
        <v>39</v>
      </c>
      <c r="B2027" s="2">
        <v>36</v>
      </c>
      <c r="C2027" s="2">
        <v>0.57809999999999995</v>
      </c>
      <c r="D2027" s="2">
        <v>0.51519999999999999</v>
      </c>
      <c r="E2027" s="2">
        <f t="shared" si="217"/>
        <v>6.2899999999999956E-2</v>
      </c>
      <c r="F2027" s="29">
        <f t="shared" si="218"/>
        <v>0.79491255961844254</v>
      </c>
      <c r="G2027" s="13">
        <v>-1.069E-4</v>
      </c>
      <c r="H2027" s="27">
        <f t="shared" si="219"/>
        <v>-8.4976152623211508E-5</v>
      </c>
      <c r="I2027" s="13">
        <v>-9.7899999999999994E-5</v>
      </c>
      <c r="J2027" s="30">
        <v>41</v>
      </c>
      <c r="K2027" s="13">
        <f t="shared" si="220"/>
        <v>-1.0214880763116057E-4</v>
      </c>
      <c r="L2027" s="5">
        <f t="shared" si="221"/>
        <v>42.77937806820821</v>
      </c>
      <c r="M2027" s="2">
        <v>0.55610000000000004</v>
      </c>
      <c r="N2027" s="2">
        <v>0.49709999999999999</v>
      </c>
      <c r="O2027" s="2">
        <f t="shared" si="222"/>
        <v>0.55638100000000001</v>
      </c>
      <c r="P2027" s="2">
        <f t="shared" si="223"/>
        <v>0.496948</v>
      </c>
    </row>
    <row r="2028" spans="1:16" x14ac:dyDescent="0.2">
      <c r="A2028" s="2">
        <v>39</v>
      </c>
      <c r="B2028" s="2">
        <v>37</v>
      </c>
      <c r="C2028" s="2">
        <v>0.57869999999999999</v>
      </c>
      <c r="D2028" s="2">
        <v>0.52890000000000004</v>
      </c>
      <c r="E2028" s="2">
        <f t="shared" si="217"/>
        <v>4.9799999999999955E-2</v>
      </c>
      <c r="F2028" s="29">
        <f t="shared" si="218"/>
        <v>1.0040160642570291</v>
      </c>
      <c r="G2028" s="13">
        <v>-6.5580000000000006E-5</v>
      </c>
      <c r="H2028" s="27">
        <f t="shared" si="219"/>
        <v>-6.5843373493975967E-5</v>
      </c>
      <c r="I2028" s="13">
        <v>-9.7899999999999994E-5</v>
      </c>
      <c r="J2028" s="30">
        <v>41</v>
      </c>
      <c r="K2028" s="13">
        <f t="shared" si="220"/>
        <v>-1.0119216867469879E-4</v>
      </c>
      <c r="L2028" s="5">
        <f t="shared" si="221"/>
        <v>42.378742754470387</v>
      </c>
      <c r="M2028" s="2">
        <v>0.55530000000000002</v>
      </c>
      <c r="N2028" s="2">
        <v>0.49709999999999999</v>
      </c>
      <c r="O2028" s="2">
        <f t="shared" si="222"/>
        <v>0.55558700000000005</v>
      </c>
      <c r="P2028" s="2">
        <f t="shared" si="223"/>
        <v>0.496811</v>
      </c>
    </row>
    <row r="2029" spans="1:16" x14ac:dyDescent="0.2">
      <c r="A2029" s="2">
        <v>39</v>
      </c>
      <c r="B2029" s="2">
        <v>38</v>
      </c>
      <c r="C2029" s="2">
        <v>0.58050000000000002</v>
      </c>
      <c r="D2029" s="2">
        <v>0.55630000000000002</v>
      </c>
      <c r="E2029" s="2">
        <f t="shared" si="217"/>
        <v>2.4199999999999999E-2</v>
      </c>
      <c r="F2029" s="29">
        <f t="shared" si="218"/>
        <v>2.0661157024793391</v>
      </c>
      <c r="G2029" s="13">
        <v>-2.527E-5</v>
      </c>
      <c r="H2029" s="27">
        <f t="shared" si="219"/>
        <v>-5.2210743801652902E-5</v>
      </c>
      <c r="I2029" s="13">
        <v>-9.7899999999999994E-5</v>
      </c>
      <c r="J2029" s="30">
        <v>41</v>
      </c>
      <c r="K2029" s="13">
        <f t="shared" si="220"/>
        <v>-1.0051053719008264E-4</v>
      </c>
      <c r="L2029" s="5">
        <f t="shared" si="221"/>
        <v>42.093279109227666</v>
      </c>
      <c r="M2029" s="2">
        <v>0.55520000000000003</v>
      </c>
      <c r="N2029" s="2">
        <v>0.49730000000000002</v>
      </c>
      <c r="O2029" s="2">
        <f t="shared" si="222"/>
        <v>0.55550500000000003</v>
      </c>
      <c r="P2029" s="2">
        <f t="shared" si="223"/>
        <v>0.49673700000000004</v>
      </c>
    </row>
    <row r="2030" spans="1:16" x14ac:dyDescent="0.2">
      <c r="A2030" s="2">
        <v>39</v>
      </c>
      <c r="B2030" s="2">
        <v>39</v>
      </c>
      <c r="C2030" s="2">
        <v>0.58440000000000003</v>
      </c>
      <c r="D2030" s="2">
        <v>0.50990000000000002</v>
      </c>
      <c r="E2030" s="2">
        <f t="shared" si="217"/>
        <v>7.4500000000000011E-2</v>
      </c>
      <c r="F2030" s="29">
        <f t="shared" si="218"/>
        <v>0.67114093959731536</v>
      </c>
      <c r="G2030" s="13">
        <v>-1.1909999999999999E-4</v>
      </c>
      <c r="H2030" s="27">
        <f t="shared" si="219"/>
        <v>-7.9932885906040251E-5</v>
      </c>
      <c r="I2030" s="13">
        <v>-9.7899999999999994E-5</v>
      </c>
      <c r="J2030" s="30">
        <v>41</v>
      </c>
      <c r="K2030" s="13">
        <f t="shared" si="220"/>
        <v>-1.0189664429530201E-4</v>
      </c>
      <c r="L2030" s="5">
        <f t="shared" si="221"/>
        <v>42.673773402526898</v>
      </c>
      <c r="M2030" s="2">
        <v>0.55479999999999996</v>
      </c>
      <c r="N2030" s="2">
        <v>0.498</v>
      </c>
      <c r="O2030" s="2">
        <f t="shared" si="222"/>
        <v>0.55514399999999997</v>
      </c>
      <c r="P2030" s="2">
        <f t="shared" si="223"/>
        <v>0.49790099999999998</v>
      </c>
    </row>
    <row r="2031" spans="1:16" x14ac:dyDescent="0.2">
      <c r="A2031" s="2">
        <v>39</v>
      </c>
      <c r="B2031" s="2">
        <v>40</v>
      </c>
      <c r="C2031" s="2">
        <v>0.5877</v>
      </c>
      <c r="D2031" s="2">
        <v>0.53669999999999995</v>
      </c>
      <c r="E2031" s="2">
        <f t="shared" si="217"/>
        <v>5.1000000000000045E-2</v>
      </c>
      <c r="F2031" s="29">
        <f t="shared" si="218"/>
        <v>0.98039215686274428</v>
      </c>
      <c r="G2031" s="13">
        <v>-5.9759999999999997E-5</v>
      </c>
      <c r="H2031" s="27">
        <f t="shared" si="219"/>
        <v>-5.8588235294117593E-5</v>
      </c>
      <c r="I2031" s="13">
        <v>-9.7899999999999994E-5</v>
      </c>
      <c r="J2031" s="30">
        <v>41</v>
      </c>
      <c r="K2031" s="13">
        <f t="shared" si="220"/>
        <v>-1.0082941176470588E-4</v>
      </c>
      <c r="L2031" s="5">
        <f t="shared" si="221"/>
        <v>42.226822087364063</v>
      </c>
      <c r="M2031" s="2">
        <v>0.55489999999999995</v>
      </c>
      <c r="N2031" s="2">
        <v>0.49790000000000001</v>
      </c>
      <c r="O2031" s="2">
        <f t="shared" si="222"/>
        <v>0.55527699999999991</v>
      </c>
      <c r="P2031" s="2">
        <f t="shared" si="223"/>
        <v>0.497533</v>
      </c>
    </row>
    <row r="2032" spans="1:16" x14ac:dyDescent="0.2">
      <c r="A2032" s="2">
        <v>39</v>
      </c>
      <c r="B2032" s="2">
        <v>41</v>
      </c>
      <c r="C2032" s="2">
        <v>0.58840000000000003</v>
      </c>
      <c r="D2032" s="2">
        <v>0.54710000000000003</v>
      </c>
      <c r="E2032" s="2">
        <f t="shared" si="217"/>
        <v>4.1300000000000003E-2</v>
      </c>
      <c r="F2032" s="29">
        <f t="shared" si="218"/>
        <v>1.2106537530266344</v>
      </c>
      <c r="G2032" s="13">
        <v>-4.2190000000000001E-5</v>
      </c>
      <c r="H2032" s="27">
        <f t="shared" si="219"/>
        <v>-5.1077481840193707E-5</v>
      </c>
      <c r="I2032" s="13">
        <v>-9.7899999999999994E-5</v>
      </c>
      <c r="J2032" s="30">
        <v>41</v>
      </c>
      <c r="K2032" s="13">
        <f t="shared" si="220"/>
        <v>-1.0045387409200968E-4</v>
      </c>
      <c r="L2032" s="5">
        <f t="shared" si="221"/>
        <v>42.069548904723156</v>
      </c>
      <c r="M2032" s="2">
        <v>0.55469999999999997</v>
      </c>
      <c r="N2032" s="2">
        <v>0.49819999999999998</v>
      </c>
      <c r="O2032" s="2">
        <f t="shared" si="222"/>
        <v>0.55508400000000002</v>
      </c>
      <c r="P2032" s="2">
        <f t="shared" si="223"/>
        <v>0.49772899999999998</v>
      </c>
    </row>
    <row r="2033" spans="1:16" x14ac:dyDescent="0.2">
      <c r="A2033" s="2">
        <v>39</v>
      </c>
      <c r="B2033" s="2">
        <v>42</v>
      </c>
      <c r="C2033" s="2">
        <v>0.59030000000000005</v>
      </c>
      <c r="D2033" s="2">
        <v>0.49690000000000001</v>
      </c>
      <c r="E2033" s="2">
        <f t="shared" si="217"/>
        <v>9.3400000000000039E-2</v>
      </c>
      <c r="F2033" s="29">
        <f t="shared" si="218"/>
        <v>0.53533190578158441</v>
      </c>
      <c r="G2033" s="13">
        <v>-1.6220000000000001E-4</v>
      </c>
      <c r="H2033" s="27">
        <f t="shared" si="219"/>
        <v>-8.6830835117772997E-5</v>
      </c>
      <c r="I2033" s="13">
        <v>-9.7899999999999994E-5</v>
      </c>
      <c r="J2033" s="30">
        <v>41</v>
      </c>
      <c r="K2033" s="13">
        <f t="shared" si="220"/>
        <v>-1.0224154175588864E-4</v>
      </c>
      <c r="L2033" s="5">
        <f t="shared" si="221"/>
        <v>42.818214627083087</v>
      </c>
      <c r="M2033" s="2">
        <v>0.55449999999999999</v>
      </c>
      <c r="N2033" s="2">
        <v>0.49840000000000001</v>
      </c>
      <c r="O2033" s="2">
        <f t="shared" si="222"/>
        <v>0.55490300000000004</v>
      </c>
      <c r="P2033" s="2">
        <f t="shared" si="223"/>
        <v>0.49843100000000001</v>
      </c>
    </row>
    <row r="2034" spans="1:16" x14ac:dyDescent="0.2">
      <c r="A2034" s="2">
        <v>39</v>
      </c>
      <c r="B2034" s="2">
        <v>43</v>
      </c>
      <c r="C2034" s="2">
        <v>0.59840000000000004</v>
      </c>
      <c r="D2034" s="2">
        <v>0.55269999999999997</v>
      </c>
      <c r="E2034" s="2">
        <f t="shared" si="217"/>
        <v>4.5700000000000074E-2</v>
      </c>
      <c r="F2034" s="29">
        <f t="shared" si="218"/>
        <v>1.0940919037199108</v>
      </c>
      <c r="G2034" s="13">
        <v>-4.2549999999999997E-5</v>
      </c>
      <c r="H2034" s="27">
        <f t="shared" si="219"/>
        <v>-4.6553610503282205E-5</v>
      </c>
      <c r="I2034" s="13">
        <v>-9.7899999999999994E-5</v>
      </c>
      <c r="J2034" s="30">
        <v>41</v>
      </c>
      <c r="K2034" s="13">
        <f t="shared" si="220"/>
        <v>-1.0022768052516411E-4</v>
      </c>
      <c r="L2034" s="5">
        <f t="shared" si="221"/>
        <v>41.974820240364956</v>
      </c>
      <c r="M2034" s="2">
        <v>0.55430000000000001</v>
      </c>
      <c r="N2034" s="2">
        <v>0.49859999999999999</v>
      </c>
      <c r="O2034" s="2">
        <f t="shared" si="222"/>
        <v>0.55478400000000005</v>
      </c>
      <c r="P2034" s="2">
        <f t="shared" si="223"/>
        <v>0.49807299999999999</v>
      </c>
    </row>
    <row r="2035" spans="1:16" x14ac:dyDescent="0.2">
      <c r="A2035" s="2">
        <v>39</v>
      </c>
      <c r="B2035" s="2">
        <v>44</v>
      </c>
      <c r="C2035" s="2">
        <v>0.60089999999999999</v>
      </c>
      <c r="D2035" s="2">
        <v>0.53080000000000005</v>
      </c>
      <c r="E2035" s="2">
        <f t="shared" si="217"/>
        <v>7.009999999999994E-2</v>
      </c>
      <c r="F2035" s="29">
        <f t="shared" si="218"/>
        <v>0.71326676176890225</v>
      </c>
      <c r="G2035" s="13">
        <v>-8.0790000000000004E-5</v>
      </c>
      <c r="H2035" s="27">
        <f t="shared" si="219"/>
        <v>-5.7624821683309619E-5</v>
      </c>
      <c r="I2035" s="13">
        <v>-9.7899999999999994E-5</v>
      </c>
      <c r="J2035" s="30">
        <v>41</v>
      </c>
      <c r="K2035" s="13">
        <f t="shared" si="220"/>
        <v>-1.0078124108416547E-4</v>
      </c>
      <c r="L2035" s="5">
        <f t="shared" si="221"/>
        <v>42.206648462214346</v>
      </c>
      <c r="M2035" s="2">
        <v>0.55379999999999996</v>
      </c>
      <c r="N2035" s="2">
        <v>0.49880000000000002</v>
      </c>
      <c r="O2035" s="2">
        <f t="shared" si="222"/>
        <v>0.55430899999999994</v>
      </c>
      <c r="P2035" s="2">
        <f t="shared" si="223"/>
        <v>0.49849200000000005</v>
      </c>
    </row>
    <row r="2036" spans="1:16" x14ac:dyDescent="0.2">
      <c r="A2036" s="2">
        <v>39</v>
      </c>
      <c r="B2036" s="2">
        <v>45</v>
      </c>
      <c r="C2036" s="2">
        <v>0.61519999999999997</v>
      </c>
      <c r="D2036" s="2">
        <v>0.56859999999999999</v>
      </c>
      <c r="E2036" s="2">
        <f t="shared" si="217"/>
        <v>4.6599999999999975E-2</v>
      </c>
      <c r="F2036" s="29">
        <f t="shared" si="218"/>
        <v>1.0729613733905585</v>
      </c>
      <c r="G2036" s="13">
        <v>-3.2660000000000002E-5</v>
      </c>
      <c r="H2036" s="27">
        <f t="shared" si="219"/>
        <v>-3.5042918454935642E-5</v>
      </c>
      <c r="I2036" s="13">
        <v>-9.7899999999999994E-5</v>
      </c>
      <c r="J2036" s="30">
        <v>41</v>
      </c>
      <c r="K2036" s="13">
        <f t="shared" si="220"/>
        <v>-9.9652145922746773E-5</v>
      </c>
      <c r="L2036" s="5">
        <f t="shared" si="221"/>
        <v>41.733789405849009</v>
      </c>
      <c r="M2036" s="2">
        <v>0.55269999999999997</v>
      </c>
      <c r="N2036" s="2">
        <v>0.49909999999999999</v>
      </c>
      <c r="O2036" s="2">
        <f t="shared" si="222"/>
        <v>0.55335199999999996</v>
      </c>
      <c r="P2036" s="2">
        <f t="shared" si="223"/>
        <v>0.49841399999999997</v>
      </c>
    </row>
    <row r="2037" spans="1:16" x14ac:dyDescent="0.2">
      <c r="A2037" s="2">
        <v>39</v>
      </c>
      <c r="B2037" s="2">
        <v>46</v>
      </c>
      <c r="C2037" s="2">
        <v>0.61660000000000004</v>
      </c>
      <c r="D2037" s="2">
        <v>0.55259999999999998</v>
      </c>
      <c r="E2037" s="2">
        <f t="shared" si="217"/>
        <v>6.4000000000000057E-2</v>
      </c>
      <c r="F2037" s="29">
        <f t="shared" si="218"/>
        <v>0.78124999999999933</v>
      </c>
      <c r="G2037" s="13">
        <v>-5.1329999999999998E-5</v>
      </c>
      <c r="H2037" s="27">
        <f t="shared" si="219"/>
        <v>-4.0101562499999963E-5</v>
      </c>
      <c r="I2037" s="13">
        <v>-9.7899999999999994E-5</v>
      </c>
      <c r="J2037" s="30">
        <v>41</v>
      </c>
      <c r="K2037" s="13">
        <f t="shared" si="220"/>
        <v>-9.9905078124999999E-5</v>
      </c>
      <c r="L2037" s="5">
        <f t="shared" si="221"/>
        <v>41.839716068692546</v>
      </c>
      <c r="M2037" s="2">
        <v>0.55349999999999999</v>
      </c>
      <c r="N2037" s="2">
        <v>0.499</v>
      </c>
      <c r="O2037" s="2">
        <f t="shared" si="222"/>
        <v>0.55416599999999994</v>
      </c>
      <c r="P2037" s="2">
        <f t="shared" si="223"/>
        <v>0.49847399999999997</v>
      </c>
    </row>
    <row r="2038" spans="1:16" x14ac:dyDescent="0.2">
      <c r="A2038" s="2">
        <v>39</v>
      </c>
      <c r="B2038" s="2">
        <v>47</v>
      </c>
      <c r="C2038" s="2">
        <v>0.61880000000000002</v>
      </c>
      <c r="D2038" s="2">
        <v>0.4945</v>
      </c>
      <c r="E2038" s="2">
        <f t="shared" si="217"/>
        <v>0.12430000000000002</v>
      </c>
      <c r="F2038" s="29">
        <f t="shared" si="218"/>
        <v>0.40225261464199513</v>
      </c>
      <c r="G2038" s="13">
        <v>-1.8469999999999999E-4</v>
      </c>
      <c r="H2038" s="27">
        <f t="shared" si="219"/>
        <v>-7.4296057924376499E-5</v>
      </c>
      <c r="I2038" s="13">
        <v>-9.7899999999999994E-5</v>
      </c>
      <c r="J2038" s="30">
        <v>41</v>
      </c>
      <c r="K2038" s="13">
        <f t="shared" si="220"/>
        <v>-1.0161480289621882E-4</v>
      </c>
      <c r="L2038" s="5">
        <f t="shared" si="221"/>
        <v>42.555739721603395</v>
      </c>
      <c r="M2038" s="2">
        <v>0.55310000000000004</v>
      </c>
      <c r="N2038" s="2">
        <v>0.49919999999999998</v>
      </c>
      <c r="O2038" s="2">
        <f t="shared" si="222"/>
        <v>0.55378800000000006</v>
      </c>
      <c r="P2038" s="2">
        <f t="shared" si="223"/>
        <v>0.499255</v>
      </c>
    </row>
    <row r="2039" spans="1:16" x14ac:dyDescent="0.2">
      <c r="A2039" s="2">
        <v>39</v>
      </c>
      <c r="B2039" s="2">
        <v>48</v>
      </c>
      <c r="C2039" s="2">
        <v>0.62129999999999996</v>
      </c>
      <c r="D2039" s="2">
        <v>0.53220000000000001</v>
      </c>
      <c r="E2039" s="2">
        <f t="shared" si="217"/>
        <v>8.9099999999999957E-2</v>
      </c>
      <c r="F2039" s="29">
        <f t="shared" si="218"/>
        <v>0.56116722783389483</v>
      </c>
      <c r="G2039" s="13">
        <v>-8.5039999999999999E-5</v>
      </c>
      <c r="H2039" s="27">
        <f t="shared" si="219"/>
        <v>-4.7721661054994415E-5</v>
      </c>
      <c r="I2039" s="13">
        <v>-9.7899999999999994E-5</v>
      </c>
      <c r="J2039" s="30">
        <v>41</v>
      </c>
      <c r="K2039" s="13">
        <f t="shared" si="220"/>
        <v>-1.0028608305274972E-4</v>
      </c>
      <c r="L2039" s="5">
        <f t="shared" si="221"/>
        <v>41.999278908710302</v>
      </c>
      <c r="M2039" s="2">
        <v>0.5514</v>
      </c>
      <c r="N2039" s="2">
        <v>0.49919999999999998</v>
      </c>
      <c r="O2039" s="2">
        <f t="shared" si="222"/>
        <v>0.55211299999999996</v>
      </c>
      <c r="P2039" s="2">
        <f t="shared" si="223"/>
        <v>0.49887799999999999</v>
      </c>
    </row>
    <row r="2040" spans="1:16" x14ac:dyDescent="0.2">
      <c r="A2040" s="2">
        <v>39</v>
      </c>
      <c r="B2040" s="2">
        <v>49</v>
      </c>
      <c r="C2040" s="2">
        <v>0.62450000000000006</v>
      </c>
      <c r="D2040" s="2">
        <v>0.5454</v>
      </c>
      <c r="E2040" s="2">
        <f t="shared" si="217"/>
        <v>7.9100000000000059E-2</v>
      </c>
      <c r="F2040" s="29">
        <f t="shared" si="218"/>
        <v>0.6321112515802777</v>
      </c>
      <c r="G2040" s="13">
        <v>-6.5679999999999995E-5</v>
      </c>
      <c r="H2040" s="27">
        <f t="shared" si="219"/>
        <v>-4.1517067003792633E-5</v>
      </c>
      <c r="I2040" s="13">
        <v>-9.7899999999999994E-5</v>
      </c>
      <c r="J2040" s="30">
        <v>41</v>
      </c>
      <c r="K2040" s="13">
        <f t="shared" si="220"/>
        <v>-9.9975853350189628E-5</v>
      </c>
      <c r="L2040" s="5">
        <f t="shared" si="221"/>
        <v>41.869356357076349</v>
      </c>
      <c r="M2040" s="2">
        <v>0.55110000000000003</v>
      </c>
      <c r="N2040" s="2">
        <v>0.49940000000000001</v>
      </c>
      <c r="O2040" s="2">
        <f t="shared" si="222"/>
        <v>0.55184500000000003</v>
      </c>
      <c r="P2040" s="2">
        <f t="shared" si="223"/>
        <v>0.498946</v>
      </c>
    </row>
    <row r="2041" spans="1:16" x14ac:dyDescent="0.2">
      <c r="A2041" s="2">
        <v>39</v>
      </c>
      <c r="B2041" s="2">
        <v>50</v>
      </c>
      <c r="C2041" s="2">
        <v>0.64670000000000005</v>
      </c>
      <c r="D2041" s="2">
        <v>0.5494</v>
      </c>
      <c r="E2041" s="2">
        <f t="shared" si="217"/>
        <v>9.7300000000000053E-2</v>
      </c>
      <c r="F2041" s="29">
        <f t="shared" si="218"/>
        <v>0.51387461459403883</v>
      </c>
      <c r="G2041" s="13">
        <v>-6.4839999999999996E-5</v>
      </c>
      <c r="H2041" s="27">
        <f t="shared" si="219"/>
        <v>-3.3319630010277478E-5</v>
      </c>
      <c r="I2041" s="13">
        <v>-9.7899999999999994E-5</v>
      </c>
      <c r="J2041" s="30">
        <v>41</v>
      </c>
      <c r="K2041" s="13">
        <f t="shared" si="220"/>
        <v>-9.9565981500513866E-5</v>
      </c>
      <c r="L2041" s="5">
        <f t="shared" si="221"/>
        <v>41.697704203483845</v>
      </c>
      <c r="M2041" s="2">
        <v>0.55089999999999995</v>
      </c>
      <c r="N2041" s="2">
        <v>0.49980000000000002</v>
      </c>
      <c r="O2041" s="2">
        <f t="shared" si="222"/>
        <v>0.551867</v>
      </c>
      <c r="P2041" s="2">
        <f t="shared" si="223"/>
        <v>0.49930600000000003</v>
      </c>
    </row>
    <row r="2042" spans="1:16" x14ac:dyDescent="0.2">
      <c r="A2042" s="2">
        <v>40</v>
      </c>
      <c r="B2042" s="2">
        <v>0</v>
      </c>
      <c r="C2042" s="2">
        <v>0.4662</v>
      </c>
      <c r="D2042" s="2">
        <v>0.46139999999999998</v>
      </c>
      <c r="E2042" s="2">
        <f t="shared" si="217"/>
        <v>4.8000000000000265E-3</v>
      </c>
      <c r="F2042" s="29">
        <f t="shared" si="218"/>
        <v>10.416666666666609</v>
      </c>
      <c r="G2042" s="13">
        <v>-2.4579999999999998E-5</v>
      </c>
      <c r="H2042" s="27">
        <f t="shared" si="219"/>
        <v>-2.5604166666666522E-4</v>
      </c>
      <c r="I2042" s="13">
        <v>-9.8999999999999994E-5</v>
      </c>
      <c r="J2042" s="30">
        <v>42</v>
      </c>
      <c r="K2042" s="13">
        <f t="shared" si="220"/>
        <v>-1.1180208333333326E-4</v>
      </c>
      <c r="L2042" s="5">
        <f t="shared" si="221"/>
        <v>47.431186868686837</v>
      </c>
      <c r="M2042" s="2">
        <v>0.55089999999999995</v>
      </c>
      <c r="N2042" s="2">
        <v>0.49990000000000001</v>
      </c>
      <c r="O2042" s="2">
        <f t="shared" si="222"/>
        <v>0.55006199999999994</v>
      </c>
      <c r="P2042" s="2">
        <f t="shared" si="223"/>
        <v>0.50028600000000001</v>
      </c>
    </row>
    <row r="2043" spans="1:16" x14ac:dyDescent="0.2">
      <c r="A2043" s="2">
        <v>40</v>
      </c>
      <c r="B2043" s="2">
        <v>1</v>
      </c>
      <c r="C2043" s="2">
        <v>0.4718</v>
      </c>
      <c r="D2043" s="2">
        <v>0.46710000000000002</v>
      </c>
      <c r="E2043" s="2">
        <f t="shared" si="217"/>
        <v>4.699999999999982E-3</v>
      </c>
      <c r="F2043" s="29">
        <f t="shared" si="218"/>
        <v>10.638297872340466</v>
      </c>
      <c r="G2043" s="13">
        <v>-2.2719999999999999E-5</v>
      </c>
      <c r="H2043" s="27">
        <f t="shared" si="219"/>
        <v>-2.4170212765957537E-4</v>
      </c>
      <c r="I2043" s="13">
        <v>-9.8999999999999994E-5</v>
      </c>
      <c r="J2043" s="30">
        <v>42</v>
      </c>
      <c r="K2043" s="13">
        <f t="shared" si="220"/>
        <v>-1.1108510638297876E-4</v>
      </c>
      <c r="L2043" s="5">
        <f t="shared" si="221"/>
        <v>47.127014829142503</v>
      </c>
      <c r="M2043" s="2">
        <v>0.55059999999999998</v>
      </c>
      <c r="N2043" s="2">
        <v>0.5</v>
      </c>
      <c r="O2043" s="2">
        <f t="shared" si="222"/>
        <v>0.54981800000000003</v>
      </c>
      <c r="P2043" s="2">
        <f t="shared" si="223"/>
        <v>0.50032900000000002</v>
      </c>
    </row>
    <row r="2044" spans="1:16" x14ac:dyDescent="0.2">
      <c r="A2044" s="2">
        <v>40</v>
      </c>
      <c r="B2044" s="2">
        <v>2</v>
      </c>
      <c r="C2044" s="2">
        <v>0.47489999999999999</v>
      </c>
      <c r="D2044" s="2">
        <v>0.45100000000000001</v>
      </c>
      <c r="E2044" s="2">
        <f t="shared" si="217"/>
        <v>2.3899999999999977E-2</v>
      </c>
      <c r="F2044" s="29">
        <f t="shared" si="218"/>
        <v>2.092050209205023</v>
      </c>
      <c r="G2044" s="13">
        <v>-1.2510000000000001E-4</v>
      </c>
      <c r="H2044" s="27">
        <f t="shared" si="219"/>
        <v>-2.6171548117154839E-4</v>
      </c>
      <c r="I2044" s="13">
        <v>-9.8999999999999994E-5</v>
      </c>
      <c r="J2044" s="30">
        <v>42</v>
      </c>
      <c r="K2044" s="13">
        <f t="shared" si="220"/>
        <v>-1.1208577405857742E-4</v>
      </c>
      <c r="L2044" s="5">
        <f t="shared" si="221"/>
        <v>47.551540509699514</v>
      </c>
      <c r="M2044" s="2">
        <v>0.55159999999999998</v>
      </c>
      <c r="N2044" s="2">
        <v>0.50049999999999994</v>
      </c>
      <c r="O2044" s="2">
        <f t="shared" si="222"/>
        <v>0.55084900000000003</v>
      </c>
      <c r="P2044" s="2">
        <f t="shared" si="223"/>
        <v>0.50098999999999994</v>
      </c>
    </row>
    <row r="2045" spans="1:16" x14ac:dyDescent="0.2">
      <c r="A2045" s="2">
        <v>40</v>
      </c>
      <c r="B2045" s="2">
        <v>3</v>
      </c>
      <c r="C2045" s="2">
        <v>0.50609999999999999</v>
      </c>
      <c r="D2045" s="2">
        <v>0.46060000000000001</v>
      </c>
      <c r="E2045" s="2">
        <f t="shared" si="217"/>
        <v>4.5499999999999985E-2</v>
      </c>
      <c r="F2045" s="29">
        <f t="shared" si="218"/>
        <v>1.0989010989010992</v>
      </c>
      <c r="G2045" s="13">
        <v>-1.8349999999999999E-4</v>
      </c>
      <c r="H2045" s="27">
        <f t="shared" si="219"/>
        <v>-2.016483516483517E-4</v>
      </c>
      <c r="I2045" s="13">
        <v>-9.8999999999999994E-5</v>
      </c>
      <c r="J2045" s="30">
        <v>42</v>
      </c>
      <c r="K2045" s="13">
        <f t="shared" si="220"/>
        <v>-1.0908241758241758E-4</v>
      </c>
      <c r="L2045" s="5">
        <f t="shared" si="221"/>
        <v>46.277389277389275</v>
      </c>
      <c r="M2045" s="2">
        <v>0.54990000000000006</v>
      </c>
      <c r="N2045" s="2">
        <v>0.50019999999999998</v>
      </c>
      <c r="O2045" s="2">
        <f t="shared" si="222"/>
        <v>0.54946100000000009</v>
      </c>
      <c r="P2045" s="2">
        <f t="shared" si="223"/>
        <v>0.50059399999999998</v>
      </c>
    </row>
    <row r="2046" spans="1:16" x14ac:dyDescent="0.2">
      <c r="A2046" s="2">
        <v>40</v>
      </c>
      <c r="B2046" s="2">
        <v>4</v>
      </c>
      <c r="C2046" s="2">
        <v>0.51600000000000001</v>
      </c>
      <c r="D2046" s="2">
        <v>0.45889999999999997</v>
      </c>
      <c r="E2046" s="2">
        <f t="shared" si="217"/>
        <v>5.710000000000004E-2</v>
      </c>
      <c r="F2046" s="29">
        <f t="shared" si="218"/>
        <v>0.87565674255691717</v>
      </c>
      <c r="G2046" s="13">
        <v>-2.276E-4</v>
      </c>
      <c r="H2046" s="27">
        <f t="shared" si="219"/>
        <v>-1.9929947460595434E-4</v>
      </c>
      <c r="I2046" s="13">
        <v>-9.8999999999999994E-5</v>
      </c>
      <c r="J2046" s="30">
        <v>42</v>
      </c>
      <c r="K2046" s="13">
        <f t="shared" si="220"/>
        <v>-1.0896497373029771E-4</v>
      </c>
      <c r="L2046" s="5">
        <f t="shared" si="221"/>
        <v>46.22756461285357</v>
      </c>
      <c r="M2046" s="2">
        <v>0.54969999999999997</v>
      </c>
      <c r="N2046" s="2">
        <v>0.50029999999999997</v>
      </c>
      <c r="O2046" s="2">
        <f t="shared" si="222"/>
        <v>0.54935999999999996</v>
      </c>
      <c r="P2046" s="2">
        <f t="shared" si="223"/>
        <v>0.50071100000000002</v>
      </c>
    </row>
    <row r="2047" spans="1:16" x14ac:dyDescent="0.2">
      <c r="A2047" s="2">
        <v>40</v>
      </c>
      <c r="B2047" s="2">
        <v>5</v>
      </c>
      <c r="C2047" s="2">
        <v>0.51600000000000001</v>
      </c>
      <c r="D2047" s="2">
        <v>0.48399999999999999</v>
      </c>
      <c r="E2047" s="2">
        <f t="shared" si="217"/>
        <v>3.2000000000000028E-2</v>
      </c>
      <c r="F2047" s="29">
        <f t="shared" si="218"/>
        <v>1.5624999999999987</v>
      </c>
      <c r="G2047" s="13">
        <v>-1.042E-4</v>
      </c>
      <c r="H2047" s="27">
        <f t="shared" si="219"/>
        <v>-1.6281249999999987E-4</v>
      </c>
      <c r="I2047" s="13">
        <v>-9.8999999999999994E-5</v>
      </c>
      <c r="J2047" s="30">
        <v>42</v>
      </c>
      <c r="K2047" s="13">
        <f t="shared" si="220"/>
        <v>-1.0714062499999999E-4</v>
      </c>
      <c r="L2047" s="5">
        <f t="shared" si="221"/>
        <v>45.453598484848484</v>
      </c>
      <c r="M2047" s="2">
        <v>0.54890000000000005</v>
      </c>
      <c r="N2047" s="2">
        <v>0.50009999999999999</v>
      </c>
      <c r="O2047" s="2">
        <f t="shared" si="222"/>
        <v>0.54856000000000005</v>
      </c>
      <c r="P2047" s="2">
        <f t="shared" si="223"/>
        <v>0.50026000000000004</v>
      </c>
    </row>
    <row r="2048" spans="1:16" x14ac:dyDescent="0.2">
      <c r="A2048" s="2">
        <v>40</v>
      </c>
      <c r="B2048" s="2">
        <v>6</v>
      </c>
      <c r="C2048" s="2">
        <v>0.52310000000000001</v>
      </c>
      <c r="D2048" s="2">
        <v>0.47070000000000001</v>
      </c>
      <c r="E2048" s="2">
        <f t="shared" si="217"/>
        <v>5.2400000000000002E-2</v>
      </c>
      <c r="F2048" s="29">
        <f t="shared" si="218"/>
        <v>0.95419847328244278</v>
      </c>
      <c r="G2048" s="13">
        <v>-1.818E-4</v>
      </c>
      <c r="H2048" s="27">
        <f t="shared" si="219"/>
        <v>-1.7347328244274809E-4</v>
      </c>
      <c r="I2048" s="13">
        <v>-9.8999999999999994E-5</v>
      </c>
      <c r="J2048" s="30">
        <v>42</v>
      </c>
      <c r="K2048" s="13">
        <f t="shared" si="220"/>
        <v>-1.0767366412213739E-4</v>
      </c>
      <c r="L2048" s="5">
        <f t="shared" si="221"/>
        <v>45.679736294240115</v>
      </c>
      <c r="M2048" s="2">
        <v>0.54890000000000005</v>
      </c>
      <c r="N2048" s="2">
        <v>0.50039999999999996</v>
      </c>
      <c r="O2048" s="2">
        <f t="shared" si="222"/>
        <v>0.54863100000000009</v>
      </c>
      <c r="P2048" s="2">
        <f t="shared" si="223"/>
        <v>0.50069299999999994</v>
      </c>
    </row>
    <row r="2049" spans="1:16" x14ac:dyDescent="0.2">
      <c r="A2049" s="2">
        <v>40</v>
      </c>
      <c r="B2049" s="2">
        <v>7</v>
      </c>
      <c r="C2049" s="2">
        <v>0.52539999999999998</v>
      </c>
      <c r="D2049" s="2">
        <v>0.4758</v>
      </c>
      <c r="E2049" s="2">
        <f t="shared" si="217"/>
        <v>4.9599999999999977E-2</v>
      </c>
      <c r="F2049" s="29">
        <f t="shared" si="218"/>
        <v>1.0080645161290327</v>
      </c>
      <c r="G2049" s="13">
        <v>-1.6139999999999999E-4</v>
      </c>
      <c r="H2049" s="27">
        <f t="shared" si="219"/>
        <v>-1.6270161290322588E-4</v>
      </c>
      <c r="I2049" s="13">
        <v>-9.8999999999999994E-5</v>
      </c>
      <c r="J2049" s="30">
        <v>42</v>
      </c>
      <c r="K2049" s="13">
        <f t="shared" si="220"/>
        <v>-1.0713508064516129E-4</v>
      </c>
      <c r="L2049" s="5">
        <f t="shared" si="221"/>
        <v>45.451246334310852</v>
      </c>
      <c r="M2049" s="2">
        <v>0.54920000000000002</v>
      </c>
      <c r="N2049" s="2">
        <v>0.50090000000000001</v>
      </c>
      <c r="O2049" s="2">
        <f t="shared" si="222"/>
        <v>0.54895400000000005</v>
      </c>
      <c r="P2049" s="2">
        <f t="shared" si="223"/>
        <v>0.50114199999999998</v>
      </c>
    </row>
    <row r="2050" spans="1:16" x14ac:dyDescent="0.2">
      <c r="A2050" s="2">
        <v>40</v>
      </c>
      <c r="B2050" s="2">
        <v>8</v>
      </c>
      <c r="C2050" s="2">
        <v>0.52549999999999997</v>
      </c>
      <c r="D2050" s="2">
        <v>0.52200000000000002</v>
      </c>
      <c r="E2050" s="2">
        <f t="shared" ref="E2050:E2113" si="224">C2050-D2050</f>
        <v>3.4999999999999476E-3</v>
      </c>
      <c r="F2050" s="29">
        <f t="shared" ref="F2050:F2113" si="225">0.05/E2050</f>
        <v>14.2857142857145</v>
      </c>
      <c r="G2050" s="13">
        <v>-8.3659999999999992E-6</v>
      </c>
      <c r="H2050" s="27">
        <f t="shared" ref="H2050:H2113" si="226">G2050*F2050</f>
        <v>-1.195142857142875E-4</v>
      </c>
      <c r="I2050" s="13">
        <v>-9.8999999999999994E-5</v>
      </c>
      <c r="J2050" s="30">
        <v>42</v>
      </c>
      <c r="K2050" s="13">
        <f t="shared" ref="K2050:K2113" si="227">I2050+H2050/20</f>
        <v>-1.0497571428571437E-4</v>
      </c>
      <c r="L2050" s="5">
        <f t="shared" si="221"/>
        <v>44.535151515151554</v>
      </c>
      <c r="M2050" s="2">
        <v>0.54920000000000002</v>
      </c>
      <c r="N2050" s="2">
        <v>0.50109999999999999</v>
      </c>
      <c r="O2050" s="2">
        <f t="shared" si="222"/>
        <v>0.54895499999999997</v>
      </c>
      <c r="P2050" s="2">
        <f t="shared" si="223"/>
        <v>0.50087999999999999</v>
      </c>
    </row>
    <row r="2051" spans="1:16" x14ac:dyDescent="0.2">
      <c r="A2051" s="2">
        <v>40</v>
      </c>
      <c r="B2051" s="2">
        <v>9</v>
      </c>
      <c r="C2051" s="2">
        <v>0.52690000000000003</v>
      </c>
      <c r="D2051" s="2">
        <v>0.48099999999999998</v>
      </c>
      <c r="E2051" s="2">
        <f t="shared" si="224"/>
        <v>4.5900000000000052E-2</v>
      </c>
      <c r="F2051" s="29">
        <f t="shared" si="225"/>
        <v>1.0893246187363823</v>
      </c>
      <c r="G2051" s="13">
        <v>-1.3980000000000001E-4</v>
      </c>
      <c r="H2051" s="27">
        <f t="shared" si="226"/>
        <v>-1.5228758169934627E-4</v>
      </c>
      <c r="I2051" s="13">
        <v>-9.8999999999999994E-5</v>
      </c>
      <c r="J2051" s="30">
        <v>42</v>
      </c>
      <c r="K2051" s="13">
        <f t="shared" si="227"/>
        <v>-1.0661437908496731E-4</v>
      </c>
      <c r="L2051" s="5">
        <f t="shared" ref="L2051:L2114" si="228">K2051*J2051/I2051</f>
        <v>45.230342642107345</v>
      </c>
      <c r="M2051" s="2">
        <v>0.54890000000000005</v>
      </c>
      <c r="N2051" s="2">
        <v>0.50080000000000002</v>
      </c>
      <c r="O2051" s="2">
        <f t="shared" ref="O2051:O2114" si="229">M2051-(0.55-C2051)/100</f>
        <v>0.54866900000000007</v>
      </c>
      <c r="P2051" s="2">
        <f t="shared" ref="P2051:P2114" si="230">N2051+(0.5-D2051)/100</f>
        <v>0.50099000000000005</v>
      </c>
    </row>
    <row r="2052" spans="1:16" x14ac:dyDescent="0.2">
      <c r="A2052" s="2">
        <v>40</v>
      </c>
      <c r="B2052" s="2">
        <v>10</v>
      </c>
      <c r="C2052" s="2">
        <v>0.52739999999999998</v>
      </c>
      <c r="D2052" s="2">
        <v>0.4647</v>
      </c>
      <c r="E2052" s="2">
        <f t="shared" si="224"/>
        <v>6.2699999999999978E-2</v>
      </c>
      <c r="F2052" s="29">
        <f t="shared" si="225"/>
        <v>0.79744816586921885</v>
      </c>
      <c r="G2052" s="13">
        <v>-2.1699999999999999E-4</v>
      </c>
      <c r="H2052" s="27">
        <f t="shared" si="226"/>
        <v>-1.7304625199362049E-4</v>
      </c>
      <c r="I2052" s="13">
        <v>-9.8999999999999994E-5</v>
      </c>
      <c r="J2052" s="30">
        <v>42</v>
      </c>
      <c r="K2052" s="13">
        <f t="shared" si="227"/>
        <v>-1.0765231259968102E-4</v>
      </c>
      <c r="L2052" s="5">
        <f t="shared" si="228"/>
        <v>45.670678072591954</v>
      </c>
      <c r="M2052" s="2">
        <v>0.54920000000000002</v>
      </c>
      <c r="N2052" s="2">
        <v>0.50129999999999997</v>
      </c>
      <c r="O2052" s="2">
        <f t="shared" si="229"/>
        <v>0.54897400000000007</v>
      </c>
      <c r="P2052" s="2">
        <f t="shared" si="230"/>
        <v>0.50165300000000002</v>
      </c>
    </row>
    <row r="2053" spans="1:16" x14ac:dyDescent="0.2">
      <c r="A2053" s="2">
        <v>40</v>
      </c>
      <c r="B2053" s="2">
        <v>11</v>
      </c>
      <c r="C2053" s="2">
        <v>0.52880000000000005</v>
      </c>
      <c r="D2053" s="2">
        <v>0.52039999999999997</v>
      </c>
      <c r="E2053" s="2">
        <f t="shared" si="224"/>
        <v>8.4000000000000741E-3</v>
      </c>
      <c r="F2053" s="29">
        <f t="shared" si="225"/>
        <v>5.9523809523809001</v>
      </c>
      <c r="G2053" s="13">
        <v>-1.9230000000000001E-5</v>
      </c>
      <c r="H2053" s="27">
        <f t="shared" si="226"/>
        <v>-1.1446428571428472E-4</v>
      </c>
      <c r="I2053" s="13">
        <v>-9.8999999999999994E-5</v>
      </c>
      <c r="J2053" s="30">
        <v>42</v>
      </c>
      <c r="K2053" s="13">
        <f t="shared" si="227"/>
        <v>-1.0472321428571423E-4</v>
      </c>
      <c r="L2053" s="5">
        <f t="shared" si="228"/>
        <v>44.428030303030283</v>
      </c>
      <c r="M2053" s="2">
        <v>0.5484</v>
      </c>
      <c r="N2053" s="2">
        <v>0.50090000000000001</v>
      </c>
      <c r="O2053" s="2">
        <f t="shared" si="229"/>
        <v>0.54818800000000001</v>
      </c>
      <c r="P2053" s="2">
        <f t="shared" si="230"/>
        <v>0.50069600000000003</v>
      </c>
    </row>
    <row r="2054" spans="1:16" x14ac:dyDescent="0.2">
      <c r="A2054" s="2">
        <v>40</v>
      </c>
      <c r="B2054" s="2">
        <v>12</v>
      </c>
      <c r="C2054" s="2">
        <v>0.5292</v>
      </c>
      <c r="D2054" s="2">
        <v>0.47749999999999998</v>
      </c>
      <c r="E2054" s="2">
        <f t="shared" si="224"/>
        <v>5.1700000000000024E-2</v>
      </c>
      <c r="F2054" s="29">
        <f t="shared" si="225"/>
        <v>0.96711798839458374</v>
      </c>
      <c r="G2054" s="13">
        <v>-1.6579999999999999E-4</v>
      </c>
      <c r="H2054" s="27">
        <f t="shared" si="226"/>
        <v>-1.6034816247582198E-4</v>
      </c>
      <c r="I2054" s="13">
        <v>-9.8999999999999994E-5</v>
      </c>
      <c r="J2054" s="30">
        <v>42</v>
      </c>
      <c r="K2054" s="13">
        <f t="shared" si="227"/>
        <v>-1.0701740812379109E-4</v>
      </c>
      <c r="L2054" s="5">
        <f t="shared" si="228"/>
        <v>45.401324658578041</v>
      </c>
      <c r="M2054" s="2">
        <v>0.54830000000000001</v>
      </c>
      <c r="N2054" s="2">
        <v>0.50129999999999997</v>
      </c>
      <c r="O2054" s="2">
        <f t="shared" si="229"/>
        <v>0.54809200000000002</v>
      </c>
      <c r="P2054" s="2">
        <f t="shared" si="230"/>
        <v>0.501525</v>
      </c>
    </row>
    <row r="2055" spans="1:16" x14ac:dyDescent="0.2">
      <c r="A2055" s="2">
        <v>40</v>
      </c>
      <c r="B2055" s="2">
        <v>13</v>
      </c>
      <c r="C2055" s="2">
        <v>0.5292</v>
      </c>
      <c r="D2055" s="2">
        <v>0.51529999999999998</v>
      </c>
      <c r="E2055" s="2">
        <f t="shared" si="224"/>
        <v>1.3900000000000023E-2</v>
      </c>
      <c r="F2055" s="29">
        <f t="shared" si="225"/>
        <v>3.5971223021582674</v>
      </c>
      <c r="G2055" s="13">
        <v>-3.3640000000000003E-5</v>
      </c>
      <c r="H2055" s="27">
        <f t="shared" si="226"/>
        <v>-1.2100719424460413E-4</v>
      </c>
      <c r="I2055" s="13">
        <v>-9.8999999999999994E-5</v>
      </c>
      <c r="J2055" s="30">
        <v>42</v>
      </c>
      <c r="K2055" s="13">
        <f t="shared" si="227"/>
        <v>-1.050503597122302E-4</v>
      </c>
      <c r="L2055" s="5">
        <f t="shared" si="228"/>
        <v>44.566819271855231</v>
      </c>
      <c r="M2055" s="2">
        <v>0.54849999999999999</v>
      </c>
      <c r="N2055" s="2">
        <v>0.50139999999999996</v>
      </c>
      <c r="O2055" s="2">
        <f t="shared" si="229"/>
        <v>0.548292</v>
      </c>
      <c r="P2055" s="2">
        <f t="shared" si="230"/>
        <v>0.501247</v>
      </c>
    </row>
    <row r="2056" spans="1:16" x14ac:dyDescent="0.2">
      <c r="A2056" s="2">
        <v>40</v>
      </c>
      <c r="B2056" s="2">
        <v>14</v>
      </c>
      <c r="C2056" s="2">
        <v>0.53039999999999998</v>
      </c>
      <c r="D2056" s="2">
        <v>0.50339999999999996</v>
      </c>
      <c r="E2056" s="2">
        <f t="shared" si="224"/>
        <v>2.7000000000000024E-2</v>
      </c>
      <c r="F2056" s="29">
        <f t="shared" si="225"/>
        <v>1.8518518518518503</v>
      </c>
      <c r="G2056" s="13">
        <v>-6.97E-5</v>
      </c>
      <c r="H2056" s="27">
        <f t="shared" si="226"/>
        <v>-1.2907407407407396E-4</v>
      </c>
      <c r="I2056" s="13">
        <v>-9.8999999999999994E-5</v>
      </c>
      <c r="J2056" s="30">
        <v>42</v>
      </c>
      <c r="K2056" s="13">
        <f t="shared" si="227"/>
        <v>-1.0545370370370369E-4</v>
      </c>
      <c r="L2056" s="5">
        <f t="shared" si="228"/>
        <v>44.737934904601566</v>
      </c>
      <c r="M2056" s="2">
        <v>0.5484</v>
      </c>
      <c r="N2056" s="2">
        <v>0.50149999999999995</v>
      </c>
      <c r="O2056" s="2">
        <f t="shared" si="229"/>
        <v>0.54820400000000002</v>
      </c>
      <c r="P2056" s="2">
        <f t="shared" si="230"/>
        <v>0.50146599999999997</v>
      </c>
    </row>
    <row r="2057" spans="1:16" x14ac:dyDescent="0.2">
      <c r="A2057" s="2">
        <v>40</v>
      </c>
      <c r="B2057" s="2">
        <v>15</v>
      </c>
      <c r="C2057" s="2">
        <v>0.53149999999999997</v>
      </c>
      <c r="D2057" s="2">
        <v>0.51290000000000002</v>
      </c>
      <c r="E2057" s="2">
        <f t="shared" si="224"/>
        <v>1.859999999999995E-2</v>
      </c>
      <c r="F2057" s="29">
        <f t="shared" si="225"/>
        <v>2.6881720430107601</v>
      </c>
      <c r="G2057" s="13">
        <v>-4.5670000000000002E-5</v>
      </c>
      <c r="H2057" s="27">
        <f t="shared" si="226"/>
        <v>-1.2276881720430142E-4</v>
      </c>
      <c r="I2057" s="13">
        <v>-9.8999999999999994E-5</v>
      </c>
      <c r="J2057" s="30">
        <v>42</v>
      </c>
      <c r="K2057" s="13">
        <f t="shared" si="227"/>
        <v>-1.0513844086021507E-4</v>
      </c>
      <c r="L2057" s="5">
        <f t="shared" si="228"/>
        <v>44.604187031606401</v>
      </c>
      <c r="M2057" s="2">
        <v>0.54820000000000002</v>
      </c>
      <c r="N2057" s="2">
        <v>0.50170000000000003</v>
      </c>
      <c r="O2057" s="2">
        <f t="shared" si="229"/>
        <v>0.54801500000000003</v>
      </c>
      <c r="P2057" s="2">
        <f t="shared" si="230"/>
        <v>0.50157099999999999</v>
      </c>
    </row>
    <row r="2058" spans="1:16" x14ac:dyDescent="0.2">
      <c r="A2058" s="2">
        <v>40</v>
      </c>
      <c r="B2058" s="2">
        <v>16</v>
      </c>
      <c r="C2058" s="2">
        <v>0.53290000000000004</v>
      </c>
      <c r="D2058" s="2">
        <v>0.52400000000000002</v>
      </c>
      <c r="E2058" s="2">
        <f t="shared" si="224"/>
        <v>8.900000000000019E-3</v>
      </c>
      <c r="F2058" s="29">
        <f t="shared" si="225"/>
        <v>5.6179775280898756</v>
      </c>
      <c r="G2058" s="13">
        <v>-1.836E-5</v>
      </c>
      <c r="H2058" s="27">
        <f t="shared" si="226"/>
        <v>-1.0314606741573012E-4</v>
      </c>
      <c r="I2058" s="13">
        <v>-9.8999999999999994E-5</v>
      </c>
      <c r="J2058" s="30">
        <v>42</v>
      </c>
      <c r="K2058" s="13">
        <f t="shared" si="227"/>
        <v>-1.041573033707865E-4</v>
      </c>
      <c r="L2058" s="5">
        <f t="shared" si="228"/>
        <v>44.187946884576093</v>
      </c>
      <c r="M2058" s="2">
        <v>0.5484</v>
      </c>
      <c r="N2058" s="2">
        <v>0.50190000000000001</v>
      </c>
      <c r="O2058" s="2">
        <f t="shared" si="229"/>
        <v>0.54822899999999997</v>
      </c>
      <c r="P2058" s="2">
        <f t="shared" si="230"/>
        <v>0.50165999999999999</v>
      </c>
    </row>
    <row r="2059" spans="1:16" x14ac:dyDescent="0.2">
      <c r="A2059" s="2">
        <v>40</v>
      </c>
      <c r="B2059" s="2">
        <v>17</v>
      </c>
      <c r="C2059" s="2">
        <v>0.53410000000000002</v>
      </c>
      <c r="D2059" s="2">
        <v>0.52669999999999995</v>
      </c>
      <c r="E2059" s="2">
        <f t="shared" si="224"/>
        <v>7.4000000000000732E-3</v>
      </c>
      <c r="F2059" s="29">
        <f t="shared" si="225"/>
        <v>6.7567567567566904</v>
      </c>
      <c r="G2059" s="13">
        <v>-1.5590000000000002E-5</v>
      </c>
      <c r="H2059" s="27">
        <f t="shared" si="226"/>
        <v>-1.0533783783783681E-4</v>
      </c>
      <c r="I2059" s="13">
        <v>-9.8999999999999994E-5</v>
      </c>
      <c r="J2059" s="30">
        <v>42</v>
      </c>
      <c r="K2059" s="13">
        <f t="shared" si="227"/>
        <v>-1.0426689189189184E-4</v>
      </c>
      <c r="L2059" s="5">
        <f t="shared" si="228"/>
        <v>44.23443898443896</v>
      </c>
      <c r="M2059" s="2">
        <v>0.5484</v>
      </c>
      <c r="N2059" s="2">
        <v>0.50229999999999997</v>
      </c>
      <c r="O2059" s="2">
        <f t="shared" si="229"/>
        <v>0.54824099999999998</v>
      </c>
      <c r="P2059" s="2">
        <f t="shared" si="230"/>
        <v>0.50203299999999995</v>
      </c>
    </row>
    <row r="2060" spans="1:16" x14ac:dyDescent="0.2">
      <c r="A2060" s="2">
        <v>40</v>
      </c>
      <c r="B2060" s="2">
        <v>18</v>
      </c>
      <c r="C2060" s="2">
        <v>0.53559999999999997</v>
      </c>
      <c r="D2060" s="2">
        <v>0.53559999999999997</v>
      </c>
      <c r="E2060" s="2">
        <f t="shared" si="224"/>
        <v>0</v>
      </c>
      <c r="F2060" s="29" t="e">
        <f t="shared" si="225"/>
        <v>#DIV/0!</v>
      </c>
      <c r="G2060" s="13">
        <v>-1.008E-7</v>
      </c>
      <c r="H2060" s="27" t="e">
        <f t="shared" si="226"/>
        <v>#DIV/0!</v>
      </c>
      <c r="I2060" s="13">
        <v>-9.8999999999999994E-5</v>
      </c>
      <c r="J2060" s="30">
        <v>42</v>
      </c>
      <c r="K2060" s="13" t="e">
        <f t="shared" si="227"/>
        <v>#DIV/0!</v>
      </c>
      <c r="L2060" s="5" t="e">
        <f t="shared" si="228"/>
        <v>#DIV/0!</v>
      </c>
      <c r="M2060" s="2">
        <v>0.54800000000000004</v>
      </c>
      <c r="N2060" s="2">
        <v>0.50209999999999999</v>
      </c>
      <c r="O2060" s="2">
        <f t="shared" si="229"/>
        <v>0.54785600000000001</v>
      </c>
      <c r="P2060" s="2">
        <f t="shared" si="230"/>
        <v>0.50174399999999997</v>
      </c>
    </row>
    <row r="2061" spans="1:16" x14ac:dyDescent="0.2">
      <c r="A2061" s="2">
        <v>40</v>
      </c>
      <c r="B2061" s="2">
        <v>19</v>
      </c>
      <c r="C2061" s="2">
        <v>0.53790000000000004</v>
      </c>
      <c r="D2061" s="2">
        <v>0.4859</v>
      </c>
      <c r="E2061" s="2">
        <f t="shared" si="224"/>
        <v>5.2000000000000046E-2</v>
      </c>
      <c r="F2061" s="29">
        <f t="shared" si="225"/>
        <v>0.96153846153846079</v>
      </c>
      <c r="G2061" s="13">
        <v>-1.418E-4</v>
      </c>
      <c r="H2061" s="27">
        <f t="shared" si="226"/>
        <v>-1.3634615384615375E-4</v>
      </c>
      <c r="I2061" s="13">
        <v>-9.8999999999999994E-5</v>
      </c>
      <c r="J2061" s="30">
        <v>42</v>
      </c>
      <c r="K2061" s="13">
        <f t="shared" si="227"/>
        <v>-1.0581730769230769E-4</v>
      </c>
      <c r="L2061" s="5">
        <f t="shared" si="228"/>
        <v>44.892191142191145</v>
      </c>
      <c r="M2061" s="2">
        <v>0.54820000000000002</v>
      </c>
      <c r="N2061" s="2">
        <v>0.50239999999999996</v>
      </c>
      <c r="O2061" s="2">
        <f t="shared" si="229"/>
        <v>0.54807899999999998</v>
      </c>
      <c r="P2061" s="2">
        <f t="shared" si="230"/>
        <v>0.5025409999999999</v>
      </c>
    </row>
    <row r="2062" spans="1:16" x14ac:dyDescent="0.2">
      <c r="A2062" s="2">
        <v>40</v>
      </c>
      <c r="B2062" s="2">
        <v>20</v>
      </c>
      <c r="C2062" s="2">
        <v>0.53810000000000002</v>
      </c>
      <c r="D2062" s="2">
        <v>0.5232</v>
      </c>
      <c r="E2062" s="2">
        <f t="shared" si="224"/>
        <v>1.4900000000000024E-2</v>
      </c>
      <c r="F2062" s="29">
        <f t="shared" si="225"/>
        <v>3.3557046979865719</v>
      </c>
      <c r="G2062" s="13">
        <v>-3.0679999999999998E-5</v>
      </c>
      <c r="H2062" s="27">
        <f t="shared" si="226"/>
        <v>-1.0295302013422801E-4</v>
      </c>
      <c r="I2062" s="13">
        <v>-9.8999999999999994E-5</v>
      </c>
      <c r="J2062" s="30">
        <v>42</v>
      </c>
      <c r="K2062" s="13">
        <f t="shared" si="227"/>
        <v>-1.0414765100671139E-4</v>
      </c>
      <c r="L2062" s="5">
        <f t="shared" si="228"/>
        <v>44.183851942241198</v>
      </c>
      <c r="M2062" s="2">
        <v>0.54759999999999998</v>
      </c>
      <c r="N2062" s="2">
        <v>0.50239999999999996</v>
      </c>
      <c r="O2062" s="2">
        <f t="shared" si="229"/>
        <v>0.547481</v>
      </c>
      <c r="P2062" s="2">
        <f t="shared" si="230"/>
        <v>0.50216799999999995</v>
      </c>
    </row>
    <row r="2063" spans="1:16" x14ac:dyDescent="0.2">
      <c r="A2063" s="2">
        <v>40</v>
      </c>
      <c r="B2063" s="2">
        <v>21</v>
      </c>
      <c r="C2063" s="2">
        <v>0.53849999999999998</v>
      </c>
      <c r="D2063" s="2">
        <v>0.49349999999999999</v>
      </c>
      <c r="E2063" s="2">
        <f t="shared" si="224"/>
        <v>4.4999999999999984E-2</v>
      </c>
      <c r="F2063" s="29">
        <f t="shared" si="225"/>
        <v>1.1111111111111116</v>
      </c>
      <c r="G2063" s="13">
        <v>-1.136E-4</v>
      </c>
      <c r="H2063" s="27">
        <f t="shared" si="226"/>
        <v>-1.2622222222222228E-4</v>
      </c>
      <c r="I2063" s="13">
        <v>-9.8999999999999994E-5</v>
      </c>
      <c r="J2063" s="30">
        <v>42</v>
      </c>
      <c r="K2063" s="13">
        <f t="shared" si="227"/>
        <v>-1.0531111111111111E-4</v>
      </c>
      <c r="L2063" s="5">
        <f t="shared" si="228"/>
        <v>44.677441077441081</v>
      </c>
      <c r="M2063" s="2">
        <v>0.54749999999999999</v>
      </c>
      <c r="N2063" s="2">
        <v>0.50249999999999995</v>
      </c>
      <c r="O2063" s="2">
        <f t="shared" si="229"/>
        <v>0.54738500000000001</v>
      </c>
      <c r="P2063" s="2">
        <f t="shared" si="230"/>
        <v>0.50256499999999993</v>
      </c>
    </row>
    <row r="2064" spans="1:16" x14ac:dyDescent="0.2">
      <c r="A2064" s="2">
        <v>40</v>
      </c>
      <c r="B2064" s="2">
        <v>22</v>
      </c>
      <c r="C2064" s="2">
        <v>0.53869999999999996</v>
      </c>
      <c r="D2064" s="2">
        <v>0.52280000000000004</v>
      </c>
      <c r="E2064" s="2">
        <f t="shared" si="224"/>
        <v>1.5899999999999914E-2</v>
      </c>
      <c r="F2064" s="29">
        <f t="shared" si="225"/>
        <v>3.1446540880503315</v>
      </c>
      <c r="G2064" s="13">
        <v>-3.1989999999999997E-5</v>
      </c>
      <c r="H2064" s="27">
        <f t="shared" si="226"/>
        <v>-1.005974842767301E-4</v>
      </c>
      <c r="I2064" s="13">
        <v>-9.8999999999999994E-5</v>
      </c>
      <c r="J2064" s="30">
        <v>42</v>
      </c>
      <c r="K2064" s="13">
        <f t="shared" si="227"/>
        <v>-1.040298742138365E-4</v>
      </c>
      <c r="L2064" s="5">
        <f t="shared" si="228"/>
        <v>44.133886030112457</v>
      </c>
      <c r="M2064" s="2">
        <v>0.54820000000000002</v>
      </c>
      <c r="N2064" s="2">
        <v>0.50290000000000001</v>
      </c>
      <c r="O2064" s="2">
        <f t="shared" si="229"/>
        <v>0.54808699999999999</v>
      </c>
      <c r="P2064" s="2">
        <f t="shared" si="230"/>
        <v>0.50267200000000001</v>
      </c>
    </row>
    <row r="2065" spans="1:16" x14ac:dyDescent="0.2">
      <c r="A2065" s="2">
        <v>40</v>
      </c>
      <c r="B2065" s="2">
        <v>23</v>
      </c>
      <c r="C2065" s="2">
        <v>0.53990000000000005</v>
      </c>
      <c r="D2065" s="2">
        <v>0.50980000000000003</v>
      </c>
      <c r="E2065" s="2">
        <f t="shared" si="224"/>
        <v>3.0100000000000016E-2</v>
      </c>
      <c r="F2065" s="29">
        <f t="shared" si="225"/>
        <v>1.6611295681063116</v>
      </c>
      <c r="G2065" s="13">
        <v>-6.9729999999999998E-5</v>
      </c>
      <c r="H2065" s="27">
        <f t="shared" si="226"/>
        <v>-1.1583056478405311E-4</v>
      </c>
      <c r="I2065" s="13">
        <v>-9.8999999999999994E-5</v>
      </c>
      <c r="J2065" s="30">
        <v>42</v>
      </c>
      <c r="K2065" s="13">
        <f t="shared" si="227"/>
        <v>-1.0479152823920264E-4</v>
      </c>
      <c r="L2065" s="5">
        <f t="shared" si="228"/>
        <v>44.457011980267794</v>
      </c>
      <c r="M2065" s="2">
        <v>0.54749999999999999</v>
      </c>
      <c r="N2065" s="2">
        <v>0.50270000000000004</v>
      </c>
      <c r="O2065" s="2">
        <f t="shared" si="229"/>
        <v>0.54739899999999997</v>
      </c>
      <c r="P2065" s="2">
        <f t="shared" si="230"/>
        <v>0.50260199999999999</v>
      </c>
    </row>
    <row r="2066" spans="1:16" x14ac:dyDescent="0.2">
      <c r="A2066" s="2">
        <v>40</v>
      </c>
      <c r="B2066" s="2">
        <v>24</v>
      </c>
      <c r="C2066" s="2">
        <v>0.54330000000000001</v>
      </c>
      <c r="D2066" s="2">
        <v>0.51190000000000002</v>
      </c>
      <c r="E2066" s="2">
        <f t="shared" si="224"/>
        <v>3.1399999999999983E-2</v>
      </c>
      <c r="F2066" s="29">
        <f t="shared" si="225"/>
        <v>1.5923566878980902</v>
      </c>
      <c r="G2066" s="13">
        <v>-7.1130000000000005E-5</v>
      </c>
      <c r="H2066" s="27">
        <f t="shared" si="226"/>
        <v>-1.1326433121019116E-4</v>
      </c>
      <c r="I2066" s="13">
        <v>-9.8999999999999994E-5</v>
      </c>
      <c r="J2066" s="30">
        <v>42</v>
      </c>
      <c r="K2066" s="13">
        <f t="shared" si="227"/>
        <v>-1.0466321656050955E-4</v>
      </c>
      <c r="L2066" s="5">
        <f t="shared" si="228"/>
        <v>44.402576722640418</v>
      </c>
      <c r="M2066" s="2">
        <v>0.5474</v>
      </c>
      <c r="N2066" s="2">
        <v>0.50290000000000001</v>
      </c>
      <c r="O2066" s="2">
        <f t="shared" si="229"/>
        <v>0.54733299999999996</v>
      </c>
      <c r="P2066" s="2">
        <f t="shared" si="230"/>
        <v>0.50278100000000003</v>
      </c>
    </row>
    <row r="2067" spans="1:16" x14ac:dyDescent="0.2">
      <c r="A2067" s="2">
        <v>40</v>
      </c>
      <c r="B2067" s="2">
        <v>25</v>
      </c>
      <c r="C2067" s="2">
        <v>0.54339999999999999</v>
      </c>
      <c r="D2067" s="2">
        <v>0.49330000000000002</v>
      </c>
      <c r="E2067" s="2">
        <f t="shared" si="224"/>
        <v>5.0099999999999978E-2</v>
      </c>
      <c r="F2067" s="29">
        <f t="shared" si="225"/>
        <v>0.99800399201596857</v>
      </c>
      <c r="G2067" s="13">
        <v>-1.248E-4</v>
      </c>
      <c r="H2067" s="27">
        <f t="shared" si="226"/>
        <v>-1.2455089820359287E-4</v>
      </c>
      <c r="I2067" s="13">
        <v>-9.8999999999999994E-5</v>
      </c>
      <c r="J2067" s="30">
        <v>42</v>
      </c>
      <c r="K2067" s="13">
        <f t="shared" si="227"/>
        <v>-1.0522754491017964E-4</v>
      </c>
      <c r="L2067" s="5">
        <f t="shared" si="228"/>
        <v>44.641988749773184</v>
      </c>
      <c r="M2067" s="2">
        <v>0.54730000000000001</v>
      </c>
      <c r="N2067" s="2">
        <v>0.503</v>
      </c>
      <c r="O2067" s="2">
        <f t="shared" si="229"/>
        <v>0.547234</v>
      </c>
      <c r="P2067" s="2">
        <f t="shared" si="230"/>
        <v>0.50306700000000004</v>
      </c>
    </row>
    <row r="2068" spans="1:16" x14ac:dyDescent="0.2">
      <c r="A2068" s="2">
        <v>40</v>
      </c>
      <c r="B2068" s="2">
        <v>26</v>
      </c>
      <c r="C2068" s="2">
        <v>0.5464</v>
      </c>
      <c r="D2068" s="2">
        <v>0.46310000000000001</v>
      </c>
      <c r="E2068" s="2">
        <f t="shared" si="224"/>
        <v>8.3299999999999985E-2</v>
      </c>
      <c r="F2068" s="29">
        <f t="shared" si="225"/>
        <v>0.60024009603841555</v>
      </c>
      <c r="G2068" s="13">
        <v>-2.6479999999999999E-4</v>
      </c>
      <c r="H2068" s="27">
        <f t="shared" si="226"/>
        <v>-1.5894357743097243E-4</v>
      </c>
      <c r="I2068" s="13">
        <v>-9.8999999999999994E-5</v>
      </c>
      <c r="J2068" s="30">
        <v>42</v>
      </c>
      <c r="K2068" s="13">
        <f t="shared" si="227"/>
        <v>-1.0694717887154861E-4</v>
      </c>
      <c r="L2068" s="5">
        <f t="shared" si="228"/>
        <v>45.371530430353964</v>
      </c>
      <c r="M2068" s="2">
        <v>0.54830000000000001</v>
      </c>
      <c r="N2068" s="2">
        <v>0.50360000000000005</v>
      </c>
      <c r="O2068" s="2">
        <f t="shared" si="229"/>
        <v>0.54826399999999997</v>
      </c>
      <c r="P2068" s="2">
        <f t="shared" si="230"/>
        <v>0.503969</v>
      </c>
    </row>
    <row r="2069" spans="1:16" x14ac:dyDescent="0.2">
      <c r="A2069" s="2">
        <v>40</v>
      </c>
      <c r="B2069" s="2">
        <v>27</v>
      </c>
      <c r="C2069" s="2">
        <v>0.5474</v>
      </c>
      <c r="D2069" s="2">
        <v>0.51859999999999995</v>
      </c>
      <c r="E2069" s="2">
        <f t="shared" si="224"/>
        <v>2.8800000000000048E-2</v>
      </c>
      <c r="F2069" s="29">
        <f t="shared" si="225"/>
        <v>1.7361111111111083</v>
      </c>
      <c r="G2069" s="13">
        <v>-6.1130000000000006E-5</v>
      </c>
      <c r="H2069" s="27">
        <f t="shared" si="226"/>
        <v>-1.0612847222222206E-4</v>
      </c>
      <c r="I2069" s="13">
        <v>-9.8999999999999994E-5</v>
      </c>
      <c r="J2069" s="30">
        <v>42</v>
      </c>
      <c r="K2069" s="13">
        <f t="shared" si="227"/>
        <v>-1.043064236111111E-4</v>
      </c>
      <c r="L2069" s="5">
        <f t="shared" si="228"/>
        <v>44.251210016835017</v>
      </c>
      <c r="M2069" s="2">
        <v>0.54869999999999997</v>
      </c>
      <c r="N2069" s="2">
        <v>0.50390000000000001</v>
      </c>
      <c r="O2069" s="2">
        <f t="shared" si="229"/>
        <v>0.548674</v>
      </c>
      <c r="P2069" s="2">
        <f t="shared" si="230"/>
        <v>0.503714</v>
      </c>
    </row>
    <row r="2070" spans="1:16" x14ac:dyDescent="0.2">
      <c r="A2070" s="2">
        <v>40</v>
      </c>
      <c r="B2070" s="2">
        <v>28</v>
      </c>
      <c r="C2070" s="2">
        <v>0.5514</v>
      </c>
      <c r="D2070" s="2">
        <v>0.54800000000000004</v>
      </c>
      <c r="E2070" s="2">
        <f t="shared" si="224"/>
        <v>3.3999999999999586E-3</v>
      </c>
      <c r="F2070" s="29">
        <f t="shared" si="225"/>
        <v>14.705882352941357</v>
      </c>
      <c r="G2070" s="13">
        <v>-5.305E-6</v>
      </c>
      <c r="H2070" s="27">
        <f t="shared" si="226"/>
        <v>-7.80147058823539E-5</v>
      </c>
      <c r="I2070" s="13">
        <v>-9.8999999999999994E-5</v>
      </c>
      <c r="J2070" s="30">
        <v>42</v>
      </c>
      <c r="K2070" s="13">
        <f t="shared" si="227"/>
        <v>-1.0290073529411769E-4</v>
      </c>
      <c r="L2070" s="5">
        <f t="shared" si="228"/>
        <v>43.654857397504479</v>
      </c>
      <c r="M2070" s="2">
        <v>0.5484</v>
      </c>
      <c r="N2070" s="2">
        <v>0.50409999999999999</v>
      </c>
      <c r="O2070" s="2">
        <f t="shared" si="229"/>
        <v>0.54841399999999996</v>
      </c>
      <c r="P2070" s="2">
        <f t="shared" si="230"/>
        <v>0.50361999999999996</v>
      </c>
    </row>
    <row r="2071" spans="1:16" x14ac:dyDescent="0.2">
      <c r="A2071" s="2">
        <v>40</v>
      </c>
      <c r="B2071" s="2">
        <v>29</v>
      </c>
      <c r="C2071" s="2">
        <v>0.55200000000000005</v>
      </c>
      <c r="D2071" s="2">
        <v>0.5262</v>
      </c>
      <c r="E2071" s="2">
        <f t="shared" si="224"/>
        <v>2.5800000000000045E-2</v>
      </c>
      <c r="F2071" s="29">
        <f t="shared" si="225"/>
        <v>1.9379844961240278</v>
      </c>
      <c r="G2071" s="13">
        <v>-4.7920000000000002E-5</v>
      </c>
      <c r="H2071" s="27">
        <f t="shared" si="226"/>
        <v>-9.2868217054263417E-5</v>
      </c>
      <c r="I2071" s="13">
        <v>-9.8999999999999994E-5</v>
      </c>
      <c r="J2071" s="30">
        <v>42</v>
      </c>
      <c r="K2071" s="13">
        <f t="shared" si="227"/>
        <v>-1.0364341085271316E-4</v>
      </c>
      <c r="L2071" s="5">
        <f t="shared" si="228"/>
        <v>43.969931876908618</v>
      </c>
      <c r="M2071" s="2">
        <v>0.54800000000000004</v>
      </c>
      <c r="N2071" s="2">
        <v>0.50390000000000001</v>
      </c>
      <c r="O2071" s="2">
        <f t="shared" si="229"/>
        <v>0.54802000000000006</v>
      </c>
      <c r="P2071" s="2">
        <f t="shared" si="230"/>
        <v>0.50363800000000003</v>
      </c>
    </row>
    <row r="2072" spans="1:16" x14ac:dyDescent="0.2">
      <c r="A2072" s="2">
        <v>40</v>
      </c>
      <c r="B2072" s="2">
        <v>30</v>
      </c>
      <c r="C2072" s="2">
        <v>0.55269999999999997</v>
      </c>
      <c r="D2072" s="2">
        <v>0.52290000000000003</v>
      </c>
      <c r="E2072" s="2">
        <f t="shared" si="224"/>
        <v>2.9799999999999938E-2</v>
      </c>
      <c r="F2072" s="29">
        <f t="shared" si="225"/>
        <v>1.6778523489932922</v>
      </c>
      <c r="G2072" s="13">
        <v>-5.5139999999999997E-5</v>
      </c>
      <c r="H2072" s="27">
        <f t="shared" si="226"/>
        <v>-9.251677852349012E-5</v>
      </c>
      <c r="I2072" s="13">
        <v>-9.8999999999999994E-5</v>
      </c>
      <c r="J2072" s="30">
        <v>42</v>
      </c>
      <c r="K2072" s="13">
        <f t="shared" si="227"/>
        <v>-1.036258389261745E-4</v>
      </c>
      <c r="L2072" s="5">
        <f t="shared" si="228"/>
        <v>43.962477120195246</v>
      </c>
      <c r="M2072" s="2">
        <v>0.54710000000000003</v>
      </c>
      <c r="N2072" s="2">
        <v>0.50380000000000003</v>
      </c>
      <c r="O2072" s="2">
        <f t="shared" si="229"/>
        <v>0.54712700000000003</v>
      </c>
      <c r="P2072" s="2">
        <f t="shared" si="230"/>
        <v>0.50357099999999999</v>
      </c>
    </row>
    <row r="2073" spans="1:16" x14ac:dyDescent="0.2">
      <c r="A2073" s="2">
        <v>40</v>
      </c>
      <c r="B2073" s="2">
        <v>31</v>
      </c>
      <c r="C2073" s="2">
        <v>0.55459999999999998</v>
      </c>
      <c r="D2073" s="2">
        <v>0.52949999999999997</v>
      </c>
      <c r="E2073" s="2">
        <f t="shared" si="224"/>
        <v>2.5100000000000011E-2</v>
      </c>
      <c r="F2073" s="29">
        <f t="shared" si="225"/>
        <v>1.9920318725099593</v>
      </c>
      <c r="G2073" s="13">
        <v>-4.1669999999999999E-5</v>
      </c>
      <c r="H2073" s="27">
        <f t="shared" si="226"/>
        <v>-8.300796812749E-5</v>
      </c>
      <c r="I2073" s="13">
        <v>-9.8999999999999994E-5</v>
      </c>
      <c r="J2073" s="30">
        <v>42</v>
      </c>
      <c r="K2073" s="13">
        <f t="shared" si="227"/>
        <v>-1.031503984063745E-4</v>
      </c>
      <c r="L2073" s="5">
        <f t="shared" si="228"/>
        <v>43.760775081492213</v>
      </c>
      <c r="M2073" s="2">
        <v>0.5474</v>
      </c>
      <c r="N2073" s="2">
        <v>0.504</v>
      </c>
      <c r="O2073" s="2">
        <f t="shared" si="229"/>
        <v>0.54744599999999999</v>
      </c>
      <c r="P2073" s="2">
        <f t="shared" si="230"/>
        <v>0.50370499999999996</v>
      </c>
    </row>
    <row r="2074" spans="1:16" x14ac:dyDescent="0.2">
      <c r="A2074" s="2">
        <v>40</v>
      </c>
      <c r="B2074" s="2">
        <v>32</v>
      </c>
      <c r="C2074" s="2">
        <v>0.55530000000000002</v>
      </c>
      <c r="D2074" s="2">
        <v>0.52900000000000003</v>
      </c>
      <c r="E2074" s="2">
        <f t="shared" si="224"/>
        <v>2.629999999999999E-2</v>
      </c>
      <c r="F2074" s="29">
        <f t="shared" si="225"/>
        <v>1.9011406844106473</v>
      </c>
      <c r="G2074" s="13">
        <v>-4.4690000000000001E-5</v>
      </c>
      <c r="H2074" s="27">
        <f t="shared" si="226"/>
        <v>-8.4961977186311837E-5</v>
      </c>
      <c r="I2074" s="13">
        <v>-9.8999999999999994E-5</v>
      </c>
      <c r="J2074" s="30">
        <v>42</v>
      </c>
      <c r="K2074" s="13">
        <f t="shared" si="227"/>
        <v>-1.0324809885931559E-4</v>
      </c>
      <c r="L2074" s="5">
        <f t="shared" si="228"/>
        <v>43.802223758497526</v>
      </c>
      <c r="M2074" s="2">
        <v>0.54690000000000005</v>
      </c>
      <c r="N2074" s="2">
        <v>0.50380000000000003</v>
      </c>
      <c r="O2074" s="2">
        <f t="shared" si="229"/>
        <v>0.54695300000000002</v>
      </c>
      <c r="P2074" s="2">
        <f t="shared" si="230"/>
        <v>0.50351000000000001</v>
      </c>
    </row>
    <row r="2075" spans="1:16" x14ac:dyDescent="0.2">
      <c r="A2075" s="2">
        <v>40</v>
      </c>
      <c r="B2075" s="2">
        <v>33</v>
      </c>
      <c r="C2075" s="2">
        <v>0.55569999999999997</v>
      </c>
      <c r="D2075" s="2">
        <v>0.50870000000000004</v>
      </c>
      <c r="E2075" s="2">
        <f t="shared" si="224"/>
        <v>4.6999999999999931E-2</v>
      </c>
      <c r="F2075" s="29">
        <f t="shared" si="225"/>
        <v>1.0638297872340441</v>
      </c>
      <c r="G2075" s="13">
        <v>-9.0069999999999997E-5</v>
      </c>
      <c r="H2075" s="27">
        <f t="shared" si="226"/>
        <v>-9.5819148936170348E-5</v>
      </c>
      <c r="I2075" s="13">
        <v>-9.8999999999999994E-5</v>
      </c>
      <c r="J2075" s="30">
        <v>42</v>
      </c>
      <c r="K2075" s="13">
        <f t="shared" si="227"/>
        <v>-1.0379095744680852E-4</v>
      </c>
      <c r="L2075" s="5">
        <f t="shared" si="228"/>
        <v>44.032527401676347</v>
      </c>
      <c r="M2075" s="2">
        <v>0.54690000000000005</v>
      </c>
      <c r="N2075" s="2">
        <v>0.504</v>
      </c>
      <c r="O2075" s="2">
        <f t="shared" si="229"/>
        <v>0.54695700000000003</v>
      </c>
      <c r="P2075" s="2">
        <f t="shared" si="230"/>
        <v>0.50391300000000006</v>
      </c>
    </row>
    <row r="2076" spans="1:16" x14ac:dyDescent="0.2">
      <c r="A2076" s="2">
        <v>40</v>
      </c>
      <c r="B2076" s="2">
        <v>34</v>
      </c>
      <c r="C2076" s="2">
        <v>0.55640000000000001</v>
      </c>
      <c r="D2076" s="2">
        <v>0.50700000000000001</v>
      </c>
      <c r="E2076" s="2">
        <f t="shared" si="224"/>
        <v>4.9399999999999999E-2</v>
      </c>
      <c r="F2076" s="29">
        <f t="shared" si="225"/>
        <v>1.0121457489878543</v>
      </c>
      <c r="G2076" s="13">
        <v>-1.0670000000000001E-4</v>
      </c>
      <c r="H2076" s="27">
        <f t="shared" si="226"/>
        <v>-1.0799595141700406E-4</v>
      </c>
      <c r="I2076" s="13">
        <v>-9.8999999999999994E-5</v>
      </c>
      <c r="J2076" s="30">
        <v>42</v>
      </c>
      <c r="K2076" s="13">
        <f t="shared" si="227"/>
        <v>-1.043997975708502E-4</v>
      </c>
      <c r="L2076" s="5">
        <f t="shared" si="228"/>
        <v>44.290823211875846</v>
      </c>
      <c r="M2076" s="2">
        <v>0.54690000000000005</v>
      </c>
      <c r="N2076" s="2">
        <v>0.50419999999999998</v>
      </c>
      <c r="O2076" s="2">
        <f t="shared" si="229"/>
        <v>0.54696400000000001</v>
      </c>
      <c r="P2076" s="2">
        <f t="shared" si="230"/>
        <v>0.50412999999999997</v>
      </c>
    </row>
    <row r="2077" spans="1:16" x14ac:dyDescent="0.2">
      <c r="A2077" s="2">
        <v>40</v>
      </c>
      <c r="B2077" s="2">
        <v>35</v>
      </c>
      <c r="C2077" s="2">
        <v>0.55789999999999995</v>
      </c>
      <c r="D2077" s="2">
        <v>0.53569999999999995</v>
      </c>
      <c r="E2077" s="2">
        <f t="shared" si="224"/>
        <v>2.2199999999999998E-2</v>
      </c>
      <c r="F2077" s="29">
        <f t="shared" si="225"/>
        <v>2.2522522522522528</v>
      </c>
      <c r="G2077" s="13">
        <v>-3.4159999999999998E-5</v>
      </c>
      <c r="H2077" s="27">
        <f t="shared" si="226"/>
        <v>-7.6936936936936954E-5</v>
      </c>
      <c r="I2077" s="13">
        <v>-9.8999999999999994E-5</v>
      </c>
      <c r="J2077" s="30">
        <v>42</v>
      </c>
      <c r="K2077" s="13">
        <f t="shared" si="227"/>
        <v>-1.0284684684684684E-4</v>
      </c>
      <c r="L2077" s="5">
        <f t="shared" si="228"/>
        <v>43.631995631995636</v>
      </c>
      <c r="M2077" s="2">
        <v>0.54690000000000005</v>
      </c>
      <c r="N2077" s="2">
        <v>0.50439999999999996</v>
      </c>
      <c r="O2077" s="2">
        <f t="shared" si="229"/>
        <v>0.5469790000000001</v>
      </c>
      <c r="P2077" s="2">
        <f t="shared" si="230"/>
        <v>0.50404299999999991</v>
      </c>
    </row>
    <row r="2078" spans="1:16" x14ac:dyDescent="0.2">
      <c r="A2078" s="2">
        <v>40</v>
      </c>
      <c r="B2078" s="2">
        <v>36</v>
      </c>
      <c r="C2078" s="2">
        <v>0.55820000000000003</v>
      </c>
      <c r="D2078" s="2">
        <v>0.50880000000000003</v>
      </c>
      <c r="E2078" s="2">
        <f t="shared" si="224"/>
        <v>4.9399999999999999E-2</v>
      </c>
      <c r="F2078" s="29">
        <f t="shared" si="225"/>
        <v>1.0121457489878543</v>
      </c>
      <c r="G2078" s="13">
        <v>-9.7700000000000003E-5</v>
      </c>
      <c r="H2078" s="27">
        <f t="shared" si="226"/>
        <v>-9.8886639676113363E-5</v>
      </c>
      <c r="I2078" s="13">
        <v>-9.8999999999999994E-5</v>
      </c>
      <c r="J2078" s="30">
        <v>42</v>
      </c>
      <c r="K2078" s="13">
        <f t="shared" si="227"/>
        <v>-1.0394433198380566E-4</v>
      </c>
      <c r="L2078" s="5">
        <f t="shared" si="228"/>
        <v>44.09759538706907</v>
      </c>
      <c r="M2078" s="2">
        <v>0.54649999999999999</v>
      </c>
      <c r="N2078" s="2">
        <v>0.50419999999999998</v>
      </c>
      <c r="O2078" s="2">
        <f t="shared" si="229"/>
        <v>0.54658200000000001</v>
      </c>
      <c r="P2078" s="2">
        <f t="shared" si="230"/>
        <v>0.504112</v>
      </c>
    </row>
    <row r="2079" spans="1:16" x14ac:dyDescent="0.2">
      <c r="A2079" s="2">
        <v>40</v>
      </c>
      <c r="B2079" s="2">
        <v>37</v>
      </c>
      <c r="C2079" s="2">
        <v>0.56340000000000001</v>
      </c>
      <c r="D2079" s="2">
        <v>0.49930000000000002</v>
      </c>
      <c r="E2079" s="2">
        <f t="shared" si="224"/>
        <v>6.409999999999999E-2</v>
      </c>
      <c r="F2079" s="29">
        <f t="shared" si="225"/>
        <v>0.78003120124805003</v>
      </c>
      <c r="G2079" s="13">
        <v>-1.3310000000000001E-4</v>
      </c>
      <c r="H2079" s="27">
        <f t="shared" si="226"/>
        <v>-1.0382215288611547E-4</v>
      </c>
      <c r="I2079" s="13">
        <v>-9.8999999999999994E-5</v>
      </c>
      <c r="J2079" s="30">
        <v>42</v>
      </c>
      <c r="K2079" s="13">
        <f t="shared" si="227"/>
        <v>-1.0419110764430577E-4</v>
      </c>
      <c r="L2079" s="5">
        <f t="shared" si="228"/>
        <v>44.20228809152367</v>
      </c>
      <c r="M2079" s="2">
        <v>0.5464</v>
      </c>
      <c r="N2079" s="2">
        <v>0.50449999999999995</v>
      </c>
      <c r="O2079" s="2">
        <f t="shared" si="229"/>
        <v>0.54653399999999996</v>
      </c>
      <c r="P2079" s="2">
        <f t="shared" si="230"/>
        <v>0.50450699999999993</v>
      </c>
    </row>
    <row r="2080" spans="1:16" x14ac:dyDescent="0.2">
      <c r="A2080" s="2">
        <v>40</v>
      </c>
      <c r="B2080" s="2">
        <v>38</v>
      </c>
      <c r="C2080" s="2">
        <v>0.56440000000000001</v>
      </c>
      <c r="D2080" s="2">
        <v>0.53580000000000005</v>
      </c>
      <c r="E2080" s="2">
        <f t="shared" si="224"/>
        <v>2.8599999999999959E-2</v>
      </c>
      <c r="F2080" s="29">
        <f t="shared" si="225"/>
        <v>1.7482517482517508</v>
      </c>
      <c r="G2080" s="13">
        <v>-4.2589999999999997E-5</v>
      </c>
      <c r="H2080" s="27">
        <f t="shared" si="226"/>
        <v>-7.445804195804206E-5</v>
      </c>
      <c r="I2080" s="13">
        <v>-9.8999999999999994E-5</v>
      </c>
      <c r="J2080" s="30">
        <v>42</v>
      </c>
      <c r="K2080" s="13">
        <f t="shared" si="227"/>
        <v>-1.027229020979021E-4</v>
      </c>
      <c r="L2080" s="5">
        <f t="shared" si="228"/>
        <v>43.579413011231196</v>
      </c>
      <c r="M2080" s="2">
        <v>0.54630000000000001</v>
      </c>
      <c r="N2080" s="2">
        <v>0.50460000000000005</v>
      </c>
      <c r="O2080" s="2">
        <f t="shared" si="229"/>
        <v>0.54644400000000004</v>
      </c>
      <c r="P2080" s="2">
        <f t="shared" si="230"/>
        <v>0.50424200000000008</v>
      </c>
    </row>
    <row r="2081" spans="1:16" x14ac:dyDescent="0.2">
      <c r="A2081" s="2">
        <v>40</v>
      </c>
      <c r="B2081" s="2">
        <v>39</v>
      </c>
      <c r="C2081" s="2">
        <v>0.5645</v>
      </c>
      <c r="D2081" s="2">
        <v>0.51990000000000003</v>
      </c>
      <c r="E2081" s="2">
        <f t="shared" si="224"/>
        <v>4.4599999999999973E-2</v>
      </c>
      <c r="F2081" s="29">
        <f t="shared" si="225"/>
        <v>1.1210762331838573</v>
      </c>
      <c r="G2081" s="13">
        <v>-7.6169999999999997E-5</v>
      </c>
      <c r="H2081" s="27">
        <f t="shared" si="226"/>
        <v>-8.5392376681614406E-5</v>
      </c>
      <c r="I2081" s="13">
        <v>-9.8999999999999994E-5</v>
      </c>
      <c r="J2081" s="30">
        <v>42</v>
      </c>
      <c r="K2081" s="13">
        <f t="shared" si="227"/>
        <v>-1.0326961883408072E-4</v>
      </c>
      <c r="L2081" s="5">
        <f t="shared" si="228"/>
        <v>43.811353444761522</v>
      </c>
      <c r="M2081" s="2">
        <v>0.54679999999999995</v>
      </c>
      <c r="N2081" s="2">
        <v>0.505</v>
      </c>
      <c r="O2081" s="2">
        <f t="shared" si="229"/>
        <v>0.5469449999999999</v>
      </c>
      <c r="P2081" s="2">
        <f t="shared" si="230"/>
        <v>0.50480100000000006</v>
      </c>
    </row>
    <row r="2082" spans="1:16" x14ac:dyDescent="0.2">
      <c r="A2082" s="2">
        <v>40</v>
      </c>
      <c r="B2082" s="2">
        <v>40</v>
      </c>
      <c r="C2082" s="2">
        <v>0.56610000000000005</v>
      </c>
      <c r="D2082" s="2">
        <v>0.47949999999999998</v>
      </c>
      <c r="E2082" s="2">
        <f t="shared" si="224"/>
        <v>8.6600000000000066E-2</v>
      </c>
      <c r="F2082" s="29">
        <f t="shared" si="225"/>
        <v>0.5773672055427248</v>
      </c>
      <c r="G2082" s="13">
        <v>-2.14E-4</v>
      </c>
      <c r="H2082" s="27">
        <f t="shared" si="226"/>
        <v>-1.235565819861431E-4</v>
      </c>
      <c r="I2082" s="13">
        <v>-9.8999999999999994E-5</v>
      </c>
      <c r="J2082" s="30">
        <v>42</v>
      </c>
      <c r="K2082" s="13">
        <f t="shared" si="227"/>
        <v>-1.0517782909930715E-4</v>
      </c>
      <c r="L2082" s="5">
        <f t="shared" si="228"/>
        <v>44.620897193645462</v>
      </c>
      <c r="M2082" s="2">
        <v>0.55149999999999999</v>
      </c>
      <c r="N2082" s="2">
        <v>0.49330000000000002</v>
      </c>
      <c r="O2082" s="2">
        <f t="shared" si="229"/>
        <v>0.55166099999999996</v>
      </c>
      <c r="P2082" s="2">
        <f t="shared" si="230"/>
        <v>0.49350500000000003</v>
      </c>
    </row>
    <row r="2083" spans="1:16" x14ac:dyDescent="0.2">
      <c r="A2083" s="2">
        <v>40</v>
      </c>
      <c r="B2083" s="2">
        <v>41</v>
      </c>
      <c r="C2083" s="2">
        <v>0.56920000000000004</v>
      </c>
      <c r="D2083" s="2">
        <v>0.55269999999999997</v>
      </c>
      <c r="E2083" s="2">
        <f t="shared" si="224"/>
        <v>1.650000000000007E-2</v>
      </c>
      <c r="F2083" s="29">
        <f t="shared" si="225"/>
        <v>3.0303030303030174</v>
      </c>
      <c r="G2083" s="13">
        <v>-2.1120000000000001E-5</v>
      </c>
      <c r="H2083" s="27">
        <f t="shared" si="226"/>
        <v>-6.3999999999999726E-5</v>
      </c>
      <c r="I2083" s="13">
        <v>-9.8999999999999994E-5</v>
      </c>
      <c r="J2083" s="30">
        <v>42</v>
      </c>
      <c r="K2083" s="13">
        <f t="shared" si="227"/>
        <v>-1.0219999999999998E-4</v>
      </c>
      <c r="L2083" s="5">
        <f t="shared" si="228"/>
        <v>43.357575757575752</v>
      </c>
      <c r="M2083" s="2">
        <v>0.55189999999999995</v>
      </c>
      <c r="N2083" s="2">
        <v>0.49340000000000001</v>
      </c>
      <c r="O2083" s="2">
        <f t="shared" si="229"/>
        <v>0.55209199999999992</v>
      </c>
      <c r="P2083" s="2">
        <f t="shared" si="230"/>
        <v>0.49287300000000001</v>
      </c>
    </row>
    <row r="2084" spans="1:16" x14ac:dyDescent="0.2">
      <c r="A2084" s="2">
        <v>40</v>
      </c>
      <c r="B2084" s="2">
        <v>42</v>
      </c>
      <c r="C2084" s="2">
        <v>0.57789999999999997</v>
      </c>
      <c r="D2084" s="2">
        <v>0.52070000000000005</v>
      </c>
      <c r="E2084" s="2">
        <f t="shared" si="224"/>
        <v>5.7199999999999918E-2</v>
      </c>
      <c r="F2084" s="29">
        <f t="shared" si="225"/>
        <v>0.87412587412587539</v>
      </c>
      <c r="G2084" s="13">
        <v>-8.6700000000000007E-5</v>
      </c>
      <c r="H2084" s="27">
        <f t="shared" si="226"/>
        <v>-7.5786713286713408E-5</v>
      </c>
      <c r="I2084" s="13">
        <v>-9.8999999999999994E-5</v>
      </c>
      <c r="J2084" s="30">
        <v>42</v>
      </c>
      <c r="K2084" s="13">
        <f t="shared" si="227"/>
        <v>-1.0278933566433566E-4</v>
      </c>
      <c r="L2084" s="5">
        <f t="shared" si="228"/>
        <v>43.607596948506043</v>
      </c>
      <c r="M2084" s="2">
        <v>0.55330000000000001</v>
      </c>
      <c r="N2084" s="2">
        <v>0.49340000000000001</v>
      </c>
      <c r="O2084" s="2">
        <f t="shared" si="229"/>
        <v>0.55357900000000004</v>
      </c>
      <c r="P2084" s="2">
        <f t="shared" si="230"/>
        <v>0.49319299999999999</v>
      </c>
    </row>
    <row r="2085" spans="1:16" x14ac:dyDescent="0.2">
      <c r="A2085" s="2">
        <v>40</v>
      </c>
      <c r="B2085" s="2">
        <v>43</v>
      </c>
      <c r="C2085" s="2">
        <v>0.58360000000000001</v>
      </c>
      <c r="D2085" s="2">
        <v>0.54010000000000002</v>
      </c>
      <c r="E2085" s="2">
        <f t="shared" si="224"/>
        <v>4.3499999999999983E-2</v>
      </c>
      <c r="F2085" s="29">
        <f t="shared" si="225"/>
        <v>1.1494252873563224</v>
      </c>
      <c r="G2085" s="13">
        <v>-5.435E-5</v>
      </c>
      <c r="H2085" s="27">
        <f t="shared" si="226"/>
        <v>-6.2471264367816123E-5</v>
      </c>
      <c r="I2085" s="13">
        <v>-9.8999999999999994E-5</v>
      </c>
      <c r="J2085" s="30">
        <v>42</v>
      </c>
      <c r="K2085" s="13">
        <f t="shared" si="227"/>
        <v>-1.021235632183908E-4</v>
      </c>
      <c r="L2085" s="5">
        <f t="shared" si="228"/>
        <v>43.325148032044581</v>
      </c>
      <c r="M2085" s="2">
        <v>0.55569999999999997</v>
      </c>
      <c r="N2085" s="2">
        <v>0.49419999999999997</v>
      </c>
      <c r="O2085" s="2">
        <f t="shared" si="229"/>
        <v>0.55603599999999997</v>
      </c>
      <c r="P2085" s="2">
        <f t="shared" si="230"/>
        <v>0.49379899999999999</v>
      </c>
    </row>
    <row r="2086" spans="1:16" x14ac:dyDescent="0.2">
      <c r="A2086" s="2">
        <v>40</v>
      </c>
      <c r="B2086" s="2">
        <v>44</v>
      </c>
      <c r="C2086" s="2">
        <v>0.58850000000000002</v>
      </c>
      <c r="D2086" s="2">
        <v>0.5232</v>
      </c>
      <c r="E2086" s="2">
        <f t="shared" si="224"/>
        <v>6.5300000000000025E-2</v>
      </c>
      <c r="F2086" s="29">
        <f t="shared" si="225"/>
        <v>0.76569678407350661</v>
      </c>
      <c r="G2086" s="13">
        <v>-8.8809999999999998E-5</v>
      </c>
      <c r="H2086" s="27">
        <f t="shared" si="226"/>
        <v>-6.800153139356812E-5</v>
      </c>
      <c r="I2086" s="13">
        <v>-9.8999999999999994E-5</v>
      </c>
      <c r="J2086" s="30">
        <v>42</v>
      </c>
      <c r="K2086" s="13">
        <f t="shared" si="227"/>
        <v>-1.024000765696784E-4</v>
      </c>
      <c r="L2086" s="5">
        <f t="shared" si="228"/>
        <v>43.442456726530231</v>
      </c>
      <c r="M2086" s="2">
        <v>0.55420000000000003</v>
      </c>
      <c r="N2086" s="2">
        <v>0.49419999999999997</v>
      </c>
      <c r="O2086" s="2">
        <f t="shared" si="229"/>
        <v>0.55458499999999999</v>
      </c>
      <c r="P2086" s="2">
        <f t="shared" si="230"/>
        <v>0.49396799999999996</v>
      </c>
    </row>
    <row r="2087" spans="1:16" x14ac:dyDescent="0.2">
      <c r="A2087" s="2">
        <v>40</v>
      </c>
      <c r="B2087" s="2">
        <v>45</v>
      </c>
      <c r="C2087" s="2">
        <v>0.59530000000000005</v>
      </c>
      <c r="D2087" s="2">
        <v>0.49530000000000002</v>
      </c>
      <c r="E2087" s="2">
        <f t="shared" si="224"/>
        <v>0.10000000000000003</v>
      </c>
      <c r="F2087" s="29">
        <f t="shared" si="225"/>
        <v>0.49999999999999989</v>
      </c>
      <c r="G2087" s="13">
        <v>-1.7239999999999999E-4</v>
      </c>
      <c r="H2087" s="27">
        <f t="shared" si="226"/>
        <v>-8.6199999999999981E-5</v>
      </c>
      <c r="I2087" s="13">
        <v>-9.8999999999999994E-5</v>
      </c>
      <c r="J2087" s="30">
        <v>42</v>
      </c>
      <c r="K2087" s="13">
        <f t="shared" si="227"/>
        <v>-1.0331E-4</v>
      </c>
      <c r="L2087" s="5">
        <f t="shared" si="228"/>
        <v>43.828484848484848</v>
      </c>
      <c r="M2087" s="2">
        <v>0.55449999999999999</v>
      </c>
      <c r="N2087" s="2">
        <v>0.49459999999999998</v>
      </c>
      <c r="O2087" s="2">
        <f t="shared" si="229"/>
        <v>0.55495300000000003</v>
      </c>
      <c r="P2087" s="2">
        <f t="shared" si="230"/>
        <v>0.494647</v>
      </c>
    </row>
    <row r="2088" spans="1:16" x14ac:dyDescent="0.2">
      <c r="A2088" s="2">
        <v>40</v>
      </c>
      <c r="B2088" s="2">
        <v>46</v>
      </c>
      <c r="C2088" s="2">
        <v>0.60150000000000003</v>
      </c>
      <c r="D2088" s="2">
        <v>0.52349999999999997</v>
      </c>
      <c r="E2088" s="2">
        <f t="shared" si="224"/>
        <v>7.8000000000000069E-2</v>
      </c>
      <c r="F2088" s="29">
        <f t="shared" si="225"/>
        <v>0.64102564102564052</v>
      </c>
      <c r="G2088" s="13">
        <v>-9.6830000000000006E-5</v>
      </c>
      <c r="H2088" s="27">
        <f t="shared" si="226"/>
        <v>-6.2070512820512773E-5</v>
      </c>
      <c r="I2088" s="13">
        <v>-9.8999999999999994E-5</v>
      </c>
      <c r="J2088" s="30">
        <v>42</v>
      </c>
      <c r="K2088" s="13">
        <f t="shared" si="227"/>
        <v>-1.0210352564102563E-4</v>
      </c>
      <c r="L2088" s="5">
        <f t="shared" si="228"/>
        <v>43.316647241647239</v>
      </c>
      <c r="M2088" s="2">
        <v>0.55689999999999995</v>
      </c>
      <c r="N2088" s="2">
        <v>0.49569999999999997</v>
      </c>
      <c r="O2088" s="2">
        <f t="shared" si="229"/>
        <v>0.55741499999999999</v>
      </c>
      <c r="P2088" s="2">
        <f t="shared" si="230"/>
        <v>0.49546499999999999</v>
      </c>
    </row>
    <row r="2089" spans="1:16" x14ac:dyDescent="0.2">
      <c r="A2089" s="2">
        <v>40</v>
      </c>
      <c r="B2089" s="2">
        <v>47</v>
      </c>
      <c r="C2089" s="2">
        <v>0.60609999999999997</v>
      </c>
      <c r="D2089" s="2">
        <v>0.49459999999999998</v>
      </c>
      <c r="E2089" s="2">
        <f t="shared" si="224"/>
        <v>0.11149999999999999</v>
      </c>
      <c r="F2089" s="29">
        <f t="shared" si="225"/>
        <v>0.44843049327354267</v>
      </c>
      <c r="G2089" s="13">
        <v>-1.8220000000000001E-4</v>
      </c>
      <c r="H2089" s="27">
        <f t="shared" si="226"/>
        <v>-8.1704035874439476E-5</v>
      </c>
      <c r="I2089" s="13">
        <v>-9.8999999999999994E-5</v>
      </c>
      <c r="J2089" s="30">
        <v>42</v>
      </c>
      <c r="K2089" s="13">
        <f t="shared" si="227"/>
        <v>-1.0308520179372197E-4</v>
      </c>
      <c r="L2089" s="5">
        <f t="shared" si="228"/>
        <v>43.733115912488117</v>
      </c>
      <c r="M2089" s="2">
        <v>0.55600000000000005</v>
      </c>
      <c r="N2089" s="2">
        <v>0.49580000000000002</v>
      </c>
      <c r="O2089" s="2">
        <f t="shared" si="229"/>
        <v>0.55656100000000008</v>
      </c>
      <c r="P2089" s="2">
        <f t="shared" si="230"/>
        <v>0.49585400000000002</v>
      </c>
    </row>
    <row r="2090" spans="1:16" x14ac:dyDescent="0.2">
      <c r="A2090" s="2">
        <v>40</v>
      </c>
      <c r="B2090" s="2">
        <v>48</v>
      </c>
      <c r="C2090" s="2">
        <v>0.61099999999999999</v>
      </c>
      <c r="D2090" s="2">
        <v>0.46960000000000002</v>
      </c>
      <c r="E2090" s="2">
        <f t="shared" si="224"/>
        <v>0.14139999999999997</v>
      </c>
      <c r="F2090" s="29">
        <f t="shared" si="225"/>
        <v>0.35360678925035371</v>
      </c>
      <c r="G2090" s="13">
        <v>-2.921E-4</v>
      </c>
      <c r="H2090" s="27">
        <f t="shared" si="226"/>
        <v>-1.0328854314002832E-4</v>
      </c>
      <c r="I2090" s="13">
        <v>-9.8999999999999994E-5</v>
      </c>
      <c r="J2090" s="30">
        <v>42</v>
      </c>
      <c r="K2090" s="13">
        <f t="shared" si="227"/>
        <v>-1.0416442715700141E-4</v>
      </c>
      <c r="L2090" s="5">
        <f t="shared" si="228"/>
        <v>44.19096909690969</v>
      </c>
      <c r="M2090" s="2">
        <v>0.55359999999999998</v>
      </c>
      <c r="N2090" s="2">
        <v>0.49559999999999998</v>
      </c>
      <c r="O2090" s="2">
        <f t="shared" si="229"/>
        <v>0.55420999999999998</v>
      </c>
      <c r="P2090" s="2">
        <f t="shared" si="230"/>
        <v>0.49590400000000001</v>
      </c>
    </row>
    <row r="2091" spans="1:16" x14ac:dyDescent="0.2">
      <c r="A2091" s="2">
        <v>40</v>
      </c>
      <c r="B2091" s="2">
        <v>49</v>
      </c>
      <c r="C2091" s="2">
        <v>0.61129999999999995</v>
      </c>
      <c r="D2091" s="2">
        <v>0.55720000000000003</v>
      </c>
      <c r="E2091" s="2">
        <f t="shared" si="224"/>
        <v>5.4099999999999926E-2</v>
      </c>
      <c r="F2091" s="29">
        <f t="shared" si="225"/>
        <v>0.92421441774491808</v>
      </c>
      <c r="G2091" s="13">
        <v>-4.4419999999999998E-5</v>
      </c>
      <c r="H2091" s="27">
        <f t="shared" si="226"/>
        <v>-4.1053604436229259E-5</v>
      </c>
      <c r="I2091" s="13">
        <v>-9.8999999999999994E-5</v>
      </c>
      <c r="J2091" s="30">
        <v>42</v>
      </c>
      <c r="K2091" s="13">
        <f t="shared" si="227"/>
        <v>-1.0105268022181146E-4</v>
      </c>
      <c r="L2091" s="5">
        <f t="shared" si="228"/>
        <v>42.870834033495768</v>
      </c>
      <c r="M2091" s="2">
        <v>0.55610000000000004</v>
      </c>
      <c r="N2091" s="2">
        <v>0.49709999999999999</v>
      </c>
      <c r="O2091" s="2">
        <f t="shared" si="229"/>
        <v>0.55671300000000001</v>
      </c>
      <c r="P2091" s="2">
        <f t="shared" si="230"/>
        <v>0.49652799999999997</v>
      </c>
    </row>
    <row r="2092" spans="1:16" x14ac:dyDescent="0.2">
      <c r="A2092" s="2">
        <v>40</v>
      </c>
      <c r="B2092" s="2">
        <v>50</v>
      </c>
      <c r="C2092" s="2">
        <v>0.62150000000000005</v>
      </c>
      <c r="D2092" s="2">
        <v>0.4914</v>
      </c>
      <c r="E2092" s="2">
        <f t="shared" si="224"/>
        <v>0.13010000000000005</v>
      </c>
      <c r="F2092" s="29">
        <f t="shared" si="225"/>
        <v>0.38431975403535729</v>
      </c>
      <c r="G2092" s="13">
        <v>-2.0269999999999999E-4</v>
      </c>
      <c r="H2092" s="27">
        <f t="shared" si="226"/>
        <v>-7.7901614142966921E-5</v>
      </c>
      <c r="I2092" s="13">
        <v>-9.8999999999999994E-5</v>
      </c>
      <c r="J2092" s="30">
        <v>42</v>
      </c>
      <c r="K2092" s="13">
        <f t="shared" si="227"/>
        <v>-1.0289508070714834E-4</v>
      </c>
      <c r="L2092" s="5">
        <f t="shared" si="228"/>
        <v>43.652458481820517</v>
      </c>
      <c r="M2092" s="2">
        <v>0.55610000000000004</v>
      </c>
      <c r="N2092" s="2">
        <v>0.49709999999999999</v>
      </c>
      <c r="O2092" s="2">
        <f t="shared" si="229"/>
        <v>0.55681500000000006</v>
      </c>
      <c r="P2092" s="2">
        <f t="shared" si="230"/>
        <v>0.49718599999999996</v>
      </c>
    </row>
    <row r="2093" spans="1:16" x14ac:dyDescent="0.2">
      <c r="A2093" s="2">
        <v>41</v>
      </c>
      <c r="B2093" s="2">
        <v>0</v>
      </c>
      <c r="C2093" s="2">
        <v>0.47320000000000001</v>
      </c>
      <c r="D2093" s="2">
        <v>0.46429999999999999</v>
      </c>
      <c r="E2093" s="2">
        <f t="shared" si="224"/>
        <v>8.900000000000019E-3</v>
      </c>
      <c r="F2093" s="29">
        <f t="shared" si="225"/>
        <v>5.6179775280898756</v>
      </c>
      <c r="G2093" s="13">
        <v>-4.6279999999999997E-5</v>
      </c>
      <c r="H2093" s="27">
        <f t="shared" si="226"/>
        <v>-2.5999999999999944E-4</v>
      </c>
      <c r="I2093" s="2">
        <v>-1.002E-4</v>
      </c>
      <c r="J2093" s="30">
        <v>43</v>
      </c>
      <c r="K2093" s="13">
        <f t="shared" si="227"/>
        <v>-1.1319999999999997E-4</v>
      </c>
      <c r="L2093" s="5">
        <f t="shared" si="228"/>
        <v>48.578842315369251</v>
      </c>
      <c r="M2093" s="2">
        <v>0.55530000000000002</v>
      </c>
      <c r="N2093" s="2">
        <v>0.49709999999999999</v>
      </c>
      <c r="O2093" s="2">
        <f t="shared" si="229"/>
        <v>0.55453200000000002</v>
      </c>
      <c r="P2093" s="2">
        <f t="shared" si="230"/>
        <v>0.49745699999999998</v>
      </c>
    </row>
    <row r="2094" spans="1:16" x14ac:dyDescent="0.2">
      <c r="A2094" s="2">
        <v>41</v>
      </c>
      <c r="B2094" s="2">
        <v>1</v>
      </c>
      <c r="C2094" s="2">
        <v>0.50519999999999998</v>
      </c>
      <c r="D2094" s="2">
        <v>0.4783</v>
      </c>
      <c r="E2094" s="2">
        <f t="shared" si="224"/>
        <v>2.6899999999999979E-2</v>
      </c>
      <c r="F2094" s="29">
        <f t="shared" si="225"/>
        <v>1.8587360594795554</v>
      </c>
      <c r="G2094" s="13">
        <v>-1.032E-4</v>
      </c>
      <c r="H2094" s="27">
        <f t="shared" si="226"/>
        <v>-1.9182156133829012E-4</v>
      </c>
      <c r="I2094" s="2">
        <v>-1.002E-4</v>
      </c>
      <c r="J2094" s="30">
        <v>43</v>
      </c>
      <c r="K2094" s="13">
        <f t="shared" si="227"/>
        <v>-1.097910780669145E-4</v>
      </c>
      <c r="L2094" s="5">
        <f t="shared" si="228"/>
        <v>47.115931705362513</v>
      </c>
      <c r="M2094" s="2">
        <v>0.55520000000000003</v>
      </c>
      <c r="N2094" s="2">
        <v>0.49730000000000002</v>
      </c>
      <c r="O2094" s="2">
        <f t="shared" si="229"/>
        <v>0.55475200000000002</v>
      </c>
      <c r="P2094" s="2">
        <f t="shared" si="230"/>
        <v>0.49751700000000004</v>
      </c>
    </row>
    <row r="2095" spans="1:16" x14ac:dyDescent="0.2">
      <c r="A2095" s="2">
        <v>41</v>
      </c>
      <c r="B2095" s="2">
        <v>2</v>
      </c>
      <c r="C2095" s="2">
        <v>0.50560000000000005</v>
      </c>
      <c r="D2095" s="2">
        <v>0.50270000000000004</v>
      </c>
      <c r="E2095" s="2">
        <f t="shared" si="224"/>
        <v>2.9000000000000137E-3</v>
      </c>
      <c r="F2095" s="29">
        <f t="shared" si="225"/>
        <v>17.241379310344747</v>
      </c>
      <c r="G2095" s="13">
        <v>-9.6660000000000003E-6</v>
      </c>
      <c r="H2095" s="27">
        <f t="shared" si="226"/>
        <v>-1.6665517241379235E-4</v>
      </c>
      <c r="I2095" s="2">
        <v>-1.002E-4</v>
      </c>
      <c r="J2095" s="30">
        <v>43</v>
      </c>
      <c r="K2095" s="13">
        <f t="shared" si="227"/>
        <v>-1.0853275862068962E-4</v>
      </c>
      <c r="L2095" s="5">
        <f t="shared" si="228"/>
        <v>46.575934338220094</v>
      </c>
      <c r="M2095" s="2">
        <v>0.55479999999999996</v>
      </c>
      <c r="N2095" s="2">
        <v>0.498</v>
      </c>
      <c r="O2095" s="2">
        <f t="shared" si="229"/>
        <v>0.55435599999999996</v>
      </c>
      <c r="P2095" s="2">
        <f t="shared" si="230"/>
        <v>0.497973</v>
      </c>
    </row>
    <row r="2096" spans="1:16" x14ac:dyDescent="0.2">
      <c r="A2096" s="2">
        <v>41</v>
      </c>
      <c r="B2096" s="2">
        <v>3</v>
      </c>
      <c r="C2096" s="2">
        <v>0.51249999999999996</v>
      </c>
      <c r="D2096" s="2">
        <v>0.49130000000000001</v>
      </c>
      <c r="E2096" s="2">
        <f t="shared" si="224"/>
        <v>2.1199999999999941E-2</v>
      </c>
      <c r="F2096" s="29">
        <f t="shared" si="225"/>
        <v>2.3584905660377427</v>
      </c>
      <c r="G2096" s="13">
        <v>-7.1749999999999996E-5</v>
      </c>
      <c r="H2096" s="27">
        <f t="shared" si="226"/>
        <v>-1.6922169811320803E-4</v>
      </c>
      <c r="I2096" s="2">
        <v>-1.002E-4</v>
      </c>
      <c r="J2096" s="30">
        <v>43</v>
      </c>
      <c r="K2096" s="13">
        <f t="shared" si="227"/>
        <v>-1.0866108490566039E-4</v>
      </c>
      <c r="L2096" s="5">
        <f t="shared" si="228"/>
        <v>46.6310045004331</v>
      </c>
      <c r="M2096" s="2">
        <v>0.55489999999999995</v>
      </c>
      <c r="N2096" s="2">
        <v>0.49790000000000001</v>
      </c>
      <c r="O2096" s="2">
        <f t="shared" si="229"/>
        <v>0.55452499999999993</v>
      </c>
      <c r="P2096" s="2">
        <f t="shared" si="230"/>
        <v>0.49798700000000001</v>
      </c>
    </row>
    <row r="2097" spans="1:16" x14ac:dyDescent="0.2">
      <c r="A2097" s="2">
        <v>41</v>
      </c>
      <c r="B2097" s="2">
        <v>4</v>
      </c>
      <c r="C2097" s="2">
        <v>0.51400000000000001</v>
      </c>
      <c r="D2097" s="2">
        <v>0.47410000000000002</v>
      </c>
      <c r="E2097" s="2">
        <f t="shared" si="224"/>
        <v>3.9899999999999991E-2</v>
      </c>
      <c r="F2097" s="29">
        <f t="shared" si="225"/>
        <v>1.2531328320802009</v>
      </c>
      <c r="G2097" s="13">
        <v>-1.505E-4</v>
      </c>
      <c r="H2097" s="27">
        <f t="shared" si="226"/>
        <v>-1.8859649122807023E-4</v>
      </c>
      <c r="I2097" s="2">
        <v>-1.002E-4</v>
      </c>
      <c r="J2097" s="30">
        <v>43</v>
      </c>
      <c r="K2097" s="13">
        <f t="shared" si="227"/>
        <v>-1.0962982456140351E-4</v>
      </c>
      <c r="L2097" s="5">
        <f t="shared" si="228"/>
        <v>47.046731099205097</v>
      </c>
      <c r="M2097" s="2">
        <v>0.55469999999999997</v>
      </c>
      <c r="N2097" s="2">
        <v>0.49819999999999998</v>
      </c>
      <c r="O2097" s="2">
        <f t="shared" si="229"/>
        <v>0.55433999999999994</v>
      </c>
      <c r="P2097" s="2">
        <f t="shared" si="230"/>
        <v>0.49845899999999999</v>
      </c>
    </row>
    <row r="2098" spans="1:16" x14ac:dyDescent="0.2">
      <c r="A2098" s="2">
        <v>41</v>
      </c>
      <c r="B2098" s="2">
        <v>5</v>
      </c>
      <c r="C2098" s="2">
        <v>0.51619999999999999</v>
      </c>
      <c r="D2098" s="2">
        <v>0.49409999999999998</v>
      </c>
      <c r="E2098" s="2">
        <f t="shared" si="224"/>
        <v>2.2100000000000009E-2</v>
      </c>
      <c r="F2098" s="29">
        <f t="shared" si="225"/>
        <v>2.2624434389140262</v>
      </c>
      <c r="G2098" s="13">
        <v>-7.0530000000000004E-5</v>
      </c>
      <c r="H2098" s="27">
        <f t="shared" si="226"/>
        <v>-1.5957013574660628E-4</v>
      </c>
      <c r="I2098" s="2">
        <v>-1.002E-4</v>
      </c>
      <c r="J2098" s="30">
        <v>43</v>
      </c>
      <c r="K2098" s="13">
        <f t="shared" si="227"/>
        <v>-1.0817850678733032E-4</v>
      </c>
      <c r="L2098" s="5">
        <f t="shared" si="228"/>
        <v>46.423910098355329</v>
      </c>
      <c r="M2098" s="2">
        <v>0.55449999999999999</v>
      </c>
      <c r="N2098" s="2">
        <v>0.49840000000000001</v>
      </c>
      <c r="O2098" s="2">
        <f t="shared" si="229"/>
        <v>0.55416200000000004</v>
      </c>
      <c r="P2098" s="2">
        <f t="shared" si="230"/>
        <v>0.49845899999999999</v>
      </c>
    </row>
    <row r="2099" spans="1:16" x14ac:dyDescent="0.2">
      <c r="A2099" s="2">
        <v>41</v>
      </c>
      <c r="B2099" s="2">
        <v>6</v>
      </c>
      <c r="C2099" s="2">
        <v>0.51819999999999999</v>
      </c>
      <c r="D2099" s="2">
        <v>0.50049999999999994</v>
      </c>
      <c r="E2099" s="2">
        <f t="shared" si="224"/>
        <v>1.7700000000000049E-2</v>
      </c>
      <c r="F2099" s="29">
        <f t="shared" si="225"/>
        <v>2.8248587570621391</v>
      </c>
      <c r="G2099" s="13">
        <v>-5.2930000000000003E-5</v>
      </c>
      <c r="H2099" s="27">
        <f t="shared" si="226"/>
        <v>-1.4951977401129904E-4</v>
      </c>
      <c r="I2099" s="2">
        <v>-1.002E-4</v>
      </c>
      <c r="J2099" s="30">
        <v>43</v>
      </c>
      <c r="K2099" s="13">
        <f t="shared" si="227"/>
        <v>-1.0767598870056494E-4</v>
      </c>
      <c r="L2099" s="5">
        <f t="shared" si="228"/>
        <v>46.208258623994936</v>
      </c>
      <c r="M2099" s="2">
        <v>0.55430000000000001</v>
      </c>
      <c r="N2099" s="2">
        <v>0.49859999999999999</v>
      </c>
      <c r="O2099" s="2">
        <f t="shared" si="229"/>
        <v>0.55398199999999997</v>
      </c>
      <c r="P2099" s="2">
        <f t="shared" si="230"/>
        <v>0.49859500000000001</v>
      </c>
    </row>
    <row r="2100" spans="1:16" x14ac:dyDescent="0.2">
      <c r="A2100" s="2">
        <v>41</v>
      </c>
      <c r="B2100" s="2">
        <v>7</v>
      </c>
      <c r="C2100" s="2">
        <v>0.52629999999999999</v>
      </c>
      <c r="D2100" s="2">
        <v>0.50180000000000002</v>
      </c>
      <c r="E2100" s="2">
        <f t="shared" si="224"/>
        <v>2.4499999999999966E-2</v>
      </c>
      <c r="F2100" s="29">
        <f t="shared" si="225"/>
        <v>2.040816326530615</v>
      </c>
      <c r="G2100" s="13">
        <v>-7.0740000000000004E-5</v>
      </c>
      <c r="H2100" s="27">
        <f t="shared" si="226"/>
        <v>-1.443673469387757E-4</v>
      </c>
      <c r="I2100" s="2">
        <v>-1.002E-4</v>
      </c>
      <c r="J2100" s="30">
        <v>43</v>
      </c>
      <c r="K2100" s="13">
        <f t="shared" si="227"/>
        <v>-1.0741836734693878E-4</v>
      </c>
      <c r="L2100" s="5">
        <f t="shared" si="228"/>
        <v>46.097702554075525</v>
      </c>
      <c r="M2100" s="2">
        <v>0.55379999999999996</v>
      </c>
      <c r="N2100" s="2">
        <v>0.49880000000000002</v>
      </c>
      <c r="O2100" s="2">
        <f t="shared" si="229"/>
        <v>0.55356299999999992</v>
      </c>
      <c r="P2100" s="2">
        <f t="shared" si="230"/>
        <v>0.498782</v>
      </c>
    </row>
    <row r="2101" spans="1:16" x14ac:dyDescent="0.2">
      <c r="A2101" s="2">
        <v>41</v>
      </c>
      <c r="B2101" s="2">
        <v>8</v>
      </c>
      <c r="C2101" s="2">
        <v>0.52629999999999999</v>
      </c>
      <c r="D2101" s="2">
        <v>0.50229999999999997</v>
      </c>
      <c r="E2101" s="2">
        <f t="shared" si="224"/>
        <v>2.4000000000000021E-2</v>
      </c>
      <c r="F2101" s="29">
        <f t="shared" si="225"/>
        <v>2.0833333333333317</v>
      </c>
      <c r="G2101" s="13">
        <v>-6.2459999999999995E-5</v>
      </c>
      <c r="H2101" s="27">
        <f t="shared" si="226"/>
        <v>-1.301249999999999E-4</v>
      </c>
      <c r="I2101" s="2">
        <v>-1.002E-4</v>
      </c>
      <c r="J2101" s="30">
        <v>43</v>
      </c>
      <c r="K2101" s="13">
        <f t="shared" si="227"/>
        <v>-1.0670625E-4</v>
      </c>
      <c r="L2101" s="5">
        <f t="shared" si="228"/>
        <v>45.79210329341317</v>
      </c>
      <c r="M2101" s="2">
        <v>0.55269999999999997</v>
      </c>
      <c r="N2101" s="2">
        <v>0.49909999999999999</v>
      </c>
      <c r="O2101" s="2">
        <f t="shared" si="229"/>
        <v>0.55246299999999993</v>
      </c>
      <c r="P2101" s="2">
        <f t="shared" si="230"/>
        <v>0.49907699999999999</v>
      </c>
    </row>
    <row r="2102" spans="1:16" x14ac:dyDescent="0.2">
      <c r="A2102" s="2">
        <v>41</v>
      </c>
      <c r="B2102" s="2">
        <v>9</v>
      </c>
      <c r="C2102" s="2">
        <v>0.52759999999999996</v>
      </c>
      <c r="D2102" s="2">
        <v>0.49719999999999998</v>
      </c>
      <c r="E2102" s="2">
        <f t="shared" si="224"/>
        <v>3.0399999999999983E-2</v>
      </c>
      <c r="F2102" s="29">
        <f t="shared" si="225"/>
        <v>1.6447368421052642</v>
      </c>
      <c r="G2102" s="13">
        <v>-8.3139999999999993E-5</v>
      </c>
      <c r="H2102" s="27">
        <f t="shared" si="226"/>
        <v>-1.3674342105263166E-4</v>
      </c>
      <c r="I2102" s="2">
        <v>-1.002E-4</v>
      </c>
      <c r="J2102" s="30">
        <v>43</v>
      </c>
      <c r="K2102" s="13">
        <f t="shared" si="227"/>
        <v>-1.0703717105263158E-4</v>
      </c>
      <c r="L2102" s="5">
        <f t="shared" si="228"/>
        <v>45.934115321987605</v>
      </c>
      <c r="M2102" s="2">
        <v>0.55349999999999999</v>
      </c>
      <c r="N2102" s="2">
        <v>0.499</v>
      </c>
      <c r="O2102" s="2">
        <f t="shared" si="229"/>
        <v>0.55327599999999999</v>
      </c>
      <c r="P2102" s="2">
        <f t="shared" si="230"/>
        <v>0.49902800000000003</v>
      </c>
    </row>
    <row r="2103" spans="1:16" x14ac:dyDescent="0.2">
      <c r="A2103" s="2">
        <v>41</v>
      </c>
      <c r="B2103" s="2">
        <v>10</v>
      </c>
      <c r="C2103" s="2">
        <v>0.5282</v>
      </c>
      <c r="D2103" s="2">
        <v>0.46879999999999999</v>
      </c>
      <c r="E2103" s="2">
        <f t="shared" si="224"/>
        <v>5.9400000000000008E-2</v>
      </c>
      <c r="F2103" s="29">
        <f t="shared" si="225"/>
        <v>0.84175084175084169</v>
      </c>
      <c r="G2103" s="13">
        <v>-2.0570000000000001E-4</v>
      </c>
      <c r="H2103" s="27">
        <f t="shared" si="226"/>
        <v>-1.7314814814814816E-4</v>
      </c>
      <c r="I2103" s="2">
        <v>-1.002E-4</v>
      </c>
      <c r="J2103" s="30">
        <v>43</v>
      </c>
      <c r="K2103" s="13">
        <f t="shared" si="227"/>
        <v>-1.088574074074074E-4</v>
      </c>
      <c r="L2103" s="5">
        <f t="shared" si="228"/>
        <v>46.715254675833521</v>
      </c>
      <c r="M2103" s="2">
        <v>0.55310000000000004</v>
      </c>
      <c r="N2103" s="2">
        <v>0.49919999999999998</v>
      </c>
      <c r="O2103" s="2">
        <f t="shared" si="229"/>
        <v>0.55288199999999998</v>
      </c>
      <c r="P2103" s="2">
        <f t="shared" si="230"/>
        <v>0.49951199999999996</v>
      </c>
    </row>
    <row r="2104" spans="1:16" x14ac:dyDescent="0.2">
      <c r="A2104" s="2">
        <v>41</v>
      </c>
      <c r="B2104" s="2">
        <v>11</v>
      </c>
      <c r="C2104" s="2">
        <v>0.53249999999999997</v>
      </c>
      <c r="D2104" s="2">
        <v>0.5141</v>
      </c>
      <c r="E2104" s="2">
        <f t="shared" si="224"/>
        <v>1.8399999999999972E-2</v>
      </c>
      <c r="F2104" s="29">
        <f t="shared" si="225"/>
        <v>2.7173913043478302</v>
      </c>
      <c r="G2104" s="13">
        <v>-4.3619999999999999E-5</v>
      </c>
      <c r="H2104" s="27">
        <f t="shared" si="226"/>
        <v>-1.1853260869565235E-4</v>
      </c>
      <c r="I2104" s="2">
        <v>-1.002E-4</v>
      </c>
      <c r="J2104" s="30">
        <v>43</v>
      </c>
      <c r="K2104" s="13">
        <f t="shared" si="227"/>
        <v>-1.0612663043478262E-4</v>
      </c>
      <c r="L2104" s="5">
        <f t="shared" si="228"/>
        <v>45.543364358240048</v>
      </c>
      <c r="M2104" s="2">
        <v>0.5514</v>
      </c>
      <c r="N2104" s="2">
        <v>0.49919999999999998</v>
      </c>
      <c r="O2104" s="2">
        <f t="shared" si="229"/>
        <v>0.55122499999999997</v>
      </c>
      <c r="P2104" s="2">
        <f t="shared" si="230"/>
        <v>0.49905899999999997</v>
      </c>
    </row>
    <row r="2105" spans="1:16" x14ac:dyDescent="0.2">
      <c r="A2105" s="2">
        <v>41</v>
      </c>
      <c r="B2105" s="2">
        <v>12</v>
      </c>
      <c r="C2105" s="2">
        <v>0.53300000000000003</v>
      </c>
      <c r="D2105" s="2">
        <v>0.5111</v>
      </c>
      <c r="E2105" s="2">
        <f t="shared" si="224"/>
        <v>2.1900000000000031E-2</v>
      </c>
      <c r="F2105" s="29">
        <f t="shared" si="225"/>
        <v>2.2831050228310472</v>
      </c>
      <c r="G2105" s="13">
        <v>-5.3909999999999997E-5</v>
      </c>
      <c r="H2105" s="27">
        <f t="shared" si="226"/>
        <v>-1.2308219178082174E-4</v>
      </c>
      <c r="I2105" s="2">
        <v>-1.002E-4</v>
      </c>
      <c r="J2105" s="30">
        <v>43</v>
      </c>
      <c r="K2105" s="13">
        <f t="shared" si="227"/>
        <v>-1.0635410958904108E-4</v>
      </c>
      <c r="L2105" s="5">
        <f t="shared" si="228"/>
        <v>45.640985152981706</v>
      </c>
      <c r="M2105" s="2">
        <v>0.55110000000000003</v>
      </c>
      <c r="N2105" s="2">
        <v>0.49940000000000001</v>
      </c>
      <c r="O2105" s="2">
        <f t="shared" si="229"/>
        <v>0.55093000000000003</v>
      </c>
      <c r="P2105" s="2">
        <f t="shared" si="230"/>
        <v>0.49928899999999998</v>
      </c>
    </row>
    <row r="2106" spans="1:16" x14ac:dyDescent="0.2">
      <c r="A2106" s="2">
        <v>41</v>
      </c>
      <c r="B2106" s="2">
        <v>13</v>
      </c>
      <c r="C2106" s="2">
        <v>0.53310000000000002</v>
      </c>
      <c r="D2106" s="2">
        <v>0.48249999999999998</v>
      </c>
      <c r="E2106" s="2">
        <f t="shared" si="224"/>
        <v>5.0600000000000034E-2</v>
      </c>
      <c r="F2106" s="29">
        <f t="shared" si="225"/>
        <v>0.98814229249011798</v>
      </c>
      <c r="G2106" s="13">
        <v>-1.5190000000000001E-4</v>
      </c>
      <c r="H2106" s="27">
        <f t="shared" si="226"/>
        <v>-1.5009881422924892E-4</v>
      </c>
      <c r="I2106" s="2">
        <v>-1.002E-4</v>
      </c>
      <c r="J2106" s="30">
        <v>43</v>
      </c>
      <c r="K2106" s="13">
        <f t="shared" si="227"/>
        <v>-1.0770494071146245E-4</v>
      </c>
      <c r="L2106" s="5">
        <f t="shared" si="228"/>
        <v>46.220683139649559</v>
      </c>
      <c r="M2106" s="2">
        <v>0.55089999999999995</v>
      </c>
      <c r="N2106" s="2">
        <v>0.49980000000000002</v>
      </c>
      <c r="O2106" s="2">
        <f t="shared" si="229"/>
        <v>0.55073099999999997</v>
      </c>
      <c r="P2106" s="2">
        <f t="shared" si="230"/>
        <v>0.499975</v>
      </c>
    </row>
    <row r="2107" spans="1:16" x14ac:dyDescent="0.2">
      <c r="A2107" s="2">
        <v>41</v>
      </c>
      <c r="B2107" s="2">
        <v>14</v>
      </c>
      <c r="C2107" s="2">
        <v>0.53769999999999996</v>
      </c>
      <c r="D2107" s="2">
        <v>0.49159999999999998</v>
      </c>
      <c r="E2107" s="2">
        <f t="shared" si="224"/>
        <v>4.6099999999999974E-2</v>
      </c>
      <c r="F2107" s="29">
        <f t="shared" si="225"/>
        <v>1.0845986984815625</v>
      </c>
      <c r="G2107" s="13">
        <v>-1.2520000000000001E-4</v>
      </c>
      <c r="H2107" s="27">
        <f t="shared" si="226"/>
        <v>-1.3579175704989165E-4</v>
      </c>
      <c r="I2107" s="2">
        <v>-1.002E-4</v>
      </c>
      <c r="J2107" s="30">
        <v>43</v>
      </c>
      <c r="K2107" s="13">
        <f t="shared" si="227"/>
        <v>-1.0698958785249458E-4</v>
      </c>
      <c r="L2107" s="5">
        <f t="shared" si="228"/>
        <v>45.91369538580107</v>
      </c>
      <c r="M2107" s="2">
        <v>0.55089999999999995</v>
      </c>
      <c r="N2107" s="2">
        <v>0.49990000000000001</v>
      </c>
      <c r="O2107" s="2">
        <f t="shared" si="229"/>
        <v>0.55077699999999996</v>
      </c>
      <c r="P2107" s="2">
        <f t="shared" si="230"/>
        <v>0.49998399999999998</v>
      </c>
    </row>
    <row r="2108" spans="1:16" x14ac:dyDescent="0.2">
      <c r="A2108" s="2">
        <v>41</v>
      </c>
      <c r="B2108" s="2">
        <v>15</v>
      </c>
      <c r="C2108" s="2">
        <v>0.53859999999999997</v>
      </c>
      <c r="D2108" s="2">
        <v>0.48759999999999998</v>
      </c>
      <c r="E2108" s="2">
        <f t="shared" si="224"/>
        <v>5.099999999999999E-2</v>
      </c>
      <c r="F2108" s="29">
        <f t="shared" si="225"/>
        <v>0.98039215686274539</v>
      </c>
      <c r="G2108" s="13">
        <v>-1.416E-4</v>
      </c>
      <c r="H2108" s="27">
        <f t="shared" si="226"/>
        <v>-1.3882352941176475E-4</v>
      </c>
      <c r="I2108" s="2">
        <v>-1.002E-4</v>
      </c>
      <c r="J2108" s="30">
        <v>43</v>
      </c>
      <c r="K2108" s="13">
        <f t="shared" si="227"/>
        <v>-1.0714117647058823E-4</v>
      </c>
      <c r="L2108" s="5">
        <f t="shared" si="228"/>
        <v>45.978748385581781</v>
      </c>
      <c r="M2108" s="2">
        <v>0.55059999999999998</v>
      </c>
      <c r="N2108" s="2">
        <v>0.5</v>
      </c>
      <c r="O2108" s="2">
        <f t="shared" si="229"/>
        <v>0.55048600000000003</v>
      </c>
      <c r="P2108" s="2">
        <f t="shared" si="230"/>
        <v>0.50012400000000001</v>
      </c>
    </row>
    <row r="2109" spans="1:16" x14ac:dyDescent="0.2">
      <c r="A2109" s="2">
        <v>41</v>
      </c>
      <c r="B2109" s="2">
        <v>16</v>
      </c>
      <c r="C2109" s="2">
        <v>0.54149999999999998</v>
      </c>
      <c r="D2109" s="2">
        <v>0.48159999999999997</v>
      </c>
      <c r="E2109" s="2">
        <f t="shared" si="224"/>
        <v>5.9900000000000009E-2</v>
      </c>
      <c r="F2109" s="29">
        <f t="shared" si="225"/>
        <v>0.83472454090150239</v>
      </c>
      <c r="G2109" s="13">
        <v>-1.6699999999999999E-4</v>
      </c>
      <c r="H2109" s="27">
        <f t="shared" si="226"/>
        <v>-1.393989983305509E-4</v>
      </c>
      <c r="I2109" s="2">
        <v>-1.002E-4</v>
      </c>
      <c r="J2109" s="30">
        <v>43</v>
      </c>
      <c r="K2109" s="13">
        <f t="shared" si="227"/>
        <v>-1.0716994991652755E-4</v>
      </c>
      <c r="L2109" s="5">
        <f t="shared" si="228"/>
        <v>45.99109627156372</v>
      </c>
      <c r="M2109" s="2">
        <v>0.55159999999999998</v>
      </c>
      <c r="N2109" s="2">
        <v>0.50049999999999994</v>
      </c>
      <c r="O2109" s="2">
        <f t="shared" si="229"/>
        <v>0.55151499999999998</v>
      </c>
      <c r="P2109" s="2">
        <f t="shared" si="230"/>
        <v>0.50068399999999991</v>
      </c>
    </row>
    <row r="2110" spans="1:16" x14ac:dyDescent="0.2">
      <c r="A2110" s="2">
        <v>41</v>
      </c>
      <c r="B2110" s="2">
        <v>17</v>
      </c>
      <c r="C2110" s="2">
        <v>0.54220000000000002</v>
      </c>
      <c r="D2110" s="2">
        <v>0.48980000000000001</v>
      </c>
      <c r="E2110" s="2">
        <f t="shared" si="224"/>
        <v>5.2400000000000002E-2</v>
      </c>
      <c r="F2110" s="29">
        <f t="shared" si="225"/>
        <v>0.95419847328244278</v>
      </c>
      <c r="G2110" s="13">
        <v>-1.3899999999999999E-4</v>
      </c>
      <c r="H2110" s="27">
        <f t="shared" si="226"/>
        <v>-1.3263358778625953E-4</v>
      </c>
      <c r="I2110" s="2">
        <v>-1.002E-4</v>
      </c>
      <c r="J2110" s="30">
        <v>43</v>
      </c>
      <c r="K2110" s="13">
        <f t="shared" si="227"/>
        <v>-1.0683167938931298E-4</v>
      </c>
      <c r="L2110" s="5">
        <f t="shared" si="228"/>
        <v>45.845930276850879</v>
      </c>
      <c r="M2110" s="2">
        <v>0.54990000000000006</v>
      </c>
      <c r="N2110" s="2">
        <v>0.50019999999999998</v>
      </c>
      <c r="O2110" s="2">
        <f t="shared" si="229"/>
        <v>0.54982200000000003</v>
      </c>
      <c r="P2110" s="2">
        <f t="shared" si="230"/>
        <v>0.50030200000000002</v>
      </c>
    </row>
    <row r="2111" spans="1:16" x14ac:dyDescent="0.2">
      <c r="A2111" s="2">
        <v>41</v>
      </c>
      <c r="B2111" s="2">
        <v>18</v>
      </c>
      <c r="C2111" s="2">
        <v>0.54279999999999995</v>
      </c>
      <c r="D2111" s="2">
        <v>0.46710000000000002</v>
      </c>
      <c r="E2111" s="2">
        <f t="shared" si="224"/>
        <v>7.5699999999999934E-2</v>
      </c>
      <c r="F2111" s="29">
        <f t="shared" si="225"/>
        <v>0.66050198150594508</v>
      </c>
      <c r="G2111" s="13">
        <v>-2.4340000000000001E-4</v>
      </c>
      <c r="H2111" s="27">
        <f t="shared" si="226"/>
        <v>-1.6076618229854704E-4</v>
      </c>
      <c r="I2111" s="2">
        <v>-1.002E-4</v>
      </c>
      <c r="J2111" s="30">
        <v>43</v>
      </c>
      <c r="K2111" s="13">
        <f t="shared" si="227"/>
        <v>-1.0823830911492734E-4</v>
      </c>
      <c r="L2111" s="5">
        <f t="shared" si="228"/>
        <v>46.449573771875009</v>
      </c>
      <c r="M2111" s="2">
        <v>0.54969999999999997</v>
      </c>
      <c r="N2111" s="2">
        <v>0.50029999999999997</v>
      </c>
      <c r="O2111" s="2">
        <f t="shared" si="229"/>
        <v>0.54962800000000001</v>
      </c>
      <c r="P2111" s="2">
        <f t="shared" si="230"/>
        <v>0.50062899999999999</v>
      </c>
    </row>
    <row r="2112" spans="1:16" x14ac:dyDescent="0.2">
      <c r="A2112" s="2">
        <v>41</v>
      </c>
      <c r="B2112" s="2">
        <v>19</v>
      </c>
      <c r="C2112" s="2">
        <v>0.54390000000000005</v>
      </c>
      <c r="D2112" s="2">
        <v>0.5202</v>
      </c>
      <c r="E2112" s="2">
        <f t="shared" si="224"/>
        <v>2.3700000000000054E-2</v>
      </c>
      <c r="F2112" s="29">
        <f t="shared" si="225"/>
        <v>2.1097046413502061</v>
      </c>
      <c r="G2112" s="13">
        <v>-4.871E-5</v>
      </c>
      <c r="H2112" s="27">
        <f t="shared" si="226"/>
        <v>-1.0276371308016854E-4</v>
      </c>
      <c r="I2112" s="2">
        <v>-1.002E-4</v>
      </c>
      <c r="J2112" s="30">
        <v>43</v>
      </c>
      <c r="K2112" s="13">
        <f t="shared" si="227"/>
        <v>-1.0533818565400843E-4</v>
      </c>
      <c r="L2112" s="5">
        <f t="shared" si="228"/>
        <v>45.205009811600426</v>
      </c>
      <c r="M2112" s="2">
        <v>0.54890000000000005</v>
      </c>
      <c r="N2112" s="2">
        <v>0.50009999999999999</v>
      </c>
      <c r="O2112" s="2">
        <f t="shared" si="229"/>
        <v>0.54883900000000008</v>
      </c>
      <c r="P2112" s="2">
        <f t="shared" si="230"/>
        <v>0.49989800000000001</v>
      </c>
    </row>
    <row r="2113" spans="1:16" x14ac:dyDescent="0.2">
      <c r="A2113" s="2">
        <v>41</v>
      </c>
      <c r="B2113" s="2">
        <v>20</v>
      </c>
      <c r="C2113" s="2">
        <v>0.54400000000000004</v>
      </c>
      <c r="D2113" s="2">
        <v>0.4859</v>
      </c>
      <c r="E2113" s="2">
        <f t="shared" si="224"/>
        <v>5.8100000000000041E-2</v>
      </c>
      <c r="F2113" s="29">
        <f t="shared" si="225"/>
        <v>0.86058519793459498</v>
      </c>
      <c r="G2113" s="13">
        <v>-1.5559999999999999E-4</v>
      </c>
      <c r="H2113" s="27">
        <f t="shared" si="226"/>
        <v>-1.3390705679862296E-4</v>
      </c>
      <c r="I2113" s="2">
        <v>-1.002E-4</v>
      </c>
      <c r="J2113" s="30">
        <v>43</v>
      </c>
      <c r="K2113" s="13">
        <f t="shared" si="227"/>
        <v>-1.0689535283993114E-4</v>
      </c>
      <c r="L2113" s="5">
        <f t="shared" si="228"/>
        <v>45.873255210748894</v>
      </c>
      <c r="M2113" s="2">
        <v>0.54890000000000005</v>
      </c>
      <c r="N2113" s="2">
        <v>0.50039999999999996</v>
      </c>
      <c r="O2113" s="2">
        <f t="shared" si="229"/>
        <v>0.54884000000000011</v>
      </c>
      <c r="P2113" s="2">
        <f t="shared" si="230"/>
        <v>0.5005409999999999</v>
      </c>
    </row>
    <row r="2114" spans="1:16" x14ac:dyDescent="0.2">
      <c r="A2114" s="2">
        <v>41</v>
      </c>
      <c r="B2114" s="2">
        <v>21</v>
      </c>
      <c r="C2114" s="2">
        <v>0.54459999999999997</v>
      </c>
      <c r="D2114" s="2">
        <v>0.50839999999999996</v>
      </c>
      <c r="E2114" s="2">
        <f t="shared" ref="E2114:E2177" si="231">C2114-D2114</f>
        <v>3.620000000000001E-2</v>
      </c>
      <c r="F2114" s="29">
        <f t="shared" ref="F2114:F2177" si="232">0.05/E2114</f>
        <v>1.3812154696132595</v>
      </c>
      <c r="G2114" s="13">
        <v>-7.9179999999999997E-5</v>
      </c>
      <c r="H2114" s="27">
        <f t="shared" ref="H2114:H2177" si="233">G2114*F2114</f>
        <v>-1.0936464088397788E-4</v>
      </c>
      <c r="I2114" s="2">
        <v>-1.002E-4</v>
      </c>
      <c r="J2114" s="30">
        <v>43</v>
      </c>
      <c r="K2114" s="13">
        <f t="shared" ref="K2114:K2177" si="234">I2114+H2114/20</f>
        <v>-1.0566823204419888E-4</v>
      </c>
      <c r="L2114" s="5">
        <f t="shared" si="228"/>
        <v>45.34664648603345</v>
      </c>
      <c r="M2114" s="2">
        <v>0.54920000000000002</v>
      </c>
      <c r="N2114" s="2">
        <v>0.50090000000000001</v>
      </c>
      <c r="O2114" s="2">
        <f t="shared" si="229"/>
        <v>0.54914600000000002</v>
      </c>
      <c r="P2114" s="2">
        <f t="shared" si="230"/>
        <v>0.50081600000000004</v>
      </c>
    </row>
    <row r="2115" spans="1:16" x14ac:dyDescent="0.2">
      <c r="A2115" s="2">
        <v>41</v>
      </c>
      <c r="B2115" s="2">
        <v>22</v>
      </c>
      <c r="C2115" s="2">
        <v>0.5484</v>
      </c>
      <c r="D2115" s="2">
        <v>0.46929999999999999</v>
      </c>
      <c r="E2115" s="2">
        <f t="shared" si="231"/>
        <v>7.9100000000000004E-2</v>
      </c>
      <c r="F2115" s="29">
        <f t="shared" si="232"/>
        <v>0.63211125158027814</v>
      </c>
      <c r="G2115" s="13">
        <v>-2.3360000000000001E-4</v>
      </c>
      <c r="H2115" s="27">
        <f t="shared" si="233"/>
        <v>-1.4766118836915298E-4</v>
      </c>
      <c r="I2115" s="2">
        <v>-1.002E-4</v>
      </c>
      <c r="J2115" s="30">
        <v>43</v>
      </c>
      <c r="K2115" s="13">
        <f t="shared" si="234"/>
        <v>-1.0758305941845764E-4</v>
      </c>
      <c r="L2115" s="5">
        <f t="shared" ref="L2115:L2178" si="235">K2115*J2115/I2115</f>
        <v>46.16837879235208</v>
      </c>
      <c r="M2115" s="2">
        <v>0.54920000000000002</v>
      </c>
      <c r="N2115" s="2">
        <v>0.50109999999999999</v>
      </c>
      <c r="O2115" s="2">
        <f t="shared" ref="O2115:O2178" si="236">M2115-(0.55-C2115)/100</f>
        <v>0.54918400000000001</v>
      </c>
      <c r="P2115" s="2">
        <f t="shared" ref="P2115:P2178" si="237">N2115+(0.5-D2115)/100</f>
        <v>0.50140699999999994</v>
      </c>
    </row>
    <row r="2116" spans="1:16" x14ac:dyDescent="0.2">
      <c r="A2116" s="2">
        <v>41</v>
      </c>
      <c r="B2116" s="2">
        <v>23</v>
      </c>
      <c r="C2116" s="2">
        <v>0.55089999999999995</v>
      </c>
      <c r="D2116" s="2">
        <v>0.52380000000000004</v>
      </c>
      <c r="E2116" s="2">
        <f t="shared" si="231"/>
        <v>2.7099999999999902E-2</v>
      </c>
      <c r="F2116" s="29">
        <f t="shared" si="232"/>
        <v>1.8450184501845086</v>
      </c>
      <c r="G2116" s="13">
        <v>-5.0670000000000001E-5</v>
      </c>
      <c r="H2116" s="27">
        <f t="shared" si="233"/>
        <v>-9.3487084870849058E-5</v>
      </c>
      <c r="I2116" s="2">
        <v>-1.002E-4</v>
      </c>
      <c r="J2116" s="30">
        <v>43</v>
      </c>
      <c r="K2116" s="13">
        <f t="shared" si="234"/>
        <v>-1.0487435424354244E-4</v>
      </c>
      <c r="L2116" s="5">
        <f t="shared" si="235"/>
        <v>45.005960403915424</v>
      </c>
      <c r="M2116" s="2">
        <v>0.54890000000000005</v>
      </c>
      <c r="N2116" s="2">
        <v>0.50080000000000002</v>
      </c>
      <c r="O2116" s="2">
        <f t="shared" si="236"/>
        <v>0.54890900000000009</v>
      </c>
      <c r="P2116" s="2">
        <f t="shared" si="237"/>
        <v>0.50056200000000006</v>
      </c>
    </row>
    <row r="2117" spans="1:16" x14ac:dyDescent="0.2">
      <c r="A2117" s="2">
        <v>41</v>
      </c>
      <c r="B2117" s="2">
        <v>24</v>
      </c>
      <c r="C2117" s="2">
        <v>0.55089999999999995</v>
      </c>
      <c r="D2117" s="2">
        <v>0.54669999999999996</v>
      </c>
      <c r="E2117" s="2">
        <f t="shared" si="231"/>
        <v>4.1999999999999815E-3</v>
      </c>
      <c r="F2117" s="29">
        <f t="shared" si="232"/>
        <v>11.904761904761958</v>
      </c>
      <c r="G2117" s="13">
        <v>-6.3450000000000002E-6</v>
      </c>
      <c r="H2117" s="27">
        <f t="shared" si="233"/>
        <v>-7.5535714285714629E-5</v>
      </c>
      <c r="I2117" s="2">
        <v>-1.002E-4</v>
      </c>
      <c r="J2117" s="30">
        <v>43</v>
      </c>
      <c r="K2117" s="13">
        <f t="shared" si="234"/>
        <v>-1.0397678571428573E-4</v>
      </c>
      <c r="L2117" s="5">
        <f t="shared" si="235"/>
        <v>44.620776304533798</v>
      </c>
      <c r="M2117" s="2">
        <v>0.54920000000000002</v>
      </c>
      <c r="N2117" s="2">
        <v>0.50129999999999997</v>
      </c>
      <c r="O2117" s="2">
        <f t="shared" si="236"/>
        <v>0.54920900000000006</v>
      </c>
      <c r="P2117" s="2">
        <f t="shared" si="237"/>
        <v>0.50083299999999997</v>
      </c>
    </row>
    <row r="2118" spans="1:16" x14ac:dyDescent="0.2">
      <c r="A2118" s="2">
        <v>41</v>
      </c>
      <c r="B2118" s="2">
        <v>25</v>
      </c>
      <c r="C2118" s="2">
        <v>0.55100000000000005</v>
      </c>
      <c r="D2118" s="2">
        <v>0.52629999999999999</v>
      </c>
      <c r="E2118" s="2">
        <f t="shared" si="231"/>
        <v>2.4700000000000055E-2</v>
      </c>
      <c r="F2118" s="29">
        <f t="shared" si="232"/>
        <v>2.0242914979757041</v>
      </c>
      <c r="G2118" s="13">
        <v>-4.6869999999999997E-5</v>
      </c>
      <c r="H2118" s="27">
        <f t="shared" si="233"/>
        <v>-9.487854251012124E-5</v>
      </c>
      <c r="I2118" s="2">
        <v>-1.002E-4</v>
      </c>
      <c r="J2118" s="30">
        <v>43</v>
      </c>
      <c r="K2118" s="13">
        <f t="shared" si="234"/>
        <v>-1.0494392712550606E-4</v>
      </c>
      <c r="L2118" s="5">
        <f t="shared" si="235"/>
        <v>45.03581702990779</v>
      </c>
      <c r="M2118" s="2">
        <v>0.5484</v>
      </c>
      <c r="N2118" s="2">
        <v>0.50090000000000001</v>
      </c>
      <c r="O2118" s="2">
        <f t="shared" si="236"/>
        <v>0.54840999999999995</v>
      </c>
      <c r="P2118" s="2">
        <f t="shared" si="237"/>
        <v>0.500637</v>
      </c>
    </row>
    <row r="2119" spans="1:16" x14ac:dyDescent="0.2">
      <c r="A2119" s="2">
        <v>41</v>
      </c>
      <c r="B2119" s="2">
        <v>26</v>
      </c>
      <c r="C2119" s="2">
        <v>0.55159999999999998</v>
      </c>
      <c r="D2119" s="2">
        <v>0.53080000000000005</v>
      </c>
      <c r="E2119" s="2">
        <f t="shared" si="231"/>
        <v>2.079999999999993E-2</v>
      </c>
      <c r="F2119" s="29">
        <f t="shared" si="232"/>
        <v>2.4038461538461622</v>
      </c>
      <c r="G2119" s="13">
        <v>-3.6829999999999998E-5</v>
      </c>
      <c r="H2119" s="27">
        <f t="shared" si="233"/>
        <v>-8.8533653846154154E-5</v>
      </c>
      <c r="I2119" s="2">
        <v>-1.002E-4</v>
      </c>
      <c r="J2119" s="30">
        <v>43</v>
      </c>
      <c r="K2119" s="13">
        <f t="shared" si="234"/>
        <v>-1.046266826923077E-4</v>
      </c>
      <c r="L2119" s="5">
        <f t="shared" si="235"/>
        <v>44.899674209273769</v>
      </c>
      <c r="M2119" s="2">
        <v>0.54830000000000001</v>
      </c>
      <c r="N2119" s="2">
        <v>0.50129999999999997</v>
      </c>
      <c r="O2119" s="2">
        <f t="shared" si="236"/>
        <v>0.54831600000000003</v>
      </c>
      <c r="P2119" s="2">
        <f t="shared" si="237"/>
        <v>0.50099199999999999</v>
      </c>
    </row>
    <row r="2120" spans="1:16" x14ac:dyDescent="0.2">
      <c r="A2120" s="2">
        <v>41</v>
      </c>
      <c r="B2120" s="2">
        <v>27</v>
      </c>
      <c r="C2120" s="2">
        <v>0.55189999999999995</v>
      </c>
      <c r="D2120" s="2">
        <v>0.49270000000000003</v>
      </c>
      <c r="E2120" s="2">
        <f t="shared" si="231"/>
        <v>5.9199999999999919E-2</v>
      </c>
      <c r="F2120" s="29">
        <f t="shared" si="232"/>
        <v>0.84459459459459574</v>
      </c>
      <c r="G2120" s="13">
        <v>-1.4669999999999999E-4</v>
      </c>
      <c r="H2120" s="27">
        <f t="shared" si="233"/>
        <v>-1.2390202702702719E-4</v>
      </c>
      <c r="I2120" s="2">
        <v>-1.002E-4</v>
      </c>
      <c r="J2120" s="30">
        <v>43</v>
      </c>
      <c r="K2120" s="13">
        <f t="shared" si="234"/>
        <v>-1.0639510135135136E-4</v>
      </c>
      <c r="L2120" s="5">
        <f t="shared" si="235"/>
        <v>45.658576428224634</v>
      </c>
      <c r="M2120" s="2">
        <v>0.54849999999999999</v>
      </c>
      <c r="N2120" s="2">
        <v>0.50139999999999996</v>
      </c>
      <c r="O2120" s="2">
        <f t="shared" si="236"/>
        <v>0.54851899999999998</v>
      </c>
      <c r="P2120" s="2">
        <f t="shared" si="237"/>
        <v>0.50147299999999995</v>
      </c>
    </row>
    <row r="2121" spans="1:16" x14ac:dyDescent="0.2">
      <c r="A2121" s="2">
        <v>41</v>
      </c>
      <c r="B2121" s="2">
        <v>28</v>
      </c>
      <c r="C2121" s="2">
        <v>0.55189999999999995</v>
      </c>
      <c r="D2121" s="2">
        <v>0.51970000000000005</v>
      </c>
      <c r="E2121" s="2">
        <f t="shared" si="231"/>
        <v>3.2199999999999895E-2</v>
      </c>
      <c r="F2121" s="29">
        <f t="shared" si="232"/>
        <v>1.5527950310559058</v>
      </c>
      <c r="G2121" s="13">
        <v>-6.2100000000000005E-5</v>
      </c>
      <c r="H2121" s="27">
        <f t="shared" si="233"/>
        <v>-9.6428571428571757E-5</v>
      </c>
      <c r="I2121" s="2">
        <v>-1.002E-4</v>
      </c>
      <c r="J2121" s="30">
        <v>43</v>
      </c>
      <c r="K2121" s="13">
        <f t="shared" si="234"/>
        <v>-1.0502142857142859E-4</v>
      </c>
      <c r="L2121" s="5">
        <f t="shared" si="235"/>
        <v>45.069076133447396</v>
      </c>
      <c r="M2121" s="2">
        <v>0.5484</v>
      </c>
      <c r="N2121" s="2">
        <v>0.50149999999999995</v>
      </c>
      <c r="O2121" s="2">
        <f t="shared" si="236"/>
        <v>0.54841899999999999</v>
      </c>
      <c r="P2121" s="2">
        <f t="shared" si="237"/>
        <v>0.50130299999999994</v>
      </c>
    </row>
    <row r="2122" spans="1:16" x14ac:dyDescent="0.2">
      <c r="A2122" s="2">
        <v>41</v>
      </c>
      <c r="B2122" s="2">
        <v>29</v>
      </c>
      <c r="C2122" s="2">
        <v>0.5524</v>
      </c>
      <c r="D2122" s="2">
        <v>0.53359999999999996</v>
      </c>
      <c r="E2122" s="2">
        <f t="shared" si="231"/>
        <v>1.8800000000000039E-2</v>
      </c>
      <c r="F2122" s="29">
        <f t="shared" si="232"/>
        <v>2.659574468085101</v>
      </c>
      <c r="G2122" s="13">
        <v>-3.277E-5</v>
      </c>
      <c r="H2122" s="27">
        <f t="shared" si="233"/>
        <v>-8.7154255319148757E-5</v>
      </c>
      <c r="I2122" s="2">
        <v>-1.002E-4</v>
      </c>
      <c r="J2122" s="30">
        <v>43</v>
      </c>
      <c r="K2122" s="13">
        <f t="shared" si="234"/>
        <v>-1.0455771276595743E-4</v>
      </c>
      <c r="L2122" s="5">
        <f t="shared" si="235"/>
        <v>44.870076336688314</v>
      </c>
      <c r="M2122" s="2">
        <v>0.54820000000000002</v>
      </c>
      <c r="N2122" s="2">
        <v>0.50170000000000003</v>
      </c>
      <c r="O2122" s="2">
        <f t="shared" si="236"/>
        <v>0.54822400000000004</v>
      </c>
      <c r="P2122" s="2">
        <f t="shared" si="237"/>
        <v>0.50136400000000003</v>
      </c>
    </row>
    <row r="2123" spans="1:16" x14ac:dyDescent="0.2">
      <c r="A2123" s="2">
        <v>41</v>
      </c>
      <c r="B2123" s="2">
        <v>30</v>
      </c>
      <c r="C2123" s="2">
        <v>0.55269999999999997</v>
      </c>
      <c r="D2123" s="2">
        <v>0.5373</v>
      </c>
      <c r="E2123" s="2">
        <f t="shared" si="231"/>
        <v>1.5399999999999969E-2</v>
      </c>
      <c r="F2123" s="29">
        <f t="shared" si="232"/>
        <v>3.2467532467532534</v>
      </c>
      <c r="G2123" s="13">
        <v>-2.4939999999999998E-5</v>
      </c>
      <c r="H2123" s="27">
        <f t="shared" si="233"/>
        <v>-8.097402597402614E-5</v>
      </c>
      <c r="I2123" s="2">
        <v>-1.002E-4</v>
      </c>
      <c r="J2123" s="30">
        <v>43</v>
      </c>
      <c r="K2123" s="13">
        <f t="shared" si="234"/>
        <v>-1.042487012987013E-4</v>
      </c>
      <c r="L2123" s="5">
        <f t="shared" si="235"/>
        <v>44.737466625191182</v>
      </c>
      <c r="M2123" s="2">
        <v>0.5484</v>
      </c>
      <c r="N2123" s="2">
        <v>0.50190000000000001</v>
      </c>
      <c r="O2123" s="2">
        <f t="shared" si="236"/>
        <v>0.548427</v>
      </c>
      <c r="P2123" s="2">
        <f t="shared" si="237"/>
        <v>0.50152700000000006</v>
      </c>
    </row>
    <row r="2124" spans="1:16" x14ac:dyDescent="0.2">
      <c r="A2124" s="2">
        <v>41</v>
      </c>
      <c r="B2124" s="2">
        <v>31</v>
      </c>
      <c r="C2124" s="2">
        <v>0.55279999999999996</v>
      </c>
      <c r="D2124" s="2">
        <v>0.52290000000000003</v>
      </c>
      <c r="E2124" s="2">
        <f t="shared" si="231"/>
        <v>2.9899999999999927E-2</v>
      </c>
      <c r="F2124" s="29">
        <f t="shared" si="232"/>
        <v>1.6722408026755895</v>
      </c>
      <c r="G2124" s="13">
        <v>-5.5949999999999998E-5</v>
      </c>
      <c r="H2124" s="27">
        <f t="shared" si="233"/>
        <v>-9.3561872909699229E-5</v>
      </c>
      <c r="I2124" s="2">
        <v>-1.002E-4</v>
      </c>
      <c r="J2124" s="30">
        <v>43</v>
      </c>
      <c r="K2124" s="13">
        <f t="shared" si="234"/>
        <v>-1.0487809364548496E-4</v>
      </c>
      <c r="L2124" s="5">
        <f t="shared" si="235"/>
        <v>45.007565137283962</v>
      </c>
      <c r="M2124" s="2">
        <v>0.5484</v>
      </c>
      <c r="N2124" s="2">
        <v>0.50229999999999997</v>
      </c>
      <c r="O2124" s="2">
        <f t="shared" si="236"/>
        <v>0.54842800000000003</v>
      </c>
      <c r="P2124" s="2">
        <f t="shared" si="237"/>
        <v>0.50207099999999993</v>
      </c>
    </row>
    <row r="2125" spans="1:16" x14ac:dyDescent="0.2">
      <c r="A2125" s="2">
        <v>41</v>
      </c>
      <c r="B2125" s="2">
        <v>32</v>
      </c>
      <c r="C2125" s="2">
        <v>0.55320000000000003</v>
      </c>
      <c r="D2125" s="2">
        <v>0.499</v>
      </c>
      <c r="E2125" s="2">
        <f t="shared" si="231"/>
        <v>5.4200000000000026E-2</v>
      </c>
      <c r="F2125" s="29">
        <f t="shared" si="232"/>
        <v>0.92250922509225053</v>
      </c>
      <c r="G2125" s="13">
        <v>-1.2559999999999999E-4</v>
      </c>
      <c r="H2125" s="27">
        <f t="shared" si="233"/>
        <v>-1.1586715867158666E-4</v>
      </c>
      <c r="I2125" s="2">
        <v>-1.002E-4</v>
      </c>
      <c r="J2125" s="30">
        <v>43</v>
      </c>
      <c r="K2125" s="13">
        <f t="shared" si="234"/>
        <v>-1.0599335793357933E-4</v>
      </c>
      <c r="L2125" s="5">
        <f t="shared" si="235"/>
        <v>45.486171568302503</v>
      </c>
      <c r="M2125" s="2">
        <v>0.54800000000000004</v>
      </c>
      <c r="N2125" s="2">
        <v>0.50209999999999999</v>
      </c>
      <c r="O2125" s="2">
        <f t="shared" si="236"/>
        <v>0.54803200000000007</v>
      </c>
      <c r="P2125" s="2">
        <f t="shared" si="237"/>
        <v>0.50210999999999995</v>
      </c>
    </row>
    <row r="2126" spans="1:16" x14ac:dyDescent="0.2">
      <c r="A2126" s="2">
        <v>41</v>
      </c>
      <c r="B2126" s="2">
        <v>33</v>
      </c>
      <c r="C2126" s="2">
        <v>0.55510000000000004</v>
      </c>
      <c r="D2126" s="2">
        <v>0.50609999999999999</v>
      </c>
      <c r="E2126" s="2">
        <f t="shared" si="231"/>
        <v>4.9000000000000044E-2</v>
      </c>
      <c r="F2126" s="29">
        <f t="shared" si="232"/>
        <v>1.0204081632653053</v>
      </c>
      <c r="G2126" s="13">
        <v>-1.059E-4</v>
      </c>
      <c r="H2126" s="27">
        <f t="shared" si="233"/>
        <v>-1.0806122448979582E-4</v>
      </c>
      <c r="I2126" s="2">
        <v>-1.002E-4</v>
      </c>
      <c r="J2126" s="30">
        <v>43</v>
      </c>
      <c r="K2126" s="13">
        <f t="shared" si="234"/>
        <v>-1.0560306122448979E-4</v>
      </c>
      <c r="L2126" s="5">
        <f t="shared" si="235"/>
        <v>45.318678968593424</v>
      </c>
      <c r="M2126" s="2">
        <v>0.54820000000000002</v>
      </c>
      <c r="N2126" s="2">
        <v>0.50239999999999996</v>
      </c>
      <c r="O2126" s="2">
        <f t="shared" si="236"/>
        <v>0.54825100000000004</v>
      </c>
      <c r="P2126" s="2">
        <f t="shared" si="237"/>
        <v>0.50233899999999998</v>
      </c>
    </row>
    <row r="2127" spans="1:16" x14ac:dyDescent="0.2">
      <c r="A2127" s="2">
        <v>41</v>
      </c>
      <c r="B2127" s="2">
        <v>34</v>
      </c>
      <c r="C2127" s="2">
        <v>0.55559999999999998</v>
      </c>
      <c r="D2127" s="2">
        <v>0.50880000000000003</v>
      </c>
      <c r="E2127" s="2">
        <f t="shared" si="231"/>
        <v>4.6799999999999953E-2</v>
      </c>
      <c r="F2127" s="29">
        <f t="shared" si="232"/>
        <v>1.0683760683760695</v>
      </c>
      <c r="G2127" s="13">
        <v>-9.1260000000000004E-5</v>
      </c>
      <c r="H2127" s="27">
        <f t="shared" si="233"/>
        <v>-9.7500000000000107E-5</v>
      </c>
      <c r="I2127" s="2">
        <v>-1.002E-4</v>
      </c>
      <c r="J2127" s="30">
        <v>43</v>
      </c>
      <c r="K2127" s="13">
        <f t="shared" si="234"/>
        <v>-1.0507500000000001E-4</v>
      </c>
      <c r="L2127" s="5">
        <f t="shared" si="235"/>
        <v>45.092065868263475</v>
      </c>
      <c r="M2127" s="2">
        <v>0.54759999999999998</v>
      </c>
      <c r="N2127" s="2">
        <v>0.50239999999999996</v>
      </c>
      <c r="O2127" s="2">
        <f t="shared" si="236"/>
        <v>0.54765599999999992</v>
      </c>
      <c r="P2127" s="2">
        <f t="shared" si="237"/>
        <v>0.50231199999999998</v>
      </c>
    </row>
    <row r="2128" spans="1:16" x14ac:dyDescent="0.2">
      <c r="A2128" s="2">
        <v>41</v>
      </c>
      <c r="B2128" s="2">
        <v>35</v>
      </c>
      <c r="C2128" s="2">
        <v>0.5575</v>
      </c>
      <c r="D2128" s="2">
        <v>0.47010000000000002</v>
      </c>
      <c r="E2128" s="2">
        <f t="shared" si="231"/>
        <v>8.7399999999999978E-2</v>
      </c>
      <c r="F2128" s="29">
        <f t="shared" si="232"/>
        <v>0.57208237986270039</v>
      </c>
      <c r="G2128" s="13">
        <v>-2.4840000000000002E-4</v>
      </c>
      <c r="H2128" s="27">
        <f t="shared" si="233"/>
        <v>-1.4210526315789479E-4</v>
      </c>
      <c r="I2128" s="2">
        <v>-1.002E-4</v>
      </c>
      <c r="J2128" s="30">
        <v>43</v>
      </c>
      <c r="K2128" s="13">
        <f t="shared" si="234"/>
        <v>-1.0730526315789473E-4</v>
      </c>
      <c r="L2128" s="5">
        <f t="shared" si="235"/>
        <v>46.049164828238254</v>
      </c>
      <c r="M2128" s="2">
        <v>0.54749999999999999</v>
      </c>
      <c r="N2128" s="2">
        <v>0.50249999999999995</v>
      </c>
      <c r="O2128" s="2">
        <f t="shared" si="236"/>
        <v>0.54757500000000003</v>
      </c>
      <c r="P2128" s="2">
        <f t="shared" si="237"/>
        <v>0.502799</v>
      </c>
    </row>
    <row r="2129" spans="1:16" x14ac:dyDescent="0.2">
      <c r="A2129" s="2">
        <v>41</v>
      </c>
      <c r="B2129" s="2">
        <v>36</v>
      </c>
      <c r="C2129" s="2">
        <v>0.5635</v>
      </c>
      <c r="D2129" s="2">
        <v>0.53469999999999995</v>
      </c>
      <c r="E2129" s="2">
        <f t="shared" si="231"/>
        <v>2.8800000000000048E-2</v>
      </c>
      <c r="F2129" s="29">
        <f t="shared" si="232"/>
        <v>1.7361111111111083</v>
      </c>
      <c r="G2129" s="13">
        <v>-4.426E-5</v>
      </c>
      <c r="H2129" s="27">
        <f t="shared" si="233"/>
        <v>-7.6840277777777657E-5</v>
      </c>
      <c r="I2129" s="2">
        <v>-1.002E-4</v>
      </c>
      <c r="J2129" s="30">
        <v>43</v>
      </c>
      <c r="K2129" s="13">
        <f t="shared" si="234"/>
        <v>-1.0404201388888888E-4</v>
      </c>
      <c r="L2129" s="5">
        <f t="shared" si="235"/>
        <v>44.648768435351514</v>
      </c>
      <c r="M2129" s="2">
        <v>0.54820000000000002</v>
      </c>
      <c r="N2129" s="2">
        <v>0.50290000000000001</v>
      </c>
      <c r="O2129" s="2">
        <f t="shared" si="236"/>
        <v>0.54833500000000002</v>
      </c>
      <c r="P2129" s="2">
        <f t="shared" si="237"/>
        <v>0.50255300000000003</v>
      </c>
    </row>
    <row r="2130" spans="1:16" x14ac:dyDescent="0.2">
      <c r="A2130" s="2">
        <v>41</v>
      </c>
      <c r="B2130" s="2">
        <v>37</v>
      </c>
      <c r="C2130" s="2">
        <v>0.56489999999999996</v>
      </c>
      <c r="D2130" s="2">
        <v>0.52839999999999998</v>
      </c>
      <c r="E2130" s="2">
        <f t="shared" si="231"/>
        <v>3.6499999999999977E-2</v>
      </c>
      <c r="F2130" s="29">
        <f t="shared" si="232"/>
        <v>1.3698630136986312</v>
      </c>
      <c r="G2130" s="13">
        <v>-5.8909999999999997E-5</v>
      </c>
      <c r="H2130" s="27">
        <f t="shared" si="233"/>
        <v>-8.0698630136986351E-5</v>
      </c>
      <c r="I2130" s="2">
        <v>-1.002E-4</v>
      </c>
      <c r="J2130" s="30">
        <v>43</v>
      </c>
      <c r="K2130" s="13">
        <f t="shared" si="234"/>
        <v>-1.0423493150684931E-4</v>
      </c>
      <c r="L2130" s="5">
        <f t="shared" si="235"/>
        <v>44.731557433079047</v>
      </c>
      <c r="M2130" s="2">
        <v>0.54749999999999999</v>
      </c>
      <c r="N2130" s="2">
        <v>0.50270000000000004</v>
      </c>
      <c r="O2130" s="2">
        <f t="shared" si="236"/>
        <v>0.54764899999999994</v>
      </c>
      <c r="P2130" s="2">
        <f t="shared" si="237"/>
        <v>0.50241600000000008</v>
      </c>
    </row>
    <row r="2131" spans="1:16" x14ac:dyDescent="0.2">
      <c r="A2131" s="2">
        <v>41</v>
      </c>
      <c r="B2131" s="2">
        <v>38</v>
      </c>
      <c r="C2131" s="2">
        <v>0.56820000000000004</v>
      </c>
      <c r="D2131" s="2">
        <v>0.4819</v>
      </c>
      <c r="E2131" s="2">
        <f t="shared" si="231"/>
        <v>8.6300000000000043E-2</v>
      </c>
      <c r="F2131" s="29">
        <f t="shared" si="232"/>
        <v>0.57937427578215506</v>
      </c>
      <c r="G2131" s="13">
        <v>-2.05E-4</v>
      </c>
      <c r="H2131" s="27">
        <f t="shared" si="233"/>
        <v>-1.1877172653534178E-4</v>
      </c>
      <c r="I2131" s="2">
        <v>-1.002E-4</v>
      </c>
      <c r="J2131" s="30">
        <v>43</v>
      </c>
      <c r="K2131" s="13">
        <f t="shared" si="234"/>
        <v>-1.0613858632676709E-4</v>
      </c>
      <c r="L2131" s="5">
        <f t="shared" si="235"/>
        <v>45.54849513024935</v>
      </c>
      <c r="M2131" s="2">
        <v>0.5474</v>
      </c>
      <c r="N2131" s="2">
        <v>0.50290000000000001</v>
      </c>
      <c r="O2131" s="2">
        <f t="shared" si="236"/>
        <v>0.54758200000000001</v>
      </c>
      <c r="P2131" s="2">
        <f t="shared" si="237"/>
        <v>0.503081</v>
      </c>
    </row>
    <row r="2132" spans="1:16" x14ac:dyDescent="0.2">
      <c r="A2132" s="2">
        <v>41</v>
      </c>
      <c r="B2132" s="2">
        <v>39</v>
      </c>
      <c r="C2132" s="2">
        <v>0.56889999999999996</v>
      </c>
      <c r="D2132" s="2">
        <v>0.52890000000000004</v>
      </c>
      <c r="E2132" s="2">
        <f t="shared" si="231"/>
        <v>3.9999999999999925E-2</v>
      </c>
      <c r="F2132" s="29">
        <f t="shared" si="232"/>
        <v>1.2500000000000024</v>
      </c>
      <c r="G2132" s="13">
        <v>-6.4510000000000004E-5</v>
      </c>
      <c r="H2132" s="27">
        <f t="shared" si="233"/>
        <v>-8.0637500000000164E-5</v>
      </c>
      <c r="I2132" s="2">
        <v>-1.002E-4</v>
      </c>
      <c r="J2132" s="30">
        <v>43</v>
      </c>
      <c r="K2132" s="13">
        <f t="shared" si="234"/>
        <v>-1.04231875E-4</v>
      </c>
      <c r="L2132" s="5">
        <f t="shared" si="235"/>
        <v>44.730245758483036</v>
      </c>
      <c r="M2132" s="2">
        <v>0.54730000000000001</v>
      </c>
      <c r="N2132" s="2">
        <v>0.503</v>
      </c>
      <c r="O2132" s="2">
        <f t="shared" si="236"/>
        <v>0.547489</v>
      </c>
      <c r="P2132" s="2">
        <f t="shared" si="237"/>
        <v>0.50271100000000002</v>
      </c>
    </row>
    <row r="2133" spans="1:16" x14ac:dyDescent="0.2">
      <c r="A2133" s="2">
        <v>41</v>
      </c>
      <c r="B2133" s="2">
        <v>40</v>
      </c>
      <c r="C2133" s="2">
        <v>0.57410000000000005</v>
      </c>
      <c r="D2133" s="2">
        <v>0.51259999999999994</v>
      </c>
      <c r="E2133" s="2">
        <f t="shared" si="231"/>
        <v>6.150000000000011E-2</v>
      </c>
      <c r="F2133" s="29">
        <f t="shared" si="232"/>
        <v>0.81300813008129935</v>
      </c>
      <c r="G2133" s="13">
        <v>-1.0959999999999999E-4</v>
      </c>
      <c r="H2133" s="27">
        <f t="shared" si="233"/>
        <v>-8.9105691056910407E-5</v>
      </c>
      <c r="I2133" s="2">
        <v>-1.002E-4</v>
      </c>
      <c r="J2133" s="30">
        <v>43</v>
      </c>
      <c r="K2133" s="13">
        <f t="shared" si="234"/>
        <v>-1.0465528455284551E-4</v>
      </c>
      <c r="L2133" s="5">
        <f t="shared" si="235"/>
        <v>44.911948460801966</v>
      </c>
      <c r="M2133" s="2">
        <v>0.54830000000000001</v>
      </c>
      <c r="N2133" s="2">
        <v>0.50360000000000005</v>
      </c>
      <c r="O2133" s="2">
        <f t="shared" si="236"/>
        <v>0.54854100000000006</v>
      </c>
      <c r="P2133" s="2">
        <f t="shared" si="237"/>
        <v>0.50347400000000009</v>
      </c>
    </row>
    <row r="2134" spans="1:16" x14ac:dyDescent="0.2">
      <c r="A2134" s="2">
        <v>41</v>
      </c>
      <c r="B2134" s="2">
        <v>41</v>
      </c>
      <c r="C2134" s="2">
        <v>0.57499999999999996</v>
      </c>
      <c r="D2134" s="2">
        <v>0.52980000000000005</v>
      </c>
      <c r="E2134" s="2">
        <f t="shared" si="231"/>
        <v>4.5199999999999907E-2</v>
      </c>
      <c r="F2134" s="29">
        <f t="shared" si="232"/>
        <v>1.1061946902654891</v>
      </c>
      <c r="G2134" s="13">
        <v>-6.5790000000000005E-5</v>
      </c>
      <c r="H2134" s="27">
        <f t="shared" si="233"/>
        <v>-7.2776548672566537E-5</v>
      </c>
      <c r="I2134" s="2">
        <v>-1.002E-4</v>
      </c>
      <c r="J2134" s="30">
        <v>43</v>
      </c>
      <c r="K2134" s="13">
        <f t="shared" si="234"/>
        <v>-1.0383882743362832E-4</v>
      </c>
      <c r="L2134" s="5">
        <f t="shared" si="235"/>
        <v>44.56157265115786</v>
      </c>
      <c r="M2134" s="2">
        <v>0.54869999999999997</v>
      </c>
      <c r="N2134" s="2">
        <v>0.50390000000000001</v>
      </c>
      <c r="O2134" s="2">
        <f t="shared" si="236"/>
        <v>0.54894999999999994</v>
      </c>
      <c r="P2134" s="2">
        <f t="shared" si="237"/>
        <v>0.50360199999999999</v>
      </c>
    </row>
    <row r="2135" spans="1:16" x14ac:dyDescent="0.2">
      <c r="A2135" s="2">
        <v>41</v>
      </c>
      <c r="B2135" s="2">
        <v>42</v>
      </c>
      <c r="C2135" s="2">
        <v>0.57699999999999996</v>
      </c>
      <c r="D2135" s="2">
        <v>0.47799999999999998</v>
      </c>
      <c r="E2135" s="2">
        <f t="shared" si="231"/>
        <v>9.8999999999999977E-2</v>
      </c>
      <c r="F2135" s="29">
        <f t="shared" si="232"/>
        <v>0.50505050505050519</v>
      </c>
      <c r="G2135" s="13">
        <v>-2.2039999999999999E-4</v>
      </c>
      <c r="H2135" s="27">
        <f t="shared" si="233"/>
        <v>-1.1131313131313134E-4</v>
      </c>
      <c r="I2135" s="2">
        <v>-1.002E-4</v>
      </c>
      <c r="J2135" s="30">
        <v>43</v>
      </c>
      <c r="K2135" s="13">
        <f t="shared" si="234"/>
        <v>-1.0576565656565657E-4</v>
      </c>
      <c r="L2135" s="5">
        <f t="shared" si="235"/>
        <v>45.388455412407509</v>
      </c>
      <c r="M2135" s="2">
        <v>0.5484</v>
      </c>
      <c r="N2135" s="2">
        <v>0.50409999999999999</v>
      </c>
      <c r="O2135" s="2">
        <f t="shared" si="236"/>
        <v>0.54866999999999999</v>
      </c>
      <c r="P2135" s="2">
        <f t="shared" si="237"/>
        <v>0.50431999999999999</v>
      </c>
    </row>
    <row r="2136" spans="1:16" x14ac:dyDescent="0.2">
      <c r="A2136" s="2">
        <v>41</v>
      </c>
      <c r="B2136" s="2">
        <v>43</v>
      </c>
      <c r="C2136" s="2">
        <v>0.57809999999999995</v>
      </c>
      <c r="D2136" s="2">
        <v>0.55910000000000004</v>
      </c>
      <c r="E2136" s="2">
        <f t="shared" si="231"/>
        <v>1.8999999999999906E-2</v>
      </c>
      <c r="F2136" s="29">
        <f t="shared" si="232"/>
        <v>2.6315789473684341</v>
      </c>
      <c r="G2136" s="13">
        <v>-2.1189999999999999E-5</v>
      </c>
      <c r="H2136" s="27">
        <f t="shared" si="233"/>
        <v>-5.5763157894737115E-5</v>
      </c>
      <c r="I2136" s="2">
        <v>-1.002E-4</v>
      </c>
      <c r="J2136" s="30">
        <v>43</v>
      </c>
      <c r="K2136" s="13">
        <f t="shared" si="234"/>
        <v>-1.0298815789473685E-4</v>
      </c>
      <c r="L2136" s="5">
        <f t="shared" si="235"/>
        <v>44.196514865006833</v>
      </c>
      <c r="M2136" s="2">
        <v>0.54800000000000004</v>
      </c>
      <c r="N2136" s="2">
        <v>0.50390000000000001</v>
      </c>
      <c r="O2136" s="2">
        <f t="shared" si="236"/>
        <v>0.54828100000000002</v>
      </c>
      <c r="P2136" s="2">
        <f t="shared" si="237"/>
        <v>0.50330900000000001</v>
      </c>
    </row>
    <row r="2137" spans="1:16" x14ac:dyDescent="0.2">
      <c r="A2137" s="2">
        <v>41</v>
      </c>
      <c r="B2137" s="2">
        <v>44</v>
      </c>
      <c r="C2137" s="2">
        <v>0.5806</v>
      </c>
      <c r="D2137" s="2">
        <v>0.52349999999999997</v>
      </c>
      <c r="E2137" s="2">
        <f t="shared" si="231"/>
        <v>5.710000000000004E-2</v>
      </c>
      <c r="F2137" s="29">
        <f t="shared" si="232"/>
        <v>0.87565674255691717</v>
      </c>
      <c r="G2137" s="13">
        <v>-8.5989999999999995E-5</v>
      </c>
      <c r="H2137" s="27">
        <f t="shared" si="233"/>
        <v>-7.5297723292469301E-5</v>
      </c>
      <c r="I2137" s="2">
        <v>-1.002E-4</v>
      </c>
      <c r="J2137" s="30">
        <v>43</v>
      </c>
      <c r="K2137" s="13">
        <f t="shared" si="234"/>
        <v>-1.0396488616462346E-4</v>
      </c>
      <c r="L2137" s="5">
        <f t="shared" si="235"/>
        <v>44.615669711365364</v>
      </c>
      <c r="M2137" s="2">
        <v>0.54710000000000003</v>
      </c>
      <c r="N2137" s="2">
        <v>0.50380000000000003</v>
      </c>
      <c r="O2137" s="2">
        <f t="shared" si="236"/>
        <v>0.54740600000000006</v>
      </c>
      <c r="P2137" s="2">
        <f t="shared" si="237"/>
        <v>0.50356500000000004</v>
      </c>
    </row>
    <row r="2138" spans="1:16" x14ac:dyDescent="0.2">
      <c r="A2138" s="2">
        <v>41</v>
      </c>
      <c r="B2138" s="2">
        <v>45</v>
      </c>
      <c r="C2138" s="2">
        <v>0.58189999999999997</v>
      </c>
      <c r="D2138" s="2">
        <v>0.5282</v>
      </c>
      <c r="E2138" s="2">
        <f t="shared" si="231"/>
        <v>5.369999999999997E-2</v>
      </c>
      <c r="F2138" s="29">
        <f t="shared" si="232"/>
        <v>0.93109869646182553</v>
      </c>
      <c r="G2138" s="13">
        <v>-7.6870000000000001E-5</v>
      </c>
      <c r="H2138" s="27">
        <f t="shared" si="233"/>
        <v>-7.1573556797020532E-5</v>
      </c>
      <c r="I2138" s="2">
        <v>-1.002E-4</v>
      </c>
      <c r="J2138" s="30">
        <v>43</v>
      </c>
      <c r="K2138" s="13">
        <f t="shared" si="234"/>
        <v>-1.0377867783985102E-4</v>
      </c>
      <c r="L2138" s="5">
        <f t="shared" si="235"/>
        <v>44.535759951233473</v>
      </c>
      <c r="M2138" s="2">
        <v>0.5474</v>
      </c>
      <c r="N2138" s="2">
        <v>0.504</v>
      </c>
      <c r="O2138" s="2">
        <f t="shared" si="236"/>
        <v>0.54771899999999996</v>
      </c>
      <c r="P2138" s="2">
        <f t="shared" si="237"/>
        <v>0.503718</v>
      </c>
    </row>
    <row r="2139" spans="1:16" x14ac:dyDescent="0.2">
      <c r="A2139" s="2">
        <v>41</v>
      </c>
      <c r="B2139" s="2">
        <v>46</v>
      </c>
      <c r="C2139" s="2">
        <v>0.58679999999999999</v>
      </c>
      <c r="D2139" s="2">
        <v>0.50370000000000004</v>
      </c>
      <c r="E2139" s="2">
        <f t="shared" si="231"/>
        <v>8.3099999999999952E-2</v>
      </c>
      <c r="F2139" s="29">
        <f t="shared" si="232"/>
        <v>0.60168471720818328</v>
      </c>
      <c r="G2139" s="13">
        <v>-1.4320000000000001E-4</v>
      </c>
      <c r="H2139" s="27">
        <f t="shared" si="233"/>
        <v>-8.6161251504211856E-5</v>
      </c>
      <c r="I2139" s="2">
        <v>-1.002E-4</v>
      </c>
      <c r="J2139" s="30">
        <v>43</v>
      </c>
      <c r="K2139" s="13">
        <f t="shared" si="234"/>
        <v>-1.0450806257521059E-4</v>
      </c>
      <c r="L2139" s="5">
        <f t="shared" si="235"/>
        <v>44.84876936860335</v>
      </c>
      <c r="M2139" s="2">
        <v>0.54690000000000005</v>
      </c>
      <c r="N2139" s="2">
        <v>0.50380000000000003</v>
      </c>
      <c r="O2139" s="2">
        <f t="shared" si="236"/>
        <v>0.54726800000000009</v>
      </c>
      <c r="P2139" s="2">
        <f t="shared" si="237"/>
        <v>0.50376300000000007</v>
      </c>
    </row>
    <row r="2140" spans="1:16" x14ac:dyDescent="0.2">
      <c r="A2140" s="2">
        <v>41</v>
      </c>
      <c r="B2140" s="2">
        <v>47</v>
      </c>
      <c r="C2140" s="2">
        <v>0.58889999999999998</v>
      </c>
      <c r="D2140" s="2">
        <v>0.50590000000000002</v>
      </c>
      <c r="E2140" s="2">
        <f t="shared" si="231"/>
        <v>8.2999999999999963E-2</v>
      </c>
      <c r="F2140" s="29">
        <f t="shared" si="232"/>
        <v>0.60240963855421714</v>
      </c>
      <c r="G2140" s="13">
        <v>-1.381E-4</v>
      </c>
      <c r="H2140" s="27">
        <f t="shared" si="233"/>
        <v>-8.3192771084337385E-5</v>
      </c>
      <c r="I2140" s="2">
        <v>-1.002E-4</v>
      </c>
      <c r="J2140" s="30">
        <v>43</v>
      </c>
      <c r="K2140" s="13">
        <f t="shared" si="234"/>
        <v>-1.0435963855421686E-4</v>
      </c>
      <c r="L2140" s="5">
        <f t="shared" si="235"/>
        <v>44.78507442945434</v>
      </c>
      <c r="M2140" s="2">
        <v>0.54690000000000005</v>
      </c>
      <c r="N2140" s="2">
        <v>0.504</v>
      </c>
      <c r="O2140" s="2">
        <f t="shared" si="236"/>
        <v>0.54728900000000003</v>
      </c>
      <c r="P2140" s="2">
        <f t="shared" si="237"/>
        <v>0.50394099999999997</v>
      </c>
    </row>
    <row r="2141" spans="1:16" x14ac:dyDescent="0.2">
      <c r="A2141" s="2">
        <v>41</v>
      </c>
      <c r="B2141" s="2">
        <v>48</v>
      </c>
      <c r="C2141" s="2">
        <v>0.5917</v>
      </c>
      <c r="D2141" s="2">
        <v>0.52280000000000004</v>
      </c>
      <c r="E2141" s="2">
        <f t="shared" si="231"/>
        <v>6.8899999999999961E-2</v>
      </c>
      <c r="F2141" s="29">
        <f t="shared" si="232"/>
        <v>0.72568940493468836</v>
      </c>
      <c r="G2141" s="13">
        <v>-9.9939999999999995E-5</v>
      </c>
      <c r="H2141" s="27">
        <f t="shared" si="233"/>
        <v>-7.2525399129172747E-5</v>
      </c>
      <c r="I2141" s="2">
        <v>-1.002E-4</v>
      </c>
      <c r="J2141" s="30">
        <v>43</v>
      </c>
      <c r="K2141" s="13">
        <f t="shared" si="234"/>
        <v>-1.0382626995645863E-4</v>
      </c>
      <c r="L2141" s="5">
        <f t="shared" si="235"/>
        <v>44.556183713849514</v>
      </c>
      <c r="M2141" s="2">
        <v>0.54690000000000005</v>
      </c>
      <c r="N2141" s="2">
        <v>0.50419999999999998</v>
      </c>
      <c r="O2141" s="2">
        <f t="shared" si="236"/>
        <v>0.54731700000000005</v>
      </c>
      <c r="P2141" s="2">
        <f t="shared" si="237"/>
        <v>0.50397199999999998</v>
      </c>
    </row>
    <row r="2142" spans="1:16" x14ac:dyDescent="0.2">
      <c r="A2142" s="2">
        <v>41</v>
      </c>
      <c r="B2142" s="2">
        <v>49</v>
      </c>
      <c r="C2142" s="2">
        <v>0.59440000000000004</v>
      </c>
      <c r="D2142" s="2">
        <v>0.50749999999999995</v>
      </c>
      <c r="E2142" s="2">
        <f t="shared" si="231"/>
        <v>8.6900000000000088E-2</v>
      </c>
      <c r="F2142" s="29">
        <f t="shared" si="232"/>
        <v>0.57537399309551152</v>
      </c>
      <c r="G2142" s="13">
        <v>-1.3410000000000001E-4</v>
      </c>
      <c r="H2142" s="27">
        <f t="shared" si="233"/>
        <v>-7.7157652474108102E-5</v>
      </c>
      <c r="I2142" s="2">
        <v>-1.002E-4</v>
      </c>
      <c r="J2142" s="30">
        <v>43</v>
      </c>
      <c r="K2142" s="13">
        <f t="shared" si="234"/>
        <v>-1.040578826237054E-4</v>
      </c>
      <c r="L2142" s="5">
        <f t="shared" si="235"/>
        <v>44.655578371450424</v>
      </c>
      <c r="M2142" s="2">
        <v>0.54690000000000005</v>
      </c>
      <c r="N2142" s="2">
        <v>0.50439999999999996</v>
      </c>
      <c r="O2142" s="2">
        <f t="shared" si="236"/>
        <v>0.54734400000000005</v>
      </c>
      <c r="P2142" s="2">
        <f t="shared" si="237"/>
        <v>0.50432499999999991</v>
      </c>
    </row>
    <row r="2143" spans="1:16" x14ac:dyDescent="0.2">
      <c r="A2143" s="2">
        <v>41</v>
      </c>
      <c r="B2143" s="2">
        <v>50</v>
      </c>
      <c r="C2143" s="2">
        <v>0.62729999999999997</v>
      </c>
      <c r="D2143" s="2">
        <v>0.57709999999999995</v>
      </c>
      <c r="E2143" s="2">
        <f t="shared" si="231"/>
        <v>5.0200000000000022E-2</v>
      </c>
      <c r="F2143" s="29">
        <f t="shared" si="232"/>
        <v>0.99601593625497964</v>
      </c>
      <c r="G2143" s="13">
        <v>-2.796E-5</v>
      </c>
      <c r="H2143" s="27">
        <f t="shared" si="233"/>
        <v>-2.784860557768923E-5</v>
      </c>
      <c r="I2143" s="2">
        <v>-1.002E-4</v>
      </c>
      <c r="J2143" s="30">
        <v>43</v>
      </c>
      <c r="K2143" s="13">
        <f t="shared" si="234"/>
        <v>-1.0159243027888446E-4</v>
      </c>
      <c r="L2143" s="5">
        <f t="shared" si="235"/>
        <v>43.597549920080162</v>
      </c>
      <c r="M2143" s="2">
        <v>0.54649999999999999</v>
      </c>
      <c r="N2143" s="2">
        <v>0.50419999999999998</v>
      </c>
      <c r="O2143" s="2">
        <f t="shared" si="236"/>
        <v>0.54727300000000001</v>
      </c>
      <c r="P2143" s="2">
        <f t="shared" si="237"/>
        <v>0.50342900000000002</v>
      </c>
    </row>
    <row r="2144" spans="1:16" x14ac:dyDescent="0.2">
      <c r="A2144" s="2">
        <v>42</v>
      </c>
      <c r="B2144" s="2">
        <v>0</v>
      </c>
      <c r="C2144" s="2">
        <v>0.48599999999999999</v>
      </c>
      <c r="D2144" s="2">
        <v>0.48480000000000001</v>
      </c>
      <c r="E2144" s="2">
        <f t="shared" si="231"/>
        <v>1.1999999999999789E-3</v>
      </c>
      <c r="F2144" s="29">
        <f t="shared" si="232"/>
        <v>41.666666666667403</v>
      </c>
      <c r="G2144" s="13">
        <v>-5.7259999999999999E-6</v>
      </c>
      <c r="H2144" s="27">
        <f t="shared" si="233"/>
        <v>-2.3858333333333755E-4</v>
      </c>
      <c r="I2144" s="2">
        <v>-1.0069999999999999E-4</v>
      </c>
      <c r="J2144" s="30">
        <v>44</v>
      </c>
      <c r="K2144" s="13">
        <f t="shared" si="234"/>
        <v>-1.1262916666666687E-4</v>
      </c>
      <c r="L2144" s="5">
        <f t="shared" si="235"/>
        <v>49.212346904998441</v>
      </c>
      <c r="M2144" s="2">
        <v>0.5464</v>
      </c>
      <c r="N2144" s="2">
        <v>0.50449999999999995</v>
      </c>
      <c r="O2144" s="2">
        <f t="shared" si="236"/>
        <v>0.54576000000000002</v>
      </c>
      <c r="P2144" s="2">
        <f t="shared" si="237"/>
        <v>0.50465199999999999</v>
      </c>
    </row>
    <row r="2145" spans="1:16" x14ac:dyDescent="0.2">
      <c r="A2145" s="2">
        <v>42</v>
      </c>
      <c r="B2145" s="2">
        <v>1</v>
      </c>
      <c r="C2145" s="2">
        <v>0.4904</v>
      </c>
      <c r="D2145" s="2">
        <v>0.45019999999999999</v>
      </c>
      <c r="E2145" s="2">
        <f t="shared" si="231"/>
        <v>4.0200000000000014E-2</v>
      </c>
      <c r="F2145" s="29">
        <f t="shared" si="232"/>
        <v>1.2437810945273629</v>
      </c>
      <c r="G2145" s="13">
        <v>-2.018E-4</v>
      </c>
      <c r="H2145" s="27">
        <f t="shared" si="233"/>
        <v>-2.509950248756218E-4</v>
      </c>
      <c r="I2145" s="2">
        <v>-1.0069999999999999E-4</v>
      </c>
      <c r="J2145" s="30">
        <v>44</v>
      </c>
      <c r="K2145" s="13">
        <f t="shared" si="234"/>
        <v>-1.1324975124378109E-4</v>
      </c>
      <c r="L2145" s="5">
        <f t="shared" si="235"/>
        <v>49.483506005227092</v>
      </c>
      <c r="M2145" s="2">
        <v>0.54630000000000001</v>
      </c>
      <c r="N2145" s="2">
        <v>0.50460000000000005</v>
      </c>
      <c r="O2145" s="2">
        <f t="shared" si="236"/>
        <v>0.54570399999999997</v>
      </c>
      <c r="P2145" s="2">
        <f t="shared" si="237"/>
        <v>0.50509800000000005</v>
      </c>
    </row>
    <row r="2146" spans="1:16" x14ac:dyDescent="0.2">
      <c r="A2146" s="2">
        <v>42</v>
      </c>
      <c r="B2146" s="2">
        <v>2</v>
      </c>
      <c r="C2146" s="2">
        <v>0.50080000000000002</v>
      </c>
      <c r="D2146" s="2">
        <v>0.45960000000000001</v>
      </c>
      <c r="E2146" s="2">
        <f t="shared" si="231"/>
        <v>4.1200000000000014E-2</v>
      </c>
      <c r="F2146" s="29">
        <f t="shared" si="232"/>
        <v>1.2135922330097084</v>
      </c>
      <c r="G2146" s="13">
        <v>-1.8660000000000001E-4</v>
      </c>
      <c r="H2146" s="27">
        <f t="shared" si="233"/>
        <v>-2.2645631067961161E-4</v>
      </c>
      <c r="I2146" s="2">
        <v>-1.0069999999999999E-4</v>
      </c>
      <c r="J2146" s="30">
        <v>44</v>
      </c>
      <c r="K2146" s="13">
        <f t="shared" si="234"/>
        <v>-1.1202281553398058E-4</v>
      </c>
      <c r="L2146" s="5">
        <f t="shared" si="235"/>
        <v>48.947406986049117</v>
      </c>
      <c r="M2146" s="2">
        <v>0.54679999999999995</v>
      </c>
      <c r="N2146" s="2">
        <v>0.505</v>
      </c>
      <c r="O2146" s="2">
        <f t="shared" si="236"/>
        <v>0.5463079999999999</v>
      </c>
      <c r="P2146" s="2">
        <f t="shared" si="237"/>
        <v>0.50540399999999996</v>
      </c>
    </row>
    <row r="2147" spans="1:16" x14ac:dyDescent="0.2">
      <c r="A2147" s="2">
        <v>42</v>
      </c>
      <c r="B2147" s="2">
        <v>3</v>
      </c>
      <c r="C2147" s="2">
        <v>0.50139999999999996</v>
      </c>
      <c r="D2147" s="2">
        <v>0.48909999999999998</v>
      </c>
      <c r="E2147" s="2">
        <f t="shared" si="231"/>
        <v>1.2299999999999978E-2</v>
      </c>
      <c r="F2147" s="29">
        <f t="shared" si="232"/>
        <v>4.0650406504065115</v>
      </c>
      <c r="G2147" s="13">
        <v>-4.4749999999999997E-5</v>
      </c>
      <c r="H2147" s="27">
        <f t="shared" si="233"/>
        <v>-1.8191056910569139E-4</v>
      </c>
      <c r="I2147" s="2">
        <v>-1.0069999999999999E-4</v>
      </c>
      <c r="J2147" s="30">
        <v>44</v>
      </c>
      <c r="K2147" s="13">
        <f t="shared" si="234"/>
        <v>-1.0979552845528457E-4</v>
      </c>
      <c r="L2147" s="5">
        <f t="shared" si="235"/>
        <v>47.974213029121366</v>
      </c>
      <c r="M2147" s="2">
        <v>0.55149999999999999</v>
      </c>
      <c r="N2147" s="2">
        <v>0.49330000000000002</v>
      </c>
      <c r="O2147" s="2">
        <f t="shared" si="236"/>
        <v>0.551014</v>
      </c>
      <c r="P2147" s="2">
        <f t="shared" si="237"/>
        <v>0.49340900000000004</v>
      </c>
    </row>
    <row r="2148" spans="1:16" x14ac:dyDescent="0.2">
      <c r="A2148" s="2">
        <v>42</v>
      </c>
      <c r="B2148" s="2">
        <v>4</v>
      </c>
      <c r="C2148" s="2">
        <v>0.50380000000000003</v>
      </c>
      <c r="D2148" s="2">
        <v>0.47960000000000003</v>
      </c>
      <c r="E2148" s="2">
        <f t="shared" si="231"/>
        <v>2.4199999999999999E-2</v>
      </c>
      <c r="F2148" s="29">
        <f t="shared" si="232"/>
        <v>2.0661157024793391</v>
      </c>
      <c r="G2148" s="13">
        <v>-9.0710000000000004E-5</v>
      </c>
      <c r="H2148" s="27">
        <f t="shared" si="233"/>
        <v>-1.8741735537190085E-4</v>
      </c>
      <c r="I2148" s="2">
        <v>-1.0069999999999999E-4</v>
      </c>
      <c r="J2148" s="30">
        <v>44</v>
      </c>
      <c r="K2148" s="13">
        <f t="shared" si="234"/>
        <v>-1.1007086776859504E-4</v>
      </c>
      <c r="L2148" s="5">
        <f t="shared" si="235"/>
        <v>48.094520176943213</v>
      </c>
      <c r="M2148" s="2">
        <v>0.55189999999999995</v>
      </c>
      <c r="N2148" s="2">
        <v>0.49340000000000001</v>
      </c>
      <c r="O2148" s="2">
        <f t="shared" si="236"/>
        <v>0.55143799999999998</v>
      </c>
      <c r="P2148" s="2">
        <f t="shared" si="237"/>
        <v>0.49360399999999999</v>
      </c>
    </row>
    <row r="2149" spans="1:16" x14ac:dyDescent="0.2">
      <c r="A2149" s="2">
        <v>42</v>
      </c>
      <c r="B2149" s="2">
        <v>5</v>
      </c>
      <c r="C2149" s="2">
        <v>0.50680000000000003</v>
      </c>
      <c r="D2149" s="2">
        <v>0.50609999999999999</v>
      </c>
      <c r="E2149" s="2">
        <f t="shared" si="231"/>
        <v>7.0000000000003393E-4</v>
      </c>
      <c r="F2149" s="29">
        <f t="shared" si="232"/>
        <v>71.428571428567977</v>
      </c>
      <c r="G2149" s="13">
        <v>-2.0779999999999998E-6</v>
      </c>
      <c r="H2149" s="27">
        <f t="shared" si="233"/>
        <v>-1.4842857142856425E-4</v>
      </c>
      <c r="I2149" s="2">
        <v>-1.0069999999999999E-4</v>
      </c>
      <c r="J2149" s="30">
        <v>44</v>
      </c>
      <c r="K2149" s="13">
        <f t="shared" si="234"/>
        <v>-1.0812142857142821E-4</v>
      </c>
      <c r="L2149" s="5">
        <f t="shared" si="235"/>
        <v>47.242729465172211</v>
      </c>
      <c r="M2149" s="2">
        <v>0.55330000000000001</v>
      </c>
      <c r="N2149" s="2">
        <v>0.49340000000000001</v>
      </c>
      <c r="O2149" s="2">
        <f t="shared" si="236"/>
        <v>0.55286800000000003</v>
      </c>
      <c r="P2149" s="2">
        <f t="shared" si="237"/>
        <v>0.49333900000000003</v>
      </c>
    </row>
    <row r="2150" spans="1:16" x14ac:dyDescent="0.2">
      <c r="A2150" s="2">
        <v>42</v>
      </c>
      <c r="B2150" s="2">
        <v>6</v>
      </c>
      <c r="C2150" s="2">
        <v>0.50719999999999998</v>
      </c>
      <c r="D2150" s="2">
        <v>0.48099999999999998</v>
      </c>
      <c r="E2150" s="2">
        <f t="shared" si="231"/>
        <v>2.6200000000000001E-2</v>
      </c>
      <c r="F2150" s="29">
        <f t="shared" si="232"/>
        <v>1.9083969465648856</v>
      </c>
      <c r="G2150" s="13">
        <v>-9.4909999999999998E-5</v>
      </c>
      <c r="H2150" s="27">
        <f t="shared" si="233"/>
        <v>-1.8112595419847327E-4</v>
      </c>
      <c r="I2150" s="2">
        <v>-1.0069999999999999E-4</v>
      </c>
      <c r="J2150" s="30">
        <v>44</v>
      </c>
      <c r="K2150" s="13">
        <f t="shared" si="234"/>
        <v>-1.0975629770992366E-4</v>
      </c>
      <c r="L2150" s="5">
        <f t="shared" si="235"/>
        <v>47.957071491922953</v>
      </c>
      <c r="M2150" s="2">
        <v>0.55569999999999997</v>
      </c>
      <c r="N2150" s="2">
        <v>0.49419999999999997</v>
      </c>
      <c r="O2150" s="2">
        <f t="shared" si="236"/>
        <v>0.55527199999999999</v>
      </c>
      <c r="P2150" s="2">
        <f t="shared" si="237"/>
        <v>0.49439</v>
      </c>
    </row>
    <row r="2151" spans="1:16" x14ac:dyDescent="0.2">
      <c r="A2151" s="2">
        <v>42</v>
      </c>
      <c r="B2151" s="2">
        <v>7</v>
      </c>
      <c r="C2151" s="2">
        <v>0.50780000000000003</v>
      </c>
      <c r="D2151" s="2">
        <v>0.47560000000000002</v>
      </c>
      <c r="E2151" s="2">
        <f t="shared" si="231"/>
        <v>3.2200000000000006E-2</v>
      </c>
      <c r="F2151" s="29">
        <f t="shared" si="232"/>
        <v>1.5527950310559004</v>
      </c>
      <c r="G2151" s="13">
        <v>-1.2329999999999999E-4</v>
      </c>
      <c r="H2151" s="27">
        <f t="shared" si="233"/>
        <v>-1.914596273291925E-4</v>
      </c>
      <c r="I2151" s="2">
        <v>-1.0069999999999999E-4</v>
      </c>
      <c r="J2151" s="30">
        <v>44</v>
      </c>
      <c r="K2151" s="13">
        <f t="shared" si="234"/>
        <v>-1.1027298136645962E-4</v>
      </c>
      <c r="L2151" s="5">
        <f t="shared" si="235"/>
        <v>48.182831977400433</v>
      </c>
      <c r="M2151" s="2">
        <v>0.55420000000000003</v>
      </c>
      <c r="N2151" s="2">
        <v>0.49419999999999997</v>
      </c>
      <c r="O2151" s="2">
        <f t="shared" si="236"/>
        <v>0.55377799999999999</v>
      </c>
      <c r="P2151" s="2">
        <f t="shared" si="237"/>
        <v>0.49444399999999999</v>
      </c>
    </row>
    <row r="2152" spans="1:16" x14ac:dyDescent="0.2">
      <c r="A2152" s="2">
        <v>42</v>
      </c>
      <c r="B2152" s="2">
        <v>8</v>
      </c>
      <c r="C2152" s="2">
        <v>0.51270000000000004</v>
      </c>
      <c r="D2152" s="2">
        <v>0.46139999999999998</v>
      </c>
      <c r="E2152" s="2">
        <f t="shared" si="231"/>
        <v>5.1300000000000068E-2</v>
      </c>
      <c r="F2152" s="29">
        <f t="shared" si="232"/>
        <v>0.97465886939571023</v>
      </c>
      <c r="G2152" s="13">
        <v>-2.0890000000000001E-4</v>
      </c>
      <c r="H2152" s="27">
        <f t="shared" si="233"/>
        <v>-2.0360623781676387E-4</v>
      </c>
      <c r="I2152" s="2">
        <v>-1.0069999999999999E-4</v>
      </c>
      <c r="J2152" s="30">
        <v>44</v>
      </c>
      <c r="K2152" s="13">
        <f t="shared" si="234"/>
        <v>-1.1088031189083818E-4</v>
      </c>
      <c r="L2152" s="5">
        <f t="shared" si="235"/>
        <v>48.448199833136847</v>
      </c>
      <c r="M2152" s="2">
        <v>0.55449999999999999</v>
      </c>
      <c r="N2152" s="2">
        <v>0.49459999999999998</v>
      </c>
      <c r="O2152" s="2">
        <f t="shared" si="236"/>
        <v>0.55412700000000004</v>
      </c>
      <c r="P2152" s="2">
        <f t="shared" si="237"/>
        <v>0.49498599999999998</v>
      </c>
    </row>
    <row r="2153" spans="1:16" x14ac:dyDescent="0.2">
      <c r="A2153" s="2">
        <v>42</v>
      </c>
      <c r="B2153" s="2">
        <v>9</v>
      </c>
      <c r="C2153" s="2">
        <v>0.51670000000000005</v>
      </c>
      <c r="D2153" s="2">
        <v>0.4894</v>
      </c>
      <c r="E2153" s="2">
        <f t="shared" si="231"/>
        <v>2.7300000000000046E-2</v>
      </c>
      <c r="F2153" s="29">
        <f t="shared" si="232"/>
        <v>1.8315018315018285</v>
      </c>
      <c r="G2153" s="13">
        <v>-9.4040000000000001E-5</v>
      </c>
      <c r="H2153" s="27">
        <f t="shared" si="233"/>
        <v>-1.7223443223443195E-4</v>
      </c>
      <c r="I2153" s="2">
        <v>-1.0069999999999999E-4</v>
      </c>
      <c r="J2153" s="30">
        <v>44</v>
      </c>
      <c r="K2153" s="13">
        <f t="shared" si="234"/>
        <v>-1.0931172161172159E-4</v>
      </c>
      <c r="L2153" s="5">
        <f t="shared" si="235"/>
        <v>47.762817784664847</v>
      </c>
      <c r="M2153" s="2">
        <v>0.55689999999999995</v>
      </c>
      <c r="N2153" s="2">
        <v>0.49569999999999997</v>
      </c>
      <c r="O2153" s="2">
        <f t="shared" si="236"/>
        <v>0.55656699999999992</v>
      </c>
      <c r="P2153" s="2">
        <f t="shared" si="237"/>
        <v>0.49580599999999997</v>
      </c>
    </row>
    <row r="2154" spans="1:16" x14ac:dyDescent="0.2">
      <c r="A2154" s="2">
        <v>42</v>
      </c>
      <c r="B2154" s="2">
        <v>10</v>
      </c>
      <c r="C2154" s="2">
        <v>0.51980000000000004</v>
      </c>
      <c r="D2154" s="2">
        <v>0.43809999999999999</v>
      </c>
      <c r="E2154" s="2">
        <f t="shared" si="231"/>
        <v>8.170000000000005E-2</v>
      </c>
      <c r="F2154" s="29">
        <f t="shared" si="232"/>
        <v>0.61199510403916735</v>
      </c>
      <c r="G2154" s="13">
        <v>-3.7510000000000001E-4</v>
      </c>
      <c r="H2154" s="27">
        <f t="shared" si="233"/>
        <v>-2.2955936352509168E-4</v>
      </c>
      <c r="I2154" s="2">
        <v>-1.0069999999999999E-4</v>
      </c>
      <c r="J2154" s="30">
        <v>44</v>
      </c>
      <c r="K2154" s="13">
        <f t="shared" si="234"/>
        <v>-1.1217796817625457E-4</v>
      </c>
      <c r="L2154" s="5">
        <f t="shared" si="235"/>
        <v>49.015199600349575</v>
      </c>
      <c r="M2154" s="2">
        <v>0.55600000000000005</v>
      </c>
      <c r="N2154" s="2">
        <v>0.49580000000000002</v>
      </c>
      <c r="O2154" s="2">
        <f t="shared" si="236"/>
        <v>0.55569800000000003</v>
      </c>
      <c r="P2154" s="2">
        <f t="shared" si="237"/>
        <v>0.496419</v>
      </c>
    </row>
    <row r="2155" spans="1:16" x14ac:dyDescent="0.2">
      <c r="A2155" s="2">
        <v>42</v>
      </c>
      <c r="B2155" s="2">
        <v>11</v>
      </c>
      <c r="C2155" s="2">
        <v>0.52339999999999998</v>
      </c>
      <c r="D2155" s="2">
        <v>0.44369999999999998</v>
      </c>
      <c r="E2155" s="2">
        <f t="shared" si="231"/>
        <v>7.9699999999999993E-2</v>
      </c>
      <c r="F2155" s="29">
        <f t="shared" si="232"/>
        <v>0.62735257214554585</v>
      </c>
      <c r="G2155" s="13">
        <v>-3.479E-4</v>
      </c>
      <c r="H2155" s="27">
        <f t="shared" si="233"/>
        <v>-2.1825595984943541E-4</v>
      </c>
      <c r="I2155" s="2">
        <v>-1.0069999999999999E-4</v>
      </c>
      <c r="J2155" s="30">
        <v>44</v>
      </c>
      <c r="K2155" s="13">
        <f t="shared" si="234"/>
        <v>-1.1161279799247177E-4</v>
      </c>
      <c r="L2155" s="5">
        <f t="shared" si="235"/>
        <v>48.768253343284591</v>
      </c>
      <c r="M2155" s="2">
        <v>0.55359999999999998</v>
      </c>
      <c r="N2155" s="2">
        <v>0.49559999999999998</v>
      </c>
      <c r="O2155" s="2">
        <f t="shared" si="236"/>
        <v>0.55333399999999999</v>
      </c>
      <c r="P2155" s="2">
        <f t="shared" si="237"/>
        <v>0.49616299999999997</v>
      </c>
    </row>
    <row r="2156" spans="1:16" x14ac:dyDescent="0.2">
      <c r="A2156" s="2">
        <v>42</v>
      </c>
      <c r="B2156" s="2">
        <v>12</v>
      </c>
      <c r="C2156" s="2">
        <v>0.52370000000000005</v>
      </c>
      <c r="D2156" s="2">
        <v>0.49080000000000001</v>
      </c>
      <c r="E2156" s="2">
        <f t="shared" si="231"/>
        <v>3.290000000000004E-2</v>
      </c>
      <c r="F2156" s="29">
        <f t="shared" si="232"/>
        <v>1.5197568389057734</v>
      </c>
      <c r="G2156" s="13">
        <v>-1.0069999999999999E-4</v>
      </c>
      <c r="H2156" s="27">
        <f t="shared" si="233"/>
        <v>-1.5303951367781138E-4</v>
      </c>
      <c r="I2156" s="2">
        <v>-1.0069999999999999E-4</v>
      </c>
      <c r="J2156" s="30">
        <v>44</v>
      </c>
      <c r="K2156" s="13">
        <f t="shared" si="234"/>
        <v>-1.0835197568389057E-4</v>
      </c>
      <c r="L2156" s="5">
        <f t="shared" si="235"/>
        <v>47.343465045592701</v>
      </c>
      <c r="M2156" s="2">
        <v>0.55610000000000004</v>
      </c>
      <c r="N2156" s="2">
        <v>0.49709999999999999</v>
      </c>
      <c r="O2156" s="2">
        <f t="shared" si="236"/>
        <v>0.55583700000000003</v>
      </c>
      <c r="P2156" s="2">
        <f t="shared" si="237"/>
        <v>0.49719199999999997</v>
      </c>
    </row>
    <row r="2157" spans="1:16" x14ac:dyDescent="0.2">
      <c r="A2157" s="2">
        <v>42</v>
      </c>
      <c r="B2157" s="2">
        <v>13</v>
      </c>
      <c r="C2157" s="2">
        <v>0.52859999999999996</v>
      </c>
      <c r="D2157" s="2">
        <v>0.50260000000000005</v>
      </c>
      <c r="E2157" s="2">
        <f t="shared" si="231"/>
        <v>2.5999999999999912E-2</v>
      </c>
      <c r="F2157" s="29">
        <f t="shared" si="232"/>
        <v>1.9230769230769298</v>
      </c>
      <c r="G2157" s="13">
        <v>-7.2680000000000002E-5</v>
      </c>
      <c r="H2157" s="27">
        <f t="shared" si="233"/>
        <v>-1.3976923076923126E-4</v>
      </c>
      <c r="I2157" s="2">
        <v>-1.0069999999999999E-4</v>
      </c>
      <c r="J2157" s="30">
        <v>44</v>
      </c>
      <c r="K2157" s="13">
        <f t="shared" si="234"/>
        <v>-1.0768846153846156E-4</v>
      </c>
      <c r="L2157" s="5">
        <f t="shared" si="235"/>
        <v>47.053548239248357</v>
      </c>
      <c r="M2157" s="2">
        <v>0.55610000000000004</v>
      </c>
      <c r="N2157" s="2">
        <v>0.49709999999999999</v>
      </c>
      <c r="O2157" s="2">
        <f t="shared" si="236"/>
        <v>0.55588599999999999</v>
      </c>
      <c r="P2157" s="2">
        <f t="shared" si="237"/>
        <v>0.49707399999999996</v>
      </c>
    </row>
    <row r="2158" spans="1:16" x14ac:dyDescent="0.2">
      <c r="A2158" s="2">
        <v>42</v>
      </c>
      <c r="B2158" s="2">
        <v>14</v>
      </c>
      <c r="C2158" s="2">
        <v>0.5292</v>
      </c>
      <c r="D2158" s="2">
        <v>0.50829999999999997</v>
      </c>
      <c r="E2158" s="2">
        <f t="shared" si="231"/>
        <v>2.090000000000003E-2</v>
      </c>
      <c r="F2158" s="29">
        <f t="shared" si="232"/>
        <v>2.3923444976076524</v>
      </c>
      <c r="G2158" s="13">
        <v>-5.4280000000000002E-5</v>
      </c>
      <c r="H2158" s="27">
        <f t="shared" si="233"/>
        <v>-1.2985645933014339E-4</v>
      </c>
      <c r="I2158" s="2">
        <v>-1.0069999999999999E-4</v>
      </c>
      <c r="J2158" s="30">
        <v>44</v>
      </c>
      <c r="K2158" s="13">
        <f t="shared" si="234"/>
        <v>-1.0719282296650717E-4</v>
      </c>
      <c r="L2158" s="5">
        <f t="shared" si="235"/>
        <v>46.836983222704227</v>
      </c>
      <c r="M2158" s="2">
        <v>0.55530000000000002</v>
      </c>
      <c r="N2158" s="2">
        <v>0.49709999999999999</v>
      </c>
      <c r="O2158" s="2">
        <f t="shared" si="236"/>
        <v>0.55509200000000003</v>
      </c>
      <c r="P2158" s="2">
        <f t="shared" si="237"/>
        <v>0.49701699999999999</v>
      </c>
    </row>
    <row r="2159" spans="1:16" x14ac:dyDescent="0.2">
      <c r="A2159" s="2">
        <v>42</v>
      </c>
      <c r="B2159" s="2">
        <v>15</v>
      </c>
      <c r="C2159" s="2">
        <v>0.52959999999999996</v>
      </c>
      <c r="D2159" s="2">
        <v>0.50480000000000003</v>
      </c>
      <c r="E2159" s="2">
        <f t="shared" si="231"/>
        <v>2.4799999999999933E-2</v>
      </c>
      <c r="F2159" s="29">
        <f t="shared" si="232"/>
        <v>2.0161290322580703</v>
      </c>
      <c r="G2159" s="13">
        <v>-6.7470000000000003E-5</v>
      </c>
      <c r="H2159" s="27">
        <f t="shared" si="233"/>
        <v>-1.3602822580645202E-4</v>
      </c>
      <c r="I2159" s="2">
        <v>-1.0069999999999999E-4</v>
      </c>
      <c r="J2159" s="30">
        <v>44</v>
      </c>
      <c r="K2159" s="13">
        <f t="shared" si="234"/>
        <v>-1.075014112903226E-4</v>
      </c>
      <c r="L2159" s="5">
        <f t="shared" si="235"/>
        <v>46.971818240061516</v>
      </c>
      <c r="M2159" s="2">
        <v>0.55520000000000003</v>
      </c>
      <c r="N2159" s="2">
        <v>0.49730000000000002</v>
      </c>
      <c r="O2159" s="2">
        <f t="shared" si="236"/>
        <v>0.55499600000000004</v>
      </c>
      <c r="P2159" s="2">
        <f t="shared" si="237"/>
        <v>0.49725200000000003</v>
      </c>
    </row>
    <row r="2160" spans="1:16" x14ac:dyDescent="0.2">
      <c r="A2160" s="2">
        <v>42</v>
      </c>
      <c r="B2160" s="2">
        <v>16</v>
      </c>
      <c r="C2160" s="2">
        <v>0.52969999999999995</v>
      </c>
      <c r="D2160" s="2">
        <v>0.47660000000000002</v>
      </c>
      <c r="E2160" s="2">
        <f t="shared" si="231"/>
        <v>5.3099999999999925E-2</v>
      </c>
      <c r="F2160" s="29">
        <f t="shared" si="232"/>
        <v>0.94161958568738369</v>
      </c>
      <c r="G2160" s="13">
        <v>-1.751E-4</v>
      </c>
      <c r="H2160" s="27">
        <f t="shared" si="233"/>
        <v>-1.6487758945386087E-4</v>
      </c>
      <c r="I2160" s="2">
        <v>-1.0069999999999999E-4</v>
      </c>
      <c r="J2160" s="30">
        <v>44</v>
      </c>
      <c r="K2160" s="13">
        <f t="shared" si="234"/>
        <v>-1.0894387947269304E-4</v>
      </c>
      <c r="L2160" s="5">
        <f t="shared" si="235"/>
        <v>47.602092321732812</v>
      </c>
      <c r="M2160" s="2">
        <v>0.55479999999999996</v>
      </c>
      <c r="N2160" s="2">
        <v>0.498</v>
      </c>
      <c r="O2160" s="2">
        <f t="shared" si="236"/>
        <v>0.55459700000000001</v>
      </c>
      <c r="P2160" s="2">
        <f t="shared" si="237"/>
        <v>0.49823400000000001</v>
      </c>
    </row>
    <row r="2161" spans="1:16" x14ac:dyDescent="0.2">
      <c r="A2161" s="2">
        <v>42</v>
      </c>
      <c r="B2161" s="2">
        <v>17</v>
      </c>
      <c r="C2161" s="2">
        <v>0.52969999999999995</v>
      </c>
      <c r="D2161" s="2">
        <v>0.52659999999999996</v>
      </c>
      <c r="E2161" s="2">
        <f t="shared" si="231"/>
        <v>3.0999999999999917E-3</v>
      </c>
      <c r="F2161" s="29">
        <f t="shared" si="232"/>
        <v>16.129032258064562</v>
      </c>
      <c r="G2161" s="13">
        <v>-6.5740000000000001E-6</v>
      </c>
      <c r="H2161" s="27">
        <f t="shared" si="233"/>
        <v>-1.0603225806451643E-4</v>
      </c>
      <c r="I2161" s="2">
        <v>-1.0069999999999999E-4</v>
      </c>
      <c r="J2161" s="30">
        <v>44</v>
      </c>
      <c r="K2161" s="13">
        <f t="shared" si="234"/>
        <v>-1.0600161290322582E-4</v>
      </c>
      <c r="L2161" s="5">
        <f t="shared" si="235"/>
        <v>46.316494217894103</v>
      </c>
      <c r="M2161" s="2">
        <v>0.55489999999999995</v>
      </c>
      <c r="N2161" s="2">
        <v>0.49790000000000001</v>
      </c>
      <c r="O2161" s="2">
        <f t="shared" si="236"/>
        <v>0.554697</v>
      </c>
      <c r="P2161" s="2">
        <f t="shared" si="237"/>
        <v>0.49763400000000002</v>
      </c>
    </row>
    <row r="2162" spans="1:16" x14ac:dyDescent="0.2">
      <c r="A2162" s="2">
        <v>42</v>
      </c>
      <c r="B2162" s="2">
        <v>18</v>
      </c>
      <c r="C2162" s="2">
        <v>0.53049999999999997</v>
      </c>
      <c r="D2162" s="2">
        <v>0.48220000000000002</v>
      </c>
      <c r="E2162" s="2">
        <f t="shared" si="231"/>
        <v>4.8299999999999954E-2</v>
      </c>
      <c r="F2162" s="29">
        <f t="shared" si="232"/>
        <v>1.0351966873706016</v>
      </c>
      <c r="G2162" s="13">
        <v>-1.528E-4</v>
      </c>
      <c r="H2162" s="27">
        <f t="shared" si="233"/>
        <v>-1.5817805383022793E-4</v>
      </c>
      <c r="I2162" s="2">
        <v>-1.0069999999999999E-4</v>
      </c>
      <c r="J2162" s="30">
        <v>44</v>
      </c>
      <c r="K2162" s="13">
        <f t="shared" si="234"/>
        <v>-1.0860890269151138E-4</v>
      </c>
      <c r="L2162" s="5">
        <f t="shared" si="235"/>
        <v>47.455727094602793</v>
      </c>
      <c r="M2162" s="2">
        <v>0.55469999999999997</v>
      </c>
      <c r="N2162" s="2">
        <v>0.49819999999999998</v>
      </c>
      <c r="O2162" s="2">
        <f t="shared" si="236"/>
        <v>0.55450500000000003</v>
      </c>
      <c r="P2162" s="2">
        <f t="shared" si="237"/>
        <v>0.49837799999999999</v>
      </c>
    </row>
    <row r="2163" spans="1:16" x14ac:dyDescent="0.2">
      <c r="A2163" s="2">
        <v>42</v>
      </c>
      <c r="B2163" s="2">
        <v>19</v>
      </c>
      <c r="C2163" s="2">
        <v>0.53310000000000002</v>
      </c>
      <c r="D2163" s="2">
        <v>0.50080000000000002</v>
      </c>
      <c r="E2163" s="2">
        <f t="shared" si="231"/>
        <v>3.2299999999999995E-2</v>
      </c>
      <c r="F2163" s="29">
        <f t="shared" si="232"/>
        <v>1.5479876160990715</v>
      </c>
      <c r="G2163" s="13">
        <v>-8.6899999999999998E-5</v>
      </c>
      <c r="H2163" s="27">
        <f t="shared" si="233"/>
        <v>-1.3452012383900931E-4</v>
      </c>
      <c r="I2163" s="2">
        <v>-1.0069999999999999E-4</v>
      </c>
      <c r="J2163" s="30">
        <v>44</v>
      </c>
      <c r="K2163" s="13">
        <f t="shared" si="234"/>
        <v>-1.0742600619195046E-4</v>
      </c>
      <c r="L2163" s="5">
        <f t="shared" si="235"/>
        <v>46.938870630047866</v>
      </c>
      <c r="M2163" s="2">
        <v>0.55449999999999999</v>
      </c>
      <c r="N2163" s="2">
        <v>0.49840000000000001</v>
      </c>
      <c r="O2163" s="2">
        <f t="shared" si="236"/>
        <v>0.55433100000000002</v>
      </c>
      <c r="P2163" s="2">
        <f t="shared" si="237"/>
        <v>0.498392</v>
      </c>
    </row>
    <row r="2164" spans="1:16" x14ac:dyDescent="0.2">
      <c r="A2164" s="2">
        <v>42</v>
      </c>
      <c r="B2164" s="2">
        <v>20</v>
      </c>
      <c r="C2164" s="2">
        <v>0.53739999999999999</v>
      </c>
      <c r="D2164" s="2">
        <v>0.46949999999999997</v>
      </c>
      <c r="E2164" s="2">
        <f t="shared" si="231"/>
        <v>6.7900000000000016E-2</v>
      </c>
      <c r="F2164" s="29">
        <f t="shared" si="232"/>
        <v>0.73637702503681868</v>
      </c>
      <c r="G2164" s="13">
        <v>-2.208E-4</v>
      </c>
      <c r="H2164" s="27">
        <f t="shared" si="233"/>
        <v>-1.6259204712812956E-4</v>
      </c>
      <c r="I2164" s="2">
        <v>-1.0069999999999999E-4</v>
      </c>
      <c r="J2164" s="30">
        <v>44</v>
      </c>
      <c r="K2164" s="13">
        <f t="shared" si="234"/>
        <v>-1.0882960235640648E-4</v>
      </c>
      <c r="L2164" s="5">
        <f t="shared" si="235"/>
        <v>47.552159917397077</v>
      </c>
      <c r="M2164" s="2">
        <v>0.55430000000000001</v>
      </c>
      <c r="N2164" s="2">
        <v>0.49859999999999999</v>
      </c>
      <c r="O2164" s="2">
        <f t="shared" si="236"/>
        <v>0.55417400000000006</v>
      </c>
      <c r="P2164" s="2">
        <f t="shared" si="237"/>
        <v>0.49890499999999999</v>
      </c>
    </row>
    <row r="2165" spans="1:16" x14ac:dyDescent="0.2">
      <c r="A2165" s="2">
        <v>42</v>
      </c>
      <c r="B2165" s="2">
        <v>21</v>
      </c>
      <c r="C2165" s="2">
        <v>0.53739999999999999</v>
      </c>
      <c r="D2165" s="2">
        <v>0.52</v>
      </c>
      <c r="E2165" s="2">
        <f t="shared" si="231"/>
        <v>1.7399999999999971E-2</v>
      </c>
      <c r="F2165" s="29">
        <f t="shared" si="232"/>
        <v>2.8735632183908097</v>
      </c>
      <c r="G2165" s="13">
        <v>-3.8840000000000001E-5</v>
      </c>
      <c r="H2165" s="27">
        <f t="shared" si="233"/>
        <v>-1.1160919540229906E-4</v>
      </c>
      <c r="I2165" s="2">
        <v>-1.0069999999999999E-4</v>
      </c>
      <c r="J2165" s="30">
        <v>44</v>
      </c>
      <c r="K2165" s="13">
        <f t="shared" si="234"/>
        <v>-1.0628045977011494E-4</v>
      </c>
      <c r="L2165" s="5">
        <f t="shared" si="235"/>
        <v>46.438333961122716</v>
      </c>
      <c r="M2165" s="2">
        <v>0.55379999999999996</v>
      </c>
      <c r="N2165" s="2">
        <v>0.49880000000000002</v>
      </c>
      <c r="O2165" s="2">
        <f t="shared" si="236"/>
        <v>0.553674</v>
      </c>
      <c r="P2165" s="2">
        <f t="shared" si="237"/>
        <v>0.49860000000000004</v>
      </c>
    </row>
    <row r="2166" spans="1:16" x14ac:dyDescent="0.2">
      <c r="A2166" s="2">
        <v>42</v>
      </c>
      <c r="B2166" s="2">
        <v>22</v>
      </c>
      <c r="C2166" s="2">
        <v>0.54210000000000003</v>
      </c>
      <c r="D2166" s="2">
        <v>0.51329999999999998</v>
      </c>
      <c r="E2166" s="2">
        <f t="shared" si="231"/>
        <v>2.8800000000000048E-2</v>
      </c>
      <c r="F2166" s="29">
        <f t="shared" si="232"/>
        <v>1.7361111111111083</v>
      </c>
      <c r="G2166" s="13">
        <v>-6.5289999999999993E-5</v>
      </c>
      <c r="H2166" s="27">
        <f t="shared" si="233"/>
        <v>-1.1335069444444424E-4</v>
      </c>
      <c r="I2166" s="2">
        <v>-1.0069999999999999E-4</v>
      </c>
      <c r="J2166" s="30">
        <v>44</v>
      </c>
      <c r="K2166" s="13">
        <f t="shared" si="234"/>
        <v>-1.0636753472222221E-4</v>
      </c>
      <c r="L2166" s="5">
        <f t="shared" si="235"/>
        <v>46.476380613483393</v>
      </c>
      <c r="M2166" s="2">
        <v>0.55269999999999997</v>
      </c>
      <c r="N2166" s="2">
        <v>0.49909999999999999</v>
      </c>
      <c r="O2166" s="2">
        <f t="shared" si="236"/>
        <v>0.55262099999999992</v>
      </c>
      <c r="P2166" s="2">
        <f t="shared" si="237"/>
        <v>0.49896699999999999</v>
      </c>
    </row>
    <row r="2167" spans="1:16" x14ac:dyDescent="0.2">
      <c r="A2167" s="2">
        <v>42</v>
      </c>
      <c r="B2167" s="2">
        <v>23</v>
      </c>
      <c r="C2167" s="2">
        <v>0.54339999999999999</v>
      </c>
      <c r="D2167" s="2">
        <v>0.51700000000000002</v>
      </c>
      <c r="E2167" s="2">
        <f t="shared" si="231"/>
        <v>2.6399999999999979E-2</v>
      </c>
      <c r="F2167" s="29">
        <f t="shared" si="232"/>
        <v>1.8939393939393956</v>
      </c>
      <c r="G2167" s="13">
        <v>-5.5179999999999997E-5</v>
      </c>
      <c r="H2167" s="27">
        <f t="shared" si="233"/>
        <v>-1.0450757575757585E-4</v>
      </c>
      <c r="I2167" s="2">
        <v>-1.0069999999999999E-4</v>
      </c>
      <c r="J2167" s="30">
        <v>44</v>
      </c>
      <c r="K2167" s="13">
        <f t="shared" si="234"/>
        <v>-1.0592537878787879E-4</v>
      </c>
      <c r="L2167" s="5">
        <f t="shared" si="235"/>
        <v>46.283184376034427</v>
      </c>
      <c r="M2167" s="2">
        <v>0.55349999999999999</v>
      </c>
      <c r="N2167" s="2">
        <v>0.499</v>
      </c>
      <c r="O2167" s="2">
        <f t="shared" si="236"/>
        <v>0.55343399999999998</v>
      </c>
      <c r="P2167" s="2">
        <f t="shared" si="237"/>
        <v>0.49883</v>
      </c>
    </row>
    <row r="2168" spans="1:16" x14ac:dyDescent="0.2">
      <c r="A2168" s="2">
        <v>42</v>
      </c>
      <c r="B2168" s="2">
        <v>24</v>
      </c>
      <c r="C2168" s="2">
        <v>0.54379999999999995</v>
      </c>
      <c r="D2168" s="2">
        <v>0.53569999999999995</v>
      </c>
      <c r="E2168" s="2">
        <f t="shared" si="231"/>
        <v>8.0999999999999961E-3</v>
      </c>
      <c r="F2168" s="29">
        <f t="shared" si="232"/>
        <v>6.1728395061728429</v>
      </c>
      <c r="G2168" s="13">
        <v>-1.451E-5</v>
      </c>
      <c r="H2168" s="27">
        <f t="shared" si="233"/>
        <v>-8.9567901234567949E-5</v>
      </c>
      <c r="I2168" s="2">
        <v>-1.0069999999999999E-4</v>
      </c>
      <c r="J2168" s="30">
        <v>44</v>
      </c>
      <c r="K2168" s="13">
        <f t="shared" si="234"/>
        <v>-1.051783950617284E-4</v>
      </c>
      <c r="L2168" s="5">
        <f t="shared" si="235"/>
        <v>45.956796253386791</v>
      </c>
      <c r="M2168" s="2">
        <v>0.55310000000000004</v>
      </c>
      <c r="N2168" s="2">
        <v>0.49919999999999998</v>
      </c>
      <c r="O2168" s="2">
        <f t="shared" si="236"/>
        <v>0.55303800000000003</v>
      </c>
      <c r="P2168" s="2">
        <f t="shared" si="237"/>
        <v>0.49884299999999998</v>
      </c>
    </row>
    <row r="2169" spans="1:16" x14ac:dyDescent="0.2">
      <c r="A2169" s="2">
        <v>42</v>
      </c>
      <c r="B2169" s="2">
        <v>25</v>
      </c>
      <c r="C2169" s="2">
        <v>0.54479999999999995</v>
      </c>
      <c r="D2169" s="2">
        <v>0.52969999999999995</v>
      </c>
      <c r="E2169" s="2">
        <f t="shared" si="231"/>
        <v>1.5100000000000002E-2</v>
      </c>
      <c r="F2169" s="29">
        <f t="shared" si="232"/>
        <v>3.311258278145695</v>
      </c>
      <c r="G2169" s="13">
        <v>-3.0159999999999999E-5</v>
      </c>
      <c r="H2169" s="27">
        <f t="shared" si="233"/>
        <v>-9.9867549668874162E-5</v>
      </c>
      <c r="I2169" s="2">
        <v>-1.0069999999999999E-4</v>
      </c>
      <c r="J2169" s="30">
        <v>44</v>
      </c>
      <c r="K2169" s="13">
        <f t="shared" si="234"/>
        <v>-1.0569337748344371E-4</v>
      </c>
      <c r="L2169" s="5">
        <f t="shared" si="235"/>
        <v>46.181813398922777</v>
      </c>
      <c r="M2169" s="2">
        <v>0.5514</v>
      </c>
      <c r="N2169" s="2">
        <v>0.49919999999999998</v>
      </c>
      <c r="O2169" s="2">
        <f t="shared" si="236"/>
        <v>0.55134799999999995</v>
      </c>
      <c r="P2169" s="2">
        <f t="shared" si="237"/>
        <v>0.49890299999999999</v>
      </c>
    </row>
    <row r="2170" spans="1:16" x14ac:dyDescent="0.2">
      <c r="A2170" s="2">
        <v>42</v>
      </c>
      <c r="B2170" s="2">
        <v>26</v>
      </c>
      <c r="C2170" s="2">
        <v>0.54630000000000001</v>
      </c>
      <c r="D2170" s="2">
        <v>0.50839999999999996</v>
      </c>
      <c r="E2170" s="2">
        <f t="shared" si="231"/>
        <v>3.7900000000000045E-2</v>
      </c>
      <c r="F2170" s="29">
        <f t="shared" si="232"/>
        <v>1.3192612137203152</v>
      </c>
      <c r="G2170" s="13">
        <v>-8.3410000000000003E-5</v>
      </c>
      <c r="H2170" s="27">
        <f t="shared" si="233"/>
        <v>-1.100395778364115E-4</v>
      </c>
      <c r="I2170" s="2">
        <v>-1.0069999999999999E-4</v>
      </c>
      <c r="J2170" s="30">
        <v>44</v>
      </c>
      <c r="K2170" s="13">
        <f t="shared" si="234"/>
        <v>-1.0620197889182057E-4</v>
      </c>
      <c r="L2170" s="5">
        <f t="shared" si="235"/>
        <v>46.404042415492604</v>
      </c>
      <c r="M2170" s="2">
        <v>0.55110000000000003</v>
      </c>
      <c r="N2170" s="2">
        <v>0.49940000000000001</v>
      </c>
      <c r="O2170" s="2">
        <f t="shared" si="236"/>
        <v>0.55106300000000008</v>
      </c>
      <c r="P2170" s="2">
        <f t="shared" si="237"/>
        <v>0.49931600000000004</v>
      </c>
    </row>
    <row r="2171" spans="1:16" x14ac:dyDescent="0.2">
      <c r="A2171" s="2">
        <v>42</v>
      </c>
      <c r="B2171" s="2">
        <v>27</v>
      </c>
      <c r="C2171" s="2">
        <v>0.54710000000000003</v>
      </c>
      <c r="D2171" s="2">
        <v>0.47070000000000001</v>
      </c>
      <c r="E2171" s="2">
        <f t="shared" si="231"/>
        <v>7.6400000000000023E-2</v>
      </c>
      <c r="F2171" s="29">
        <f t="shared" si="232"/>
        <v>0.65445026178010457</v>
      </c>
      <c r="G2171" s="13">
        <v>-2.3000000000000001E-4</v>
      </c>
      <c r="H2171" s="27">
        <f t="shared" si="233"/>
        <v>-1.5052356020942405E-4</v>
      </c>
      <c r="I2171" s="2">
        <v>-1.0069999999999999E-4</v>
      </c>
      <c r="J2171" s="30">
        <v>44</v>
      </c>
      <c r="K2171" s="13">
        <f t="shared" si="234"/>
        <v>-1.0822617801047119E-4</v>
      </c>
      <c r="L2171" s="5">
        <f t="shared" si="235"/>
        <v>47.288498832777883</v>
      </c>
      <c r="M2171" s="2">
        <v>0.55089999999999995</v>
      </c>
      <c r="N2171" s="2">
        <v>0.49980000000000002</v>
      </c>
      <c r="O2171" s="2">
        <f t="shared" si="236"/>
        <v>0.550871</v>
      </c>
      <c r="P2171" s="2">
        <f t="shared" si="237"/>
        <v>0.50009300000000001</v>
      </c>
    </row>
    <row r="2172" spans="1:16" x14ac:dyDescent="0.2">
      <c r="A2172" s="2">
        <v>42</v>
      </c>
      <c r="B2172" s="2">
        <v>28</v>
      </c>
      <c r="C2172" s="2">
        <v>0.54710000000000003</v>
      </c>
      <c r="D2172" s="2">
        <v>0.52659999999999996</v>
      </c>
      <c r="E2172" s="2">
        <f t="shared" si="231"/>
        <v>2.0500000000000074E-2</v>
      </c>
      <c r="F2172" s="29">
        <f t="shared" si="232"/>
        <v>2.4390243902438939</v>
      </c>
      <c r="G2172" s="13">
        <v>-4.1980000000000001E-5</v>
      </c>
      <c r="H2172" s="27">
        <f t="shared" si="233"/>
        <v>-1.0239024390243867E-4</v>
      </c>
      <c r="I2172" s="2">
        <v>-1.0069999999999999E-4</v>
      </c>
      <c r="J2172" s="30">
        <v>44</v>
      </c>
      <c r="K2172" s="13">
        <f t="shared" si="234"/>
        <v>-1.0581951219512193E-4</v>
      </c>
      <c r="L2172" s="5">
        <f t="shared" si="235"/>
        <v>46.236926877709685</v>
      </c>
      <c r="M2172" s="2">
        <v>0.55089999999999995</v>
      </c>
      <c r="N2172" s="2">
        <v>0.49990000000000001</v>
      </c>
      <c r="O2172" s="2">
        <f t="shared" si="236"/>
        <v>0.550871</v>
      </c>
      <c r="P2172" s="2">
        <f t="shared" si="237"/>
        <v>0.49963400000000002</v>
      </c>
    </row>
    <row r="2173" spans="1:16" x14ac:dyDescent="0.2">
      <c r="A2173" s="2">
        <v>42</v>
      </c>
      <c r="B2173" s="2">
        <v>29</v>
      </c>
      <c r="C2173" s="2">
        <v>0.54820000000000002</v>
      </c>
      <c r="D2173" s="2">
        <v>0.52629999999999999</v>
      </c>
      <c r="E2173" s="2">
        <f t="shared" si="231"/>
        <v>2.1900000000000031E-2</v>
      </c>
      <c r="F2173" s="29">
        <f t="shared" si="232"/>
        <v>2.2831050228310472</v>
      </c>
      <c r="G2173" s="13">
        <v>-4.2339999999999998E-5</v>
      </c>
      <c r="H2173" s="27">
        <f t="shared" si="233"/>
        <v>-9.6666666666666532E-5</v>
      </c>
      <c r="I2173" s="2">
        <v>-1.0069999999999999E-4</v>
      </c>
      <c r="J2173" s="30">
        <v>44</v>
      </c>
      <c r="K2173" s="13">
        <f t="shared" si="234"/>
        <v>-1.0553333333333331E-4</v>
      </c>
      <c r="L2173" s="5">
        <f t="shared" si="235"/>
        <v>46.111883482290629</v>
      </c>
      <c r="M2173" s="2">
        <v>0.55059999999999998</v>
      </c>
      <c r="N2173" s="2">
        <v>0.5</v>
      </c>
      <c r="O2173" s="2">
        <f t="shared" si="236"/>
        <v>0.55058200000000002</v>
      </c>
      <c r="P2173" s="2">
        <f t="shared" si="237"/>
        <v>0.49973699999999999</v>
      </c>
    </row>
    <row r="2174" spans="1:16" x14ac:dyDescent="0.2">
      <c r="A2174" s="2">
        <v>42</v>
      </c>
      <c r="B2174" s="2">
        <v>30</v>
      </c>
      <c r="C2174" s="2">
        <v>0.54930000000000001</v>
      </c>
      <c r="D2174" s="2">
        <v>0.51900000000000002</v>
      </c>
      <c r="E2174" s="2">
        <f t="shared" si="231"/>
        <v>3.0299999999999994E-2</v>
      </c>
      <c r="F2174" s="29">
        <f t="shared" si="232"/>
        <v>1.6501650165016506</v>
      </c>
      <c r="G2174" s="13">
        <v>-5.9620000000000002E-5</v>
      </c>
      <c r="H2174" s="27">
        <f t="shared" si="233"/>
        <v>-9.8382838283828415E-5</v>
      </c>
      <c r="I2174" s="2">
        <v>-1.0069999999999999E-4</v>
      </c>
      <c r="J2174" s="30">
        <v>44</v>
      </c>
      <c r="K2174" s="13">
        <f t="shared" si="234"/>
        <v>-1.0561914191419141E-4</v>
      </c>
      <c r="L2174" s="5">
        <f t="shared" si="235"/>
        <v>46.14937680461194</v>
      </c>
      <c r="M2174" s="2">
        <v>0.55159999999999998</v>
      </c>
      <c r="N2174" s="2">
        <v>0.50049999999999994</v>
      </c>
      <c r="O2174" s="2">
        <f t="shared" si="236"/>
        <v>0.551593</v>
      </c>
      <c r="P2174" s="2">
        <f t="shared" si="237"/>
        <v>0.50030999999999992</v>
      </c>
    </row>
    <row r="2175" spans="1:16" x14ac:dyDescent="0.2">
      <c r="A2175" s="2">
        <v>42</v>
      </c>
      <c r="B2175" s="2">
        <v>31</v>
      </c>
      <c r="C2175" s="2">
        <v>0.55149999999999999</v>
      </c>
      <c r="D2175" s="2">
        <v>0.52380000000000004</v>
      </c>
      <c r="E2175" s="2">
        <f t="shared" si="231"/>
        <v>2.7699999999999947E-2</v>
      </c>
      <c r="F2175" s="29">
        <f t="shared" si="232"/>
        <v>1.8050541516245524</v>
      </c>
      <c r="G2175" s="13">
        <v>-4.9480000000000001E-5</v>
      </c>
      <c r="H2175" s="27">
        <f t="shared" si="233"/>
        <v>-8.9314079422382861E-5</v>
      </c>
      <c r="I2175" s="2">
        <v>-1.0069999999999999E-4</v>
      </c>
      <c r="J2175" s="30">
        <v>44</v>
      </c>
      <c r="K2175" s="13">
        <f t="shared" si="234"/>
        <v>-1.0516570397111914E-4</v>
      </c>
      <c r="L2175" s="5">
        <f t="shared" si="235"/>
        <v>45.951250990359902</v>
      </c>
      <c r="M2175" s="2">
        <v>0.54990000000000006</v>
      </c>
      <c r="N2175" s="2">
        <v>0.50019999999999998</v>
      </c>
      <c r="O2175" s="2">
        <f t="shared" si="236"/>
        <v>0.54991500000000004</v>
      </c>
      <c r="P2175" s="2">
        <f t="shared" si="237"/>
        <v>0.49996199999999996</v>
      </c>
    </row>
    <row r="2176" spans="1:16" x14ac:dyDescent="0.2">
      <c r="A2176" s="2">
        <v>42</v>
      </c>
      <c r="B2176" s="2">
        <v>32</v>
      </c>
      <c r="C2176" s="2">
        <v>0.55559999999999998</v>
      </c>
      <c r="D2176" s="2">
        <v>0.50900000000000001</v>
      </c>
      <c r="E2176" s="2">
        <f t="shared" si="231"/>
        <v>4.6599999999999975E-2</v>
      </c>
      <c r="F2176" s="29">
        <f t="shared" si="232"/>
        <v>1.0729613733905585</v>
      </c>
      <c r="G2176" s="13">
        <v>-9.2449999999999997E-5</v>
      </c>
      <c r="H2176" s="27">
        <f t="shared" si="233"/>
        <v>-9.9195278969957135E-5</v>
      </c>
      <c r="I2176" s="2">
        <v>-1.0069999999999999E-4</v>
      </c>
      <c r="J2176" s="30">
        <v>44</v>
      </c>
      <c r="K2176" s="13">
        <f t="shared" si="234"/>
        <v>-1.0565976394849786E-4</v>
      </c>
      <c r="L2176" s="5">
        <f t="shared" si="235"/>
        <v>46.167126253564106</v>
      </c>
      <c r="M2176" s="2">
        <v>0.54969999999999997</v>
      </c>
      <c r="N2176" s="2">
        <v>0.50029999999999997</v>
      </c>
      <c r="O2176" s="2">
        <f t="shared" si="236"/>
        <v>0.54975599999999991</v>
      </c>
      <c r="P2176" s="2">
        <f t="shared" si="237"/>
        <v>0.50020999999999993</v>
      </c>
    </row>
    <row r="2177" spans="1:16" x14ac:dyDescent="0.2">
      <c r="A2177" s="2">
        <v>42</v>
      </c>
      <c r="B2177" s="2">
        <v>33</v>
      </c>
      <c r="C2177" s="2">
        <v>0.55759999999999998</v>
      </c>
      <c r="D2177" s="2">
        <v>0.4995</v>
      </c>
      <c r="E2177" s="2">
        <f t="shared" si="231"/>
        <v>5.8099999999999985E-2</v>
      </c>
      <c r="F2177" s="29">
        <f t="shared" si="232"/>
        <v>0.86058519793459576</v>
      </c>
      <c r="G2177" s="13">
        <v>-1.273E-4</v>
      </c>
      <c r="H2177" s="27">
        <f t="shared" si="233"/>
        <v>-1.0955249569707404E-4</v>
      </c>
      <c r="I2177" s="2">
        <v>-1.0069999999999999E-4</v>
      </c>
      <c r="J2177" s="30">
        <v>44</v>
      </c>
      <c r="K2177" s="13">
        <f t="shared" si="234"/>
        <v>-1.0617762478485369E-4</v>
      </c>
      <c r="L2177" s="5">
        <f t="shared" si="235"/>
        <v>46.393401097652067</v>
      </c>
      <c r="M2177" s="2">
        <v>0.54890000000000005</v>
      </c>
      <c r="N2177" s="2">
        <v>0.50009999999999999</v>
      </c>
      <c r="O2177" s="2">
        <f t="shared" si="236"/>
        <v>0.54897600000000002</v>
      </c>
      <c r="P2177" s="2">
        <f t="shared" si="237"/>
        <v>0.50010500000000002</v>
      </c>
    </row>
    <row r="2178" spans="1:16" x14ac:dyDescent="0.2">
      <c r="A2178" s="2">
        <v>42</v>
      </c>
      <c r="B2178" s="2">
        <v>34</v>
      </c>
      <c r="C2178" s="2">
        <v>0.56000000000000005</v>
      </c>
      <c r="D2178" s="2">
        <v>0.55720000000000003</v>
      </c>
      <c r="E2178" s="2">
        <f t="shared" ref="E2178:E2241" si="238">C2178-D2178</f>
        <v>2.8000000000000247E-3</v>
      </c>
      <c r="F2178" s="29">
        <f t="shared" ref="F2178:F2241" si="239">0.05/E2178</f>
        <v>17.857142857142701</v>
      </c>
      <c r="G2178" s="13">
        <v>-3.8139999999999998E-6</v>
      </c>
      <c r="H2178" s="27">
        <f t="shared" ref="H2178:H2241" si="240">G2178*F2178</f>
        <v>-6.8107142857142257E-5</v>
      </c>
      <c r="I2178" s="2">
        <v>-1.0069999999999999E-4</v>
      </c>
      <c r="J2178" s="30">
        <v>44</v>
      </c>
      <c r="K2178" s="13">
        <f t="shared" ref="K2178:K2241" si="241">I2178+H2178/20</f>
        <v>-1.0410535714285711E-4</v>
      </c>
      <c r="L2178" s="5">
        <f t="shared" si="235"/>
        <v>45.487941551993174</v>
      </c>
      <c r="M2178" s="2">
        <v>0.54890000000000005</v>
      </c>
      <c r="N2178" s="2">
        <v>0.50039999999999996</v>
      </c>
      <c r="O2178" s="2">
        <f t="shared" si="236"/>
        <v>0.54900000000000004</v>
      </c>
      <c r="P2178" s="2">
        <f t="shared" si="237"/>
        <v>0.49982799999999994</v>
      </c>
    </row>
    <row r="2179" spans="1:16" x14ac:dyDescent="0.2">
      <c r="A2179" s="2">
        <v>42</v>
      </c>
      <c r="B2179" s="2">
        <v>35</v>
      </c>
      <c r="C2179" s="2">
        <v>0.56010000000000004</v>
      </c>
      <c r="D2179" s="2">
        <v>0.48859999999999998</v>
      </c>
      <c r="E2179" s="2">
        <f t="shared" si="238"/>
        <v>7.1500000000000064E-2</v>
      </c>
      <c r="F2179" s="29">
        <f t="shared" si="239"/>
        <v>0.69930069930069871</v>
      </c>
      <c r="G2179" s="13">
        <v>-1.751E-4</v>
      </c>
      <c r="H2179" s="27">
        <f t="shared" si="240"/>
        <v>-1.2244755244755233E-4</v>
      </c>
      <c r="I2179" s="2">
        <v>-1.0069999999999999E-4</v>
      </c>
      <c r="J2179" s="30">
        <v>44</v>
      </c>
      <c r="K2179" s="13">
        <f t="shared" si="241"/>
        <v>-1.0682237762237761E-4</v>
      </c>
      <c r="L2179" s="5">
        <f t="shared" ref="L2179:L2242" si="242">K2179*J2179/I2179</f>
        <v>46.675120311664493</v>
      </c>
      <c r="M2179" s="2">
        <v>0.54920000000000002</v>
      </c>
      <c r="N2179" s="2">
        <v>0.50090000000000001</v>
      </c>
      <c r="O2179" s="2">
        <f t="shared" ref="O2179:O2242" si="243">M2179-(0.55-C2179)/100</f>
        <v>0.54930100000000004</v>
      </c>
      <c r="P2179" s="2">
        <f t="shared" ref="P2179:P2242" si="244">N2179+(0.5-D2179)/100</f>
        <v>0.50101399999999996</v>
      </c>
    </row>
    <row r="2180" spans="1:16" x14ac:dyDescent="0.2">
      <c r="A2180" s="2">
        <v>42</v>
      </c>
      <c r="B2180" s="2">
        <v>36</v>
      </c>
      <c r="C2180" s="2">
        <v>0.56320000000000003</v>
      </c>
      <c r="D2180" s="2">
        <v>0.50029999999999997</v>
      </c>
      <c r="E2180" s="2">
        <f t="shared" si="238"/>
        <v>6.2900000000000067E-2</v>
      </c>
      <c r="F2180" s="29">
        <f t="shared" si="239"/>
        <v>0.79491255961844121</v>
      </c>
      <c r="G2180" s="13">
        <v>-1.2909999999999999E-4</v>
      </c>
      <c r="H2180" s="27">
        <f t="shared" si="240"/>
        <v>-1.0262321144674076E-4</v>
      </c>
      <c r="I2180" s="2">
        <v>-1.0069999999999999E-4</v>
      </c>
      <c r="J2180" s="30">
        <v>44</v>
      </c>
      <c r="K2180" s="13">
        <f t="shared" si="241"/>
        <v>-1.0583116057233703E-4</v>
      </c>
      <c r="L2180" s="5">
        <f t="shared" si="242"/>
        <v>46.242016536075766</v>
      </c>
      <c r="M2180" s="2">
        <v>0.54920000000000002</v>
      </c>
      <c r="N2180" s="2">
        <v>0.50109999999999999</v>
      </c>
      <c r="O2180" s="2">
        <f t="shared" si="243"/>
        <v>0.54933200000000004</v>
      </c>
      <c r="P2180" s="2">
        <f t="shared" si="244"/>
        <v>0.50109700000000001</v>
      </c>
    </row>
    <row r="2181" spans="1:16" x14ac:dyDescent="0.2">
      <c r="A2181" s="2">
        <v>42</v>
      </c>
      <c r="B2181" s="2">
        <v>37</v>
      </c>
      <c r="C2181" s="2">
        <v>0.56410000000000005</v>
      </c>
      <c r="D2181" s="2">
        <v>0.49540000000000001</v>
      </c>
      <c r="E2181" s="2">
        <f t="shared" si="238"/>
        <v>6.8700000000000039E-2</v>
      </c>
      <c r="F2181" s="29">
        <f t="shared" si="239"/>
        <v>0.72780203784570563</v>
      </c>
      <c r="G2181" s="13">
        <v>-1.4689999999999999E-4</v>
      </c>
      <c r="H2181" s="27">
        <f t="shared" si="240"/>
        <v>-1.0691411935953415E-4</v>
      </c>
      <c r="I2181" s="2">
        <v>-1.0069999999999999E-4</v>
      </c>
      <c r="J2181" s="30">
        <v>44</v>
      </c>
      <c r="K2181" s="13">
        <f t="shared" si="241"/>
        <v>-1.060457059679767E-4</v>
      </c>
      <c r="L2181" s="5">
        <f t="shared" si="242"/>
        <v>46.33576030378326</v>
      </c>
      <c r="M2181" s="2">
        <v>0.54890000000000005</v>
      </c>
      <c r="N2181" s="2">
        <v>0.50080000000000002</v>
      </c>
      <c r="O2181" s="2">
        <f t="shared" si="243"/>
        <v>0.549041</v>
      </c>
      <c r="P2181" s="2">
        <f t="shared" si="244"/>
        <v>0.50084600000000001</v>
      </c>
    </row>
    <row r="2182" spans="1:16" x14ac:dyDescent="0.2">
      <c r="A2182" s="2">
        <v>42</v>
      </c>
      <c r="B2182" s="2">
        <v>38</v>
      </c>
      <c r="C2182" s="2">
        <v>0.56520000000000004</v>
      </c>
      <c r="D2182" s="2">
        <v>0.53939999999999999</v>
      </c>
      <c r="E2182" s="2">
        <f t="shared" si="238"/>
        <v>2.5800000000000045E-2</v>
      </c>
      <c r="F2182" s="29">
        <f t="shared" si="239"/>
        <v>1.9379844961240278</v>
      </c>
      <c r="G2182" s="13">
        <v>-4.0330000000000002E-5</v>
      </c>
      <c r="H2182" s="27">
        <f t="shared" si="240"/>
        <v>-7.8158914728682048E-5</v>
      </c>
      <c r="I2182" s="2">
        <v>-1.0069999999999999E-4</v>
      </c>
      <c r="J2182" s="30">
        <v>44</v>
      </c>
      <c r="K2182" s="13">
        <f t="shared" si="241"/>
        <v>-1.046079457364341E-4</v>
      </c>
      <c r="L2182" s="5">
        <f t="shared" si="242"/>
        <v>45.707543320785504</v>
      </c>
      <c r="M2182" s="2">
        <v>0.54920000000000002</v>
      </c>
      <c r="N2182" s="2">
        <v>0.50129999999999997</v>
      </c>
      <c r="O2182" s="2">
        <f t="shared" si="243"/>
        <v>0.54935200000000006</v>
      </c>
      <c r="P2182" s="2">
        <f t="shared" si="244"/>
        <v>0.50090599999999996</v>
      </c>
    </row>
    <row r="2183" spans="1:16" x14ac:dyDescent="0.2">
      <c r="A2183" s="2">
        <v>42</v>
      </c>
      <c r="B2183" s="2">
        <v>39</v>
      </c>
      <c r="C2183" s="2">
        <v>0.57110000000000005</v>
      </c>
      <c r="D2183" s="2">
        <v>0.53879999999999995</v>
      </c>
      <c r="E2183" s="2">
        <f t="shared" si="238"/>
        <v>3.2300000000000106E-2</v>
      </c>
      <c r="F2183" s="29">
        <f t="shared" si="239"/>
        <v>1.5479876160990662</v>
      </c>
      <c r="G2183" s="13">
        <v>-4.7509999999999997E-5</v>
      </c>
      <c r="H2183" s="27">
        <f t="shared" si="240"/>
        <v>-7.3544891640866636E-5</v>
      </c>
      <c r="I2183" s="2">
        <v>-1.0069999999999999E-4</v>
      </c>
      <c r="J2183" s="30">
        <v>44</v>
      </c>
      <c r="K2183" s="13">
        <f t="shared" si="241"/>
        <v>-1.0437724458204333E-4</v>
      </c>
      <c r="L2183" s="5">
        <f t="shared" si="242"/>
        <v>45.6067404330676</v>
      </c>
      <c r="M2183" s="2">
        <v>0.5484</v>
      </c>
      <c r="N2183" s="2">
        <v>0.50090000000000001</v>
      </c>
      <c r="O2183" s="2">
        <f t="shared" si="243"/>
        <v>0.54861099999999996</v>
      </c>
      <c r="P2183" s="2">
        <f t="shared" si="244"/>
        <v>0.50051200000000007</v>
      </c>
    </row>
    <row r="2184" spans="1:16" x14ac:dyDescent="0.2">
      <c r="A2184" s="2">
        <v>42</v>
      </c>
      <c r="B2184" s="2">
        <v>40</v>
      </c>
      <c r="C2184" s="2">
        <v>0.57469999999999999</v>
      </c>
      <c r="D2184" s="2">
        <v>0.53459999999999996</v>
      </c>
      <c r="E2184" s="2">
        <f t="shared" si="238"/>
        <v>4.0100000000000025E-2</v>
      </c>
      <c r="F2184" s="29">
        <f t="shared" si="239"/>
        <v>1.2468827930174557</v>
      </c>
      <c r="G2184" s="13">
        <v>-5.766E-5</v>
      </c>
      <c r="H2184" s="27">
        <f t="shared" si="240"/>
        <v>-7.1895261845386494E-5</v>
      </c>
      <c r="I2184" s="2">
        <v>-1.0069999999999999E-4</v>
      </c>
      <c r="J2184" s="30">
        <v>44</v>
      </c>
      <c r="K2184" s="13">
        <f t="shared" si="241"/>
        <v>-1.0429476309226932E-4</v>
      </c>
      <c r="L2184" s="5">
        <f t="shared" si="242"/>
        <v>45.570700854616192</v>
      </c>
      <c r="M2184" s="2">
        <v>0.54830000000000001</v>
      </c>
      <c r="N2184" s="2">
        <v>0.50129999999999997</v>
      </c>
      <c r="O2184" s="2">
        <f t="shared" si="243"/>
        <v>0.54854700000000001</v>
      </c>
      <c r="P2184" s="2">
        <f t="shared" si="244"/>
        <v>0.50095400000000001</v>
      </c>
    </row>
    <row r="2185" spans="1:16" x14ac:dyDescent="0.2">
      <c r="A2185" s="2">
        <v>42</v>
      </c>
      <c r="B2185" s="2">
        <v>41</v>
      </c>
      <c r="C2185" s="2">
        <v>0.57530000000000003</v>
      </c>
      <c r="D2185" s="2">
        <v>0.51719999999999999</v>
      </c>
      <c r="E2185" s="2">
        <f t="shared" si="238"/>
        <v>5.8100000000000041E-2</v>
      </c>
      <c r="F2185" s="29">
        <f t="shared" si="239"/>
        <v>0.86058519793459498</v>
      </c>
      <c r="G2185" s="13">
        <v>-9.6630000000000001E-5</v>
      </c>
      <c r="H2185" s="27">
        <f t="shared" si="240"/>
        <v>-8.3158347676419913E-5</v>
      </c>
      <c r="I2185" s="2">
        <v>-1.0069999999999999E-4</v>
      </c>
      <c r="J2185" s="30">
        <v>44</v>
      </c>
      <c r="K2185" s="13">
        <f t="shared" si="241"/>
        <v>-1.0485791738382098E-4</v>
      </c>
      <c r="L2185" s="5">
        <f t="shared" si="242"/>
        <v>45.816766284887024</v>
      </c>
      <c r="M2185" s="2">
        <v>0.54849999999999999</v>
      </c>
      <c r="N2185" s="2">
        <v>0.50139999999999996</v>
      </c>
      <c r="O2185" s="2">
        <f t="shared" si="243"/>
        <v>0.54875299999999994</v>
      </c>
      <c r="P2185" s="2">
        <f t="shared" si="244"/>
        <v>0.50122800000000001</v>
      </c>
    </row>
    <row r="2186" spans="1:16" x14ac:dyDescent="0.2">
      <c r="A2186" s="2">
        <v>42</v>
      </c>
      <c r="B2186" s="2">
        <v>42</v>
      </c>
      <c r="C2186" s="2">
        <v>0.57630000000000003</v>
      </c>
      <c r="D2186" s="2">
        <v>0.50339999999999996</v>
      </c>
      <c r="E2186" s="2">
        <f t="shared" si="238"/>
        <v>7.2900000000000076E-2</v>
      </c>
      <c r="F2186" s="29">
        <f t="shared" si="239"/>
        <v>0.68587105624142597</v>
      </c>
      <c r="G2186" s="13">
        <v>-1.339E-4</v>
      </c>
      <c r="H2186" s="27">
        <f t="shared" si="240"/>
        <v>-9.1838134430726937E-5</v>
      </c>
      <c r="I2186" s="2">
        <v>-1.0069999999999999E-4</v>
      </c>
      <c r="J2186" s="30">
        <v>44</v>
      </c>
      <c r="K2186" s="13">
        <f t="shared" si="241"/>
        <v>-1.0529190672153635E-4</v>
      </c>
      <c r="L2186" s="5">
        <f t="shared" si="242"/>
        <v>46.006394198089374</v>
      </c>
      <c r="M2186" s="2">
        <v>0.5484</v>
      </c>
      <c r="N2186" s="2">
        <v>0.50149999999999995</v>
      </c>
      <c r="O2186" s="2">
        <f t="shared" si="243"/>
        <v>0.54866300000000001</v>
      </c>
      <c r="P2186" s="2">
        <f t="shared" si="244"/>
        <v>0.50146599999999997</v>
      </c>
    </row>
    <row r="2187" spans="1:16" x14ac:dyDescent="0.2">
      <c r="A2187" s="2">
        <v>42</v>
      </c>
      <c r="B2187" s="2">
        <v>43</v>
      </c>
      <c r="C2187" s="2">
        <v>0.57809999999999995</v>
      </c>
      <c r="D2187" s="2">
        <v>0.56640000000000001</v>
      </c>
      <c r="E2187" s="2">
        <f t="shared" si="238"/>
        <v>1.1699999999999933E-2</v>
      </c>
      <c r="F2187" s="29">
        <f t="shared" si="239"/>
        <v>4.2735042735042983</v>
      </c>
      <c r="G2187" s="13">
        <v>-1.1800000000000001E-5</v>
      </c>
      <c r="H2187" s="27">
        <f t="shared" si="240"/>
        <v>-5.0427350427350722E-5</v>
      </c>
      <c r="I2187" s="2">
        <v>-1.0069999999999999E-4</v>
      </c>
      <c r="J2187" s="30">
        <v>44</v>
      </c>
      <c r="K2187" s="13">
        <f t="shared" si="241"/>
        <v>-1.0322136752136753E-4</v>
      </c>
      <c r="L2187" s="5">
        <f t="shared" si="242"/>
        <v>45.101689880240031</v>
      </c>
      <c r="M2187" s="2">
        <v>0.54820000000000002</v>
      </c>
      <c r="N2187" s="2">
        <v>0.50170000000000003</v>
      </c>
      <c r="O2187" s="2">
        <f t="shared" si="243"/>
        <v>0.548481</v>
      </c>
      <c r="P2187" s="2">
        <f t="shared" si="244"/>
        <v>0.50103600000000004</v>
      </c>
    </row>
    <row r="2188" spans="1:16" x14ac:dyDescent="0.2">
      <c r="A2188" s="2">
        <v>42</v>
      </c>
      <c r="B2188" s="2">
        <v>44</v>
      </c>
      <c r="C2188" s="2">
        <v>0.57909999999999995</v>
      </c>
      <c r="D2188" s="2">
        <v>0.4859</v>
      </c>
      <c r="E2188" s="2">
        <f t="shared" si="238"/>
        <v>9.319999999999995E-2</v>
      </c>
      <c r="F2188" s="29">
        <f t="shared" si="239"/>
        <v>0.53648068669527926</v>
      </c>
      <c r="G2188" s="13">
        <v>-2.0460000000000001E-4</v>
      </c>
      <c r="H2188" s="27">
        <f t="shared" si="240"/>
        <v>-1.0976394849785414E-4</v>
      </c>
      <c r="I2188" s="2">
        <v>-1.0069999999999999E-4</v>
      </c>
      <c r="J2188" s="30">
        <v>44</v>
      </c>
      <c r="K2188" s="13">
        <f t="shared" si="241"/>
        <v>-1.061881974248927E-4</v>
      </c>
      <c r="L2188" s="5">
        <f t="shared" si="242"/>
        <v>46.398020721899492</v>
      </c>
      <c r="M2188" s="2">
        <v>0.5484</v>
      </c>
      <c r="N2188" s="2">
        <v>0.50190000000000001</v>
      </c>
      <c r="O2188" s="2">
        <f t="shared" si="243"/>
        <v>0.54869100000000004</v>
      </c>
      <c r="P2188" s="2">
        <f t="shared" si="244"/>
        <v>0.50204099999999996</v>
      </c>
    </row>
    <row r="2189" spans="1:16" x14ac:dyDescent="0.2">
      <c r="A2189" s="2">
        <v>42</v>
      </c>
      <c r="B2189" s="2">
        <v>45</v>
      </c>
      <c r="C2189" s="2">
        <v>0.57909999999999995</v>
      </c>
      <c r="D2189" s="2">
        <v>0.52710000000000001</v>
      </c>
      <c r="E2189" s="2">
        <f t="shared" si="238"/>
        <v>5.1999999999999935E-2</v>
      </c>
      <c r="F2189" s="29">
        <f t="shared" si="239"/>
        <v>0.96153846153846279</v>
      </c>
      <c r="G2189" s="13">
        <v>-7.7150000000000005E-5</v>
      </c>
      <c r="H2189" s="27">
        <f t="shared" si="240"/>
        <v>-7.4182692307692404E-5</v>
      </c>
      <c r="I2189" s="2">
        <v>-1.0069999999999999E-4</v>
      </c>
      <c r="J2189" s="30">
        <v>44</v>
      </c>
      <c r="K2189" s="13">
        <f t="shared" si="241"/>
        <v>-1.0440913461538462E-4</v>
      </c>
      <c r="L2189" s="5">
        <f t="shared" si="242"/>
        <v>45.620674509204804</v>
      </c>
      <c r="M2189" s="2">
        <v>0.5484</v>
      </c>
      <c r="N2189" s="2">
        <v>0.50229999999999997</v>
      </c>
      <c r="O2189" s="2">
        <f t="shared" si="243"/>
        <v>0.54869100000000004</v>
      </c>
      <c r="P2189" s="2">
        <f t="shared" si="244"/>
        <v>0.50202899999999995</v>
      </c>
    </row>
    <row r="2190" spans="1:16" x14ac:dyDescent="0.2">
      <c r="A2190" s="2">
        <v>42</v>
      </c>
      <c r="B2190" s="2">
        <v>46</v>
      </c>
      <c r="C2190" s="2">
        <v>0.58069999999999999</v>
      </c>
      <c r="D2190" s="2">
        <v>0.46610000000000001</v>
      </c>
      <c r="E2190" s="2">
        <f t="shared" si="238"/>
        <v>0.11459999999999998</v>
      </c>
      <c r="F2190" s="29">
        <f t="shared" si="239"/>
        <v>0.43630017452006992</v>
      </c>
      <c r="G2190" s="13">
        <v>-2.9599999999999998E-4</v>
      </c>
      <c r="H2190" s="27">
        <f t="shared" si="240"/>
        <v>-1.2914485165794069E-4</v>
      </c>
      <c r="I2190" s="2">
        <v>-1.0069999999999999E-4</v>
      </c>
      <c r="J2190" s="30">
        <v>44</v>
      </c>
      <c r="K2190" s="13">
        <f t="shared" si="241"/>
        <v>-1.0715724258289702E-4</v>
      </c>
      <c r="L2190" s="5">
        <f t="shared" si="242"/>
        <v>46.821436679716676</v>
      </c>
      <c r="M2190" s="2">
        <v>0.54800000000000004</v>
      </c>
      <c r="N2190" s="2">
        <v>0.50209999999999999</v>
      </c>
      <c r="O2190" s="2">
        <f t="shared" si="243"/>
        <v>0.54830699999999999</v>
      </c>
      <c r="P2190" s="2">
        <f t="shared" si="244"/>
        <v>0.50243899999999997</v>
      </c>
    </row>
    <row r="2191" spans="1:16" x14ac:dyDescent="0.2">
      <c r="A2191" s="2">
        <v>42</v>
      </c>
      <c r="B2191" s="2">
        <v>47</v>
      </c>
      <c r="C2191" s="2">
        <v>0.58220000000000005</v>
      </c>
      <c r="D2191" s="2">
        <v>0.55430000000000001</v>
      </c>
      <c r="E2191" s="2">
        <f t="shared" si="238"/>
        <v>2.7900000000000036E-2</v>
      </c>
      <c r="F2191" s="29">
        <f t="shared" si="239"/>
        <v>1.7921146953404996</v>
      </c>
      <c r="G2191" s="13">
        <v>-3.0559999999999999E-5</v>
      </c>
      <c r="H2191" s="27">
        <f t="shared" si="240"/>
        <v>-5.4767025089605665E-5</v>
      </c>
      <c r="I2191" s="2">
        <v>-1.0069999999999999E-4</v>
      </c>
      <c r="J2191" s="30">
        <v>44</v>
      </c>
      <c r="K2191" s="13">
        <f t="shared" si="241"/>
        <v>-1.0343835125448028E-4</v>
      </c>
      <c r="L2191" s="5">
        <f t="shared" si="242"/>
        <v>45.196499058561393</v>
      </c>
      <c r="M2191" s="2">
        <v>0.54820000000000002</v>
      </c>
      <c r="N2191" s="2">
        <v>0.50239999999999996</v>
      </c>
      <c r="O2191" s="2">
        <f t="shared" si="243"/>
        <v>0.54852200000000007</v>
      </c>
      <c r="P2191" s="2">
        <f t="shared" si="244"/>
        <v>0.501857</v>
      </c>
    </row>
    <row r="2192" spans="1:16" x14ac:dyDescent="0.2">
      <c r="A2192" s="2">
        <v>42</v>
      </c>
      <c r="B2192" s="2">
        <v>48</v>
      </c>
      <c r="C2192" s="2">
        <v>0.60029999999999994</v>
      </c>
      <c r="D2192" s="2">
        <v>0.50639999999999996</v>
      </c>
      <c r="E2192" s="2">
        <f t="shared" si="238"/>
        <v>9.3899999999999983E-2</v>
      </c>
      <c r="F2192" s="29">
        <f t="shared" si="239"/>
        <v>0.53248136315228978</v>
      </c>
      <c r="G2192" s="13">
        <v>-1.4880000000000001E-4</v>
      </c>
      <c r="H2192" s="27">
        <f t="shared" si="240"/>
        <v>-7.9233226837060723E-5</v>
      </c>
      <c r="I2192" s="2">
        <v>-1.0069999999999999E-4</v>
      </c>
      <c r="J2192" s="30">
        <v>44</v>
      </c>
      <c r="K2192" s="13">
        <f t="shared" si="241"/>
        <v>-1.0466166134185303E-4</v>
      </c>
      <c r="L2192" s="5">
        <f t="shared" si="242"/>
        <v>45.731013893163194</v>
      </c>
      <c r="M2192" s="2">
        <v>0.54759999999999998</v>
      </c>
      <c r="N2192" s="2">
        <v>0.50239999999999996</v>
      </c>
      <c r="O2192" s="2">
        <f t="shared" si="243"/>
        <v>0.54810300000000001</v>
      </c>
      <c r="P2192" s="2">
        <f t="shared" si="244"/>
        <v>0.502336</v>
      </c>
    </row>
    <row r="2193" spans="1:16" x14ac:dyDescent="0.2">
      <c r="A2193" s="2">
        <v>42</v>
      </c>
      <c r="B2193" s="2">
        <v>49</v>
      </c>
      <c r="C2193" s="2">
        <v>0.62309999999999999</v>
      </c>
      <c r="D2193" s="2">
        <v>0.5181</v>
      </c>
      <c r="E2193" s="2">
        <f t="shared" si="238"/>
        <v>0.10499999999999998</v>
      </c>
      <c r="F2193" s="29">
        <f t="shared" si="239"/>
        <v>0.47619047619047628</v>
      </c>
      <c r="G2193" s="13">
        <v>-1.199E-4</v>
      </c>
      <c r="H2193" s="27">
        <f t="shared" si="240"/>
        <v>-5.7095238095238107E-5</v>
      </c>
      <c r="I2193" s="2">
        <v>-1.0069999999999999E-4</v>
      </c>
      <c r="J2193" s="30">
        <v>44</v>
      </c>
      <c r="K2193" s="13">
        <f t="shared" si="241"/>
        <v>-1.035547619047619E-4</v>
      </c>
      <c r="L2193" s="5">
        <f t="shared" si="242"/>
        <v>45.247363692249493</v>
      </c>
      <c r="M2193" s="2">
        <v>0.54749999999999999</v>
      </c>
      <c r="N2193" s="2">
        <v>0.50249999999999995</v>
      </c>
      <c r="O2193" s="2">
        <f t="shared" si="243"/>
        <v>0.54823100000000002</v>
      </c>
      <c r="P2193" s="2">
        <f t="shared" si="244"/>
        <v>0.50231899999999996</v>
      </c>
    </row>
    <row r="2194" spans="1:16" x14ac:dyDescent="0.2">
      <c r="A2194" s="2">
        <v>42</v>
      </c>
      <c r="B2194" s="2">
        <v>50</v>
      </c>
      <c r="C2194" s="2">
        <v>0.64610000000000001</v>
      </c>
      <c r="D2194" s="2">
        <v>0.54520000000000002</v>
      </c>
      <c r="E2194" s="2">
        <f t="shared" si="238"/>
        <v>0.10089999999999999</v>
      </c>
      <c r="F2194" s="29">
        <f t="shared" si="239"/>
        <v>0.49554013875123892</v>
      </c>
      <c r="G2194" s="13">
        <v>-7.5459999999999999E-5</v>
      </c>
      <c r="H2194" s="27">
        <f t="shared" si="240"/>
        <v>-3.7393458870168485E-5</v>
      </c>
      <c r="I2194" s="2">
        <v>-1.0069999999999999E-4</v>
      </c>
      <c r="J2194" s="30">
        <v>44</v>
      </c>
      <c r="K2194" s="13">
        <f t="shared" si="241"/>
        <v>-1.0256967294350841E-4</v>
      </c>
      <c r="L2194" s="5">
        <f t="shared" si="242"/>
        <v>44.816937532416787</v>
      </c>
      <c r="M2194" s="2">
        <v>0.54820000000000002</v>
      </c>
      <c r="N2194" s="2">
        <v>0.50290000000000001</v>
      </c>
      <c r="O2194" s="2">
        <f t="shared" si="243"/>
        <v>0.54916100000000001</v>
      </c>
      <c r="P2194" s="2">
        <f t="shared" si="244"/>
        <v>0.50244800000000001</v>
      </c>
    </row>
    <row r="2195" spans="1:16" x14ac:dyDescent="0.2">
      <c r="A2195" s="2">
        <v>43</v>
      </c>
      <c r="B2195" s="2">
        <v>0</v>
      </c>
      <c r="C2195" s="2">
        <v>0.48820000000000002</v>
      </c>
      <c r="D2195" s="2">
        <v>0.46650000000000003</v>
      </c>
      <c r="E2195" s="2">
        <f t="shared" si="238"/>
        <v>2.1699999999999997E-2</v>
      </c>
      <c r="F2195" s="29">
        <f t="shared" si="239"/>
        <v>2.3041474654377883</v>
      </c>
      <c r="G2195" s="13">
        <v>-1.0620000000000001E-4</v>
      </c>
      <c r="H2195" s="27">
        <f t="shared" si="240"/>
        <v>-2.4470046082949315E-4</v>
      </c>
      <c r="I2195" s="2">
        <v>-1.026E-4</v>
      </c>
      <c r="J2195" s="30">
        <v>44</v>
      </c>
      <c r="K2195" s="13">
        <f t="shared" si="241"/>
        <v>-1.1483502304147466E-4</v>
      </c>
      <c r="L2195" s="5">
        <f t="shared" si="242"/>
        <v>49.24698843883904</v>
      </c>
      <c r="M2195" s="2">
        <v>0.54749999999999999</v>
      </c>
      <c r="N2195" s="2">
        <v>0.50270000000000004</v>
      </c>
      <c r="O2195" s="2">
        <f t="shared" si="243"/>
        <v>0.54688199999999998</v>
      </c>
      <c r="P2195" s="2">
        <f t="shared" si="244"/>
        <v>0.50303500000000001</v>
      </c>
    </row>
    <row r="2196" spans="1:16" x14ac:dyDescent="0.2">
      <c r="A2196" s="2">
        <v>43</v>
      </c>
      <c r="B2196" s="2">
        <v>1</v>
      </c>
      <c r="C2196" s="2">
        <v>0.50260000000000005</v>
      </c>
      <c r="D2196" s="2">
        <v>0.47320000000000001</v>
      </c>
      <c r="E2196" s="2">
        <f t="shared" si="238"/>
        <v>2.9400000000000037E-2</v>
      </c>
      <c r="F2196" s="29">
        <f t="shared" si="239"/>
        <v>1.7006802721088414</v>
      </c>
      <c r="G2196" s="13">
        <v>-1.195E-4</v>
      </c>
      <c r="H2196" s="27">
        <f t="shared" si="240"/>
        <v>-2.0323129251700655E-4</v>
      </c>
      <c r="I2196" s="2">
        <v>-1.026E-4</v>
      </c>
      <c r="J2196" s="30">
        <v>44</v>
      </c>
      <c r="K2196" s="13">
        <f t="shared" si="241"/>
        <v>-1.1276156462585033E-4</v>
      </c>
      <c r="L2196" s="5">
        <f t="shared" si="242"/>
        <v>48.357785999390003</v>
      </c>
      <c r="M2196" s="2">
        <v>0.5474</v>
      </c>
      <c r="N2196" s="2">
        <v>0.50290000000000001</v>
      </c>
      <c r="O2196" s="2">
        <f t="shared" si="243"/>
        <v>0.54692600000000002</v>
      </c>
      <c r="P2196" s="2">
        <f t="shared" si="244"/>
        <v>0.50316800000000006</v>
      </c>
    </row>
    <row r="2197" spans="1:16" x14ac:dyDescent="0.2">
      <c r="A2197" s="2">
        <v>43</v>
      </c>
      <c r="B2197" s="2">
        <v>2</v>
      </c>
      <c r="C2197" s="2">
        <v>0.50819999999999999</v>
      </c>
      <c r="D2197" s="2">
        <v>0.48420000000000002</v>
      </c>
      <c r="E2197" s="2">
        <f t="shared" si="238"/>
        <v>2.3999999999999966E-2</v>
      </c>
      <c r="F2197" s="29">
        <f t="shared" si="239"/>
        <v>2.0833333333333366</v>
      </c>
      <c r="G2197" s="13">
        <v>-8.6829999999999994E-5</v>
      </c>
      <c r="H2197" s="27">
        <f t="shared" si="240"/>
        <v>-1.8089583333333361E-4</v>
      </c>
      <c r="I2197" s="2">
        <v>-1.026E-4</v>
      </c>
      <c r="J2197" s="30">
        <v>44</v>
      </c>
      <c r="K2197" s="13">
        <f t="shared" si="241"/>
        <v>-1.1164479166666667E-4</v>
      </c>
      <c r="L2197" s="5">
        <f t="shared" si="242"/>
        <v>47.878858024691361</v>
      </c>
      <c r="M2197" s="2">
        <v>0.54730000000000001</v>
      </c>
      <c r="N2197" s="2">
        <v>0.503</v>
      </c>
      <c r="O2197" s="2">
        <f t="shared" si="243"/>
        <v>0.54688199999999998</v>
      </c>
      <c r="P2197" s="2">
        <f t="shared" si="244"/>
        <v>0.50315799999999999</v>
      </c>
    </row>
    <row r="2198" spans="1:16" x14ac:dyDescent="0.2">
      <c r="A2198" s="2">
        <v>43</v>
      </c>
      <c r="B2198" s="2">
        <v>3</v>
      </c>
      <c r="C2198" s="2">
        <v>0.50990000000000002</v>
      </c>
      <c r="D2198" s="2">
        <v>0.4743</v>
      </c>
      <c r="E2198" s="2">
        <f t="shared" si="238"/>
        <v>3.5600000000000021E-2</v>
      </c>
      <c r="F2198" s="29">
        <f t="shared" si="239"/>
        <v>1.4044943820224711</v>
      </c>
      <c r="G2198" s="13">
        <v>-1.403E-4</v>
      </c>
      <c r="H2198" s="27">
        <f t="shared" si="240"/>
        <v>-1.9705056179775268E-4</v>
      </c>
      <c r="I2198" s="2">
        <v>-1.026E-4</v>
      </c>
      <c r="J2198" s="30">
        <v>44</v>
      </c>
      <c r="K2198" s="13">
        <f t="shared" si="241"/>
        <v>-1.1245252808988763E-4</v>
      </c>
      <c r="L2198" s="5">
        <f t="shared" si="242"/>
        <v>48.225255711062921</v>
      </c>
      <c r="M2198" s="2">
        <v>0.54830000000000001</v>
      </c>
      <c r="N2198" s="2">
        <v>0.50360000000000005</v>
      </c>
      <c r="O2198" s="2">
        <f t="shared" si="243"/>
        <v>0.54789900000000002</v>
      </c>
      <c r="P2198" s="2">
        <f t="shared" si="244"/>
        <v>0.503857</v>
      </c>
    </row>
    <row r="2199" spans="1:16" x14ac:dyDescent="0.2">
      <c r="A2199" s="2">
        <v>43</v>
      </c>
      <c r="B2199" s="2">
        <v>4</v>
      </c>
      <c r="C2199" s="2">
        <v>0.51180000000000003</v>
      </c>
      <c r="D2199" s="2">
        <v>0.49909999999999999</v>
      </c>
      <c r="E2199" s="2">
        <f t="shared" si="238"/>
        <v>1.2700000000000045E-2</v>
      </c>
      <c r="F2199" s="29">
        <f t="shared" si="239"/>
        <v>3.9370078740157344</v>
      </c>
      <c r="G2199" s="13">
        <v>-4.07E-5</v>
      </c>
      <c r="H2199" s="27">
        <f t="shared" si="240"/>
        <v>-1.602362204724404E-4</v>
      </c>
      <c r="I2199" s="2">
        <v>-1.026E-4</v>
      </c>
      <c r="J2199" s="30">
        <v>44</v>
      </c>
      <c r="K2199" s="13">
        <f t="shared" si="241"/>
        <v>-1.1061181102362201E-4</v>
      </c>
      <c r="L2199" s="5">
        <f t="shared" si="242"/>
        <v>47.435864376602034</v>
      </c>
      <c r="M2199" s="2">
        <v>0.54869999999999997</v>
      </c>
      <c r="N2199" s="2">
        <v>0.50390000000000001</v>
      </c>
      <c r="O2199" s="2">
        <f t="shared" si="243"/>
        <v>0.54831799999999997</v>
      </c>
      <c r="P2199" s="2">
        <f t="shared" si="244"/>
        <v>0.50390900000000005</v>
      </c>
    </row>
    <row r="2200" spans="1:16" x14ac:dyDescent="0.2">
      <c r="A2200" s="2">
        <v>43</v>
      </c>
      <c r="B2200" s="2">
        <v>5</v>
      </c>
      <c r="C2200" s="2">
        <v>0.5131</v>
      </c>
      <c r="D2200" s="2">
        <v>0.49149999999999999</v>
      </c>
      <c r="E2200" s="2">
        <f t="shared" si="238"/>
        <v>2.1600000000000008E-2</v>
      </c>
      <c r="F2200" s="29">
        <f t="shared" si="239"/>
        <v>2.314814814814814</v>
      </c>
      <c r="G2200" s="13">
        <v>-7.4670000000000002E-5</v>
      </c>
      <c r="H2200" s="27">
        <f t="shared" si="240"/>
        <v>-1.7284722222222216E-4</v>
      </c>
      <c r="I2200" s="2">
        <v>-1.026E-4</v>
      </c>
      <c r="J2200" s="30">
        <v>44</v>
      </c>
      <c r="K2200" s="13">
        <f t="shared" si="241"/>
        <v>-1.1124236111111111E-4</v>
      </c>
      <c r="L2200" s="5">
        <f t="shared" si="242"/>
        <v>47.706275720164612</v>
      </c>
      <c r="M2200" s="2">
        <v>0.5484</v>
      </c>
      <c r="N2200" s="2">
        <v>0.50409999999999999</v>
      </c>
      <c r="O2200" s="2">
        <f t="shared" si="243"/>
        <v>0.54803100000000005</v>
      </c>
      <c r="P2200" s="2">
        <f t="shared" si="244"/>
        <v>0.50418499999999999</v>
      </c>
    </row>
    <row r="2201" spans="1:16" x14ac:dyDescent="0.2">
      <c r="A2201" s="2">
        <v>43</v>
      </c>
      <c r="B2201" s="2">
        <v>6</v>
      </c>
      <c r="C2201" s="2">
        <v>0.52490000000000003</v>
      </c>
      <c r="D2201" s="2">
        <v>0.4955</v>
      </c>
      <c r="E2201" s="2">
        <f t="shared" si="238"/>
        <v>2.9400000000000037E-2</v>
      </c>
      <c r="F2201" s="29">
        <f t="shared" si="239"/>
        <v>1.7006802721088414</v>
      </c>
      <c r="G2201" s="13">
        <v>-8.8789999999999995E-5</v>
      </c>
      <c r="H2201" s="27">
        <f t="shared" si="240"/>
        <v>-1.5100340136054403E-4</v>
      </c>
      <c r="I2201" s="2">
        <v>-1.026E-4</v>
      </c>
      <c r="J2201" s="30">
        <v>44</v>
      </c>
      <c r="K2201" s="13">
        <f t="shared" si="241"/>
        <v>-1.101501700680272E-4</v>
      </c>
      <c r="L2201" s="5">
        <f t="shared" si="242"/>
        <v>47.237889697789441</v>
      </c>
      <c r="M2201" s="2">
        <v>0.54800000000000004</v>
      </c>
      <c r="N2201" s="2">
        <v>0.50390000000000001</v>
      </c>
      <c r="O2201" s="2">
        <f t="shared" si="243"/>
        <v>0.54774900000000004</v>
      </c>
      <c r="P2201" s="2">
        <f t="shared" si="244"/>
        <v>0.50394499999999998</v>
      </c>
    </row>
    <row r="2202" spans="1:16" x14ac:dyDescent="0.2">
      <c r="A2202" s="2">
        <v>43</v>
      </c>
      <c r="B2202" s="2">
        <v>7</v>
      </c>
      <c r="C2202" s="2">
        <v>0.52549999999999997</v>
      </c>
      <c r="D2202" s="2">
        <v>0.49330000000000002</v>
      </c>
      <c r="E2202" s="2">
        <f t="shared" si="238"/>
        <v>3.2199999999999951E-2</v>
      </c>
      <c r="F2202" s="29">
        <f t="shared" si="239"/>
        <v>1.5527950310559031</v>
      </c>
      <c r="G2202" s="13">
        <v>-9.6089999999999996E-5</v>
      </c>
      <c r="H2202" s="27">
        <f t="shared" si="240"/>
        <v>-1.4920807453416173E-4</v>
      </c>
      <c r="I2202" s="2">
        <v>-1.026E-4</v>
      </c>
      <c r="J2202" s="30">
        <v>44</v>
      </c>
      <c r="K2202" s="13">
        <f t="shared" si="241"/>
        <v>-1.1006040372670808E-4</v>
      </c>
      <c r="L2202" s="5">
        <f t="shared" si="242"/>
        <v>47.199393411063895</v>
      </c>
      <c r="M2202" s="2">
        <v>0.54710000000000003</v>
      </c>
      <c r="N2202" s="2">
        <v>0.50380000000000003</v>
      </c>
      <c r="O2202" s="2">
        <f t="shared" si="243"/>
        <v>0.54685499999999998</v>
      </c>
      <c r="P2202" s="2">
        <f t="shared" si="244"/>
        <v>0.50386700000000006</v>
      </c>
    </row>
    <row r="2203" spans="1:16" x14ac:dyDescent="0.2">
      <c r="A2203" s="2">
        <v>43</v>
      </c>
      <c r="B2203" s="2">
        <v>8</v>
      </c>
      <c r="C2203" s="2">
        <v>0.52610000000000001</v>
      </c>
      <c r="D2203" s="2">
        <v>0.50860000000000005</v>
      </c>
      <c r="E2203" s="2">
        <f t="shared" si="238"/>
        <v>1.749999999999996E-2</v>
      </c>
      <c r="F2203" s="29">
        <f t="shared" si="239"/>
        <v>2.8571428571428639</v>
      </c>
      <c r="G2203" s="13">
        <v>-4.672E-5</v>
      </c>
      <c r="H2203" s="27">
        <f t="shared" si="240"/>
        <v>-1.3348571428571459E-4</v>
      </c>
      <c r="I2203" s="2">
        <v>-1.026E-4</v>
      </c>
      <c r="J2203" s="30">
        <v>44</v>
      </c>
      <c r="K2203" s="13">
        <f t="shared" si="241"/>
        <v>-1.0927428571428572E-4</v>
      </c>
      <c r="L2203" s="5">
        <f t="shared" si="242"/>
        <v>46.862266778056252</v>
      </c>
      <c r="M2203" s="2">
        <v>0.5474</v>
      </c>
      <c r="N2203" s="2">
        <v>0.504</v>
      </c>
      <c r="O2203" s="2">
        <f t="shared" si="243"/>
        <v>0.54716100000000001</v>
      </c>
      <c r="P2203" s="2">
        <f t="shared" si="244"/>
        <v>0.50391399999999997</v>
      </c>
    </row>
    <row r="2204" spans="1:16" x14ac:dyDescent="0.2">
      <c r="A2204" s="2">
        <v>43</v>
      </c>
      <c r="B2204" s="2">
        <v>9</v>
      </c>
      <c r="C2204" s="2">
        <v>0.52869999999999995</v>
      </c>
      <c r="D2204" s="2">
        <v>0.50019999999999998</v>
      </c>
      <c r="E2204" s="2">
        <f t="shared" si="238"/>
        <v>2.849999999999997E-2</v>
      </c>
      <c r="F2204" s="29">
        <f t="shared" si="239"/>
        <v>1.7543859649122826</v>
      </c>
      <c r="G2204" s="13">
        <v>-7.75E-5</v>
      </c>
      <c r="H2204" s="27">
        <f t="shared" si="240"/>
        <v>-1.3596491228070191E-4</v>
      </c>
      <c r="I2204" s="2">
        <v>-1.026E-4</v>
      </c>
      <c r="J2204" s="30">
        <v>44</v>
      </c>
      <c r="K2204" s="13">
        <f t="shared" si="241"/>
        <v>-1.0939824561403509E-4</v>
      </c>
      <c r="L2204" s="5">
        <f t="shared" si="242"/>
        <v>46.915426968981905</v>
      </c>
      <c r="M2204" s="2">
        <v>0.54690000000000005</v>
      </c>
      <c r="N2204" s="2">
        <v>0.50380000000000003</v>
      </c>
      <c r="O2204" s="2">
        <f t="shared" si="243"/>
        <v>0.54668700000000003</v>
      </c>
      <c r="P2204" s="2">
        <f t="shared" si="244"/>
        <v>0.50379800000000008</v>
      </c>
    </row>
    <row r="2205" spans="1:16" x14ac:dyDescent="0.2">
      <c r="A2205" s="2">
        <v>43</v>
      </c>
      <c r="B2205" s="2">
        <v>10</v>
      </c>
      <c r="C2205" s="2">
        <v>0.52959999999999996</v>
      </c>
      <c r="D2205" s="2">
        <v>0.49930000000000002</v>
      </c>
      <c r="E2205" s="2">
        <f t="shared" si="238"/>
        <v>3.0299999999999938E-2</v>
      </c>
      <c r="F2205" s="29">
        <f t="shared" si="239"/>
        <v>1.6501650165016537</v>
      </c>
      <c r="G2205" s="13">
        <v>-8.3109999999999995E-5</v>
      </c>
      <c r="H2205" s="27">
        <f t="shared" si="240"/>
        <v>-1.3714521452145244E-4</v>
      </c>
      <c r="I2205" s="2">
        <v>-1.026E-4</v>
      </c>
      <c r="J2205" s="30">
        <v>44</v>
      </c>
      <c r="K2205" s="13">
        <f t="shared" si="241"/>
        <v>-1.0945726072607263E-4</v>
      </c>
      <c r="L2205" s="5">
        <f t="shared" si="242"/>
        <v>46.940735594027245</v>
      </c>
      <c r="M2205" s="2">
        <v>0.54690000000000005</v>
      </c>
      <c r="N2205" s="2">
        <v>0.504</v>
      </c>
      <c r="O2205" s="2">
        <f t="shared" si="243"/>
        <v>0.54669600000000007</v>
      </c>
      <c r="P2205" s="2">
        <f t="shared" si="244"/>
        <v>0.50400699999999998</v>
      </c>
    </row>
    <row r="2206" spans="1:16" x14ac:dyDescent="0.2">
      <c r="A2206" s="2">
        <v>43</v>
      </c>
      <c r="B2206" s="2">
        <v>11</v>
      </c>
      <c r="C2206" s="2">
        <v>0.52980000000000005</v>
      </c>
      <c r="D2206" s="2">
        <v>0.47449999999999998</v>
      </c>
      <c r="E2206" s="2">
        <f t="shared" si="238"/>
        <v>5.5300000000000071E-2</v>
      </c>
      <c r="F2206" s="29">
        <f t="shared" si="239"/>
        <v>0.90415913200723219</v>
      </c>
      <c r="G2206" s="13">
        <v>-1.8420000000000001E-4</v>
      </c>
      <c r="H2206" s="27">
        <f t="shared" si="240"/>
        <v>-1.6654611211573217E-4</v>
      </c>
      <c r="I2206" s="2">
        <v>-1.026E-4</v>
      </c>
      <c r="J2206" s="30">
        <v>44</v>
      </c>
      <c r="K2206" s="13">
        <f t="shared" si="241"/>
        <v>-1.1092730560578661E-4</v>
      </c>
      <c r="L2206" s="5">
        <f t="shared" si="242"/>
        <v>47.57116419741336</v>
      </c>
      <c r="M2206" s="2">
        <v>0.54690000000000005</v>
      </c>
      <c r="N2206" s="2">
        <v>0.50419999999999998</v>
      </c>
      <c r="O2206" s="2">
        <f t="shared" si="243"/>
        <v>0.54669800000000002</v>
      </c>
      <c r="P2206" s="2">
        <f t="shared" si="244"/>
        <v>0.50445499999999999</v>
      </c>
    </row>
    <row r="2207" spans="1:16" x14ac:dyDescent="0.2">
      <c r="A2207" s="2">
        <v>43</v>
      </c>
      <c r="B2207" s="2">
        <v>12</v>
      </c>
      <c r="C2207" s="2">
        <v>0.53059999999999996</v>
      </c>
      <c r="D2207" s="2">
        <v>0.51729999999999998</v>
      </c>
      <c r="E2207" s="2">
        <f t="shared" si="238"/>
        <v>1.3299999999999979E-2</v>
      </c>
      <c r="F2207" s="29">
        <f t="shared" si="239"/>
        <v>3.7593984962406077</v>
      </c>
      <c r="G2207" s="13">
        <v>-3.3319999999999999E-5</v>
      </c>
      <c r="H2207" s="27">
        <f t="shared" si="240"/>
        <v>-1.2526315789473705E-4</v>
      </c>
      <c r="I2207" s="2">
        <v>-1.026E-4</v>
      </c>
      <c r="J2207" s="30">
        <v>44</v>
      </c>
      <c r="K2207" s="13">
        <f t="shared" si="241"/>
        <v>-1.0886315789473685E-4</v>
      </c>
      <c r="L2207" s="5">
        <f t="shared" si="242"/>
        <v>46.685954652713662</v>
      </c>
      <c r="M2207" s="2">
        <v>0.54690000000000005</v>
      </c>
      <c r="N2207" s="2">
        <v>0.50439999999999996</v>
      </c>
      <c r="O2207" s="2">
        <f t="shared" si="243"/>
        <v>0.54670600000000003</v>
      </c>
      <c r="P2207" s="2">
        <f t="shared" si="244"/>
        <v>0.50422699999999998</v>
      </c>
    </row>
    <row r="2208" spans="1:16" x14ac:dyDescent="0.2">
      <c r="A2208" s="2">
        <v>43</v>
      </c>
      <c r="B2208" s="2">
        <v>13</v>
      </c>
      <c r="C2208" s="2">
        <v>0.53110000000000002</v>
      </c>
      <c r="D2208" s="2">
        <v>0.50560000000000005</v>
      </c>
      <c r="E2208" s="2">
        <f t="shared" si="238"/>
        <v>2.5499999999999967E-2</v>
      </c>
      <c r="F2208" s="29">
        <f t="shared" si="239"/>
        <v>1.9607843137254928</v>
      </c>
      <c r="G2208" s="13">
        <v>-6.7620000000000006E-5</v>
      </c>
      <c r="H2208" s="27">
        <f t="shared" si="240"/>
        <v>-1.3258823529411785E-4</v>
      </c>
      <c r="I2208" s="2">
        <v>-1.026E-4</v>
      </c>
      <c r="J2208" s="30">
        <v>44</v>
      </c>
      <c r="K2208" s="13">
        <f t="shared" si="241"/>
        <v>-1.0922941176470589E-4</v>
      </c>
      <c r="L2208" s="5">
        <f t="shared" si="242"/>
        <v>46.843022589152625</v>
      </c>
      <c r="M2208" s="2">
        <v>0.54649999999999999</v>
      </c>
      <c r="N2208" s="2">
        <v>0.50419999999999998</v>
      </c>
      <c r="O2208" s="2">
        <f t="shared" si="243"/>
        <v>0.54631099999999999</v>
      </c>
      <c r="P2208" s="2">
        <f t="shared" si="244"/>
        <v>0.50414399999999993</v>
      </c>
    </row>
    <row r="2209" spans="1:16" x14ac:dyDescent="0.2">
      <c r="A2209" s="2">
        <v>43</v>
      </c>
      <c r="B2209" s="2">
        <v>14</v>
      </c>
      <c r="C2209" s="2">
        <v>0.53349999999999997</v>
      </c>
      <c r="D2209" s="2">
        <v>0.47789999999999999</v>
      </c>
      <c r="E2209" s="2">
        <f t="shared" si="238"/>
        <v>5.5599999999999983E-2</v>
      </c>
      <c r="F2209" s="29">
        <f t="shared" si="239"/>
        <v>0.89928057553956864</v>
      </c>
      <c r="G2209" s="13">
        <v>-1.772E-4</v>
      </c>
      <c r="H2209" s="27">
        <f t="shared" si="240"/>
        <v>-1.5935251798561157E-4</v>
      </c>
      <c r="I2209" s="2">
        <v>-1.026E-4</v>
      </c>
      <c r="J2209" s="30">
        <v>44</v>
      </c>
      <c r="K2209" s="13">
        <f t="shared" si="241"/>
        <v>-1.1056762589928058E-4</v>
      </c>
      <c r="L2209" s="5">
        <f t="shared" si="242"/>
        <v>47.416915590334753</v>
      </c>
      <c r="M2209" s="2">
        <v>0.5464</v>
      </c>
      <c r="N2209" s="2">
        <v>0.50449999999999995</v>
      </c>
      <c r="O2209" s="2">
        <f t="shared" si="243"/>
        <v>0.54623500000000003</v>
      </c>
      <c r="P2209" s="2">
        <f t="shared" si="244"/>
        <v>0.50472099999999998</v>
      </c>
    </row>
    <row r="2210" spans="1:16" x14ac:dyDescent="0.2">
      <c r="A2210" s="2">
        <v>43</v>
      </c>
      <c r="B2210" s="2">
        <v>15</v>
      </c>
      <c r="C2210" s="2">
        <v>0.53620000000000001</v>
      </c>
      <c r="D2210" s="2">
        <v>0.52310000000000001</v>
      </c>
      <c r="E2210" s="2">
        <f t="shared" si="238"/>
        <v>1.3100000000000001E-2</v>
      </c>
      <c r="F2210" s="29">
        <f t="shared" si="239"/>
        <v>3.8167938931297711</v>
      </c>
      <c r="G2210" s="13">
        <v>-2.836E-5</v>
      </c>
      <c r="H2210" s="27">
        <f t="shared" si="240"/>
        <v>-1.0824427480916031E-4</v>
      </c>
      <c r="I2210" s="2">
        <v>-1.026E-4</v>
      </c>
      <c r="J2210" s="30">
        <v>44</v>
      </c>
      <c r="K2210" s="13">
        <f t="shared" si="241"/>
        <v>-1.0801221374045801E-4</v>
      </c>
      <c r="L2210" s="5">
        <f t="shared" si="242"/>
        <v>46.321027335089205</v>
      </c>
      <c r="M2210" s="2">
        <v>0.54630000000000001</v>
      </c>
      <c r="N2210" s="2">
        <v>0.50460000000000005</v>
      </c>
      <c r="O2210" s="2">
        <f t="shared" si="243"/>
        <v>0.54616200000000004</v>
      </c>
      <c r="P2210" s="2">
        <f t="shared" si="244"/>
        <v>0.50436900000000007</v>
      </c>
    </row>
    <row r="2211" spans="1:16" x14ac:dyDescent="0.2">
      <c r="A2211" s="2">
        <v>43</v>
      </c>
      <c r="B2211" s="2">
        <v>16</v>
      </c>
      <c r="C2211" s="2">
        <v>0.53700000000000003</v>
      </c>
      <c r="D2211" s="2">
        <v>0.50070000000000003</v>
      </c>
      <c r="E2211" s="2">
        <f t="shared" si="238"/>
        <v>3.6299999999999999E-2</v>
      </c>
      <c r="F2211" s="29">
        <f t="shared" si="239"/>
        <v>1.3774104683195594</v>
      </c>
      <c r="G2211" s="13">
        <v>-9.6910000000000006E-5</v>
      </c>
      <c r="H2211" s="27">
        <f t="shared" si="240"/>
        <v>-1.334848484848485E-4</v>
      </c>
      <c r="I2211" s="2">
        <v>-1.026E-4</v>
      </c>
      <c r="J2211" s="30">
        <v>44</v>
      </c>
      <c r="K2211" s="13">
        <f t="shared" si="241"/>
        <v>-1.0927424242424242E-4</v>
      </c>
      <c r="L2211" s="5">
        <f t="shared" si="242"/>
        <v>46.862248213125412</v>
      </c>
      <c r="M2211" s="2">
        <v>0.54679999999999995</v>
      </c>
      <c r="N2211" s="2">
        <v>0.505</v>
      </c>
      <c r="O2211" s="2">
        <f t="shared" si="243"/>
        <v>0.54666999999999999</v>
      </c>
      <c r="P2211" s="2">
        <f t="shared" si="244"/>
        <v>0.50499300000000003</v>
      </c>
    </row>
    <row r="2212" spans="1:16" x14ac:dyDescent="0.2">
      <c r="A2212" s="2">
        <v>43</v>
      </c>
      <c r="B2212" s="2">
        <v>17</v>
      </c>
      <c r="C2212" s="2">
        <v>0.53759999999999997</v>
      </c>
      <c r="D2212" s="2">
        <v>0.50380000000000003</v>
      </c>
      <c r="E2212" s="2">
        <f t="shared" si="238"/>
        <v>3.3799999999999941E-2</v>
      </c>
      <c r="F2212" s="29">
        <f t="shared" si="239"/>
        <v>1.479289940828405</v>
      </c>
      <c r="G2212" s="13">
        <v>-8.7289999999999999E-5</v>
      </c>
      <c r="H2212" s="27">
        <f t="shared" si="240"/>
        <v>-1.2912721893491147E-4</v>
      </c>
      <c r="I2212" s="2">
        <v>-1.026E-4</v>
      </c>
      <c r="J2212" s="30">
        <v>44</v>
      </c>
      <c r="K2212" s="13">
        <f t="shared" si="241"/>
        <v>-1.0905636094674558E-4</v>
      </c>
      <c r="L2212" s="5">
        <f t="shared" si="242"/>
        <v>46.768809762736893</v>
      </c>
      <c r="M2212" s="2">
        <v>0.55149999999999999</v>
      </c>
      <c r="N2212" s="2">
        <v>0.49330000000000002</v>
      </c>
      <c r="O2212" s="2">
        <f t="shared" si="243"/>
        <v>0.55137599999999998</v>
      </c>
      <c r="P2212" s="2">
        <f t="shared" si="244"/>
        <v>0.49326200000000003</v>
      </c>
    </row>
    <row r="2213" spans="1:16" x14ac:dyDescent="0.2">
      <c r="A2213" s="2">
        <v>43</v>
      </c>
      <c r="B2213" s="2">
        <v>18</v>
      </c>
      <c r="C2213" s="2">
        <v>0.54090000000000005</v>
      </c>
      <c r="D2213" s="2">
        <v>0.53129999999999999</v>
      </c>
      <c r="E2213" s="2">
        <f t="shared" si="238"/>
        <v>9.6000000000000529E-3</v>
      </c>
      <c r="F2213" s="29">
        <f t="shared" si="239"/>
        <v>5.2083333333333046</v>
      </c>
      <c r="G2213" s="13">
        <v>-1.9040000000000001E-5</v>
      </c>
      <c r="H2213" s="27">
        <f t="shared" si="240"/>
        <v>-9.9166666666666118E-5</v>
      </c>
      <c r="I2213" s="2">
        <v>-1.026E-4</v>
      </c>
      <c r="J2213" s="30">
        <v>44</v>
      </c>
      <c r="K2213" s="13">
        <f t="shared" si="241"/>
        <v>-1.0755833333333331E-4</v>
      </c>
      <c r="L2213" s="5">
        <f t="shared" si="242"/>
        <v>46.126380766731636</v>
      </c>
      <c r="M2213" s="2">
        <v>0.55189999999999995</v>
      </c>
      <c r="N2213" s="2">
        <v>0.49340000000000001</v>
      </c>
      <c r="O2213" s="2">
        <f t="shared" si="243"/>
        <v>0.55180899999999999</v>
      </c>
      <c r="P2213" s="2">
        <f t="shared" si="244"/>
        <v>0.493087</v>
      </c>
    </row>
    <row r="2214" spans="1:16" x14ac:dyDescent="0.2">
      <c r="A2214" s="2">
        <v>43</v>
      </c>
      <c r="B2214" s="2">
        <v>19</v>
      </c>
      <c r="C2214" s="2">
        <v>0.54220000000000002</v>
      </c>
      <c r="D2214" s="2">
        <v>0.5302</v>
      </c>
      <c r="E2214" s="2">
        <f t="shared" si="238"/>
        <v>1.2000000000000011E-2</v>
      </c>
      <c r="F2214" s="29">
        <f t="shared" si="239"/>
        <v>4.1666666666666634</v>
      </c>
      <c r="G2214" s="13">
        <v>-2.3370000000000002E-5</v>
      </c>
      <c r="H2214" s="27">
        <f t="shared" si="240"/>
        <v>-9.7374999999999927E-5</v>
      </c>
      <c r="I2214" s="2">
        <v>-1.026E-4</v>
      </c>
      <c r="J2214" s="30">
        <v>44</v>
      </c>
      <c r="K2214" s="13">
        <f t="shared" si="241"/>
        <v>-1.0746874999999999E-4</v>
      </c>
      <c r="L2214" s="5">
        <f t="shared" si="242"/>
        <v>46.087962962962955</v>
      </c>
      <c r="M2214" s="2">
        <v>0.55330000000000001</v>
      </c>
      <c r="N2214" s="2">
        <v>0.49340000000000001</v>
      </c>
      <c r="O2214" s="2">
        <f t="shared" si="243"/>
        <v>0.55322199999999999</v>
      </c>
      <c r="P2214" s="2">
        <f t="shared" si="244"/>
        <v>0.49309799999999998</v>
      </c>
    </row>
    <row r="2215" spans="1:16" x14ac:dyDescent="0.2">
      <c r="A2215" s="2">
        <v>43</v>
      </c>
      <c r="B2215" s="2">
        <v>20</v>
      </c>
      <c r="C2215" s="2">
        <v>0.54269999999999996</v>
      </c>
      <c r="D2215" s="2">
        <v>0.50219999999999998</v>
      </c>
      <c r="E2215" s="2">
        <f t="shared" si="238"/>
        <v>4.049999999999998E-2</v>
      </c>
      <c r="F2215" s="29">
        <f t="shared" si="239"/>
        <v>1.2345679012345685</v>
      </c>
      <c r="G2215" s="13">
        <v>-1.038E-4</v>
      </c>
      <c r="H2215" s="27">
        <f t="shared" si="240"/>
        <v>-1.281481481481482E-4</v>
      </c>
      <c r="I2215" s="2">
        <v>-1.026E-4</v>
      </c>
      <c r="J2215" s="30">
        <v>44</v>
      </c>
      <c r="K2215" s="13">
        <f t="shared" si="241"/>
        <v>-1.0900740740740741E-4</v>
      </c>
      <c r="L2215" s="5">
        <f t="shared" si="242"/>
        <v>46.747816042163024</v>
      </c>
      <c r="M2215" s="2">
        <v>0.55569999999999997</v>
      </c>
      <c r="N2215" s="2">
        <v>0.49419999999999997</v>
      </c>
      <c r="O2215" s="2">
        <f t="shared" si="243"/>
        <v>0.55562699999999998</v>
      </c>
      <c r="P2215" s="2">
        <f t="shared" si="244"/>
        <v>0.49417799999999995</v>
      </c>
    </row>
    <row r="2216" spans="1:16" x14ac:dyDescent="0.2">
      <c r="A2216" s="2">
        <v>43</v>
      </c>
      <c r="B2216" s="2">
        <v>21</v>
      </c>
      <c r="C2216" s="2">
        <v>0.54339999999999999</v>
      </c>
      <c r="D2216" s="2">
        <v>0.46250000000000002</v>
      </c>
      <c r="E2216" s="2">
        <f t="shared" si="238"/>
        <v>8.0899999999999972E-2</v>
      </c>
      <c r="F2216" s="29">
        <f t="shared" si="239"/>
        <v>0.61804697156983956</v>
      </c>
      <c r="G2216" s="13">
        <v>-2.653E-4</v>
      </c>
      <c r="H2216" s="27">
        <f t="shared" si="240"/>
        <v>-1.6396786155747843E-4</v>
      </c>
      <c r="I2216" s="2">
        <v>-1.026E-4</v>
      </c>
      <c r="J2216" s="30">
        <v>44</v>
      </c>
      <c r="K2216" s="13">
        <f t="shared" si="241"/>
        <v>-1.1079839307787393E-4</v>
      </c>
      <c r="L2216" s="5">
        <f t="shared" si="242"/>
        <v>47.515880072382586</v>
      </c>
      <c r="M2216" s="2">
        <v>0.55420000000000003</v>
      </c>
      <c r="N2216" s="2">
        <v>0.49419999999999997</v>
      </c>
      <c r="O2216" s="2">
        <f t="shared" si="243"/>
        <v>0.55413400000000002</v>
      </c>
      <c r="P2216" s="2">
        <f t="shared" si="244"/>
        <v>0.49457499999999999</v>
      </c>
    </row>
    <row r="2217" spans="1:16" x14ac:dyDescent="0.2">
      <c r="A2217" s="2">
        <v>43</v>
      </c>
      <c r="B2217" s="2">
        <v>22</v>
      </c>
      <c r="C2217" s="2">
        <v>0.54679999999999995</v>
      </c>
      <c r="D2217" s="2">
        <v>0.52700000000000002</v>
      </c>
      <c r="E2217" s="2">
        <f t="shared" si="238"/>
        <v>1.9799999999999929E-2</v>
      </c>
      <c r="F2217" s="29">
        <f t="shared" si="239"/>
        <v>2.5252525252525344</v>
      </c>
      <c r="G2217" s="13">
        <v>-3.862E-5</v>
      </c>
      <c r="H2217" s="27">
        <f t="shared" si="240"/>
        <v>-9.7525252525252877E-5</v>
      </c>
      <c r="I2217" s="2">
        <v>-1.026E-4</v>
      </c>
      <c r="J2217" s="30">
        <v>44</v>
      </c>
      <c r="K2217" s="13">
        <f t="shared" si="241"/>
        <v>-1.0747626262626264E-4</v>
      </c>
      <c r="L2217" s="5">
        <f t="shared" si="242"/>
        <v>46.091184752003471</v>
      </c>
      <c r="M2217" s="2">
        <v>0.55449999999999999</v>
      </c>
      <c r="N2217" s="2">
        <v>0.49459999999999998</v>
      </c>
      <c r="O2217" s="2">
        <f t="shared" si="243"/>
        <v>0.55446799999999996</v>
      </c>
      <c r="P2217" s="2">
        <f t="shared" si="244"/>
        <v>0.49432999999999999</v>
      </c>
    </row>
    <row r="2218" spans="1:16" x14ac:dyDescent="0.2">
      <c r="A2218" s="2">
        <v>43</v>
      </c>
      <c r="B2218" s="2">
        <v>23</v>
      </c>
      <c r="C2218" s="2">
        <v>0.54849999999999999</v>
      </c>
      <c r="D2218" s="2">
        <v>0.5091</v>
      </c>
      <c r="E2218" s="2">
        <f t="shared" si="238"/>
        <v>3.9399999999999991E-2</v>
      </c>
      <c r="F2218" s="29">
        <f t="shared" si="239"/>
        <v>1.2690355329949243</v>
      </c>
      <c r="G2218" s="13">
        <v>-8.8380000000000004E-5</v>
      </c>
      <c r="H2218" s="27">
        <f t="shared" si="240"/>
        <v>-1.1215736040609142E-4</v>
      </c>
      <c r="I2218" s="2">
        <v>-1.026E-4</v>
      </c>
      <c r="J2218" s="30">
        <v>44</v>
      </c>
      <c r="K2218" s="13">
        <f t="shared" si="241"/>
        <v>-1.0820786802030458E-4</v>
      </c>
      <c r="L2218" s="5">
        <f t="shared" si="242"/>
        <v>46.404933653931792</v>
      </c>
      <c r="M2218" s="2">
        <v>0.55689999999999995</v>
      </c>
      <c r="N2218" s="2">
        <v>0.49569999999999997</v>
      </c>
      <c r="O2218" s="2">
        <f t="shared" si="243"/>
        <v>0.55688499999999996</v>
      </c>
      <c r="P2218" s="2">
        <f t="shared" si="244"/>
        <v>0.49560899999999997</v>
      </c>
    </row>
    <row r="2219" spans="1:16" x14ac:dyDescent="0.2">
      <c r="A2219" s="2">
        <v>43</v>
      </c>
      <c r="B2219" s="2">
        <v>24</v>
      </c>
      <c r="C2219" s="2">
        <v>0.55059999999999998</v>
      </c>
      <c r="D2219" s="2">
        <v>0.50570000000000004</v>
      </c>
      <c r="E2219" s="2">
        <f t="shared" si="238"/>
        <v>4.489999999999994E-2</v>
      </c>
      <c r="F2219" s="29">
        <f t="shared" si="239"/>
        <v>1.1135857461024514</v>
      </c>
      <c r="G2219" s="13">
        <v>-1.0289999999999999E-4</v>
      </c>
      <c r="H2219" s="27">
        <f t="shared" si="240"/>
        <v>-1.1458797327394224E-4</v>
      </c>
      <c r="I2219" s="2">
        <v>-1.026E-4</v>
      </c>
      <c r="J2219" s="30">
        <v>44</v>
      </c>
      <c r="K2219" s="13">
        <f t="shared" si="241"/>
        <v>-1.0832939866369711E-4</v>
      </c>
      <c r="L2219" s="5">
        <f t="shared" si="242"/>
        <v>46.457052058505589</v>
      </c>
      <c r="M2219" s="2">
        <v>0.55600000000000005</v>
      </c>
      <c r="N2219" s="2">
        <v>0.49580000000000002</v>
      </c>
      <c r="O2219" s="2">
        <f t="shared" si="243"/>
        <v>0.556006</v>
      </c>
      <c r="P2219" s="2">
        <f t="shared" si="244"/>
        <v>0.49574300000000004</v>
      </c>
    </row>
    <row r="2220" spans="1:16" x14ac:dyDescent="0.2">
      <c r="A2220" s="2">
        <v>43</v>
      </c>
      <c r="B2220" s="2">
        <v>25</v>
      </c>
      <c r="C2220" s="2">
        <v>0.55069999999999997</v>
      </c>
      <c r="D2220" s="2">
        <v>0.49070000000000003</v>
      </c>
      <c r="E2220" s="2">
        <f t="shared" si="238"/>
        <v>5.9999999999999942E-2</v>
      </c>
      <c r="F2220" s="29">
        <f t="shared" si="239"/>
        <v>0.83333333333333415</v>
      </c>
      <c r="G2220" s="13">
        <v>-1.5330000000000001E-4</v>
      </c>
      <c r="H2220" s="27">
        <f t="shared" si="240"/>
        <v>-1.2775000000000012E-4</v>
      </c>
      <c r="I2220" s="2">
        <v>-1.026E-4</v>
      </c>
      <c r="J2220" s="30">
        <v>44</v>
      </c>
      <c r="K2220" s="13">
        <f t="shared" si="241"/>
        <v>-1.0898750000000001E-4</v>
      </c>
      <c r="L2220" s="5">
        <f t="shared" si="242"/>
        <v>46.739278752436654</v>
      </c>
      <c r="M2220" s="2">
        <v>0.55359999999999998</v>
      </c>
      <c r="N2220" s="2">
        <v>0.49559999999999998</v>
      </c>
      <c r="O2220" s="2">
        <f t="shared" si="243"/>
        <v>0.55360699999999996</v>
      </c>
      <c r="P2220" s="2">
        <f t="shared" si="244"/>
        <v>0.49569299999999999</v>
      </c>
    </row>
    <row r="2221" spans="1:16" x14ac:dyDescent="0.2">
      <c r="A2221" s="2">
        <v>43</v>
      </c>
      <c r="B2221" s="2">
        <v>26</v>
      </c>
      <c r="C2221" s="2">
        <v>0.55069999999999997</v>
      </c>
      <c r="D2221" s="2">
        <v>0.5423</v>
      </c>
      <c r="E2221" s="2">
        <f t="shared" si="238"/>
        <v>8.3999999999999631E-3</v>
      </c>
      <c r="F2221" s="29">
        <f t="shared" si="239"/>
        <v>5.9523809523809792</v>
      </c>
      <c r="G2221" s="13">
        <v>-1.288E-5</v>
      </c>
      <c r="H2221" s="27">
        <f t="shared" si="240"/>
        <v>-7.6666666666667008E-5</v>
      </c>
      <c r="I2221" s="2">
        <v>-1.026E-4</v>
      </c>
      <c r="J2221" s="30">
        <v>44</v>
      </c>
      <c r="K2221" s="13">
        <f t="shared" si="241"/>
        <v>-1.0643333333333335E-4</v>
      </c>
      <c r="L2221" s="5">
        <f t="shared" si="242"/>
        <v>45.643924626380773</v>
      </c>
      <c r="M2221" s="2">
        <v>0.55610000000000004</v>
      </c>
      <c r="N2221" s="2">
        <v>0.49709999999999999</v>
      </c>
      <c r="O2221" s="2">
        <f t="shared" si="243"/>
        <v>0.55610700000000002</v>
      </c>
      <c r="P2221" s="2">
        <f t="shared" si="244"/>
        <v>0.49667699999999998</v>
      </c>
    </row>
    <row r="2222" spans="1:16" x14ac:dyDescent="0.2">
      <c r="A2222" s="2">
        <v>43</v>
      </c>
      <c r="B2222" s="2">
        <v>27</v>
      </c>
      <c r="C2222" s="2">
        <v>0.55400000000000005</v>
      </c>
      <c r="D2222" s="2">
        <v>0.50890000000000002</v>
      </c>
      <c r="E2222" s="2">
        <f t="shared" si="238"/>
        <v>4.5100000000000029E-2</v>
      </c>
      <c r="F2222" s="29">
        <f t="shared" si="239"/>
        <v>1.1086474501108641</v>
      </c>
      <c r="G2222" s="13">
        <v>-9.9309999999999996E-5</v>
      </c>
      <c r="H2222" s="27">
        <f t="shared" si="240"/>
        <v>-1.100997782705099E-4</v>
      </c>
      <c r="I2222" s="2">
        <v>-1.026E-4</v>
      </c>
      <c r="J2222" s="30">
        <v>44</v>
      </c>
      <c r="K2222" s="13">
        <f t="shared" si="241"/>
        <v>-1.081049889135255E-4</v>
      </c>
      <c r="L2222" s="5">
        <f t="shared" si="242"/>
        <v>46.360813959016781</v>
      </c>
      <c r="M2222" s="2">
        <v>0.55610000000000004</v>
      </c>
      <c r="N2222" s="2">
        <v>0.49709999999999999</v>
      </c>
      <c r="O2222" s="2">
        <f t="shared" si="243"/>
        <v>0.55614000000000008</v>
      </c>
      <c r="P2222" s="2">
        <f t="shared" si="244"/>
        <v>0.49701099999999998</v>
      </c>
    </row>
    <row r="2223" spans="1:16" x14ac:dyDescent="0.2">
      <c r="A2223" s="2">
        <v>43</v>
      </c>
      <c r="B2223" s="2">
        <v>28</v>
      </c>
      <c r="C2223" s="2">
        <v>0.5554</v>
      </c>
      <c r="D2223" s="2">
        <v>0.5091</v>
      </c>
      <c r="E2223" s="2">
        <f t="shared" si="238"/>
        <v>4.6300000000000008E-2</v>
      </c>
      <c r="F2223" s="29">
        <f t="shared" si="239"/>
        <v>1.079913606911447</v>
      </c>
      <c r="G2223" s="13">
        <v>-9.3599999999999998E-5</v>
      </c>
      <c r="H2223" s="27">
        <f t="shared" si="240"/>
        <v>-1.0107991360691144E-4</v>
      </c>
      <c r="I2223" s="2">
        <v>-1.026E-4</v>
      </c>
      <c r="J2223" s="30">
        <v>44</v>
      </c>
      <c r="K2223" s="13">
        <f t="shared" si="241"/>
        <v>-1.0765399568034557E-4</v>
      </c>
      <c r="L2223" s="5">
        <f t="shared" si="242"/>
        <v>46.167405554924031</v>
      </c>
      <c r="M2223" s="2">
        <v>0.55530000000000002</v>
      </c>
      <c r="N2223" s="2">
        <v>0.49709999999999999</v>
      </c>
      <c r="O2223" s="2">
        <f t="shared" si="243"/>
        <v>0.55535400000000001</v>
      </c>
      <c r="P2223" s="2">
        <f t="shared" si="244"/>
        <v>0.49700899999999998</v>
      </c>
    </row>
    <row r="2224" spans="1:16" x14ac:dyDescent="0.2">
      <c r="A2224" s="2">
        <v>43</v>
      </c>
      <c r="B2224" s="2">
        <v>29</v>
      </c>
      <c r="C2224" s="2">
        <v>0.55559999999999998</v>
      </c>
      <c r="D2224" s="2">
        <v>0.54149999999999998</v>
      </c>
      <c r="E2224" s="2">
        <f t="shared" si="238"/>
        <v>1.4100000000000001E-2</v>
      </c>
      <c r="F2224" s="29">
        <f t="shared" si="239"/>
        <v>3.5460992907801416</v>
      </c>
      <c r="G2224" s="13">
        <v>-2.2759999999999999E-5</v>
      </c>
      <c r="H2224" s="27">
        <f t="shared" si="240"/>
        <v>-8.0709219858156016E-5</v>
      </c>
      <c r="I2224" s="2">
        <v>-1.026E-4</v>
      </c>
      <c r="J2224" s="30">
        <v>44</v>
      </c>
      <c r="K2224" s="13">
        <f t="shared" si="241"/>
        <v>-1.066354609929078E-4</v>
      </c>
      <c r="L2224" s="5">
        <f t="shared" si="242"/>
        <v>45.730607053488725</v>
      </c>
      <c r="M2224" s="2">
        <v>0.55520000000000003</v>
      </c>
      <c r="N2224" s="2">
        <v>0.49730000000000002</v>
      </c>
      <c r="O2224" s="2">
        <f t="shared" si="243"/>
        <v>0.55525599999999997</v>
      </c>
      <c r="P2224" s="2">
        <f t="shared" si="244"/>
        <v>0.49688500000000002</v>
      </c>
    </row>
    <row r="2225" spans="1:16" x14ac:dyDescent="0.2">
      <c r="A2225" s="2">
        <v>43</v>
      </c>
      <c r="B2225" s="2">
        <v>30</v>
      </c>
      <c r="C2225" s="2">
        <v>0.55659999999999998</v>
      </c>
      <c r="D2225" s="2">
        <v>0.50409999999999999</v>
      </c>
      <c r="E2225" s="2">
        <f t="shared" si="238"/>
        <v>5.2499999999999991E-2</v>
      </c>
      <c r="F2225" s="29">
        <f t="shared" si="239"/>
        <v>0.95238095238095255</v>
      </c>
      <c r="G2225" s="13">
        <v>-1.167E-4</v>
      </c>
      <c r="H2225" s="27">
        <f t="shared" si="240"/>
        <v>-1.1114285714285717E-4</v>
      </c>
      <c r="I2225" s="2">
        <v>-1.026E-4</v>
      </c>
      <c r="J2225" s="30">
        <v>44</v>
      </c>
      <c r="K2225" s="13">
        <f t="shared" si="241"/>
        <v>-1.0815714285714286E-4</v>
      </c>
      <c r="L2225" s="5">
        <f t="shared" si="242"/>
        <v>46.383180172653859</v>
      </c>
      <c r="M2225" s="2">
        <v>0.55479999999999996</v>
      </c>
      <c r="N2225" s="2">
        <v>0.498</v>
      </c>
      <c r="O2225" s="2">
        <f t="shared" si="243"/>
        <v>0.55486599999999997</v>
      </c>
      <c r="P2225" s="2">
        <f t="shared" si="244"/>
        <v>0.49795899999999998</v>
      </c>
    </row>
    <row r="2226" spans="1:16" x14ac:dyDescent="0.2">
      <c r="A2226" s="2">
        <v>43</v>
      </c>
      <c r="B2226" s="2">
        <v>31</v>
      </c>
      <c r="C2226" s="2">
        <v>0.55800000000000005</v>
      </c>
      <c r="D2226" s="2">
        <v>0.49490000000000001</v>
      </c>
      <c r="E2226" s="2">
        <f t="shared" si="238"/>
        <v>6.3100000000000045E-2</v>
      </c>
      <c r="F2226" s="29">
        <f t="shared" si="239"/>
        <v>0.79239302694136238</v>
      </c>
      <c r="G2226" s="13">
        <v>-1.529E-4</v>
      </c>
      <c r="H2226" s="27">
        <f t="shared" si="240"/>
        <v>-1.2115689381933431E-4</v>
      </c>
      <c r="I2226" s="2">
        <v>-1.026E-4</v>
      </c>
      <c r="J2226" s="30">
        <v>44</v>
      </c>
      <c r="K2226" s="13">
        <f t="shared" si="241"/>
        <v>-1.0865784469096671E-4</v>
      </c>
      <c r="L2226" s="5">
        <f t="shared" si="242"/>
        <v>46.597906105287862</v>
      </c>
      <c r="M2226" s="2">
        <v>0.55489999999999995</v>
      </c>
      <c r="N2226" s="2">
        <v>0.49790000000000001</v>
      </c>
      <c r="O2226" s="2">
        <f t="shared" si="243"/>
        <v>0.55497999999999992</v>
      </c>
      <c r="P2226" s="2">
        <f t="shared" si="244"/>
        <v>0.49795100000000003</v>
      </c>
    </row>
    <row r="2227" spans="1:16" x14ac:dyDescent="0.2">
      <c r="A2227" s="2">
        <v>43</v>
      </c>
      <c r="B2227" s="2">
        <v>32</v>
      </c>
      <c r="C2227" s="2">
        <v>0.56330000000000002</v>
      </c>
      <c r="D2227" s="2">
        <v>0.51749999999999996</v>
      </c>
      <c r="E2227" s="2">
        <f t="shared" si="238"/>
        <v>4.5800000000000063E-2</v>
      </c>
      <c r="F2227" s="29">
        <f t="shared" si="239"/>
        <v>1.0917030567685575</v>
      </c>
      <c r="G2227" s="13">
        <v>-8.5080000000000005E-5</v>
      </c>
      <c r="H2227" s="27">
        <f t="shared" si="240"/>
        <v>-9.288209606986888E-5</v>
      </c>
      <c r="I2227" s="2">
        <v>-1.026E-4</v>
      </c>
      <c r="J2227" s="30">
        <v>44</v>
      </c>
      <c r="K2227" s="13">
        <f t="shared" si="241"/>
        <v>-1.0724410480349344E-4</v>
      </c>
      <c r="L2227" s="5">
        <f t="shared" si="242"/>
        <v>45.991623892336371</v>
      </c>
      <c r="M2227" s="2">
        <v>0.55469999999999997</v>
      </c>
      <c r="N2227" s="2">
        <v>0.49819999999999998</v>
      </c>
      <c r="O2227" s="2">
        <f t="shared" si="243"/>
        <v>0.55483300000000002</v>
      </c>
      <c r="P2227" s="2">
        <f t="shared" si="244"/>
        <v>0.498025</v>
      </c>
    </row>
    <row r="2228" spans="1:16" x14ac:dyDescent="0.2">
      <c r="A2228" s="2">
        <v>43</v>
      </c>
      <c r="B2228" s="2">
        <v>33</v>
      </c>
      <c r="C2228" s="2">
        <v>0.56579999999999997</v>
      </c>
      <c r="D2228" s="2">
        <v>0.4662</v>
      </c>
      <c r="E2228" s="2">
        <f t="shared" si="238"/>
        <v>9.9599999999999966E-2</v>
      </c>
      <c r="F2228" s="29">
        <f t="shared" si="239"/>
        <v>0.5020080321285143</v>
      </c>
      <c r="G2228" s="13">
        <v>-2.8180000000000002E-4</v>
      </c>
      <c r="H2228" s="27">
        <f t="shared" si="240"/>
        <v>-1.4146586345381535E-4</v>
      </c>
      <c r="I2228" s="2">
        <v>-1.026E-4</v>
      </c>
      <c r="J2228" s="30">
        <v>44</v>
      </c>
      <c r="K2228" s="13">
        <f t="shared" si="241"/>
        <v>-1.0967329317269077E-4</v>
      </c>
      <c r="L2228" s="5">
        <f t="shared" si="242"/>
        <v>47.033381087703646</v>
      </c>
      <c r="M2228" s="2">
        <v>0.55449999999999999</v>
      </c>
      <c r="N2228" s="2">
        <v>0.49840000000000001</v>
      </c>
      <c r="O2228" s="2">
        <f t="shared" si="243"/>
        <v>0.55465799999999998</v>
      </c>
      <c r="P2228" s="2">
        <f t="shared" si="244"/>
        <v>0.49873800000000001</v>
      </c>
    </row>
    <row r="2229" spans="1:16" x14ac:dyDescent="0.2">
      <c r="A2229" s="2">
        <v>43</v>
      </c>
      <c r="B2229" s="2">
        <v>34</v>
      </c>
      <c r="C2229" s="2">
        <v>0.56710000000000005</v>
      </c>
      <c r="D2229" s="2">
        <v>0.50729999999999997</v>
      </c>
      <c r="E2229" s="2">
        <f t="shared" si="238"/>
        <v>5.9800000000000075E-2</v>
      </c>
      <c r="F2229" s="29">
        <f t="shared" si="239"/>
        <v>0.83612040133779164</v>
      </c>
      <c r="G2229" s="13">
        <v>-1.215E-4</v>
      </c>
      <c r="H2229" s="27">
        <f t="shared" si="240"/>
        <v>-1.0158862876254168E-4</v>
      </c>
      <c r="I2229" s="2">
        <v>-1.026E-4</v>
      </c>
      <c r="J2229" s="30">
        <v>44</v>
      </c>
      <c r="K2229" s="13">
        <f t="shared" si="241"/>
        <v>-1.0767943143812708E-4</v>
      </c>
      <c r="L2229" s="5">
        <f t="shared" si="242"/>
        <v>46.178313677169506</v>
      </c>
      <c r="M2229" s="2">
        <v>0.55430000000000001</v>
      </c>
      <c r="N2229" s="2">
        <v>0.49859999999999999</v>
      </c>
      <c r="O2229" s="2">
        <f t="shared" si="243"/>
        <v>0.55447100000000005</v>
      </c>
      <c r="P2229" s="2">
        <f t="shared" si="244"/>
        <v>0.498527</v>
      </c>
    </row>
    <row r="2230" spans="1:16" x14ac:dyDescent="0.2">
      <c r="A2230" s="2">
        <v>43</v>
      </c>
      <c r="B2230" s="2">
        <v>35</v>
      </c>
      <c r="C2230" s="2">
        <v>0.57020000000000004</v>
      </c>
      <c r="D2230" s="2">
        <v>0.46550000000000002</v>
      </c>
      <c r="E2230" s="2">
        <f t="shared" si="238"/>
        <v>0.10470000000000002</v>
      </c>
      <c r="F2230" s="29">
        <f t="shared" si="239"/>
        <v>0.47755491881566375</v>
      </c>
      <c r="G2230" s="13">
        <v>-2.9020000000000001E-4</v>
      </c>
      <c r="H2230" s="27">
        <f t="shared" si="240"/>
        <v>-1.3858643744030564E-4</v>
      </c>
      <c r="I2230" s="2">
        <v>-1.026E-4</v>
      </c>
      <c r="J2230" s="30">
        <v>44</v>
      </c>
      <c r="K2230" s="13">
        <f t="shared" si="241"/>
        <v>-1.0952932187201529E-4</v>
      </c>
      <c r="L2230" s="5">
        <f t="shared" si="242"/>
        <v>46.971639009441255</v>
      </c>
      <c r="M2230" s="2">
        <v>0.55379999999999996</v>
      </c>
      <c r="N2230" s="2">
        <v>0.49880000000000002</v>
      </c>
      <c r="O2230" s="2">
        <f t="shared" si="243"/>
        <v>0.55400199999999999</v>
      </c>
      <c r="P2230" s="2">
        <f t="shared" si="244"/>
        <v>0.49914500000000001</v>
      </c>
    </row>
    <row r="2231" spans="1:16" x14ac:dyDescent="0.2">
      <c r="A2231" s="2">
        <v>43</v>
      </c>
      <c r="B2231" s="2">
        <v>36</v>
      </c>
      <c r="C2231" s="2">
        <v>0.57030000000000003</v>
      </c>
      <c r="D2231" s="2">
        <v>0.53939999999999999</v>
      </c>
      <c r="E2231" s="2">
        <f t="shared" si="238"/>
        <v>3.0900000000000039E-2</v>
      </c>
      <c r="F2231" s="29">
        <f t="shared" si="239"/>
        <v>1.6181229773462764</v>
      </c>
      <c r="G2231" s="13">
        <v>-4.6300000000000001E-5</v>
      </c>
      <c r="H2231" s="27">
        <f t="shared" si="240"/>
        <v>-7.49190938511326E-5</v>
      </c>
      <c r="I2231" s="2">
        <v>-1.026E-4</v>
      </c>
      <c r="J2231" s="30">
        <v>44</v>
      </c>
      <c r="K2231" s="13">
        <f t="shared" si="241"/>
        <v>-1.0634595469255663E-4</v>
      </c>
      <c r="L2231" s="5">
        <f t="shared" si="242"/>
        <v>45.606452304800115</v>
      </c>
      <c r="M2231" s="2">
        <v>0.55269999999999997</v>
      </c>
      <c r="N2231" s="2">
        <v>0.49909999999999999</v>
      </c>
      <c r="O2231" s="2">
        <f t="shared" si="243"/>
        <v>0.55290299999999992</v>
      </c>
      <c r="P2231" s="2">
        <f t="shared" si="244"/>
        <v>0.49870599999999998</v>
      </c>
    </row>
    <row r="2232" spans="1:16" x14ac:dyDescent="0.2">
      <c r="A2232" s="2">
        <v>43</v>
      </c>
      <c r="B2232" s="2">
        <v>37</v>
      </c>
      <c r="C2232" s="2">
        <v>0.57130000000000003</v>
      </c>
      <c r="D2232" s="2">
        <v>0.50600000000000001</v>
      </c>
      <c r="E2232" s="2">
        <f t="shared" si="238"/>
        <v>6.5300000000000025E-2</v>
      </c>
      <c r="F2232" s="29">
        <f t="shared" si="239"/>
        <v>0.76569678407350661</v>
      </c>
      <c r="G2232" s="13">
        <v>-1.2750000000000001E-4</v>
      </c>
      <c r="H2232" s="27">
        <f t="shared" si="240"/>
        <v>-9.7626339969372102E-5</v>
      </c>
      <c r="I2232" s="2">
        <v>-1.026E-4</v>
      </c>
      <c r="J2232" s="30">
        <v>44</v>
      </c>
      <c r="K2232" s="13">
        <f t="shared" si="241"/>
        <v>-1.0748131699846861E-4</v>
      </c>
      <c r="L2232" s="5">
        <f t="shared" si="242"/>
        <v>46.093352319031375</v>
      </c>
      <c r="M2232" s="2">
        <v>0.55349999999999999</v>
      </c>
      <c r="N2232" s="2">
        <v>0.499</v>
      </c>
      <c r="O2232" s="2">
        <f t="shared" si="243"/>
        <v>0.55371300000000001</v>
      </c>
      <c r="P2232" s="2">
        <f t="shared" si="244"/>
        <v>0.49893999999999999</v>
      </c>
    </row>
    <row r="2233" spans="1:16" x14ac:dyDescent="0.2">
      <c r="A2233" s="2">
        <v>43</v>
      </c>
      <c r="B2233" s="2">
        <v>38</v>
      </c>
      <c r="C2233" s="2">
        <v>0.57189999999999996</v>
      </c>
      <c r="D2233" s="2">
        <v>0.50439999999999996</v>
      </c>
      <c r="E2233" s="2">
        <f t="shared" si="238"/>
        <v>6.7500000000000004E-2</v>
      </c>
      <c r="F2233" s="29">
        <f t="shared" si="239"/>
        <v>0.7407407407407407</v>
      </c>
      <c r="G2233" s="13">
        <v>-1.3109999999999999E-4</v>
      </c>
      <c r="H2233" s="27">
        <f t="shared" si="240"/>
        <v>-9.7111111111111101E-5</v>
      </c>
      <c r="I2233" s="2">
        <v>-1.026E-4</v>
      </c>
      <c r="J2233" s="30">
        <v>44</v>
      </c>
      <c r="K2233" s="13">
        <f t="shared" si="241"/>
        <v>-1.0745555555555556E-4</v>
      </c>
      <c r="L2233" s="5">
        <f t="shared" si="242"/>
        <v>46.08230452674897</v>
      </c>
      <c r="M2233" s="2">
        <v>0.55310000000000004</v>
      </c>
      <c r="N2233" s="2">
        <v>0.49919999999999998</v>
      </c>
      <c r="O2233" s="2">
        <f t="shared" si="243"/>
        <v>0.55331900000000001</v>
      </c>
      <c r="P2233" s="2">
        <f t="shared" si="244"/>
        <v>0.49915599999999999</v>
      </c>
    </row>
    <row r="2234" spans="1:16" x14ac:dyDescent="0.2">
      <c r="A2234" s="2">
        <v>43</v>
      </c>
      <c r="B2234" s="2">
        <v>39</v>
      </c>
      <c r="C2234" s="2">
        <v>0.57240000000000002</v>
      </c>
      <c r="D2234" s="2">
        <v>0.53500000000000003</v>
      </c>
      <c r="E2234" s="2">
        <f t="shared" si="238"/>
        <v>3.7399999999999989E-2</v>
      </c>
      <c r="F2234" s="29">
        <f t="shared" si="239"/>
        <v>1.3368983957219256</v>
      </c>
      <c r="G2234" s="13">
        <v>-5.7819999999999999E-5</v>
      </c>
      <c r="H2234" s="27">
        <f t="shared" si="240"/>
        <v>-7.729946524064174E-5</v>
      </c>
      <c r="I2234" s="2">
        <v>-1.026E-4</v>
      </c>
      <c r="J2234" s="30">
        <v>44</v>
      </c>
      <c r="K2234" s="13">
        <f t="shared" si="241"/>
        <v>-1.0646497326203209E-4</v>
      </c>
      <c r="L2234" s="5">
        <f t="shared" si="242"/>
        <v>45.657493406719418</v>
      </c>
      <c r="M2234" s="2">
        <v>0.5514</v>
      </c>
      <c r="N2234" s="2">
        <v>0.49919999999999998</v>
      </c>
      <c r="O2234" s="2">
        <f t="shared" si="243"/>
        <v>0.551624</v>
      </c>
      <c r="P2234" s="2">
        <f t="shared" si="244"/>
        <v>0.49884999999999996</v>
      </c>
    </row>
    <row r="2235" spans="1:16" x14ac:dyDescent="0.2">
      <c r="A2235" s="2">
        <v>43</v>
      </c>
      <c r="B2235" s="2">
        <v>40</v>
      </c>
      <c r="C2235" s="2">
        <v>0.57489999999999997</v>
      </c>
      <c r="D2235" s="2">
        <v>0.51390000000000002</v>
      </c>
      <c r="E2235" s="2">
        <f t="shared" si="238"/>
        <v>6.0999999999999943E-2</v>
      </c>
      <c r="F2235" s="29">
        <f t="shared" si="239"/>
        <v>0.81967213114754178</v>
      </c>
      <c r="G2235" s="13">
        <v>-1.1129999999999999E-4</v>
      </c>
      <c r="H2235" s="27">
        <f t="shared" si="240"/>
        <v>-9.1229508196721403E-5</v>
      </c>
      <c r="I2235" s="2">
        <v>-1.026E-4</v>
      </c>
      <c r="J2235" s="30">
        <v>44</v>
      </c>
      <c r="K2235" s="13">
        <f t="shared" si="241"/>
        <v>-1.0716147540983608E-4</v>
      </c>
      <c r="L2235" s="5">
        <f t="shared" si="242"/>
        <v>45.956188284919953</v>
      </c>
      <c r="M2235" s="2">
        <v>0.55110000000000003</v>
      </c>
      <c r="N2235" s="2">
        <v>0.49940000000000001</v>
      </c>
      <c r="O2235" s="2">
        <f t="shared" si="243"/>
        <v>0.55134900000000009</v>
      </c>
      <c r="P2235" s="2">
        <f t="shared" si="244"/>
        <v>0.49926100000000001</v>
      </c>
    </row>
    <row r="2236" spans="1:16" x14ac:dyDescent="0.2">
      <c r="A2236" s="2">
        <v>43</v>
      </c>
      <c r="B2236" s="2">
        <v>41</v>
      </c>
      <c r="C2236" s="2">
        <v>0.57489999999999997</v>
      </c>
      <c r="D2236" s="2">
        <v>0.52370000000000005</v>
      </c>
      <c r="E2236" s="2">
        <f t="shared" si="238"/>
        <v>5.1199999999999912E-2</v>
      </c>
      <c r="F2236" s="29">
        <f t="shared" si="239"/>
        <v>0.97656250000000178</v>
      </c>
      <c r="G2236" s="13">
        <v>-7.8860000000000001E-5</v>
      </c>
      <c r="H2236" s="27">
        <f t="shared" si="240"/>
        <v>-7.7011718750000135E-5</v>
      </c>
      <c r="I2236" s="2">
        <v>-1.026E-4</v>
      </c>
      <c r="J2236" s="30">
        <v>44</v>
      </c>
      <c r="K2236" s="13">
        <f t="shared" si="241"/>
        <v>-1.064505859375E-4</v>
      </c>
      <c r="L2236" s="5">
        <f t="shared" si="242"/>
        <v>45.651323403996102</v>
      </c>
      <c r="M2236" s="2">
        <v>0.55089999999999995</v>
      </c>
      <c r="N2236" s="2">
        <v>0.49980000000000002</v>
      </c>
      <c r="O2236" s="2">
        <f t="shared" si="243"/>
        <v>0.55114899999999989</v>
      </c>
      <c r="P2236" s="2">
        <f t="shared" si="244"/>
        <v>0.49956300000000003</v>
      </c>
    </row>
    <row r="2237" spans="1:16" x14ac:dyDescent="0.2">
      <c r="A2237" s="2">
        <v>43</v>
      </c>
      <c r="B2237" s="2">
        <v>42</v>
      </c>
      <c r="C2237" s="2">
        <v>0.57589999999999997</v>
      </c>
      <c r="D2237" s="2">
        <v>0.56289999999999996</v>
      </c>
      <c r="E2237" s="2">
        <f t="shared" si="238"/>
        <v>1.3000000000000012E-2</v>
      </c>
      <c r="F2237" s="29">
        <f t="shared" si="239"/>
        <v>3.8461538461538431</v>
      </c>
      <c r="G2237" s="13">
        <v>-1.4450000000000001E-5</v>
      </c>
      <c r="H2237" s="27">
        <f t="shared" si="240"/>
        <v>-5.5576923076923036E-5</v>
      </c>
      <c r="I2237" s="2">
        <v>-1.026E-4</v>
      </c>
      <c r="J2237" s="30">
        <v>44</v>
      </c>
      <c r="K2237" s="13">
        <f t="shared" si="241"/>
        <v>-1.0537884615384615E-4</v>
      </c>
      <c r="L2237" s="5">
        <f t="shared" si="242"/>
        <v>45.191707902234214</v>
      </c>
      <c r="M2237" s="2">
        <v>0.55089999999999995</v>
      </c>
      <c r="N2237" s="2">
        <v>0.49990000000000001</v>
      </c>
      <c r="O2237" s="2">
        <f t="shared" si="243"/>
        <v>0.55115899999999995</v>
      </c>
      <c r="P2237" s="2">
        <f t="shared" si="244"/>
        <v>0.49927100000000002</v>
      </c>
    </row>
    <row r="2238" spans="1:16" x14ac:dyDescent="0.2">
      <c r="A2238" s="2">
        <v>43</v>
      </c>
      <c r="B2238" s="2">
        <v>43</v>
      </c>
      <c r="C2238" s="2">
        <v>0.57779999999999998</v>
      </c>
      <c r="D2238" s="2">
        <v>0.52439999999999998</v>
      </c>
      <c r="E2238" s="2">
        <f t="shared" si="238"/>
        <v>5.3400000000000003E-2</v>
      </c>
      <c r="F2238" s="29">
        <f t="shared" si="239"/>
        <v>0.93632958801498123</v>
      </c>
      <c r="G2238" s="13">
        <v>-8.6219999999999998E-5</v>
      </c>
      <c r="H2238" s="27">
        <f t="shared" si="240"/>
        <v>-8.0730337078651674E-5</v>
      </c>
      <c r="I2238" s="2">
        <v>-1.026E-4</v>
      </c>
      <c r="J2238" s="30">
        <v>44</v>
      </c>
      <c r="K2238" s="13">
        <f t="shared" si="241"/>
        <v>-1.0663651685393258E-4</v>
      </c>
      <c r="L2238" s="5">
        <f t="shared" si="242"/>
        <v>45.731059859386292</v>
      </c>
      <c r="M2238" s="2">
        <v>0.55059999999999998</v>
      </c>
      <c r="N2238" s="2">
        <v>0.5</v>
      </c>
      <c r="O2238" s="2">
        <f t="shared" si="243"/>
        <v>0.55087799999999998</v>
      </c>
      <c r="P2238" s="2">
        <f t="shared" si="244"/>
        <v>0.49975599999999998</v>
      </c>
    </row>
    <row r="2239" spans="1:16" x14ac:dyDescent="0.2">
      <c r="A2239" s="2">
        <v>43</v>
      </c>
      <c r="B2239" s="2">
        <v>44</v>
      </c>
      <c r="C2239" s="2">
        <v>0.57809999999999995</v>
      </c>
      <c r="D2239" s="2">
        <v>0.51559999999999995</v>
      </c>
      <c r="E2239" s="2">
        <f t="shared" si="238"/>
        <v>6.25E-2</v>
      </c>
      <c r="F2239" s="29">
        <f t="shared" si="239"/>
        <v>0.8</v>
      </c>
      <c r="G2239" s="13">
        <v>-1.0670000000000001E-4</v>
      </c>
      <c r="H2239" s="27">
        <f t="shared" si="240"/>
        <v>-8.5360000000000009E-5</v>
      </c>
      <c r="I2239" s="2">
        <v>-1.026E-4</v>
      </c>
      <c r="J2239" s="30">
        <v>44</v>
      </c>
      <c r="K2239" s="13">
        <f t="shared" si="241"/>
        <v>-1.0686800000000001E-4</v>
      </c>
      <c r="L2239" s="5">
        <f t="shared" si="242"/>
        <v>45.830331384015594</v>
      </c>
      <c r="M2239" s="2">
        <v>0.55159999999999998</v>
      </c>
      <c r="N2239" s="2">
        <v>0.50049999999999994</v>
      </c>
      <c r="O2239" s="2">
        <f t="shared" si="243"/>
        <v>0.55188099999999995</v>
      </c>
      <c r="P2239" s="2">
        <f t="shared" si="244"/>
        <v>0.5003439999999999</v>
      </c>
    </row>
    <row r="2240" spans="1:16" x14ac:dyDescent="0.2">
      <c r="A2240" s="2">
        <v>43</v>
      </c>
      <c r="B2240" s="2">
        <v>45</v>
      </c>
      <c r="C2240" s="2">
        <v>0.57820000000000005</v>
      </c>
      <c r="D2240" s="2">
        <v>0.5081</v>
      </c>
      <c r="E2240" s="2">
        <f t="shared" si="238"/>
        <v>7.0100000000000051E-2</v>
      </c>
      <c r="F2240" s="29">
        <f t="shared" si="239"/>
        <v>0.71326676176890114</v>
      </c>
      <c r="G2240" s="13">
        <v>-1.2650000000000001E-4</v>
      </c>
      <c r="H2240" s="27">
        <f t="shared" si="240"/>
        <v>-9.0228245363765998E-5</v>
      </c>
      <c r="I2240" s="2">
        <v>-1.026E-4</v>
      </c>
      <c r="J2240" s="30">
        <v>44</v>
      </c>
      <c r="K2240" s="13">
        <f t="shared" si="241"/>
        <v>-1.071114122681883E-4</v>
      </c>
      <c r="L2240" s="5">
        <f t="shared" si="242"/>
        <v>45.934718711503749</v>
      </c>
      <c r="M2240" s="2">
        <v>0.54990000000000006</v>
      </c>
      <c r="N2240" s="2">
        <v>0.50019999999999998</v>
      </c>
      <c r="O2240" s="2">
        <f t="shared" si="243"/>
        <v>0.55018200000000006</v>
      </c>
      <c r="P2240" s="2">
        <f t="shared" si="244"/>
        <v>0.50011899999999998</v>
      </c>
    </row>
    <row r="2241" spans="1:16" x14ac:dyDescent="0.2">
      <c r="A2241" s="2">
        <v>43</v>
      </c>
      <c r="B2241" s="2">
        <v>46</v>
      </c>
      <c r="C2241" s="2">
        <v>0.57920000000000005</v>
      </c>
      <c r="D2241" s="2">
        <v>0.51519999999999999</v>
      </c>
      <c r="E2241" s="2">
        <f t="shared" si="238"/>
        <v>6.4000000000000057E-2</v>
      </c>
      <c r="F2241" s="29">
        <f t="shared" si="239"/>
        <v>0.78124999999999933</v>
      </c>
      <c r="G2241" s="13">
        <v>-1.109E-4</v>
      </c>
      <c r="H2241" s="27">
        <f t="shared" si="240"/>
        <v>-8.6640624999999926E-5</v>
      </c>
      <c r="I2241" s="2">
        <v>-1.026E-4</v>
      </c>
      <c r="J2241" s="30">
        <v>44</v>
      </c>
      <c r="K2241" s="13">
        <f t="shared" si="241"/>
        <v>-1.0693203125E-4</v>
      </c>
      <c r="L2241" s="5">
        <f t="shared" si="242"/>
        <v>45.857791179337227</v>
      </c>
      <c r="M2241" s="2">
        <v>0.54969999999999997</v>
      </c>
      <c r="N2241" s="2">
        <v>0.50029999999999997</v>
      </c>
      <c r="O2241" s="2">
        <f t="shared" si="243"/>
        <v>0.54999199999999993</v>
      </c>
      <c r="P2241" s="2">
        <f t="shared" si="244"/>
        <v>0.50014799999999993</v>
      </c>
    </row>
    <row r="2242" spans="1:16" x14ac:dyDescent="0.2">
      <c r="A2242" s="2">
        <v>43</v>
      </c>
      <c r="B2242" s="2">
        <v>47</v>
      </c>
      <c r="C2242" s="2">
        <v>0.58909999999999996</v>
      </c>
      <c r="D2242" s="2">
        <v>0.51890000000000003</v>
      </c>
      <c r="E2242" s="2">
        <f t="shared" ref="E2242:E2305" si="245">C2242-D2242</f>
        <v>7.0199999999999929E-2</v>
      </c>
      <c r="F2242" s="29">
        <f t="shared" ref="F2242:F2305" si="246">0.05/E2242</f>
        <v>0.71225071225071301</v>
      </c>
      <c r="G2242" s="13">
        <v>-1.0459999999999999E-4</v>
      </c>
      <c r="H2242" s="27">
        <f t="shared" ref="H2242:H2305" si="247">G2242*F2242</f>
        <v>-7.4501424501424582E-5</v>
      </c>
      <c r="I2242" s="2">
        <v>-1.026E-4</v>
      </c>
      <c r="J2242" s="30">
        <v>44</v>
      </c>
      <c r="K2242" s="13">
        <f t="shared" ref="K2242:K2305" si="248">I2242+H2242/20</f>
        <v>-1.0632507122507123E-4</v>
      </c>
      <c r="L2242" s="5">
        <f t="shared" si="242"/>
        <v>45.59749643180443</v>
      </c>
      <c r="M2242" s="2">
        <v>0.54890000000000005</v>
      </c>
      <c r="N2242" s="2">
        <v>0.50009999999999999</v>
      </c>
      <c r="O2242" s="2">
        <f t="shared" si="243"/>
        <v>0.54929100000000008</v>
      </c>
      <c r="P2242" s="2">
        <f t="shared" si="244"/>
        <v>0.49991099999999999</v>
      </c>
    </row>
    <row r="2243" spans="1:16" x14ac:dyDescent="0.2">
      <c r="A2243" s="2">
        <v>43</v>
      </c>
      <c r="B2243" s="2">
        <v>48</v>
      </c>
      <c r="C2243" s="2">
        <v>0.5948</v>
      </c>
      <c r="D2243" s="2">
        <v>0.54779999999999995</v>
      </c>
      <c r="E2243" s="2">
        <f t="shared" si="245"/>
        <v>4.7000000000000042E-2</v>
      </c>
      <c r="F2243" s="29">
        <f t="shared" si="246"/>
        <v>1.0638297872340416</v>
      </c>
      <c r="G2243" s="13">
        <v>-5.3050000000000002E-5</v>
      </c>
      <c r="H2243" s="27">
        <f t="shared" si="247"/>
        <v>-5.6436170212765913E-5</v>
      </c>
      <c r="I2243" s="2">
        <v>-1.026E-4</v>
      </c>
      <c r="J2243" s="30">
        <v>44</v>
      </c>
      <c r="K2243" s="13">
        <f t="shared" si="248"/>
        <v>-1.054218085106383E-4</v>
      </c>
      <c r="L2243" s="5">
        <f t="shared" ref="L2243:L2306" si="249">K2243*J2243/I2243</f>
        <v>45.210132304757167</v>
      </c>
      <c r="M2243" s="2">
        <v>0.54890000000000005</v>
      </c>
      <c r="N2243" s="2">
        <v>0.50039999999999996</v>
      </c>
      <c r="O2243" s="2">
        <f t="shared" ref="O2243:O2306" si="250">M2243-(0.55-C2243)/100</f>
        <v>0.54934800000000006</v>
      </c>
      <c r="P2243" s="2">
        <f t="shared" ref="P2243:P2306" si="251">N2243+(0.5-D2243)/100</f>
        <v>0.49992199999999998</v>
      </c>
    </row>
    <row r="2244" spans="1:16" x14ac:dyDescent="0.2">
      <c r="A2244" s="2">
        <v>43</v>
      </c>
      <c r="B2244" s="2">
        <v>49</v>
      </c>
      <c r="C2244" s="2">
        <v>0.61519999999999997</v>
      </c>
      <c r="D2244" s="2">
        <v>0.53210000000000002</v>
      </c>
      <c r="E2244" s="2">
        <f t="shared" si="245"/>
        <v>8.3099999999999952E-2</v>
      </c>
      <c r="F2244" s="29">
        <f t="shared" si="246"/>
        <v>0.60168471720818328</v>
      </c>
      <c r="G2244" s="13">
        <v>-9.0389999999999993E-5</v>
      </c>
      <c r="H2244" s="27">
        <f t="shared" si="247"/>
        <v>-5.4386281588447686E-5</v>
      </c>
      <c r="I2244" s="2">
        <v>-1.026E-4</v>
      </c>
      <c r="J2244" s="30">
        <v>44</v>
      </c>
      <c r="K2244" s="13">
        <f t="shared" si="248"/>
        <v>-1.0531931407942238E-4</v>
      </c>
      <c r="L2244" s="5">
        <f t="shared" si="249"/>
        <v>45.166177577919925</v>
      </c>
      <c r="M2244" s="2">
        <v>0.54920000000000002</v>
      </c>
      <c r="N2244" s="2">
        <v>0.50090000000000001</v>
      </c>
      <c r="O2244" s="2">
        <f t="shared" si="250"/>
        <v>0.54985200000000001</v>
      </c>
      <c r="P2244" s="2">
        <f t="shared" si="251"/>
        <v>0.500579</v>
      </c>
    </row>
    <row r="2245" spans="1:16" x14ac:dyDescent="0.2">
      <c r="A2245" s="2">
        <v>43</v>
      </c>
      <c r="B2245" s="2">
        <v>50</v>
      </c>
      <c r="C2245" s="2">
        <v>0.63300000000000001</v>
      </c>
      <c r="D2245" s="2">
        <v>0.56740000000000002</v>
      </c>
      <c r="E2245" s="2">
        <f t="shared" si="245"/>
        <v>6.5599999999999992E-2</v>
      </c>
      <c r="F2245" s="29">
        <f t="shared" si="246"/>
        <v>0.76219512195121963</v>
      </c>
      <c r="G2245" s="13">
        <v>-4.1739999999999997E-5</v>
      </c>
      <c r="H2245" s="27">
        <f t="shared" si="247"/>
        <v>-3.1814024390243904E-5</v>
      </c>
      <c r="I2245" s="2">
        <v>-1.026E-4</v>
      </c>
      <c r="J2245" s="30">
        <v>44</v>
      </c>
      <c r="K2245" s="13">
        <f t="shared" si="248"/>
        <v>-1.041907012195122E-4</v>
      </c>
      <c r="L2245" s="5">
        <f t="shared" si="249"/>
        <v>44.682172062948702</v>
      </c>
      <c r="M2245" s="2">
        <v>0.54920000000000002</v>
      </c>
      <c r="N2245" s="2">
        <v>0.50109999999999999</v>
      </c>
      <c r="O2245" s="2">
        <f t="shared" si="250"/>
        <v>0.55003000000000002</v>
      </c>
      <c r="P2245" s="2">
        <f t="shared" si="251"/>
        <v>0.50042600000000004</v>
      </c>
    </row>
    <row r="2246" spans="1:16" x14ac:dyDescent="0.2">
      <c r="A2246" s="2">
        <v>44</v>
      </c>
      <c r="B2246" s="2">
        <v>0</v>
      </c>
      <c r="C2246" s="2">
        <v>0.4793</v>
      </c>
      <c r="D2246" s="2">
        <v>0.47649999999999998</v>
      </c>
      <c r="E2246" s="2">
        <f t="shared" si="245"/>
        <v>2.8000000000000247E-3</v>
      </c>
      <c r="F2246" s="29">
        <f t="shared" si="246"/>
        <v>17.857142857142701</v>
      </c>
      <c r="G2246" s="13">
        <v>-1.222E-5</v>
      </c>
      <c r="H2246" s="27">
        <f t="shared" si="247"/>
        <v>-2.182142857142838E-4</v>
      </c>
      <c r="I2246" s="2">
        <v>-1.038E-4</v>
      </c>
      <c r="J2246" s="30">
        <v>45</v>
      </c>
      <c r="K2246" s="13">
        <f t="shared" si="248"/>
        <v>-1.147107142857142E-4</v>
      </c>
      <c r="L2246" s="5">
        <f t="shared" si="249"/>
        <v>49.730078447563962</v>
      </c>
      <c r="M2246" s="2">
        <v>0.54890000000000005</v>
      </c>
      <c r="N2246" s="2">
        <v>0.50080000000000002</v>
      </c>
      <c r="O2246" s="2">
        <f t="shared" si="250"/>
        <v>0.54819300000000004</v>
      </c>
      <c r="P2246" s="2">
        <f t="shared" si="251"/>
        <v>0.50103500000000001</v>
      </c>
    </row>
    <row r="2247" spans="1:16" x14ac:dyDescent="0.2">
      <c r="A2247" s="2">
        <v>44</v>
      </c>
      <c r="B2247" s="2">
        <v>1</v>
      </c>
      <c r="C2247" s="2">
        <v>0.50049999999999994</v>
      </c>
      <c r="D2247" s="2">
        <v>0.4768</v>
      </c>
      <c r="E2247" s="2">
        <f t="shared" si="245"/>
        <v>2.3699999999999943E-2</v>
      </c>
      <c r="F2247" s="29">
        <f t="shared" si="246"/>
        <v>2.1097046413502163</v>
      </c>
      <c r="G2247" s="13">
        <v>-9.6349999999999997E-5</v>
      </c>
      <c r="H2247" s="27">
        <f t="shared" si="247"/>
        <v>-2.0327004219409332E-4</v>
      </c>
      <c r="I2247" s="2">
        <v>-1.038E-4</v>
      </c>
      <c r="J2247" s="30">
        <v>45</v>
      </c>
      <c r="K2247" s="13">
        <f t="shared" si="248"/>
        <v>-1.1396350210970466E-4</v>
      </c>
      <c r="L2247" s="5">
        <f t="shared" si="249"/>
        <v>49.406142533108962</v>
      </c>
      <c r="M2247" s="2">
        <v>0.54920000000000002</v>
      </c>
      <c r="N2247" s="2">
        <v>0.50129999999999997</v>
      </c>
      <c r="O2247" s="2">
        <f t="shared" si="250"/>
        <v>0.548705</v>
      </c>
      <c r="P2247" s="2">
        <f t="shared" si="251"/>
        <v>0.50153199999999998</v>
      </c>
    </row>
    <row r="2248" spans="1:16" x14ac:dyDescent="0.2">
      <c r="A2248" s="2">
        <v>44</v>
      </c>
      <c r="B2248" s="2">
        <v>2</v>
      </c>
      <c r="C2248" s="2">
        <v>0.50149999999999995</v>
      </c>
      <c r="D2248" s="2">
        <v>0.501</v>
      </c>
      <c r="E2248" s="2">
        <f t="shared" si="245"/>
        <v>4.9999999999994493E-4</v>
      </c>
      <c r="F2248" s="29">
        <f t="shared" si="246"/>
        <v>100.00000000001101</v>
      </c>
      <c r="G2248" s="13">
        <v>-1.8190000000000001E-6</v>
      </c>
      <c r="H2248" s="27">
        <f t="shared" si="247"/>
        <v>-1.8190000000002003E-4</v>
      </c>
      <c r="I2248" s="2">
        <v>-1.038E-4</v>
      </c>
      <c r="J2248" s="30">
        <v>45</v>
      </c>
      <c r="K2248" s="13">
        <f t="shared" si="248"/>
        <v>-1.12895000000001E-4</v>
      </c>
      <c r="L2248" s="5">
        <f t="shared" si="249"/>
        <v>48.942919075144935</v>
      </c>
      <c r="M2248" s="2">
        <v>0.5484</v>
      </c>
      <c r="N2248" s="2">
        <v>0.50090000000000001</v>
      </c>
      <c r="O2248" s="2">
        <f t="shared" si="250"/>
        <v>0.54791500000000004</v>
      </c>
      <c r="P2248" s="2">
        <f t="shared" si="251"/>
        <v>0.50089000000000006</v>
      </c>
    </row>
    <row r="2249" spans="1:16" x14ac:dyDescent="0.2">
      <c r="A2249" s="2">
        <v>44</v>
      </c>
      <c r="B2249" s="2">
        <v>3</v>
      </c>
      <c r="C2249" s="2">
        <v>0.50209999999999999</v>
      </c>
      <c r="D2249" s="2">
        <v>0.4622</v>
      </c>
      <c r="E2249" s="2">
        <f t="shared" si="245"/>
        <v>3.9899999999999991E-2</v>
      </c>
      <c r="F2249" s="29">
        <f t="shared" si="246"/>
        <v>1.2531328320802009</v>
      </c>
      <c r="G2249" s="13">
        <v>-1.752E-4</v>
      </c>
      <c r="H2249" s="27">
        <f t="shared" si="247"/>
        <v>-2.195488721804512E-4</v>
      </c>
      <c r="I2249" s="2">
        <v>-1.038E-4</v>
      </c>
      <c r="J2249" s="30">
        <v>45</v>
      </c>
      <c r="K2249" s="13">
        <f t="shared" si="248"/>
        <v>-1.1477744360902256E-4</v>
      </c>
      <c r="L2249" s="5">
        <f t="shared" si="249"/>
        <v>49.759007344951975</v>
      </c>
      <c r="M2249" s="2">
        <v>0.54830000000000001</v>
      </c>
      <c r="N2249" s="2">
        <v>0.50129999999999997</v>
      </c>
      <c r="O2249" s="2">
        <f t="shared" si="250"/>
        <v>0.547821</v>
      </c>
      <c r="P2249" s="2">
        <f t="shared" si="251"/>
        <v>0.50167799999999996</v>
      </c>
    </row>
    <row r="2250" spans="1:16" x14ac:dyDescent="0.2">
      <c r="A2250" s="2">
        <v>44</v>
      </c>
      <c r="B2250" s="2">
        <v>4</v>
      </c>
      <c r="C2250" s="2">
        <v>0.51029999999999998</v>
      </c>
      <c r="D2250" s="2">
        <v>0.46450000000000002</v>
      </c>
      <c r="E2250" s="2">
        <f t="shared" si="245"/>
        <v>4.5799999999999952E-2</v>
      </c>
      <c r="F2250" s="29">
        <f t="shared" si="246"/>
        <v>1.0917030567685602</v>
      </c>
      <c r="G2250" s="13">
        <v>-1.962E-4</v>
      </c>
      <c r="H2250" s="27">
        <f t="shared" si="247"/>
        <v>-2.1419213973799151E-4</v>
      </c>
      <c r="I2250" s="2">
        <v>-1.038E-4</v>
      </c>
      <c r="J2250" s="30">
        <v>45</v>
      </c>
      <c r="K2250" s="13">
        <f t="shared" si="248"/>
        <v>-1.1450960698689958E-4</v>
      </c>
      <c r="L2250" s="5">
        <f t="shared" si="249"/>
        <v>49.642893202413113</v>
      </c>
      <c r="M2250" s="2">
        <v>0.54849999999999999</v>
      </c>
      <c r="N2250" s="2">
        <v>0.50139999999999996</v>
      </c>
      <c r="O2250" s="2">
        <f t="shared" si="250"/>
        <v>0.54810300000000001</v>
      </c>
      <c r="P2250" s="2">
        <f t="shared" si="251"/>
        <v>0.50175499999999995</v>
      </c>
    </row>
    <row r="2251" spans="1:16" x14ac:dyDescent="0.2">
      <c r="A2251" s="2">
        <v>44</v>
      </c>
      <c r="B2251" s="2">
        <v>5</v>
      </c>
      <c r="C2251" s="2">
        <v>0.51239999999999997</v>
      </c>
      <c r="D2251" s="2">
        <v>0.43730000000000002</v>
      </c>
      <c r="E2251" s="2">
        <f t="shared" si="245"/>
        <v>7.5099999999999945E-2</v>
      </c>
      <c r="F2251" s="29">
        <f t="shared" si="246"/>
        <v>0.66577896138482073</v>
      </c>
      <c r="G2251" s="13">
        <v>-3.7439999999999999E-4</v>
      </c>
      <c r="H2251" s="27">
        <f t="shared" si="247"/>
        <v>-2.4926764314247689E-4</v>
      </c>
      <c r="I2251" s="2">
        <v>-1.038E-4</v>
      </c>
      <c r="J2251" s="30">
        <v>45</v>
      </c>
      <c r="K2251" s="13">
        <f t="shared" si="248"/>
        <v>-1.1626338215712385E-4</v>
      </c>
      <c r="L2251" s="5">
        <f t="shared" si="249"/>
        <v>50.403200357134622</v>
      </c>
      <c r="M2251" s="2">
        <v>0.5484</v>
      </c>
      <c r="N2251" s="2">
        <v>0.50149999999999995</v>
      </c>
      <c r="O2251" s="2">
        <f t="shared" si="250"/>
        <v>0.54802399999999996</v>
      </c>
      <c r="P2251" s="2">
        <f t="shared" si="251"/>
        <v>0.50212699999999999</v>
      </c>
    </row>
    <row r="2252" spans="1:16" x14ac:dyDescent="0.2">
      <c r="A2252" s="2">
        <v>44</v>
      </c>
      <c r="B2252" s="2">
        <v>6</v>
      </c>
      <c r="C2252" s="2">
        <v>0.51449999999999996</v>
      </c>
      <c r="D2252" s="2">
        <v>0.44019999999999998</v>
      </c>
      <c r="E2252" s="2">
        <f t="shared" si="245"/>
        <v>7.4299999999999977E-2</v>
      </c>
      <c r="F2252" s="29">
        <f t="shared" si="246"/>
        <v>0.67294751009421294</v>
      </c>
      <c r="G2252" s="13">
        <v>-3.57E-4</v>
      </c>
      <c r="H2252" s="27">
        <f t="shared" si="247"/>
        <v>-2.4024226110363402E-4</v>
      </c>
      <c r="I2252" s="2">
        <v>-1.038E-4</v>
      </c>
      <c r="J2252" s="30">
        <v>45</v>
      </c>
      <c r="K2252" s="13">
        <f t="shared" si="248"/>
        <v>-1.1581211305518171E-4</v>
      </c>
      <c r="L2252" s="5">
        <f t="shared" si="249"/>
        <v>50.207563463229064</v>
      </c>
      <c r="M2252" s="2">
        <v>0.54820000000000002</v>
      </c>
      <c r="N2252" s="2">
        <v>0.50170000000000003</v>
      </c>
      <c r="O2252" s="2">
        <f t="shared" si="250"/>
        <v>0.54784500000000003</v>
      </c>
      <c r="P2252" s="2">
        <f t="shared" si="251"/>
        <v>0.50229800000000002</v>
      </c>
    </row>
    <row r="2253" spans="1:16" x14ac:dyDescent="0.2">
      <c r="A2253" s="2">
        <v>44</v>
      </c>
      <c r="B2253" s="2">
        <v>7</v>
      </c>
      <c r="C2253" s="2">
        <v>0.52149999999999996</v>
      </c>
      <c r="D2253" s="2">
        <v>0.51570000000000005</v>
      </c>
      <c r="E2253" s="2">
        <f t="shared" si="245"/>
        <v>5.7999999999999163E-3</v>
      </c>
      <c r="F2253" s="29">
        <f t="shared" si="246"/>
        <v>8.6206896551725389</v>
      </c>
      <c r="G2253" s="13">
        <v>-1.5909999999999998E-5</v>
      </c>
      <c r="H2253" s="27">
        <f t="shared" si="247"/>
        <v>-1.3715517241379507E-4</v>
      </c>
      <c r="I2253" s="2">
        <v>-1.038E-4</v>
      </c>
      <c r="J2253" s="30">
        <v>45</v>
      </c>
      <c r="K2253" s="13">
        <f t="shared" si="248"/>
        <v>-1.1065775862068975E-4</v>
      </c>
      <c r="L2253" s="5">
        <f t="shared" si="249"/>
        <v>47.973016743073586</v>
      </c>
      <c r="M2253" s="2">
        <v>0.5484</v>
      </c>
      <c r="N2253" s="2">
        <v>0.50190000000000001</v>
      </c>
      <c r="O2253" s="2">
        <f t="shared" si="250"/>
        <v>0.54811500000000002</v>
      </c>
      <c r="P2253" s="2">
        <f t="shared" si="251"/>
        <v>0.50174300000000005</v>
      </c>
    </row>
    <row r="2254" spans="1:16" x14ac:dyDescent="0.2">
      <c r="A2254" s="2">
        <v>44</v>
      </c>
      <c r="B2254" s="2">
        <v>8</v>
      </c>
      <c r="C2254" s="2">
        <v>0.52510000000000001</v>
      </c>
      <c r="D2254" s="2">
        <v>0.52110000000000001</v>
      </c>
      <c r="E2254" s="2">
        <f t="shared" si="245"/>
        <v>4.0000000000000036E-3</v>
      </c>
      <c r="F2254" s="29">
        <f t="shared" si="246"/>
        <v>12.499999999999989</v>
      </c>
      <c r="G2254" s="13">
        <v>-1.026E-5</v>
      </c>
      <c r="H2254" s="27">
        <f t="shared" si="247"/>
        <v>-1.2824999999999989E-4</v>
      </c>
      <c r="I2254" s="2">
        <v>-1.038E-4</v>
      </c>
      <c r="J2254" s="30">
        <v>45</v>
      </c>
      <c r="K2254" s="13">
        <f t="shared" si="248"/>
        <v>-1.102125E-4</v>
      </c>
      <c r="L2254" s="5">
        <f t="shared" si="249"/>
        <v>47.779985549132952</v>
      </c>
      <c r="M2254" s="2">
        <v>0.5484</v>
      </c>
      <c r="N2254" s="2">
        <v>0.50229999999999997</v>
      </c>
      <c r="O2254" s="2">
        <f t="shared" si="250"/>
        <v>0.54815099999999994</v>
      </c>
      <c r="P2254" s="2">
        <f t="shared" si="251"/>
        <v>0.50208900000000001</v>
      </c>
    </row>
    <row r="2255" spans="1:16" x14ac:dyDescent="0.2">
      <c r="A2255" s="2">
        <v>44</v>
      </c>
      <c r="B2255" s="2">
        <v>9</v>
      </c>
      <c r="C2255" s="2">
        <v>0.52659999999999996</v>
      </c>
      <c r="D2255" s="2">
        <v>0.4819</v>
      </c>
      <c r="E2255" s="2">
        <f t="shared" si="245"/>
        <v>4.4699999999999962E-2</v>
      </c>
      <c r="F2255" s="29">
        <f t="shared" si="246"/>
        <v>1.1185682326621935</v>
      </c>
      <c r="G2255" s="13">
        <v>-1.495E-4</v>
      </c>
      <c r="H2255" s="27">
        <f t="shared" si="247"/>
        <v>-1.6722595078299795E-4</v>
      </c>
      <c r="I2255" s="2">
        <v>-1.038E-4</v>
      </c>
      <c r="J2255" s="30">
        <v>45</v>
      </c>
      <c r="K2255" s="13">
        <f t="shared" si="248"/>
        <v>-1.1216129753914989E-4</v>
      </c>
      <c r="L2255" s="5">
        <f t="shared" si="249"/>
        <v>48.624839973619892</v>
      </c>
      <c r="M2255" s="2">
        <v>0.54800000000000004</v>
      </c>
      <c r="N2255" s="2">
        <v>0.50209999999999999</v>
      </c>
      <c r="O2255" s="2">
        <f t="shared" si="250"/>
        <v>0.54776600000000009</v>
      </c>
      <c r="P2255" s="2">
        <f t="shared" si="251"/>
        <v>0.50228099999999998</v>
      </c>
    </row>
    <row r="2256" spans="1:16" x14ac:dyDescent="0.2">
      <c r="A2256" s="2">
        <v>44</v>
      </c>
      <c r="B2256" s="2">
        <v>10</v>
      </c>
      <c r="C2256" s="2">
        <v>0.52659999999999996</v>
      </c>
      <c r="D2256" s="2">
        <v>0.49930000000000002</v>
      </c>
      <c r="E2256" s="2">
        <f t="shared" si="245"/>
        <v>2.7299999999999935E-2</v>
      </c>
      <c r="F2256" s="29">
        <f t="shared" si="246"/>
        <v>1.8315018315018359</v>
      </c>
      <c r="G2256" s="13">
        <v>-8.3399999999999994E-5</v>
      </c>
      <c r="H2256" s="27">
        <f t="shared" si="247"/>
        <v>-1.5274725274725309E-4</v>
      </c>
      <c r="I2256" s="2">
        <v>-1.038E-4</v>
      </c>
      <c r="J2256" s="30">
        <v>45</v>
      </c>
      <c r="K2256" s="13">
        <f t="shared" si="248"/>
        <v>-1.1143736263736265E-4</v>
      </c>
      <c r="L2256" s="5">
        <f t="shared" si="249"/>
        <v>48.310995363018485</v>
      </c>
      <c r="M2256" s="2">
        <v>0.54820000000000002</v>
      </c>
      <c r="N2256" s="2">
        <v>0.50239999999999996</v>
      </c>
      <c r="O2256" s="2">
        <f t="shared" si="250"/>
        <v>0.54796600000000006</v>
      </c>
      <c r="P2256" s="2">
        <f t="shared" si="251"/>
        <v>0.50240699999999994</v>
      </c>
    </row>
    <row r="2257" spans="1:16" x14ac:dyDescent="0.2">
      <c r="A2257" s="2">
        <v>44</v>
      </c>
      <c r="B2257" s="2">
        <v>11</v>
      </c>
      <c r="C2257" s="2">
        <v>0.52680000000000005</v>
      </c>
      <c r="D2257" s="2">
        <v>0.48970000000000002</v>
      </c>
      <c r="E2257" s="2">
        <f t="shared" si="245"/>
        <v>3.7100000000000022E-2</v>
      </c>
      <c r="F2257" s="29">
        <f t="shared" si="246"/>
        <v>1.3477088948787055</v>
      </c>
      <c r="G2257" s="13">
        <v>-1.12E-4</v>
      </c>
      <c r="H2257" s="27">
        <f t="shared" si="247"/>
        <v>-1.5094339622641502E-4</v>
      </c>
      <c r="I2257" s="2">
        <v>-1.038E-4</v>
      </c>
      <c r="J2257" s="30">
        <v>45</v>
      </c>
      <c r="K2257" s="13">
        <f t="shared" si="248"/>
        <v>-1.1134716981132076E-4</v>
      </c>
      <c r="L2257" s="5">
        <f t="shared" si="249"/>
        <v>48.27189442687316</v>
      </c>
      <c r="M2257" s="2">
        <v>0.54759999999999998</v>
      </c>
      <c r="N2257" s="2">
        <v>0.50239999999999996</v>
      </c>
      <c r="O2257" s="2">
        <f t="shared" si="250"/>
        <v>0.54736799999999997</v>
      </c>
      <c r="P2257" s="2">
        <f t="shared" si="251"/>
        <v>0.50250299999999992</v>
      </c>
    </row>
    <row r="2258" spans="1:16" x14ac:dyDescent="0.2">
      <c r="A2258" s="2">
        <v>44</v>
      </c>
      <c r="B2258" s="2">
        <v>12</v>
      </c>
      <c r="C2258" s="2">
        <v>0.53049999999999997</v>
      </c>
      <c r="D2258" s="2">
        <v>0.51749999999999996</v>
      </c>
      <c r="E2258" s="2">
        <f t="shared" si="245"/>
        <v>1.3000000000000012E-2</v>
      </c>
      <c r="F2258" s="29">
        <f t="shared" si="246"/>
        <v>3.8461538461538431</v>
      </c>
      <c r="G2258" s="13">
        <v>-3.1980000000000002E-5</v>
      </c>
      <c r="H2258" s="27">
        <f t="shared" si="247"/>
        <v>-1.229999999999999E-4</v>
      </c>
      <c r="I2258" s="2">
        <v>-1.038E-4</v>
      </c>
      <c r="J2258" s="30">
        <v>45</v>
      </c>
      <c r="K2258" s="13">
        <f t="shared" si="248"/>
        <v>-1.0995E-4</v>
      </c>
      <c r="L2258" s="5">
        <f t="shared" si="249"/>
        <v>47.666184971098261</v>
      </c>
      <c r="M2258" s="2">
        <v>0.54749999999999999</v>
      </c>
      <c r="N2258" s="2">
        <v>0.50249999999999995</v>
      </c>
      <c r="O2258" s="2">
        <f t="shared" si="250"/>
        <v>0.54730499999999993</v>
      </c>
      <c r="P2258" s="2">
        <f t="shared" si="251"/>
        <v>0.50232499999999991</v>
      </c>
    </row>
    <row r="2259" spans="1:16" x14ac:dyDescent="0.2">
      <c r="A2259" s="2">
        <v>44</v>
      </c>
      <c r="B2259" s="2">
        <v>13</v>
      </c>
      <c r="C2259" s="2">
        <v>0.53249999999999997</v>
      </c>
      <c r="D2259" s="2">
        <v>0.48259999999999997</v>
      </c>
      <c r="E2259" s="2">
        <f t="shared" si="245"/>
        <v>4.99E-2</v>
      </c>
      <c r="F2259" s="29">
        <f t="shared" si="246"/>
        <v>1.0020040080160322</v>
      </c>
      <c r="G2259" s="13">
        <v>-1.6000000000000001E-4</v>
      </c>
      <c r="H2259" s="27">
        <f t="shared" si="247"/>
        <v>-1.6032064128256517E-4</v>
      </c>
      <c r="I2259" s="2">
        <v>-1.038E-4</v>
      </c>
      <c r="J2259" s="30">
        <v>45</v>
      </c>
      <c r="K2259" s="13">
        <f t="shared" si="248"/>
        <v>-1.1181603206412826E-4</v>
      </c>
      <c r="L2259" s="5">
        <f t="shared" si="249"/>
        <v>48.475158409304157</v>
      </c>
      <c r="M2259" s="2">
        <v>0.54820000000000002</v>
      </c>
      <c r="N2259" s="2">
        <v>0.50290000000000001</v>
      </c>
      <c r="O2259" s="2">
        <f t="shared" si="250"/>
        <v>0.54802499999999998</v>
      </c>
      <c r="P2259" s="2">
        <f t="shared" si="251"/>
        <v>0.50307400000000002</v>
      </c>
    </row>
    <row r="2260" spans="1:16" x14ac:dyDescent="0.2">
      <c r="A2260" s="2">
        <v>44</v>
      </c>
      <c r="B2260" s="2">
        <v>14</v>
      </c>
      <c r="C2260" s="2">
        <v>0.53700000000000003</v>
      </c>
      <c r="D2260" s="2">
        <v>0.47339999999999999</v>
      </c>
      <c r="E2260" s="2">
        <f t="shared" si="245"/>
        <v>6.3600000000000045E-2</v>
      </c>
      <c r="F2260" s="29">
        <f t="shared" si="246"/>
        <v>0.78616352201257811</v>
      </c>
      <c r="G2260" s="13">
        <v>-2.1560000000000001E-4</v>
      </c>
      <c r="H2260" s="27">
        <f t="shared" si="247"/>
        <v>-1.6949685534591185E-4</v>
      </c>
      <c r="I2260" s="2">
        <v>-1.038E-4</v>
      </c>
      <c r="J2260" s="30">
        <v>45</v>
      </c>
      <c r="K2260" s="13">
        <f t="shared" si="248"/>
        <v>-1.122748427672956E-4</v>
      </c>
      <c r="L2260" s="5">
        <f t="shared" si="249"/>
        <v>48.67406478350965</v>
      </c>
      <c r="M2260" s="2">
        <v>0.54749999999999999</v>
      </c>
      <c r="N2260" s="2">
        <v>0.50270000000000004</v>
      </c>
      <c r="O2260" s="2">
        <f t="shared" si="250"/>
        <v>0.54737000000000002</v>
      </c>
      <c r="P2260" s="2">
        <f t="shared" si="251"/>
        <v>0.50296600000000002</v>
      </c>
    </row>
    <row r="2261" spans="1:16" x14ac:dyDescent="0.2">
      <c r="A2261" s="2">
        <v>44</v>
      </c>
      <c r="B2261" s="2">
        <v>15</v>
      </c>
      <c r="C2261" s="2">
        <v>0.53790000000000004</v>
      </c>
      <c r="D2261" s="2">
        <v>0.50139999999999996</v>
      </c>
      <c r="E2261" s="2">
        <f t="shared" si="245"/>
        <v>3.6500000000000088E-2</v>
      </c>
      <c r="F2261" s="29">
        <f t="shared" si="246"/>
        <v>1.369863013698627</v>
      </c>
      <c r="G2261" s="13">
        <v>-9.6739999999999999E-5</v>
      </c>
      <c r="H2261" s="27">
        <f t="shared" si="247"/>
        <v>-1.3252054794520517E-4</v>
      </c>
      <c r="I2261" s="2">
        <v>-1.038E-4</v>
      </c>
      <c r="J2261" s="30">
        <v>45</v>
      </c>
      <c r="K2261" s="13">
        <f t="shared" si="248"/>
        <v>-1.1042602739726026E-4</v>
      </c>
      <c r="L2261" s="5">
        <f t="shared" si="249"/>
        <v>47.872555230026123</v>
      </c>
      <c r="M2261" s="2">
        <v>0.5474</v>
      </c>
      <c r="N2261" s="2">
        <v>0.50290000000000001</v>
      </c>
      <c r="O2261" s="2">
        <f t="shared" si="250"/>
        <v>0.54727899999999996</v>
      </c>
      <c r="P2261" s="2">
        <f t="shared" si="251"/>
        <v>0.50288600000000006</v>
      </c>
    </row>
    <row r="2262" spans="1:16" x14ac:dyDescent="0.2">
      <c r="A2262" s="2">
        <v>44</v>
      </c>
      <c r="B2262" s="2">
        <v>16</v>
      </c>
      <c r="C2262" s="2">
        <v>0.53890000000000005</v>
      </c>
      <c r="D2262" s="2">
        <v>0.53720000000000001</v>
      </c>
      <c r="E2262" s="2">
        <f t="shared" si="245"/>
        <v>1.7000000000000348E-3</v>
      </c>
      <c r="F2262" s="29">
        <f t="shared" si="246"/>
        <v>29.411764705881751</v>
      </c>
      <c r="G2262" s="13">
        <v>-3.3550000000000001E-6</v>
      </c>
      <c r="H2262" s="27">
        <f t="shared" si="247"/>
        <v>-9.8676470588233273E-5</v>
      </c>
      <c r="I2262" s="2">
        <v>-1.038E-4</v>
      </c>
      <c r="J2262" s="30">
        <v>45</v>
      </c>
      <c r="K2262" s="13">
        <f t="shared" si="248"/>
        <v>-1.0873382352941166E-4</v>
      </c>
      <c r="L2262" s="5">
        <f t="shared" si="249"/>
        <v>47.138940836450139</v>
      </c>
      <c r="M2262" s="2">
        <v>0.54730000000000001</v>
      </c>
      <c r="N2262" s="2">
        <v>0.503</v>
      </c>
      <c r="O2262" s="2">
        <f t="shared" si="250"/>
        <v>0.54718900000000004</v>
      </c>
      <c r="P2262" s="2">
        <f t="shared" si="251"/>
        <v>0.50262799999999996</v>
      </c>
    </row>
    <row r="2263" spans="1:16" x14ac:dyDescent="0.2">
      <c r="A2263" s="2">
        <v>44</v>
      </c>
      <c r="B2263" s="2">
        <v>17</v>
      </c>
      <c r="C2263" s="2">
        <v>0.54349999999999998</v>
      </c>
      <c r="D2263" s="2">
        <v>0.54279999999999995</v>
      </c>
      <c r="E2263" s="2">
        <f t="shared" si="245"/>
        <v>7.0000000000003393E-4</v>
      </c>
      <c r="F2263" s="29">
        <f t="shared" si="246"/>
        <v>71.428571428567977</v>
      </c>
      <c r="G2263" s="13">
        <v>-1.2699999999999999E-6</v>
      </c>
      <c r="H2263" s="27">
        <f t="shared" si="247"/>
        <v>-9.0714285714281321E-5</v>
      </c>
      <c r="I2263" s="2">
        <v>-1.038E-4</v>
      </c>
      <c r="J2263" s="30">
        <v>45</v>
      </c>
      <c r="K2263" s="13">
        <f t="shared" si="248"/>
        <v>-1.0833571428571407E-4</v>
      </c>
      <c r="L2263" s="5">
        <f t="shared" si="249"/>
        <v>46.96635012386448</v>
      </c>
      <c r="M2263" s="2">
        <v>0.54830000000000001</v>
      </c>
      <c r="N2263" s="2">
        <v>0.50360000000000005</v>
      </c>
      <c r="O2263" s="2">
        <f t="shared" si="250"/>
        <v>0.54823500000000003</v>
      </c>
      <c r="P2263" s="2">
        <f t="shared" si="251"/>
        <v>0.50317200000000006</v>
      </c>
    </row>
    <row r="2264" spans="1:16" x14ac:dyDescent="0.2">
      <c r="A2264" s="2">
        <v>44</v>
      </c>
      <c r="B2264" s="2">
        <v>18</v>
      </c>
      <c r="C2264" s="2">
        <v>0.54400000000000004</v>
      </c>
      <c r="D2264" s="2">
        <v>0.4904</v>
      </c>
      <c r="E2264" s="2">
        <f t="shared" si="245"/>
        <v>5.3600000000000037E-2</v>
      </c>
      <c r="F2264" s="29">
        <f t="shared" si="246"/>
        <v>0.93283582089552175</v>
      </c>
      <c r="G2264" s="13">
        <v>-1.4870000000000001E-4</v>
      </c>
      <c r="H2264" s="27">
        <f t="shared" si="247"/>
        <v>-1.3871268656716411E-4</v>
      </c>
      <c r="I2264" s="2">
        <v>-1.038E-4</v>
      </c>
      <c r="J2264" s="30">
        <v>45</v>
      </c>
      <c r="K2264" s="13">
        <f t="shared" si="248"/>
        <v>-1.1073563432835821E-4</v>
      </c>
      <c r="L2264" s="5">
        <f t="shared" si="249"/>
        <v>48.006777888016565</v>
      </c>
      <c r="M2264" s="2">
        <v>0.54869999999999997</v>
      </c>
      <c r="N2264" s="2">
        <v>0.50390000000000001</v>
      </c>
      <c r="O2264" s="2">
        <f t="shared" si="250"/>
        <v>0.54864000000000002</v>
      </c>
      <c r="P2264" s="2">
        <f t="shared" si="251"/>
        <v>0.503996</v>
      </c>
    </row>
    <row r="2265" spans="1:16" x14ac:dyDescent="0.2">
      <c r="A2265" s="2">
        <v>44</v>
      </c>
      <c r="B2265" s="2">
        <v>19</v>
      </c>
      <c r="C2265" s="2">
        <v>0.54679999999999995</v>
      </c>
      <c r="D2265" s="2">
        <v>0.45400000000000001</v>
      </c>
      <c r="E2265" s="2">
        <f t="shared" si="245"/>
        <v>9.2799999999999938E-2</v>
      </c>
      <c r="F2265" s="29">
        <f t="shared" si="246"/>
        <v>0.53879310344827624</v>
      </c>
      <c r="G2265" s="13">
        <v>-3.1940000000000001E-4</v>
      </c>
      <c r="H2265" s="27">
        <f t="shared" si="247"/>
        <v>-1.7209051724137943E-4</v>
      </c>
      <c r="I2265" s="2">
        <v>-1.038E-4</v>
      </c>
      <c r="J2265" s="30">
        <v>45</v>
      </c>
      <c r="K2265" s="13">
        <f t="shared" si="248"/>
        <v>-1.1240452586206898E-4</v>
      </c>
      <c r="L2265" s="5">
        <f t="shared" si="249"/>
        <v>48.730285778353604</v>
      </c>
      <c r="M2265" s="2">
        <v>0.5484</v>
      </c>
      <c r="N2265" s="2">
        <v>0.50409999999999999</v>
      </c>
      <c r="O2265" s="2">
        <f t="shared" si="250"/>
        <v>0.54836799999999997</v>
      </c>
      <c r="P2265" s="2">
        <f t="shared" si="251"/>
        <v>0.50456000000000001</v>
      </c>
    </row>
    <row r="2266" spans="1:16" x14ac:dyDescent="0.2">
      <c r="A2266" s="2">
        <v>44</v>
      </c>
      <c r="B2266" s="2">
        <v>20</v>
      </c>
      <c r="C2266" s="2">
        <v>0.55030000000000001</v>
      </c>
      <c r="D2266" s="2">
        <v>0.49080000000000001</v>
      </c>
      <c r="E2266" s="2">
        <f t="shared" si="245"/>
        <v>5.9499999999999997E-2</v>
      </c>
      <c r="F2266" s="29">
        <f t="shared" si="246"/>
        <v>0.84033613445378164</v>
      </c>
      <c r="G2266" s="13">
        <v>-1.5689999999999999E-4</v>
      </c>
      <c r="H2266" s="27">
        <f t="shared" si="247"/>
        <v>-1.3184873949579834E-4</v>
      </c>
      <c r="I2266" s="2">
        <v>-1.038E-4</v>
      </c>
      <c r="J2266" s="30">
        <v>45</v>
      </c>
      <c r="K2266" s="13">
        <f t="shared" si="248"/>
        <v>-1.1039243697478991E-4</v>
      </c>
      <c r="L2266" s="5">
        <f t="shared" si="249"/>
        <v>47.857992908145917</v>
      </c>
      <c r="M2266" s="2">
        <v>0.54800000000000004</v>
      </c>
      <c r="N2266" s="2">
        <v>0.50390000000000001</v>
      </c>
      <c r="O2266" s="2">
        <f t="shared" si="250"/>
        <v>0.54800300000000002</v>
      </c>
      <c r="P2266" s="2">
        <f t="shared" si="251"/>
        <v>0.503992</v>
      </c>
    </row>
    <row r="2267" spans="1:16" x14ac:dyDescent="0.2">
      <c r="A2267" s="2">
        <v>44</v>
      </c>
      <c r="B2267" s="2">
        <v>21</v>
      </c>
      <c r="C2267" s="2">
        <v>0.55069999999999997</v>
      </c>
      <c r="D2267" s="2">
        <v>0.52139999999999997</v>
      </c>
      <c r="E2267" s="2">
        <f t="shared" si="245"/>
        <v>2.9299999999999993E-2</v>
      </c>
      <c r="F2267" s="29">
        <f t="shared" si="246"/>
        <v>1.7064846416382258</v>
      </c>
      <c r="G2267" s="13">
        <v>-6.4839999999999996E-5</v>
      </c>
      <c r="H2267" s="27">
        <f t="shared" si="247"/>
        <v>-1.1064846416382255E-4</v>
      </c>
      <c r="I2267" s="2">
        <v>-1.038E-4</v>
      </c>
      <c r="J2267" s="30">
        <v>45</v>
      </c>
      <c r="K2267" s="13">
        <f t="shared" si="248"/>
        <v>-1.0933242320819112E-4</v>
      </c>
      <c r="L2267" s="5">
        <f t="shared" si="249"/>
        <v>47.398449367712914</v>
      </c>
      <c r="M2267" s="2">
        <v>0.54710000000000003</v>
      </c>
      <c r="N2267" s="2">
        <v>0.50380000000000003</v>
      </c>
      <c r="O2267" s="2">
        <f t="shared" si="250"/>
        <v>0.54710700000000001</v>
      </c>
      <c r="P2267" s="2">
        <f t="shared" si="251"/>
        <v>0.50358599999999998</v>
      </c>
    </row>
    <row r="2268" spans="1:16" x14ac:dyDescent="0.2">
      <c r="A2268" s="2">
        <v>44</v>
      </c>
      <c r="B2268" s="2">
        <v>22</v>
      </c>
      <c r="C2268" s="2">
        <v>0.55310000000000004</v>
      </c>
      <c r="D2268" s="2">
        <v>0.48580000000000001</v>
      </c>
      <c r="E2268" s="2">
        <f t="shared" si="245"/>
        <v>6.7300000000000026E-2</v>
      </c>
      <c r="F2268" s="29">
        <f t="shared" si="246"/>
        <v>0.74294205052005924</v>
      </c>
      <c r="G2268" s="13">
        <v>-1.8200000000000001E-4</v>
      </c>
      <c r="H2268" s="27">
        <f t="shared" si="247"/>
        <v>-1.3521545319465078E-4</v>
      </c>
      <c r="I2268" s="2">
        <v>-1.038E-4</v>
      </c>
      <c r="J2268" s="30">
        <v>45</v>
      </c>
      <c r="K2268" s="13">
        <f t="shared" si="248"/>
        <v>-1.1056077265973254E-4</v>
      </c>
      <c r="L2268" s="5">
        <f t="shared" si="249"/>
        <v>47.930970806242435</v>
      </c>
      <c r="M2268" s="2">
        <v>0.5474</v>
      </c>
      <c r="N2268" s="2">
        <v>0.504</v>
      </c>
      <c r="O2268" s="2">
        <f t="shared" si="250"/>
        <v>0.547431</v>
      </c>
      <c r="P2268" s="2">
        <f t="shared" si="251"/>
        <v>0.50414199999999998</v>
      </c>
    </row>
    <row r="2269" spans="1:16" x14ac:dyDescent="0.2">
      <c r="A2269" s="2">
        <v>44</v>
      </c>
      <c r="B2269" s="2">
        <v>23</v>
      </c>
      <c r="C2269" s="2">
        <v>0.55530000000000002</v>
      </c>
      <c r="D2269" s="2">
        <v>0.50919999999999999</v>
      </c>
      <c r="E2269" s="2">
        <f t="shared" si="245"/>
        <v>4.610000000000003E-2</v>
      </c>
      <c r="F2269" s="29">
        <f t="shared" si="246"/>
        <v>1.0845986984815612</v>
      </c>
      <c r="G2269" s="13">
        <v>-9.4779999999999997E-5</v>
      </c>
      <c r="H2269" s="27">
        <f t="shared" si="247"/>
        <v>-1.0279826464208236E-4</v>
      </c>
      <c r="I2269" s="2">
        <v>-1.038E-4</v>
      </c>
      <c r="J2269" s="30">
        <v>45</v>
      </c>
      <c r="K2269" s="13">
        <f t="shared" si="248"/>
        <v>-1.0893991323210412E-4</v>
      </c>
      <c r="L2269" s="5">
        <f t="shared" si="249"/>
        <v>47.228286083282136</v>
      </c>
      <c r="M2269" s="2">
        <v>0.54690000000000005</v>
      </c>
      <c r="N2269" s="2">
        <v>0.50380000000000003</v>
      </c>
      <c r="O2269" s="2">
        <f t="shared" si="250"/>
        <v>0.54695300000000002</v>
      </c>
      <c r="P2269" s="2">
        <f t="shared" si="251"/>
        <v>0.50370800000000004</v>
      </c>
    </row>
    <row r="2270" spans="1:16" x14ac:dyDescent="0.2">
      <c r="A2270" s="2">
        <v>44</v>
      </c>
      <c r="B2270" s="2">
        <v>24</v>
      </c>
      <c r="C2270" s="2">
        <v>0.55600000000000005</v>
      </c>
      <c r="D2270" s="2">
        <v>0.53810000000000002</v>
      </c>
      <c r="E2270" s="2">
        <f t="shared" si="245"/>
        <v>1.7900000000000027E-2</v>
      </c>
      <c r="F2270" s="29">
        <f t="shared" si="246"/>
        <v>2.7932960893854708</v>
      </c>
      <c r="G2270" s="13">
        <v>-3.004E-5</v>
      </c>
      <c r="H2270" s="27">
        <f t="shared" si="247"/>
        <v>-8.3910614525139544E-5</v>
      </c>
      <c r="I2270" s="2">
        <v>-1.038E-4</v>
      </c>
      <c r="J2270" s="30">
        <v>45</v>
      </c>
      <c r="K2270" s="13">
        <f t="shared" si="248"/>
        <v>-1.0799553072625698E-4</v>
      </c>
      <c r="L2270" s="5">
        <f t="shared" si="249"/>
        <v>46.81887170213453</v>
      </c>
      <c r="M2270" s="2">
        <v>0.54690000000000005</v>
      </c>
      <c r="N2270" s="2">
        <v>0.504</v>
      </c>
      <c r="O2270" s="2">
        <f t="shared" si="250"/>
        <v>0.54696</v>
      </c>
      <c r="P2270" s="2">
        <f t="shared" si="251"/>
        <v>0.50361900000000004</v>
      </c>
    </row>
    <row r="2271" spans="1:16" x14ac:dyDescent="0.2">
      <c r="A2271" s="2">
        <v>44</v>
      </c>
      <c r="B2271" s="2">
        <v>25</v>
      </c>
      <c r="C2271" s="2">
        <v>0.55679999999999996</v>
      </c>
      <c r="D2271" s="2">
        <v>0.50349999999999995</v>
      </c>
      <c r="E2271" s="2">
        <f t="shared" si="245"/>
        <v>5.3300000000000014E-2</v>
      </c>
      <c r="F2271" s="29">
        <f t="shared" si="246"/>
        <v>0.93808630393996228</v>
      </c>
      <c r="G2271" s="13">
        <v>-1.2779999999999999E-4</v>
      </c>
      <c r="H2271" s="27">
        <f t="shared" si="247"/>
        <v>-1.1988742964352718E-4</v>
      </c>
      <c r="I2271" s="2">
        <v>-1.038E-4</v>
      </c>
      <c r="J2271" s="30">
        <v>45</v>
      </c>
      <c r="K2271" s="13">
        <f t="shared" si="248"/>
        <v>-1.0979437148217636E-4</v>
      </c>
      <c r="L2271" s="5">
        <f t="shared" si="249"/>
        <v>47.59871596048108</v>
      </c>
      <c r="M2271" s="2">
        <v>0.54690000000000005</v>
      </c>
      <c r="N2271" s="2">
        <v>0.50419999999999998</v>
      </c>
      <c r="O2271" s="2">
        <f t="shared" si="250"/>
        <v>0.54696800000000001</v>
      </c>
      <c r="P2271" s="2">
        <f t="shared" si="251"/>
        <v>0.50416499999999997</v>
      </c>
    </row>
    <row r="2272" spans="1:16" x14ac:dyDescent="0.2">
      <c r="A2272" s="2">
        <v>44</v>
      </c>
      <c r="B2272" s="2">
        <v>26</v>
      </c>
      <c r="C2272" s="2">
        <v>0.55710000000000004</v>
      </c>
      <c r="D2272" s="2">
        <v>0.5131</v>
      </c>
      <c r="E2272" s="2">
        <f t="shared" si="245"/>
        <v>4.4000000000000039E-2</v>
      </c>
      <c r="F2272" s="29">
        <f t="shared" si="246"/>
        <v>1.1363636363636354</v>
      </c>
      <c r="G2272" s="13">
        <v>-8.6609999999999999E-5</v>
      </c>
      <c r="H2272" s="27">
        <f t="shared" si="247"/>
        <v>-9.8420454545454454E-5</v>
      </c>
      <c r="I2272" s="2">
        <v>-1.038E-4</v>
      </c>
      <c r="J2272" s="30">
        <v>45</v>
      </c>
      <c r="K2272" s="13">
        <f t="shared" si="248"/>
        <v>-1.0872102272727272E-4</v>
      </c>
      <c r="L2272" s="5">
        <f t="shared" si="249"/>
        <v>47.133391355754064</v>
      </c>
      <c r="M2272" s="2">
        <v>0.54690000000000005</v>
      </c>
      <c r="N2272" s="2">
        <v>0.50439999999999996</v>
      </c>
      <c r="O2272" s="2">
        <f t="shared" si="250"/>
        <v>0.5469710000000001</v>
      </c>
      <c r="P2272" s="2">
        <f t="shared" si="251"/>
        <v>0.50426899999999997</v>
      </c>
    </row>
    <row r="2273" spans="1:16" x14ac:dyDescent="0.2">
      <c r="A2273" s="2">
        <v>44</v>
      </c>
      <c r="B2273" s="2">
        <v>27</v>
      </c>
      <c r="C2273" s="2">
        <v>0.55720000000000003</v>
      </c>
      <c r="D2273" s="2">
        <v>0.48470000000000002</v>
      </c>
      <c r="E2273" s="2">
        <f t="shared" si="245"/>
        <v>7.2500000000000009E-2</v>
      </c>
      <c r="F2273" s="29">
        <f t="shared" si="246"/>
        <v>0.68965517241379304</v>
      </c>
      <c r="G2273" s="13">
        <v>-1.8929999999999999E-4</v>
      </c>
      <c r="H2273" s="27">
        <f t="shared" si="247"/>
        <v>-1.3055172413793101E-4</v>
      </c>
      <c r="I2273" s="2">
        <v>-1.038E-4</v>
      </c>
      <c r="J2273" s="30">
        <v>45</v>
      </c>
      <c r="K2273" s="13">
        <f t="shared" si="248"/>
        <v>-1.1032758620689656E-4</v>
      </c>
      <c r="L2273" s="5">
        <f t="shared" si="249"/>
        <v>47.829878413394461</v>
      </c>
      <c r="M2273" s="2">
        <v>0.54649999999999999</v>
      </c>
      <c r="N2273" s="2">
        <v>0.50419999999999998</v>
      </c>
      <c r="O2273" s="2">
        <f t="shared" si="250"/>
        <v>0.54657199999999995</v>
      </c>
      <c r="P2273" s="2">
        <f t="shared" si="251"/>
        <v>0.50435299999999994</v>
      </c>
    </row>
    <row r="2274" spans="1:16" x14ac:dyDescent="0.2">
      <c r="A2274" s="2">
        <v>44</v>
      </c>
      <c r="B2274" s="2">
        <v>28</v>
      </c>
      <c r="C2274" s="2">
        <v>0.55820000000000003</v>
      </c>
      <c r="D2274" s="2">
        <v>0.51829999999999998</v>
      </c>
      <c r="E2274" s="2">
        <f t="shared" si="245"/>
        <v>3.9900000000000047E-2</v>
      </c>
      <c r="F2274" s="29">
        <f t="shared" si="246"/>
        <v>1.2531328320801991</v>
      </c>
      <c r="G2274" s="13">
        <v>-8.0110000000000004E-5</v>
      </c>
      <c r="H2274" s="27">
        <f t="shared" si="247"/>
        <v>-1.0038847117794475E-4</v>
      </c>
      <c r="I2274" s="2">
        <v>-1.038E-4</v>
      </c>
      <c r="J2274" s="30">
        <v>45</v>
      </c>
      <c r="K2274" s="13">
        <f t="shared" si="248"/>
        <v>-1.0881942355889724E-4</v>
      </c>
      <c r="L2274" s="5">
        <f t="shared" si="249"/>
        <v>47.176050675822502</v>
      </c>
      <c r="M2274" s="2">
        <v>0.5464</v>
      </c>
      <c r="N2274" s="2">
        <v>0.50449999999999995</v>
      </c>
      <c r="O2274" s="2">
        <f t="shared" si="250"/>
        <v>0.54648200000000002</v>
      </c>
      <c r="P2274" s="2">
        <f t="shared" si="251"/>
        <v>0.5043169999999999</v>
      </c>
    </row>
    <row r="2275" spans="1:16" x14ac:dyDescent="0.2">
      <c r="A2275" s="2">
        <v>44</v>
      </c>
      <c r="B2275" s="2">
        <v>29</v>
      </c>
      <c r="C2275" s="2">
        <v>0.56110000000000004</v>
      </c>
      <c r="D2275" s="2">
        <v>0.53849999999999998</v>
      </c>
      <c r="E2275" s="2">
        <f t="shared" si="245"/>
        <v>2.2600000000000064E-2</v>
      </c>
      <c r="F2275" s="29">
        <f t="shared" si="246"/>
        <v>2.2123893805309671</v>
      </c>
      <c r="G2275" s="13">
        <v>-3.5660000000000001E-5</v>
      </c>
      <c r="H2275" s="27">
        <f t="shared" si="247"/>
        <v>-7.8893805309734294E-5</v>
      </c>
      <c r="I2275" s="2">
        <v>-1.038E-4</v>
      </c>
      <c r="J2275" s="30">
        <v>45</v>
      </c>
      <c r="K2275" s="13">
        <f t="shared" si="248"/>
        <v>-1.0774469026548671E-4</v>
      </c>
      <c r="L2275" s="5">
        <f t="shared" si="249"/>
        <v>46.710125837638749</v>
      </c>
      <c r="M2275" s="2">
        <v>0.54630000000000001</v>
      </c>
      <c r="N2275" s="2">
        <v>0.50460000000000005</v>
      </c>
      <c r="O2275" s="2">
        <f t="shared" si="250"/>
        <v>0.54641099999999998</v>
      </c>
      <c r="P2275" s="2">
        <f t="shared" si="251"/>
        <v>0.50421500000000008</v>
      </c>
    </row>
    <row r="2276" spans="1:16" x14ac:dyDescent="0.2">
      <c r="A2276" s="2">
        <v>44</v>
      </c>
      <c r="B2276" s="2">
        <v>30</v>
      </c>
      <c r="C2276" s="2">
        <v>0.56330000000000002</v>
      </c>
      <c r="D2276" s="2">
        <v>0.55430000000000001</v>
      </c>
      <c r="E2276" s="2">
        <f t="shared" si="245"/>
        <v>9.000000000000008E-3</v>
      </c>
      <c r="F2276" s="29">
        <f t="shared" si="246"/>
        <v>5.5555555555555509</v>
      </c>
      <c r="G2276" s="13">
        <v>-1.198E-5</v>
      </c>
      <c r="H2276" s="27">
        <f t="shared" si="247"/>
        <v>-6.65555555555555E-5</v>
      </c>
      <c r="I2276" s="2">
        <v>-1.038E-4</v>
      </c>
      <c r="J2276" s="30">
        <v>45</v>
      </c>
      <c r="K2276" s="13">
        <f t="shared" si="248"/>
        <v>-1.0712777777777778E-4</v>
      </c>
      <c r="L2276" s="5">
        <f t="shared" si="249"/>
        <v>46.442678227360311</v>
      </c>
      <c r="M2276" s="2">
        <v>0.54679999999999995</v>
      </c>
      <c r="N2276" s="2">
        <v>0.505</v>
      </c>
      <c r="O2276" s="2">
        <f t="shared" si="250"/>
        <v>0.546933</v>
      </c>
      <c r="P2276" s="2">
        <f t="shared" si="251"/>
        <v>0.50445700000000004</v>
      </c>
    </row>
    <row r="2277" spans="1:16" x14ac:dyDescent="0.2">
      <c r="A2277" s="2">
        <v>44</v>
      </c>
      <c r="B2277" s="2">
        <v>31</v>
      </c>
      <c r="C2277" s="2">
        <v>0.5645</v>
      </c>
      <c r="D2277" s="2">
        <v>0.54079999999999995</v>
      </c>
      <c r="E2277" s="2">
        <f t="shared" si="245"/>
        <v>2.3700000000000054E-2</v>
      </c>
      <c r="F2277" s="29">
        <f t="shared" si="246"/>
        <v>2.1097046413502061</v>
      </c>
      <c r="G2277" s="13">
        <v>-3.553E-5</v>
      </c>
      <c r="H2277" s="27">
        <f t="shared" si="247"/>
        <v>-7.4957805907172818E-5</v>
      </c>
      <c r="I2277" s="2">
        <v>-1.038E-4</v>
      </c>
      <c r="J2277" s="30">
        <v>45</v>
      </c>
      <c r="K2277" s="13">
        <f t="shared" si="248"/>
        <v>-1.0754789029535864E-4</v>
      </c>
      <c r="L2277" s="5">
        <f t="shared" si="249"/>
        <v>46.624807931513864</v>
      </c>
      <c r="M2277" s="2">
        <v>0.55149999999999999</v>
      </c>
      <c r="N2277" s="2">
        <v>0.49330000000000002</v>
      </c>
      <c r="O2277" s="2">
        <f t="shared" si="250"/>
        <v>0.55164499999999994</v>
      </c>
      <c r="P2277" s="2">
        <f t="shared" si="251"/>
        <v>0.492892</v>
      </c>
    </row>
    <row r="2278" spans="1:16" x14ac:dyDescent="0.2">
      <c r="A2278" s="2">
        <v>44</v>
      </c>
      <c r="B2278" s="2">
        <v>32</v>
      </c>
      <c r="C2278" s="2">
        <v>0.56540000000000001</v>
      </c>
      <c r="D2278" s="2">
        <v>0.52649999999999997</v>
      </c>
      <c r="E2278" s="2">
        <f t="shared" si="245"/>
        <v>3.8900000000000046E-2</v>
      </c>
      <c r="F2278" s="29">
        <f t="shared" si="246"/>
        <v>1.285347043701798</v>
      </c>
      <c r="G2278" s="13">
        <v>-6.6069999999999996E-5</v>
      </c>
      <c r="H2278" s="27">
        <f t="shared" si="247"/>
        <v>-8.4922879177377788E-5</v>
      </c>
      <c r="I2278" s="2">
        <v>-1.038E-4</v>
      </c>
      <c r="J2278" s="30">
        <v>45</v>
      </c>
      <c r="K2278" s="13">
        <f t="shared" si="248"/>
        <v>-1.0804614395886889E-4</v>
      </c>
      <c r="L2278" s="5">
        <f t="shared" si="249"/>
        <v>46.84081385500096</v>
      </c>
      <c r="M2278" s="2">
        <v>0.55189999999999995</v>
      </c>
      <c r="N2278" s="2">
        <v>0.49340000000000001</v>
      </c>
      <c r="O2278" s="2">
        <f t="shared" si="250"/>
        <v>0.55205399999999993</v>
      </c>
      <c r="P2278" s="2">
        <f t="shared" si="251"/>
        <v>0.49313499999999999</v>
      </c>
    </row>
    <row r="2279" spans="1:16" x14ac:dyDescent="0.2">
      <c r="A2279" s="2">
        <v>44</v>
      </c>
      <c r="B2279" s="2">
        <v>33</v>
      </c>
      <c r="C2279" s="2">
        <v>0.56840000000000002</v>
      </c>
      <c r="D2279" s="2">
        <v>0.56820000000000004</v>
      </c>
      <c r="E2279" s="2">
        <f t="shared" si="245"/>
        <v>1.9999999999997797E-4</v>
      </c>
      <c r="F2279" s="29">
        <f t="shared" si="246"/>
        <v>250.00000000002754</v>
      </c>
      <c r="G2279" s="13">
        <v>-2.8169999999999999E-7</v>
      </c>
      <c r="H2279" s="27">
        <f t="shared" si="247"/>
        <v>-7.0425000000007756E-5</v>
      </c>
      <c r="I2279" s="2">
        <v>-1.038E-4</v>
      </c>
      <c r="J2279" s="30">
        <v>45</v>
      </c>
      <c r="K2279" s="13">
        <f t="shared" si="248"/>
        <v>-1.0732125000000039E-4</v>
      </c>
      <c r="L2279" s="5">
        <f t="shared" si="249"/>
        <v>46.526553468208256</v>
      </c>
      <c r="M2279" s="2">
        <v>0.55330000000000001</v>
      </c>
      <c r="N2279" s="2">
        <v>0.49340000000000001</v>
      </c>
      <c r="O2279" s="2">
        <f t="shared" si="250"/>
        <v>0.55348399999999998</v>
      </c>
      <c r="P2279" s="2">
        <f t="shared" si="251"/>
        <v>0.49271799999999999</v>
      </c>
    </row>
    <row r="2280" spans="1:16" x14ac:dyDescent="0.2">
      <c r="A2280" s="2">
        <v>44</v>
      </c>
      <c r="B2280" s="2">
        <v>34</v>
      </c>
      <c r="C2280" s="2">
        <v>0.57189999999999996</v>
      </c>
      <c r="D2280" s="2">
        <v>0.48080000000000001</v>
      </c>
      <c r="E2280" s="2">
        <f t="shared" si="245"/>
        <v>9.1099999999999959E-2</v>
      </c>
      <c r="F2280" s="29">
        <f t="shared" si="246"/>
        <v>0.54884742041712431</v>
      </c>
      <c r="G2280" s="13">
        <v>-2.2570000000000001E-4</v>
      </c>
      <c r="H2280" s="27">
        <f t="shared" si="247"/>
        <v>-1.2387486278814497E-4</v>
      </c>
      <c r="I2280" s="2">
        <v>-1.038E-4</v>
      </c>
      <c r="J2280" s="30">
        <v>45</v>
      </c>
      <c r="K2280" s="13">
        <f t="shared" si="248"/>
        <v>-1.0999374313940725E-4</v>
      </c>
      <c r="L2280" s="5">
        <f t="shared" si="249"/>
        <v>47.685148759858627</v>
      </c>
      <c r="M2280" s="2">
        <v>0.55569999999999997</v>
      </c>
      <c r="N2280" s="2">
        <v>0.49419999999999997</v>
      </c>
      <c r="O2280" s="2">
        <f t="shared" si="250"/>
        <v>0.55591899999999994</v>
      </c>
      <c r="P2280" s="2">
        <f t="shared" si="251"/>
        <v>0.494392</v>
      </c>
    </row>
    <row r="2281" spans="1:16" x14ac:dyDescent="0.2">
      <c r="A2281" s="2">
        <v>44</v>
      </c>
      <c r="B2281" s="2">
        <v>35</v>
      </c>
      <c r="C2281" s="2">
        <v>0.5726</v>
      </c>
      <c r="D2281" s="2">
        <v>0.5131</v>
      </c>
      <c r="E2281" s="2">
        <f t="shared" si="245"/>
        <v>5.9499999999999997E-2</v>
      </c>
      <c r="F2281" s="29">
        <f t="shared" si="246"/>
        <v>0.84033613445378164</v>
      </c>
      <c r="G2281" s="13">
        <v>-1.116E-4</v>
      </c>
      <c r="H2281" s="27">
        <f t="shared" si="247"/>
        <v>-9.3781512605042034E-5</v>
      </c>
      <c r="I2281" s="2">
        <v>-1.038E-4</v>
      </c>
      <c r="J2281" s="30">
        <v>45</v>
      </c>
      <c r="K2281" s="13">
        <f t="shared" si="248"/>
        <v>-1.084890756302521E-4</v>
      </c>
      <c r="L2281" s="5">
        <f t="shared" si="249"/>
        <v>47.032836255889634</v>
      </c>
      <c r="M2281" s="2">
        <v>0.55420000000000003</v>
      </c>
      <c r="N2281" s="2">
        <v>0.49419999999999997</v>
      </c>
      <c r="O2281" s="2">
        <f t="shared" si="250"/>
        <v>0.55442599999999997</v>
      </c>
      <c r="P2281" s="2">
        <f t="shared" si="251"/>
        <v>0.49406899999999998</v>
      </c>
    </row>
    <row r="2282" spans="1:16" x14ac:dyDescent="0.2">
      <c r="A2282" s="2">
        <v>44</v>
      </c>
      <c r="B2282" s="2">
        <v>36</v>
      </c>
      <c r="C2282" s="2">
        <v>0.5736</v>
      </c>
      <c r="D2282" s="2">
        <v>0.5302</v>
      </c>
      <c r="E2282" s="2">
        <f t="shared" si="245"/>
        <v>4.3399999999999994E-2</v>
      </c>
      <c r="F2282" s="29">
        <f t="shared" si="246"/>
        <v>1.1520737327188941</v>
      </c>
      <c r="G2282" s="13">
        <v>-7.0879999999999999E-5</v>
      </c>
      <c r="H2282" s="27">
        <f t="shared" si="247"/>
        <v>-8.1658986175115212E-5</v>
      </c>
      <c r="I2282" s="2">
        <v>-1.038E-4</v>
      </c>
      <c r="J2282" s="30">
        <v>45</v>
      </c>
      <c r="K2282" s="13">
        <f t="shared" si="248"/>
        <v>-1.0788294930875576E-4</v>
      </c>
      <c r="L2282" s="5">
        <f t="shared" si="249"/>
        <v>46.770064729229375</v>
      </c>
      <c r="M2282" s="2">
        <v>0.55449999999999999</v>
      </c>
      <c r="N2282" s="2">
        <v>0.49459999999999998</v>
      </c>
      <c r="O2282" s="2">
        <f t="shared" si="250"/>
        <v>0.55473600000000001</v>
      </c>
      <c r="P2282" s="2">
        <f t="shared" si="251"/>
        <v>0.49429799999999996</v>
      </c>
    </row>
    <row r="2283" spans="1:16" x14ac:dyDescent="0.2">
      <c r="A2283" s="2">
        <v>44</v>
      </c>
      <c r="B2283" s="2">
        <v>37</v>
      </c>
      <c r="C2283" s="2">
        <v>0.5736</v>
      </c>
      <c r="D2283" s="2">
        <v>0.53939999999999999</v>
      </c>
      <c r="E2283" s="2">
        <f t="shared" si="245"/>
        <v>3.4200000000000008E-2</v>
      </c>
      <c r="F2283" s="29">
        <f t="shared" si="246"/>
        <v>1.4619883040935671</v>
      </c>
      <c r="G2283" s="13">
        <v>-5.3850000000000001E-5</v>
      </c>
      <c r="H2283" s="27">
        <f t="shared" si="247"/>
        <v>-7.8728070175438589E-5</v>
      </c>
      <c r="I2283" s="2">
        <v>-1.038E-4</v>
      </c>
      <c r="J2283" s="30">
        <v>45</v>
      </c>
      <c r="K2283" s="13">
        <f t="shared" si="248"/>
        <v>-1.0773640350877193E-4</v>
      </c>
      <c r="L2283" s="5">
        <f t="shared" si="249"/>
        <v>46.706533313051409</v>
      </c>
      <c r="M2283" s="2">
        <v>0.55689999999999995</v>
      </c>
      <c r="N2283" s="2">
        <v>0.49569999999999997</v>
      </c>
      <c r="O2283" s="2">
        <f t="shared" si="250"/>
        <v>0.55713599999999996</v>
      </c>
      <c r="P2283" s="2">
        <f t="shared" si="251"/>
        <v>0.49530599999999997</v>
      </c>
    </row>
    <row r="2284" spans="1:16" x14ac:dyDescent="0.2">
      <c r="A2284" s="2">
        <v>44</v>
      </c>
      <c r="B2284" s="2">
        <v>38</v>
      </c>
      <c r="C2284" s="2">
        <v>0.57689999999999997</v>
      </c>
      <c r="D2284" s="2">
        <v>0.56999999999999995</v>
      </c>
      <c r="E2284" s="2">
        <f t="shared" si="245"/>
        <v>6.9000000000000172E-3</v>
      </c>
      <c r="F2284" s="29">
        <f t="shared" si="246"/>
        <v>7.2463768115941853</v>
      </c>
      <c r="G2284" s="13">
        <v>-7.3339999999999996E-6</v>
      </c>
      <c r="H2284" s="27">
        <f t="shared" si="247"/>
        <v>-5.3144927536231752E-5</v>
      </c>
      <c r="I2284" s="2">
        <v>-1.038E-4</v>
      </c>
      <c r="J2284" s="30">
        <v>45</v>
      </c>
      <c r="K2284" s="13">
        <f t="shared" si="248"/>
        <v>-1.0645724637681159E-4</v>
      </c>
      <c r="L2284" s="5">
        <f t="shared" si="249"/>
        <v>46.151985423473228</v>
      </c>
      <c r="M2284" s="2">
        <v>0.55600000000000005</v>
      </c>
      <c r="N2284" s="2">
        <v>0.49580000000000002</v>
      </c>
      <c r="O2284" s="2">
        <f t="shared" si="250"/>
        <v>0.55626900000000001</v>
      </c>
      <c r="P2284" s="2">
        <f t="shared" si="251"/>
        <v>0.49510000000000004</v>
      </c>
    </row>
    <row r="2285" spans="1:16" x14ac:dyDescent="0.2">
      <c r="A2285" s="2">
        <v>44</v>
      </c>
      <c r="B2285" s="2">
        <v>39</v>
      </c>
      <c r="C2285" s="2">
        <v>0.57720000000000005</v>
      </c>
      <c r="D2285" s="2">
        <v>0.55640000000000001</v>
      </c>
      <c r="E2285" s="2">
        <f t="shared" si="245"/>
        <v>2.0800000000000041E-2</v>
      </c>
      <c r="F2285" s="29">
        <f t="shared" si="246"/>
        <v>2.4038461538461493</v>
      </c>
      <c r="G2285" s="13">
        <v>-2.474E-5</v>
      </c>
      <c r="H2285" s="27">
        <f t="shared" si="247"/>
        <v>-5.9471153846153733E-5</v>
      </c>
      <c r="I2285" s="2">
        <v>-1.038E-4</v>
      </c>
      <c r="J2285" s="30">
        <v>45</v>
      </c>
      <c r="K2285" s="13">
        <f t="shared" si="248"/>
        <v>-1.0677355769230769E-4</v>
      </c>
      <c r="L2285" s="5">
        <f t="shared" si="249"/>
        <v>46.289114606491772</v>
      </c>
      <c r="M2285" s="2">
        <v>0.55359999999999998</v>
      </c>
      <c r="N2285" s="2">
        <v>0.49559999999999998</v>
      </c>
      <c r="O2285" s="2">
        <f t="shared" si="250"/>
        <v>0.55387200000000003</v>
      </c>
      <c r="P2285" s="2">
        <f t="shared" si="251"/>
        <v>0.49503599999999998</v>
      </c>
    </row>
    <row r="2286" spans="1:16" x14ac:dyDescent="0.2">
      <c r="A2286" s="2">
        <v>44</v>
      </c>
      <c r="B2286" s="2">
        <v>40</v>
      </c>
      <c r="C2286" s="2">
        <v>0.57999999999999996</v>
      </c>
      <c r="D2286" s="2">
        <v>0.55779999999999996</v>
      </c>
      <c r="E2286" s="2">
        <f t="shared" si="245"/>
        <v>2.2199999999999998E-2</v>
      </c>
      <c r="F2286" s="29">
        <f t="shared" si="246"/>
        <v>2.2522522522522528</v>
      </c>
      <c r="G2286" s="13">
        <v>-2.4260000000000002E-5</v>
      </c>
      <c r="H2286" s="27">
        <f t="shared" si="247"/>
        <v>-5.4639639639639659E-5</v>
      </c>
      <c r="I2286" s="2">
        <v>-1.038E-4</v>
      </c>
      <c r="J2286" s="30">
        <v>45</v>
      </c>
      <c r="K2286" s="13">
        <f t="shared" si="248"/>
        <v>-1.0653198198198199E-4</v>
      </c>
      <c r="L2286" s="5">
        <f t="shared" si="249"/>
        <v>46.184385252304324</v>
      </c>
      <c r="M2286" s="2">
        <v>0.55610000000000004</v>
      </c>
      <c r="N2286" s="2">
        <v>0.49709999999999999</v>
      </c>
      <c r="O2286" s="2">
        <f t="shared" si="250"/>
        <v>0.55640000000000001</v>
      </c>
      <c r="P2286" s="2">
        <f t="shared" si="251"/>
        <v>0.49652199999999996</v>
      </c>
    </row>
    <row r="2287" spans="1:16" x14ac:dyDescent="0.2">
      <c r="A2287" s="2">
        <v>44</v>
      </c>
      <c r="B2287" s="2">
        <v>41</v>
      </c>
      <c r="C2287" s="2">
        <v>0.58250000000000002</v>
      </c>
      <c r="D2287" s="2">
        <v>0.4965</v>
      </c>
      <c r="E2287" s="2">
        <f t="shared" si="245"/>
        <v>8.6000000000000021E-2</v>
      </c>
      <c r="F2287" s="29">
        <f t="shared" si="246"/>
        <v>0.58139534883720922</v>
      </c>
      <c r="G2287" s="13">
        <v>-1.7259999999999999E-4</v>
      </c>
      <c r="H2287" s="27">
        <f t="shared" si="247"/>
        <v>-1.0034883720930231E-4</v>
      </c>
      <c r="I2287" s="2">
        <v>-1.038E-4</v>
      </c>
      <c r="J2287" s="30">
        <v>45</v>
      </c>
      <c r="K2287" s="13">
        <f t="shared" si="248"/>
        <v>-1.0881744186046511E-4</v>
      </c>
      <c r="L2287" s="5">
        <f t="shared" si="249"/>
        <v>47.175191558005103</v>
      </c>
      <c r="M2287" s="2">
        <v>0.55610000000000004</v>
      </c>
      <c r="N2287" s="2">
        <v>0.49709999999999999</v>
      </c>
      <c r="O2287" s="2">
        <f t="shared" si="250"/>
        <v>0.55642500000000006</v>
      </c>
      <c r="P2287" s="2">
        <f t="shared" si="251"/>
        <v>0.49713499999999999</v>
      </c>
    </row>
    <row r="2288" spans="1:16" x14ac:dyDescent="0.2">
      <c r="A2288" s="2">
        <v>44</v>
      </c>
      <c r="B2288" s="2">
        <v>42</v>
      </c>
      <c r="C2288" s="2">
        <v>0.58320000000000005</v>
      </c>
      <c r="D2288" s="2">
        <v>0.55859999999999999</v>
      </c>
      <c r="E2288" s="2">
        <f t="shared" si="245"/>
        <v>2.4600000000000066E-2</v>
      </c>
      <c r="F2288" s="29">
        <f t="shared" si="246"/>
        <v>2.0325203252032469</v>
      </c>
      <c r="G2288" s="13">
        <v>-2.747E-5</v>
      </c>
      <c r="H2288" s="27">
        <f t="shared" si="247"/>
        <v>-5.5833333333333191E-5</v>
      </c>
      <c r="I2288" s="2">
        <v>-1.038E-4</v>
      </c>
      <c r="J2288" s="30">
        <v>45</v>
      </c>
      <c r="K2288" s="13">
        <f t="shared" si="248"/>
        <v>-1.0659166666666666E-4</v>
      </c>
      <c r="L2288" s="5">
        <f t="shared" si="249"/>
        <v>46.210260115606935</v>
      </c>
      <c r="M2288" s="2">
        <v>0.55530000000000002</v>
      </c>
      <c r="N2288" s="2">
        <v>0.49709999999999999</v>
      </c>
      <c r="O2288" s="2">
        <f t="shared" si="250"/>
        <v>0.55563200000000001</v>
      </c>
      <c r="P2288" s="2">
        <f t="shared" si="251"/>
        <v>0.49651400000000001</v>
      </c>
    </row>
    <row r="2289" spans="1:16" x14ac:dyDescent="0.2">
      <c r="A2289" s="2">
        <v>44</v>
      </c>
      <c r="B2289" s="2">
        <v>43</v>
      </c>
      <c r="C2289" s="2">
        <v>0.58850000000000002</v>
      </c>
      <c r="D2289" s="2">
        <v>0.51319999999999999</v>
      </c>
      <c r="E2289" s="2">
        <f t="shared" si="245"/>
        <v>7.5300000000000034E-2</v>
      </c>
      <c r="F2289" s="29">
        <f t="shared" si="246"/>
        <v>0.66401062416998646</v>
      </c>
      <c r="G2289" s="13">
        <v>-1.192E-4</v>
      </c>
      <c r="H2289" s="27">
        <f t="shared" si="247"/>
        <v>-7.9150066401062382E-5</v>
      </c>
      <c r="I2289" s="2">
        <v>-1.038E-4</v>
      </c>
      <c r="J2289" s="30">
        <v>45</v>
      </c>
      <c r="K2289" s="13">
        <f t="shared" si="248"/>
        <v>-1.0775750332005312E-4</v>
      </c>
      <c r="L2289" s="5">
        <f t="shared" si="249"/>
        <v>46.715680630080833</v>
      </c>
      <c r="M2289" s="2">
        <v>0.55520000000000003</v>
      </c>
      <c r="N2289" s="2">
        <v>0.49730000000000002</v>
      </c>
      <c r="O2289" s="2">
        <f t="shared" si="250"/>
        <v>0.555585</v>
      </c>
      <c r="P2289" s="2">
        <f t="shared" si="251"/>
        <v>0.497168</v>
      </c>
    </row>
    <row r="2290" spans="1:16" x14ac:dyDescent="0.2">
      <c r="A2290" s="2">
        <v>44</v>
      </c>
      <c r="B2290" s="2">
        <v>44</v>
      </c>
      <c r="C2290" s="2">
        <v>0.59060000000000001</v>
      </c>
      <c r="D2290" s="2">
        <v>0.53500000000000003</v>
      </c>
      <c r="E2290" s="2">
        <f t="shared" si="245"/>
        <v>5.5599999999999983E-2</v>
      </c>
      <c r="F2290" s="29">
        <f t="shared" si="246"/>
        <v>0.89928057553956864</v>
      </c>
      <c r="G2290" s="13">
        <v>-7.1849999999999998E-5</v>
      </c>
      <c r="H2290" s="27">
        <f t="shared" si="247"/>
        <v>-6.4613309352518007E-5</v>
      </c>
      <c r="I2290" s="2">
        <v>-1.038E-4</v>
      </c>
      <c r="J2290" s="30">
        <v>45</v>
      </c>
      <c r="K2290" s="13">
        <f t="shared" si="248"/>
        <v>-1.0703066546762591E-4</v>
      </c>
      <c r="L2290" s="5">
        <f t="shared" si="249"/>
        <v>46.400577514866718</v>
      </c>
      <c r="M2290" s="2">
        <v>0.55479999999999996</v>
      </c>
      <c r="N2290" s="2">
        <v>0.498</v>
      </c>
      <c r="O2290" s="2">
        <f t="shared" si="250"/>
        <v>0.55520599999999998</v>
      </c>
      <c r="P2290" s="2">
        <f t="shared" si="251"/>
        <v>0.49764999999999998</v>
      </c>
    </row>
    <row r="2291" spans="1:16" x14ac:dyDescent="0.2">
      <c r="A2291" s="2">
        <v>44</v>
      </c>
      <c r="B2291" s="2">
        <v>45</v>
      </c>
      <c r="C2291" s="2">
        <v>0.59089999999999998</v>
      </c>
      <c r="D2291" s="2">
        <v>0.46729999999999999</v>
      </c>
      <c r="E2291" s="2">
        <f t="shared" si="245"/>
        <v>0.12359999999999999</v>
      </c>
      <c r="F2291" s="29">
        <f t="shared" si="246"/>
        <v>0.40453074433656966</v>
      </c>
      <c r="G2291" s="13">
        <v>-3.0059999999999999E-4</v>
      </c>
      <c r="H2291" s="27">
        <f t="shared" si="247"/>
        <v>-1.2160194174757283E-4</v>
      </c>
      <c r="I2291" s="2">
        <v>-1.038E-4</v>
      </c>
      <c r="J2291" s="30">
        <v>45</v>
      </c>
      <c r="K2291" s="13">
        <f t="shared" si="248"/>
        <v>-1.0988009708737865E-4</v>
      </c>
      <c r="L2291" s="5">
        <f t="shared" si="249"/>
        <v>47.63588024019306</v>
      </c>
      <c r="M2291" s="2">
        <v>0.55489999999999995</v>
      </c>
      <c r="N2291" s="2">
        <v>0.49790000000000001</v>
      </c>
      <c r="O2291" s="2">
        <f t="shared" si="250"/>
        <v>0.55530899999999994</v>
      </c>
      <c r="P2291" s="2">
        <f t="shared" si="251"/>
        <v>0.49822700000000003</v>
      </c>
    </row>
    <row r="2292" spans="1:16" x14ac:dyDescent="0.2">
      <c r="A2292" s="2">
        <v>44</v>
      </c>
      <c r="B2292" s="2">
        <v>46</v>
      </c>
      <c r="C2292" s="2">
        <v>0.59419999999999995</v>
      </c>
      <c r="D2292" s="2">
        <v>0.54039999999999999</v>
      </c>
      <c r="E2292" s="2">
        <f t="shared" si="245"/>
        <v>5.3799999999999959E-2</v>
      </c>
      <c r="F2292" s="29">
        <f t="shared" si="246"/>
        <v>0.92936802973977772</v>
      </c>
      <c r="G2292" s="13">
        <v>-6.4980000000000005E-5</v>
      </c>
      <c r="H2292" s="27">
        <f t="shared" si="247"/>
        <v>-6.0390334572490761E-5</v>
      </c>
      <c r="I2292" s="2">
        <v>-1.038E-4</v>
      </c>
      <c r="J2292" s="30">
        <v>45</v>
      </c>
      <c r="K2292" s="13">
        <f t="shared" si="248"/>
        <v>-1.0681951672862454E-4</v>
      </c>
      <c r="L2292" s="5">
        <f t="shared" si="249"/>
        <v>46.309039044201391</v>
      </c>
      <c r="M2292" s="2">
        <v>0.55469999999999997</v>
      </c>
      <c r="N2292" s="2">
        <v>0.49819999999999998</v>
      </c>
      <c r="O2292" s="2">
        <f t="shared" si="250"/>
        <v>0.55514200000000002</v>
      </c>
      <c r="P2292" s="2">
        <f t="shared" si="251"/>
        <v>0.49779599999999996</v>
      </c>
    </row>
    <row r="2293" spans="1:16" x14ac:dyDescent="0.2">
      <c r="A2293" s="2">
        <v>44</v>
      </c>
      <c r="B2293" s="2">
        <v>47</v>
      </c>
      <c r="C2293" s="2">
        <v>0.59540000000000004</v>
      </c>
      <c r="D2293" s="2">
        <v>0.50229999999999997</v>
      </c>
      <c r="E2293" s="2">
        <f t="shared" si="245"/>
        <v>9.3100000000000072E-2</v>
      </c>
      <c r="F2293" s="29">
        <f t="shared" si="246"/>
        <v>0.53705692803437122</v>
      </c>
      <c r="G2293" s="13">
        <v>-1.6139999999999999E-4</v>
      </c>
      <c r="H2293" s="27">
        <f t="shared" si="247"/>
        <v>-8.6680988184747508E-5</v>
      </c>
      <c r="I2293" s="2">
        <v>-1.038E-4</v>
      </c>
      <c r="J2293" s="30">
        <v>45</v>
      </c>
      <c r="K2293" s="13">
        <f t="shared" si="248"/>
        <v>-1.0813404940923738E-4</v>
      </c>
      <c r="L2293" s="5">
        <f t="shared" si="249"/>
        <v>46.878923154293659</v>
      </c>
      <c r="M2293" s="2">
        <v>0.55449999999999999</v>
      </c>
      <c r="N2293" s="2">
        <v>0.49840000000000001</v>
      </c>
      <c r="O2293" s="2">
        <f t="shared" si="250"/>
        <v>0.55495399999999995</v>
      </c>
      <c r="P2293" s="2">
        <f t="shared" si="251"/>
        <v>0.49837700000000001</v>
      </c>
    </row>
    <row r="2294" spans="1:16" x14ac:dyDescent="0.2">
      <c r="A2294" s="2">
        <v>44</v>
      </c>
      <c r="B2294" s="2">
        <v>48</v>
      </c>
      <c r="C2294" s="2">
        <v>0.6038</v>
      </c>
      <c r="D2294" s="2">
        <v>0.51419999999999999</v>
      </c>
      <c r="E2294" s="2">
        <f t="shared" si="245"/>
        <v>8.9600000000000013E-2</v>
      </c>
      <c r="F2294" s="29">
        <f t="shared" si="246"/>
        <v>0.55803571428571419</v>
      </c>
      <c r="G2294" s="13">
        <v>-1.35E-4</v>
      </c>
      <c r="H2294" s="27">
        <f t="shared" si="247"/>
        <v>-7.533482142857141E-5</v>
      </c>
      <c r="I2294" s="2">
        <v>-1.038E-4</v>
      </c>
      <c r="J2294" s="30">
        <v>45</v>
      </c>
      <c r="K2294" s="13">
        <f t="shared" si="248"/>
        <v>-1.0756674107142857E-4</v>
      </c>
      <c r="L2294" s="5">
        <f t="shared" si="249"/>
        <v>46.632980233278282</v>
      </c>
      <c r="M2294" s="2">
        <v>0.55430000000000001</v>
      </c>
      <c r="N2294" s="2">
        <v>0.49859999999999999</v>
      </c>
      <c r="O2294" s="2">
        <f t="shared" si="250"/>
        <v>0.55483800000000005</v>
      </c>
      <c r="P2294" s="2">
        <f t="shared" si="251"/>
        <v>0.49845800000000001</v>
      </c>
    </row>
    <row r="2295" spans="1:16" x14ac:dyDescent="0.2">
      <c r="A2295" s="2">
        <v>44</v>
      </c>
      <c r="B2295" s="2">
        <v>49</v>
      </c>
      <c r="C2295" s="2">
        <v>0.60509999999999997</v>
      </c>
      <c r="D2295" s="2">
        <v>0.55510000000000004</v>
      </c>
      <c r="E2295" s="2">
        <f t="shared" si="245"/>
        <v>4.9999999999999933E-2</v>
      </c>
      <c r="F2295" s="29">
        <f t="shared" si="246"/>
        <v>1.0000000000000013</v>
      </c>
      <c r="G2295" s="13">
        <v>-4.9580000000000003E-5</v>
      </c>
      <c r="H2295" s="27">
        <f t="shared" si="247"/>
        <v>-4.9580000000000071E-5</v>
      </c>
      <c r="I2295" s="2">
        <v>-1.038E-4</v>
      </c>
      <c r="J2295" s="30">
        <v>45</v>
      </c>
      <c r="K2295" s="13">
        <f t="shared" si="248"/>
        <v>-1.06279E-4</v>
      </c>
      <c r="L2295" s="5">
        <f t="shared" si="249"/>
        <v>46.074710982658956</v>
      </c>
      <c r="M2295" s="2">
        <v>0.55379999999999996</v>
      </c>
      <c r="N2295" s="2">
        <v>0.49880000000000002</v>
      </c>
      <c r="O2295" s="2">
        <f t="shared" si="250"/>
        <v>0.55435099999999993</v>
      </c>
      <c r="P2295" s="2">
        <f t="shared" si="251"/>
        <v>0.498249</v>
      </c>
    </row>
    <row r="2296" spans="1:16" x14ac:dyDescent="0.2">
      <c r="A2296" s="2">
        <v>44</v>
      </c>
      <c r="B2296" s="2">
        <v>50</v>
      </c>
      <c r="C2296" s="2">
        <v>0.64329999999999998</v>
      </c>
      <c r="D2296" s="2">
        <v>0.4914</v>
      </c>
      <c r="E2296" s="2">
        <f t="shared" si="245"/>
        <v>0.15189999999999998</v>
      </c>
      <c r="F2296" s="29">
        <f t="shared" si="246"/>
        <v>0.32916392363396979</v>
      </c>
      <c r="G2296" s="13">
        <v>-2.341E-4</v>
      </c>
      <c r="H2296" s="27">
        <f t="shared" si="247"/>
        <v>-7.7057274522712333E-5</v>
      </c>
      <c r="I2296" s="2">
        <v>-1.038E-4</v>
      </c>
      <c r="J2296" s="30">
        <v>45</v>
      </c>
      <c r="K2296" s="13">
        <f t="shared" si="248"/>
        <v>-1.0765286372613562E-4</v>
      </c>
      <c r="L2296" s="5">
        <f t="shared" si="249"/>
        <v>46.670316644278444</v>
      </c>
      <c r="M2296" s="2">
        <v>0.55269999999999997</v>
      </c>
      <c r="N2296" s="2">
        <v>0.49909999999999999</v>
      </c>
      <c r="O2296" s="2">
        <f t="shared" si="250"/>
        <v>0.55363299999999993</v>
      </c>
      <c r="P2296" s="2">
        <f t="shared" si="251"/>
        <v>0.49918599999999996</v>
      </c>
    </row>
    <row r="2297" spans="1:16" x14ac:dyDescent="0.2">
      <c r="A2297" s="2">
        <v>45</v>
      </c>
      <c r="B2297" s="2">
        <v>0</v>
      </c>
      <c r="C2297" s="2">
        <v>0.47389999999999999</v>
      </c>
      <c r="D2297" s="2">
        <v>0.4577</v>
      </c>
      <c r="E2297" s="2">
        <f t="shared" si="245"/>
        <v>1.6199999999999992E-2</v>
      </c>
      <c r="F2297" s="29">
        <f t="shared" si="246"/>
        <v>3.0864197530864215</v>
      </c>
      <c r="G2297" s="13">
        <v>-9.4500000000000007E-5</v>
      </c>
      <c r="H2297" s="27">
        <f t="shared" si="247"/>
        <v>-2.9166666666666685E-4</v>
      </c>
      <c r="I2297" s="2">
        <v>-1.0459999999999999E-4</v>
      </c>
      <c r="J2297" s="30">
        <v>46</v>
      </c>
      <c r="K2297" s="13">
        <f t="shared" si="248"/>
        <v>-1.1918333333333333E-4</v>
      </c>
      <c r="L2297" s="5">
        <f t="shared" si="249"/>
        <v>52.41332058636074</v>
      </c>
      <c r="M2297" s="2">
        <v>0.55349999999999999</v>
      </c>
      <c r="N2297" s="2">
        <v>0.499</v>
      </c>
      <c r="O2297" s="2">
        <f t="shared" si="250"/>
        <v>0.55273899999999998</v>
      </c>
      <c r="P2297" s="2">
        <f t="shared" si="251"/>
        <v>0.49942300000000001</v>
      </c>
    </row>
    <row r="2298" spans="1:16" x14ac:dyDescent="0.2">
      <c r="A2298" s="2">
        <v>45</v>
      </c>
      <c r="B2298" s="2">
        <v>1</v>
      </c>
      <c r="C2298" s="2">
        <v>0.47810000000000002</v>
      </c>
      <c r="D2298" s="2">
        <v>0.4657</v>
      </c>
      <c r="E2298" s="2">
        <f t="shared" si="245"/>
        <v>1.2400000000000022E-2</v>
      </c>
      <c r="F2298" s="29">
        <f t="shared" si="246"/>
        <v>4.0322580645161219</v>
      </c>
      <c r="G2298" s="13">
        <v>-6.3839999999999999E-5</v>
      </c>
      <c r="H2298" s="27">
        <f t="shared" si="247"/>
        <v>-2.5741935483870919E-4</v>
      </c>
      <c r="I2298" s="2">
        <v>-1.0459999999999999E-4</v>
      </c>
      <c r="J2298" s="30">
        <v>46</v>
      </c>
      <c r="K2298" s="13">
        <f t="shared" si="248"/>
        <v>-1.1747096774193545E-4</v>
      </c>
      <c r="L2298" s="5">
        <f t="shared" si="249"/>
        <v>51.660272620736436</v>
      </c>
      <c r="M2298" s="2">
        <v>0.55310000000000004</v>
      </c>
      <c r="N2298" s="2">
        <v>0.49919999999999998</v>
      </c>
      <c r="O2298" s="2">
        <f t="shared" si="250"/>
        <v>0.55238100000000001</v>
      </c>
      <c r="P2298" s="2">
        <f t="shared" si="251"/>
        <v>0.49954299999999996</v>
      </c>
    </row>
    <row r="2299" spans="1:16" x14ac:dyDescent="0.2">
      <c r="A2299" s="2">
        <v>45</v>
      </c>
      <c r="B2299" s="2">
        <v>2</v>
      </c>
      <c r="C2299" s="2">
        <v>0.48060000000000003</v>
      </c>
      <c r="D2299" s="2">
        <v>0.46100000000000002</v>
      </c>
      <c r="E2299" s="2">
        <f t="shared" si="245"/>
        <v>1.9600000000000006E-2</v>
      </c>
      <c r="F2299" s="29">
        <f t="shared" si="246"/>
        <v>2.5510204081632648</v>
      </c>
      <c r="G2299" s="13">
        <v>-1.072E-4</v>
      </c>
      <c r="H2299" s="27">
        <f t="shared" si="247"/>
        <v>-2.7346938775510199E-4</v>
      </c>
      <c r="I2299" s="2">
        <v>-1.0459999999999999E-4</v>
      </c>
      <c r="J2299" s="30">
        <v>46</v>
      </c>
      <c r="K2299" s="13">
        <f t="shared" si="248"/>
        <v>-1.1827346938775509E-4</v>
      </c>
      <c r="L2299" s="5">
        <f t="shared" si="249"/>
        <v>52.013189214500329</v>
      </c>
      <c r="M2299" s="2">
        <v>0.5514</v>
      </c>
      <c r="N2299" s="2">
        <v>0.49919999999999998</v>
      </c>
      <c r="O2299" s="2">
        <f t="shared" si="250"/>
        <v>0.55070600000000003</v>
      </c>
      <c r="P2299" s="2">
        <f t="shared" si="251"/>
        <v>0.49958999999999998</v>
      </c>
    </row>
    <row r="2300" spans="1:16" x14ac:dyDescent="0.2">
      <c r="A2300" s="2">
        <v>45</v>
      </c>
      <c r="B2300" s="2">
        <v>3</v>
      </c>
      <c r="C2300" s="2">
        <v>0.50109999999999999</v>
      </c>
      <c r="D2300" s="2">
        <v>0.48089999999999999</v>
      </c>
      <c r="E2300" s="2">
        <f t="shared" si="245"/>
        <v>2.0199999999999996E-2</v>
      </c>
      <c r="F2300" s="29">
        <f t="shared" si="246"/>
        <v>2.4752475247524761</v>
      </c>
      <c r="G2300" s="13">
        <v>-8.0430000000000001E-5</v>
      </c>
      <c r="H2300" s="27">
        <f t="shared" si="247"/>
        <v>-1.9908415841584165E-4</v>
      </c>
      <c r="I2300" s="2">
        <v>-1.0459999999999999E-4</v>
      </c>
      <c r="J2300" s="30">
        <v>46</v>
      </c>
      <c r="K2300" s="13">
        <f t="shared" si="248"/>
        <v>-1.1455420792079208E-4</v>
      </c>
      <c r="L2300" s="5">
        <f t="shared" si="249"/>
        <v>50.377567536868412</v>
      </c>
      <c r="M2300" s="2">
        <v>0.55110000000000003</v>
      </c>
      <c r="N2300" s="2">
        <v>0.49940000000000001</v>
      </c>
      <c r="O2300" s="2">
        <f t="shared" si="250"/>
        <v>0.55061100000000007</v>
      </c>
      <c r="P2300" s="2">
        <f t="shared" si="251"/>
        <v>0.49959100000000001</v>
      </c>
    </row>
    <row r="2301" spans="1:16" x14ac:dyDescent="0.2">
      <c r="A2301" s="2">
        <v>45</v>
      </c>
      <c r="B2301" s="2">
        <v>4</v>
      </c>
      <c r="C2301" s="2">
        <v>0.50219999999999998</v>
      </c>
      <c r="D2301" s="2">
        <v>0.499</v>
      </c>
      <c r="E2301" s="2">
        <f t="shared" si="245"/>
        <v>3.1999999999999806E-3</v>
      </c>
      <c r="F2301" s="29">
        <f t="shared" si="246"/>
        <v>15.625000000000096</v>
      </c>
      <c r="G2301" s="13">
        <v>-1.112E-5</v>
      </c>
      <c r="H2301" s="27">
        <f t="shared" si="247"/>
        <v>-1.7375000000000108E-4</v>
      </c>
      <c r="I2301" s="2">
        <v>-1.0459999999999999E-4</v>
      </c>
      <c r="J2301" s="30">
        <v>46</v>
      </c>
      <c r="K2301" s="13">
        <f t="shared" si="248"/>
        <v>-1.1328750000000005E-4</v>
      </c>
      <c r="L2301" s="5">
        <f t="shared" si="249"/>
        <v>49.820506692160642</v>
      </c>
      <c r="M2301" s="2">
        <v>0.55089999999999995</v>
      </c>
      <c r="N2301" s="2">
        <v>0.49980000000000002</v>
      </c>
      <c r="O2301" s="2">
        <f t="shared" si="250"/>
        <v>0.55042199999999997</v>
      </c>
      <c r="P2301" s="2">
        <f t="shared" si="251"/>
        <v>0.49981000000000003</v>
      </c>
    </row>
    <row r="2302" spans="1:16" x14ac:dyDescent="0.2">
      <c r="A2302" s="2">
        <v>45</v>
      </c>
      <c r="B2302" s="2">
        <v>5</v>
      </c>
      <c r="C2302" s="2">
        <v>0.50539999999999996</v>
      </c>
      <c r="D2302" s="2">
        <v>0.50519999999999998</v>
      </c>
      <c r="E2302" s="2">
        <f t="shared" si="245"/>
        <v>1.9999999999997797E-4</v>
      </c>
      <c r="F2302" s="29">
        <f t="shared" si="246"/>
        <v>250.00000000002754</v>
      </c>
      <c r="G2302" s="13">
        <v>-7.9189999999999999E-7</v>
      </c>
      <c r="H2302" s="27">
        <f t="shared" si="247"/>
        <v>-1.9797500000002182E-4</v>
      </c>
      <c r="I2302" s="2">
        <v>-1.0459999999999999E-4</v>
      </c>
      <c r="J2302" s="30">
        <v>46</v>
      </c>
      <c r="K2302" s="13">
        <f t="shared" si="248"/>
        <v>-1.1449875000000108E-4</v>
      </c>
      <c r="L2302" s="5">
        <f t="shared" si="249"/>
        <v>50.353178776291116</v>
      </c>
      <c r="M2302" s="2">
        <v>0.55089999999999995</v>
      </c>
      <c r="N2302" s="2">
        <v>0.49990000000000001</v>
      </c>
      <c r="O2302" s="2">
        <f t="shared" si="250"/>
        <v>0.550454</v>
      </c>
      <c r="P2302" s="2">
        <f t="shared" si="251"/>
        <v>0.49984800000000001</v>
      </c>
    </row>
    <row r="2303" spans="1:16" x14ac:dyDescent="0.2">
      <c r="A2303" s="2">
        <v>45</v>
      </c>
      <c r="B2303" s="2">
        <v>6</v>
      </c>
      <c r="C2303" s="2">
        <v>0.51719999999999999</v>
      </c>
      <c r="D2303" s="2">
        <v>0.4778</v>
      </c>
      <c r="E2303" s="2">
        <f t="shared" si="245"/>
        <v>3.9399999999999991E-2</v>
      </c>
      <c r="F2303" s="29">
        <f t="shared" si="246"/>
        <v>1.2690355329949243</v>
      </c>
      <c r="G2303" s="13">
        <v>-1.4880000000000001E-4</v>
      </c>
      <c r="H2303" s="27">
        <f t="shared" si="247"/>
        <v>-1.8883248730964476E-4</v>
      </c>
      <c r="I2303" s="2">
        <v>-1.0459999999999999E-4</v>
      </c>
      <c r="J2303" s="30">
        <v>46</v>
      </c>
      <c r="K2303" s="13">
        <f t="shared" si="248"/>
        <v>-1.1404162436548224E-4</v>
      </c>
      <c r="L2303" s="5">
        <f t="shared" si="249"/>
        <v>50.152148382525645</v>
      </c>
      <c r="M2303" s="2">
        <v>0.55059999999999998</v>
      </c>
      <c r="N2303" s="2">
        <v>0.5</v>
      </c>
      <c r="O2303" s="2">
        <f t="shared" si="250"/>
        <v>0.55027199999999998</v>
      </c>
      <c r="P2303" s="2">
        <f t="shared" si="251"/>
        <v>0.50022199999999994</v>
      </c>
    </row>
    <row r="2304" spans="1:16" x14ac:dyDescent="0.2">
      <c r="A2304" s="2">
        <v>45</v>
      </c>
      <c r="B2304" s="2">
        <v>7</v>
      </c>
      <c r="C2304" s="2">
        <v>0.51770000000000005</v>
      </c>
      <c r="D2304" s="2">
        <v>0.51190000000000002</v>
      </c>
      <c r="E2304" s="2">
        <f t="shared" si="245"/>
        <v>5.8000000000000274E-3</v>
      </c>
      <c r="F2304" s="29">
        <f t="shared" si="246"/>
        <v>8.6206896551723737</v>
      </c>
      <c r="G2304" s="13">
        <v>-1.8009999999999999E-5</v>
      </c>
      <c r="H2304" s="27">
        <f t="shared" si="247"/>
        <v>-1.5525862068965443E-4</v>
      </c>
      <c r="I2304" s="2">
        <v>-1.0459999999999999E-4</v>
      </c>
      <c r="J2304" s="30">
        <v>46</v>
      </c>
      <c r="K2304" s="13">
        <f t="shared" si="248"/>
        <v>-1.1236293103448271E-4</v>
      </c>
      <c r="L2304" s="5">
        <f t="shared" si="249"/>
        <v>49.413908485527777</v>
      </c>
      <c r="M2304" s="2">
        <v>0.55159999999999998</v>
      </c>
      <c r="N2304" s="2">
        <v>0.50049999999999994</v>
      </c>
      <c r="O2304" s="2">
        <f t="shared" si="250"/>
        <v>0.55127700000000002</v>
      </c>
      <c r="P2304" s="2">
        <f t="shared" si="251"/>
        <v>0.50038099999999996</v>
      </c>
    </row>
    <row r="2305" spans="1:16" x14ac:dyDescent="0.2">
      <c r="A2305" s="2">
        <v>45</v>
      </c>
      <c r="B2305" s="2">
        <v>8</v>
      </c>
      <c r="C2305" s="2">
        <v>0.51800000000000002</v>
      </c>
      <c r="D2305" s="2">
        <v>0.50939999999999996</v>
      </c>
      <c r="E2305" s="2">
        <f t="shared" si="245"/>
        <v>8.600000000000052E-3</v>
      </c>
      <c r="F2305" s="29">
        <f t="shared" si="246"/>
        <v>5.8139534883720581</v>
      </c>
      <c r="G2305" s="13">
        <v>-2.5170000000000001E-5</v>
      </c>
      <c r="H2305" s="27">
        <f t="shared" si="247"/>
        <v>-1.463372093023247E-4</v>
      </c>
      <c r="I2305" s="2">
        <v>-1.0459999999999999E-4</v>
      </c>
      <c r="J2305" s="30">
        <v>46</v>
      </c>
      <c r="K2305" s="13">
        <f t="shared" si="248"/>
        <v>-1.1191686046511622E-4</v>
      </c>
      <c r="L2305" s="5">
        <f t="shared" si="249"/>
        <v>49.217739783894331</v>
      </c>
      <c r="M2305" s="2">
        <v>0.54990000000000006</v>
      </c>
      <c r="N2305" s="2">
        <v>0.50019999999999998</v>
      </c>
      <c r="O2305" s="2">
        <f t="shared" si="250"/>
        <v>0.54958000000000007</v>
      </c>
      <c r="P2305" s="2">
        <f t="shared" si="251"/>
        <v>0.50010599999999994</v>
      </c>
    </row>
    <row r="2306" spans="1:16" x14ac:dyDescent="0.2">
      <c r="A2306" s="2">
        <v>45</v>
      </c>
      <c r="B2306" s="2">
        <v>9</v>
      </c>
      <c r="C2306" s="2">
        <v>0.52259999999999995</v>
      </c>
      <c r="D2306" s="2">
        <v>0.48139999999999999</v>
      </c>
      <c r="E2306" s="2">
        <f t="shared" ref="E2306:E2369" si="252">C2306-D2306</f>
        <v>4.1199999999999959E-2</v>
      </c>
      <c r="F2306" s="29">
        <f t="shared" ref="F2306:F2369" si="253">0.05/E2306</f>
        <v>1.21359223300971</v>
      </c>
      <c r="G2306" s="13">
        <v>-1.44E-4</v>
      </c>
      <c r="H2306" s="27">
        <f t="shared" ref="H2306:H2369" si="254">G2306*F2306</f>
        <v>-1.7475728155339824E-4</v>
      </c>
      <c r="I2306" s="2">
        <v>-1.0459999999999999E-4</v>
      </c>
      <c r="J2306" s="30">
        <v>46</v>
      </c>
      <c r="K2306" s="13">
        <f t="shared" ref="K2306:K2369" si="255">I2306+H2306/20</f>
        <v>-1.1333786407766991E-4</v>
      </c>
      <c r="L2306" s="5">
        <f t="shared" si="249"/>
        <v>49.842655330524053</v>
      </c>
      <c r="M2306" s="2">
        <v>0.54969999999999997</v>
      </c>
      <c r="N2306" s="2">
        <v>0.50029999999999997</v>
      </c>
      <c r="O2306" s="2">
        <f t="shared" si="250"/>
        <v>0.54942599999999997</v>
      </c>
      <c r="P2306" s="2">
        <f t="shared" si="251"/>
        <v>0.50048599999999999</v>
      </c>
    </row>
    <row r="2307" spans="1:16" x14ac:dyDescent="0.2">
      <c r="A2307" s="2">
        <v>45</v>
      </c>
      <c r="B2307" s="2">
        <v>10</v>
      </c>
      <c r="C2307" s="2">
        <v>0.52270000000000005</v>
      </c>
      <c r="D2307" s="2">
        <v>0.44640000000000002</v>
      </c>
      <c r="E2307" s="2">
        <f t="shared" si="252"/>
        <v>7.6300000000000034E-2</v>
      </c>
      <c r="F2307" s="29">
        <f t="shared" si="253"/>
        <v>0.65530799475753576</v>
      </c>
      <c r="G2307" s="13">
        <v>-3.4519999999999999E-4</v>
      </c>
      <c r="H2307" s="27">
        <f t="shared" si="254"/>
        <v>-2.2621231979030133E-4</v>
      </c>
      <c r="I2307" s="2">
        <v>-1.0459999999999999E-4</v>
      </c>
      <c r="J2307" s="30">
        <v>46</v>
      </c>
      <c r="K2307" s="13">
        <f t="shared" si="255"/>
        <v>-1.1591061598951506E-4</v>
      </c>
      <c r="L2307" s="5">
        <f t="shared" ref="L2307:L2370" si="256">K2307*J2307/I2307</f>
        <v>50.974075865369912</v>
      </c>
      <c r="M2307" s="2">
        <v>0.54890000000000005</v>
      </c>
      <c r="N2307" s="2">
        <v>0.50009999999999999</v>
      </c>
      <c r="O2307" s="2">
        <f t="shared" ref="O2307:O2370" si="257">M2307-(0.55-C2307)/100</f>
        <v>0.54862700000000009</v>
      </c>
      <c r="P2307" s="2">
        <f t="shared" ref="P2307:P2370" si="258">N2307+(0.5-D2307)/100</f>
        <v>0.50063599999999997</v>
      </c>
    </row>
    <row r="2308" spans="1:16" x14ac:dyDescent="0.2">
      <c r="A2308" s="2">
        <v>45</v>
      </c>
      <c r="B2308" s="2">
        <v>11</v>
      </c>
      <c r="C2308" s="2">
        <v>0.52529999999999999</v>
      </c>
      <c r="D2308" s="2">
        <v>0.50329999999999997</v>
      </c>
      <c r="E2308" s="2">
        <f t="shared" si="252"/>
        <v>2.200000000000002E-2</v>
      </c>
      <c r="F2308" s="29">
        <f t="shared" si="253"/>
        <v>2.2727272727272707</v>
      </c>
      <c r="G2308" s="13">
        <v>-6.2869999999999999E-5</v>
      </c>
      <c r="H2308" s="27">
        <f t="shared" si="254"/>
        <v>-1.4288636363636351E-4</v>
      </c>
      <c r="I2308" s="2">
        <v>-1.0459999999999999E-4</v>
      </c>
      <c r="J2308" s="30">
        <v>46</v>
      </c>
      <c r="K2308" s="13">
        <f t="shared" si="255"/>
        <v>-1.1174431818181817E-4</v>
      </c>
      <c r="L2308" s="5">
        <f t="shared" si="256"/>
        <v>49.141860768294798</v>
      </c>
      <c r="M2308" s="2">
        <v>0.54890000000000005</v>
      </c>
      <c r="N2308" s="2">
        <v>0.50039999999999996</v>
      </c>
      <c r="O2308" s="2">
        <f t="shared" si="257"/>
        <v>0.54865300000000006</v>
      </c>
      <c r="P2308" s="2">
        <f t="shared" si="258"/>
        <v>0.50036700000000001</v>
      </c>
    </row>
    <row r="2309" spans="1:16" x14ac:dyDescent="0.2">
      <c r="A2309" s="2">
        <v>45</v>
      </c>
      <c r="B2309" s="2">
        <v>12</v>
      </c>
      <c r="C2309" s="2">
        <v>0.52600000000000002</v>
      </c>
      <c r="D2309" s="2">
        <v>0.51619999999999999</v>
      </c>
      <c r="E2309" s="2">
        <f t="shared" si="252"/>
        <v>9.8000000000000309E-3</v>
      </c>
      <c r="F2309" s="29">
        <f t="shared" si="253"/>
        <v>5.1020408163265145</v>
      </c>
      <c r="G2309" s="13">
        <v>-2.569E-5</v>
      </c>
      <c r="H2309" s="27">
        <f t="shared" si="254"/>
        <v>-1.3107142857142815E-4</v>
      </c>
      <c r="I2309" s="2">
        <v>-1.0459999999999999E-4</v>
      </c>
      <c r="J2309" s="30">
        <v>46</v>
      </c>
      <c r="K2309" s="13">
        <f t="shared" si="255"/>
        <v>-1.111535714285714E-4</v>
      </c>
      <c r="L2309" s="5">
        <f t="shared" si="256"/>
        <v>48.882067741054342</v>
      </c>
      <c r="M2309" s="2">
        <v>0.54920000000000002</v>
      </c>
      <c r="N2309" s="2">
        <v>0.50090000000000001</v>
      </c>
      <c r="O2309" s="2">
        <f t="shared" si="257"/>
        <v>0.54896</v>
      </c>
      <c r="P2309" s="2">
        <f t="shared" si="258"/>
        <v>0.50073800000000002</v>
      </c>
    </row>
    <row r="2310" spans="1:16" x14ac:dyDescent="0.2">
      <c r="A2310" s="2">
        <v>45</v>
      </c>
      <c r="B2310" s="2">
        <v>13</v>
      </c>
      <c r="C2310" s="2">
        <v>0.52769999999999995</v>
      </c>
      <c r="D2310" s="2">
        <v>0.49830000000000002</v>
      </c>
      <c r="E2310" s="2">
        <f t="shared" si="252"/>
        <v>2.9399999999999926E-2</v>
      </c>
      <c r="F2310" s="29">
        <f t="shared" si="253"/>
        <v>1.7006802721088479</v>
      </c>
      <c r="G2310" s="13">
        <v>-8.4820000000000004E-5</v>
      </c>
      <c r="H2310" s="27">
        <f t="shared" si="254"/>
        <v>-1.4425170068027248E-4</v>
      </c>
      <c r="I2310" s="2">
        <v>-1.0459999999999999E-4</v>
      </c>
      <c r="J2310" s="30">
        <v>46</v>
      </c>
      <c r="K2310" s="13">
        <f t="shared" si="255"/>
        <v>-1.1181258503401362E-4</v>
      </c>
      <c r="L2310" s="5">
        <f t="shared" si="256"/>
        <v>49.171882519738304</v>
      </c>
      <c r="M2310" s="2">
        <v>0.54920000000000002</v>
      </c>
      <c r="N2310" s="2">
        <v>0.50109999999999999</v>
      </c>
      <c r="O2310" s="2">
        <f t="shared" si="257"/>
        <v>0.54897700000000005</v>
      </c>
      <c r="P2310" s="2">
        <f t="shared" si="258"/>
        <v>0.50111700000000003</v>
      </c>
    </row>
    <row r="2311" spans="1:16" x14ac:dyDescent="0.2">
      <c r="A2311" s="2">
        <v>45</v>
      </c>
      <c r="B2311" s="2">
        <v>14</v>
      </c>
      <c r="C2311" s="2">
        <v>0.5302</v>
      </c>
      <c r="D2311" s="2">
        <v>0.50509999999999999</v>
      </c>
      <c r="E2311" s="2">
        <f t="shared" si="252"/>
        <v>2.5100000000000011E-2</v>
      </c>
      <c r="F2311" s="29">
        <f t="shared" si="253"/>
        <v>1.9920318725099593</v>
      </c>
      <c r="G2311" s="13">
        <v>-7.1890000000000005E-5</v>
      </c>
      <c r="H2311" s="27">
        <f t="shared" si="254"/>
        <v>-1.4320717131474097E-4</v>
      </c>
      <c r="I2311" s="2">
        <v>-1.0459999999999999E-4</v>
      </c>
      <c r="J2311" s="30">
        <v>46</v>
      </c>
      <c r="K2311" s="13">
        <f t="shared" si="255"/>
        <v>-1.1176035856573704E-4</v>
      </c>
      <c r="L2311" s="5">
        <f t="shared" si="256"/>
        <v>49.148914856825087</v>
      </c>
      <c r="M2311" s="2">
        <v>0.54890000000000005</v>
      </c>
      <c r="N2311" s="2">
        <v>0.50080000000000002</v>
      </c>
      <c r="O2311" s="2">
        <f t="shared" si="257"/>
        <v>0.54870200000000002</v>
      </c>
      <c r="P2311" s="2">
        <f t="shared" si="258"/>
        <v>0.500749</v>
      </c>
    </row>
    <row r="2312" spans="1:16" x14ac:dyDescent="0.2">
      <c r="A2312" s="2">
        <v>45</v>
      </c>
      <c r="B2312" s="2">
        <v>15</v>
      </c>
      <c r="C2312" s="2">
        <v>0.53649999999999998</v>
      </c>
      <c r="D2312" s="2">
        <v>0.4869</v>
      </c>
      <c r="E2312" s="2">
        <f t="shared" si="252"/>
        <v>4.9599999999999977E-2</v>
      </c>
      <c r="F2312" s="29">
        <f t="shared" si="253"/>
        <v>1.0080645161290327</v>
      </c>
      <c r="G2312" s="13">
        <v>-1.4880000000000001E-4</v>
      </c>
      <c r="H2312" s="27">
        <f t="shared" si="254"/>
        <v>-1.5000000000000007E-4</v>
      </c>
      <c r="I2312" s="2">
        <v>-1.0459999999999999E-4</v>
      </c>
      <c r="J2312" s="30">
        <v>46</v>
      </c>
      <c r="K2312" s="13">
        <f t="shared" si="255"/>
        <v>-1.121E-4</v>
      </c>
      <c r="L2312" s="5">
        <f t="shared" si="256"/>
        <v>49.298279158699813</v>
      </c>
      <c r="M2312" s="2">
        <v>0.54920000000000002</v>
      </c>
      <c r="N2312" s="2">
        <v>0.50129999999999997</v>
      </c>
      <c r="O2312" s="2">
        <f t="shared" si="257"/>
        <v>0.54906500000000003</v>
      </c>
      <c r="P2312" s="2">
        <f t="shared" si="258"/>
        <v>0.50143099999999996</v>
      </c>
    </row>
    <row r="2313" spans="1:16" x14ac:dyDescent="0.2">
      <c r="A2313" s="2">
        <v>45</v>
      </c>
      <c r="B2313" s="2">
        <v>16</v>
      </c>
      <c r="C2313" s="2">
        <v>0.54079999999999995</v>
      </c>
      <c r="D2313" s="2">
        <v>0.50580000000000003</v>
      </c>
      <c r="E2313" s="2">
        <f t="shared" si="252"/>
        <v>3.499999999999992E-2</v>
      </c>
      <c r="F2313" s="29">
        <f t="shared" si="253"/>
        <v>1.4285714285714319</v>
      </c>
      <c r="G2313" s="13">
        <v>-9.1550000000000003E-5</v>
      </c>
      <c r="H2313" s="27">
        <f t="shared" si="254"/>
        <v>-1.307857142857146E-4</v>
      </c>
      <c r="I2313" s="2">
        <v>-1.0459999999999999E-4</v>
      </c>
      <c r="J2313" s="30">
        <v>46</v>
      </c>
      <c r="K2313" s="13">
        <f t="shared" si="255"/>
        <v>-1.1113928571428572E-4</v>
      </c>
      <c r="L2313" s="5">
        <f t="shared" si="256"/>
        <v>48.875785304561596</v>
      </c>
      <c r="M2313" s="2">
        <v>0.5484</v>
      </c>
      <c r="N2313" s="2">
        <v>0.50090000000000001</v>
      </c>
      <c r="O2313" s="2">
        <f t="shared" si="257"/>
        <v>0.54830800000000002</v>
      </c>
      <c r="P2313" s="2">
        <f t="shared" si="258"/>
        <v>0.50084200000000001</v>
      </c>
    </row>
    <row r="2314" spans="1:16" x14ac:dyDescent="0.2">
      <c r="A2314" s="2">
        <v>45</v>
      </c>
      <c r="B2314" s="2">
        <v>17</v>
      </c>
      <c r="C2314" s="2">
        <v>0.54100000000000004</v>
      </c>
      <c r="D2314" s="2">
        <v>0.51429999999999998</v>
      </c>
      <c r="E2314" s="2">
        <f t="shared" si="252"/>
        <v>2.6700000000000057E-2</v>
      </c>
      <c r="F2314" s="29">
        <f t="shared" si="253"/>
        <v>1.8726591760299587</v>
      </c>
      <c r="G2314" s="13">
        <v>-6.5129999999999995E-5</v>
      </c>
      <c r="H2314" s="27">
        <f t="shared" si="254"/>
        <v>-1.219662921348312E-4</v>
      </c>
      <c r="I2314" s="2">
        <v>-1.0459999999999999E-4</v>
      </c>
      <c r="J2314" s="30">
        <v>46</v>
      </c>
      <c r="K2314" s="13">
        <f t="shared" si="255"/>
        <v>-1.1069831460674155E-4</v>
      </c>
      <c r="L2314" s="5">
        <f t="shared" si="256"/>
        <v>48.681859196081376</v>
      </c>
      <c r="M2314" s="2">
        <v>0.54830000000000001</v>
      </c>
      <c r="N2314" s="2">
        <v>0.50129999999999997</v>
      </c>
      <c r="O2314" s="2">
        <f t="shared" si="257"/>
        <v>0.54820999999999998</v>
      </c>
      <c r="P2314" s="2">
        <f t="shared" si="258"/>
        <v>0.50115699999999996</v>
      </c>
    </row>
    <row r="2315" spans="1:16" x14ac:dyDescent="0.2">
      <c r="A2315" s="2">
        <v>45</v>
      </c>
      <c r="B2315" s="2">
        <v>18</v>
      </c>
      <c r="C2315" s="2">
        <v>0.54159999999999997</v>
      </c>
      <c r="D2315" s="2">
        <v>0.48180000000000001</v>
      </c>
      <c r="E2315" s="2">
        <f t="shared" si="252"/>
        <v>5.9799999999999964E-2</v>
      </c>
      <c r="F2315" s="29">
        <f t="shared" si="253"/>
        <v>0.8361204013377932</v>
      </c>
      <c r="G2315" s="13">
        <v>-1.794E-4</v>
      </c>
      <c r="H2315" s="27">
        <f t="shared" si="254"/>
        <v>-1.500000000000001E-4</v>
      </c>
      <c r="I2315" s="2">
        <v>-1.0459999999999999E-4</v>
      </c>
      <c r="J2315" s="30">
        <v>46</v>
      </c>
      <c r="K2315" s="13">
        <f t="shared" si="255"/>
        <v>-1.121E-4</v>
      </c>
      <c r="L2315" s="5">
        <f t="shared" si="256"/>
        <v>49.298279158699813</v>
      </c>
      <c r="M2315" s="2">
        <v>0.54849999999999999</v>
      </c>
      <c r="N2315" s="2">
        <v>0.50139999999999996</v>
      </c>
      <c r="O2315" s="2">
        <f t="shared" si="257"/>
        <v>0.54841600000000001</v>
      </c>
      <c r="P2315" s="2">
        <f t="shared" si="258"/>
        <v>0.50158199999999997</v>
      </c>
    </row>
    <row r="2316" spans="1:16" x14ac:dyDescent="0.2">
      <c r="A2316" s="2">
        <v>45</v>
      </c>
      <c r="B2316" s="2">
        <v>19</v>
      </c>
      <c r="C2316" s="2">
        <v>0.54190000000000005</v>
      </c>
      <c r="D2316" s="2">
        <v>0.496</v>
      </c>
      <c r="E2316" s="2">
        <f t="shared" si="252"/>
        <v>4.5900000000000052E-2</v>
      </c>
      <c r="F2316" s="29">
        <f t="shared" si="253"/>
        <v>1.0893246187363823</v>
      </c>
      <c r="G2316" s="13">
        <v>-1.236E-4</v>
      </c>
      <c r="H2316" s="27">
        <f t="shared" si="254"/>
        <v>-1.3464052287581686E-4</v>
      </c>
      <c r="I2316" s="2">
        <v>-1.0459999999999999E-4</v>
      </c>
      <c r="J2316" s="30">
        <v>46</v>
      </c>
      <c r="K2316" s="13">
        <f t="shared" si="255"/>
        <v>-1.1133202614379084E-4</v>
      </c>
      <c r="L2316" s="5">
        <f t="shared" si="256"/>
        <v>48.960546870118343</v>
      </c>
      <c r="M2316" s="2">
        <v>0.5484</v>
      </c>
      <c r="N2316" s="2">
        <v>0.50149999999999995</v>
      </c>
      <c r="O2316" s="2">
        <f t="shared" si="257"/>
        <v>0.548319</v>
      </c>
      <c r="P2316" s="2">
        <f t="shared" si="258"/>
        <v>0.50153999999999999</v>
      </c>
    </row>
    <row r="2317" spans="1:16" x14ac:dyDescent="0.2">
      <c r="A2317" s="2">
        <v>45</v>
      </c>
      <c r="B2317" s="2">
        <v>20</v>
      </c>
      <c r="C2317" s="2">
        <v>0.54310000000000003</v>
      </c>
      <c r="D2317" s="2">
        <v>0.49859999999999999</v>
      </c>
      <c r="E2317" s="2">
        <f t="shared" si="252"/>
        <v>4.450000000000004E-2</v>
      </c>
      <c r="F2317" s="29">
        <f t="shared" si="253"/>
        <v>1.1235955056179765</v>
      </c>
      <c r="G2317" s="13">
        <v>-1.1849999999999999E-4</v>
      </c>
      <c r="H2317" s="27">
        <f t="shared" si="254"/>
        <v>-1.331460674157302E-4</v>
      </c>
      <c r="I2317" s="2">
        <v>-1.0459999999999999E-4</v>
      </c>
      <c r="J2317" s="30">
        <v>46</v>
      </c>
      <c r="K2317" s="13">
        <f t="shared" si="255"/>
        <v>-1.1125730337078651E-4</v>
      </c>
      <c r="L2317" s="5">
        <f t="shared" si="256"/>
        <v>48.927685994800953</v>
      </c>
      <c r="M2317" s="2">
        <v>0.54820000000000002</v>
      </c>
      <c r="N2317" s="2">
        <v>0.50170000000000003</v>
      </c>
      <c r="O2317" s="2">
        <f t="shared" si="257"/>
        <v>0.54813100000000003</v>
      </c>
      <c r="P2317" s="2">
        <f t="shared" si="258"/>
        <v>0.50171399999999999</v>
      </c>
    </row>
    <row r="2318" spans="1:16" x14ac:dyDescent="0.2">
      <c r="A2318" s="2">
        <v>45</v>
      </c>
      <c r="B2318" s="2">
        <v>21</v>
      </c>
      <c r="C2318" s="2">
        <v>0.54369999999999996</v>
      </c>
      <c r="D2318" s="2">
        <v>0.48</v>
      </c>
      <c r="E2318" s="2">
        <f t="shared" si="252"/>
        <v>6.3699999999999979E-2</v>
      </c>
      <c r="F2318" s="29">
        <f t="shared" si="253"/>
        <v>0.78492935635792804</v>
      </c>
      <c r="G2318" s="13">
        <v>-1.997E-4</v>
      </c>
      <c r="H2318" s="27">
        <f t="shared" si="254"/>
        <v>-1.5675039246467823E-4</v>
      </c>
      <c r="I2318" s="2">
        <v>-1.0459999999999999E-4</v>
      </c>
      <c r="J2318" s="30">
        <v>46</v>
      </c>
      <c r="K2318" s="13">
        <f t="shared" si="255"/>
        <v>-1.1243751962323391E-4</v>
      </c>
      <c r="L2318" s="5">
        <f t="shared" si="256"/>
        <v>49.446710350561759</v>
      </c>
      <c r="M2318" s="2">
        <v>0.5484</v>
      </c>
      <c r="N2318" s="2">
        <v>0.50190000000000001</v>
      </c>
      <c r="O2318" s="2">
        <f t="shared" si="257"/>
        <v>0.54833699999999996</v>
      </c>
      <c r="P2318" s="2">
        <f t="shared" si="258"/>
        <v>0.50209999999999999</v>
      </c>
    </row>
    <row r="2319" spans="1:16" x14ac:dyDescent="0.2">
      <c r="A2319" s="2">
        <v>45</v>
      </c>
      <c r="B2319" s="2">
        <v>22</v>
      </c>
      <c r="C2319" s="2">
        <v>0.54600000000000004</v>
      </c>
      <c r="D2319" s="2">
        <v>0.51180000000000003</v>
      </c>
      <c r="E2319" s="2">
        <f t="shared" si="252"/>
        <v>3.4200000000000008E-2</v>
      </c>
      <c r="F2319" s="29">
        <f t="shared" si="253"/>
        <v>1.4619883040935671</v>
      </c>
      <c r="G2319" s="13">
        <v>-7.9079999999999995E-5</v>
      </c>
      <c r="H2319" s="27">
        <f t="shared" si="254"/>
        <v>-1.1561403508771928E-4</v>
      </c>
      <c r="I2319" s="2">
        <v>-1.0459999999999999E-4</v>
      </c>
      <c r="J2319" s="30">
        <v>46</v>
      </c>
      <c r="K2319" s="13">
        <f t="shared" si="255"/>
        <v>-1.1038070175438596E-4</v>
      </c>
      <c r="L2319" s="5">
        <f t="shared" si="256"/>
        <v>48.542182415886757</v>
      </c>
      <c r="M2319" s="2">
        <v>0.5484</v>
      </c>
      <c r="N2319" s="2">
        <v>0.50229999999999997</v>
      </c>
      <c r="O2319" s="2">
        <f t="shared" si="257"/>
        <v>0.54835999999999996</v>
      </c>
      <c r="P2319" s="2">
        <f t="shared" si="258"/>
        <v>0.50218200000000002</v>
      </c>
    </row>
    <row r="2320" spans="1:16" x14ac:dyDescent="0.2">
      <c r="A2320" s="2">
        <v>45</v>
      </c>
      <c r="B2320" s="2">
        <v>23</v>
      </c>
      <c r="C2320" s="2">
        <v>0.54769999999999996</v>
      </c>
      <c r="D2320" s="2">
        <v>0.48299999999999998</v>
      </c>
      <c r="E2320" s="2">
        <f t="shared" si="252"/>
        <v>6.469999999999998E-2</v>
      </c>
      <c r="F2320" s="29">
        <f t="shared" si="253"/>
        <v>0.77279752704791371</v>
      </c>
      <c r="G2320" s="13">
        <v>-1.852E-4</v>
      </c>
      <c r="H2320" s="27">
        <f t="shared" si="254"/>
        <v>-1.4312210200927362E-4</v>
      </c>
      <c r="I2320" s="2">
        <v>-1.0459999999999999E-4</v>
      </c>
      <c r="J2320" s="30">
        <v>46</v>
      </c>
      <c r="K2320" s="13">
        <f t="shared" si="255"/>
        <v>-1.1175610510046367E-4</v>
      </c>
      <c r="L2320" s="5">
        <f t="shared" si="256"/>
        <v>49.147044308043299</v>
      </c>
      <c r="M2320" s="2">
        <v>0.54800000000000004</v>
      </c>
      <c r="N2320" s="2">
        <v>0.50209999999999999</v>
      </c>
      <c r="O2320" s="2">
        <f t="shared" si="257"/>
        <v>0.54797700000000005</v>
      </c>
      <c r="P2320" s="2">
        <f t="shared" si="258"/>
        <v>0.50226999999999999</v>
      </c>
    </row>
    <row r="2321" spans="1:16" x14ac:dyDescent="0.2">
      <c r="A2321" s="2">
        <v>45</v>
      </c>
      <c r="B2321" s="2">
        <v>24</v>
      </c>
      <c r="C2321" s="2">
        <v>0.54859999999999998</v>
      </c>
      <c r="D2321" s="2">
        <v>0.52539999999999998</v>
      </c>
      <c r="E2321" s="2">
        <f t="shared" si="252"/>
        <v>2.3199999999999998E-2</v>
      </c>
      <c r="F2321" s="29">
        <f t="shared" si="253"/>
        <v>2.1551724137931036</v>
      </c>
      <c r="G2321" s="13">
        <v>-4.7190000000000001E-5</v>
      </c>
      <c r="H2321" s="27">
        <f t="shared" si="254"/>
        <v>-1.0170258620689657E-4</v>
      </c>
      <c r="I2321" s="2">
        <v>-1.0459999999999999E-4</v>
      </c>
      <c r="J2321" s="30">
        <v>46</v>
      </c>
      <c r="K2321" s="13">
        <f t="shared" si="255"/>
        <v>-1.0968512931034483E-4</v>
      </c>
      <c r="L2321" s="5">
        <f t="shared" si="256"/>
        <v>48.23629013648052</v>
      </c>
      <c r="M2321" s="2">
        <v>0.54820000000000002</v>
      </c>
      <c r="N2321" s="2">
        <v>0.50239999999999996</v>
      </c>
      <c r="O2321" s="2">
        <f t="shared" si="257"/>
        <v>0.54818600000000006</v>
      </c>
      <c r="P2321" s="2">
        <f t="shared" si="258"/>
        <v>0.50214599999999998</v>
      </c>
    </row>
    <row r="2322" spans="1:16" x14ac:dyDescent="0.2">
      <c r="A2322" s="2">
        <v>45</v>
      </c>
      <c r="B2322" s="2">
        <v>25</v>
      </c>
      <c r="C2322" s="2">
        <v>0.55489999999999995</v>
      </c>
      <c r="D2322" s="2">
        <v>0.47410000000000002</v>
      </c>
      <c r="E2322" s="2">
        <f t="shared" si="252"/>
        <v>8.0799999999999927E-2</v>
      </c>
      <c r="F2322" s="29">
        <f t="shared" si="253"/>
        <v>0.61881188118811936</v>
      </c>
      <c r="G2322" s="13">
        <v>-2.4220000000000001E-4</v>
      </c>
      <c r="H2322" s="27">
        <f t="shared" si="254"/>
        <v>-1.498762376237625E-4</v>
      </c>
      <c r="I2322" s="2">
        <v>-1.0459999999999999E-4</v>
      </c>
      <c r="J2322" s="30">
        <v>46</v>
      </c>
      <c r="K2322" s="13">
        <f t="shared" si="255"/>
        <v>-1.1209381188118812E-4</v>
      </c>
      <c r="L2322" s="5">
        <f t="shared" si="256"/>
        <v>49.295557806258635</v>
      </c>
      <c r="M2322" s="2">
        <v>0.54759999999999998</v>
      </c>
      <c r="N2322" s="2">
        <v>0.50239999999999996</v>
      </c>
      <c r="O2322" s="2">
        <f t="shared" si="257"/>
        <v>0.54764899999999994</v>
      </c>
      <c r="P2322" s="2">
        <f t="shared" si="258"/>
        <v>0.50265899999999997</v>
      </c>
    </row>
    <row r="2323" spans="1:16" x14ac:dyDescent="0.2">
      <c r="A2323" s="2">
        <v>45</v>
      </c>
      <c r="B2323" s="2">
        <v>26</v>
      </c>
      <c r="C2323" s="2">
        <v>0.55520000000000003</v>
      </c>
      <c r="D2323" s="2">
        <v>0.50939999999999996</v>
      </c>
      <c r="E2323" s="2">
        <f t="shared" si="252"/>
        <v>4.5800000000000063E-2</v>
      </c>
      <c r="F2323" s="29">
        <f t="shared" si="253"/>
        <v>1.0917030567685575</v>
      </c>
      <c r="G2323" s="13">
        <v>-9.5929999999999998E-5</v>
      </c>
      <c r="H2323" s="27">
        <f t="shared" si="254"/>
        <v>-1.0472707423580772E-4</v>
      </c>
      <c r="I2323" s="2">
        <v>-1.0459999999999999E-4</v>
      </c>
      <c r="J2323" s="30">
        <v>46</v>
      </c>
      <c r="K2323" s="13">
        <f t="shared" si="255"/>
        <v>-1.0983635371179038E-4</v>
      </c>
      <c r="L2323" s="5">
        <f t="shared" si="256"/>
        <v>48.302794175357143</v>
      </c>
      <c r="M2323" s="2">
        <v>0.54749999999999999</v>
      </c>
      <c r="N2323" s="2">
        <v>0.50249999999999995</v>
      </c>
      <c r="O2323" s="2">
        <f t="shared" si="257"/>
        <v>0.54755200000000004</v>
      </c>
      <c r="P2323" s="2">
        <f t="shared" si="258"/>
        <v>0.50240599999999991</v>
      </c>
    </row>
    <row r="2324" spans="1:16" x14ac:dyDescent="0.2">
      <c r="A2324" s="2">
        <v>45</v>
      </c>
      <c r="B2324" s="2">
        <v>27</v>
      </c>
      <c r="C2324" s="2">
        <v>0.55559999999999998</v>
      </c>
      <c r="D2324" s="2">
        <v>0.46429999999999999</v>
      </c>
      <c r="E2324" s="2">
        <f t="shared" si="252"/>
        <v>9.1299999999999992E-2</v>
      </c>
      <c r="F2324" s="29">
        <f t="shared" si="253"/>
        <v>0.547645125958379</v>
      </c>
      <c r="G2324" s="13">
        <v>-2.8400000000000002E-4</v>
      </c>
      <c r="H2324" s="27">
        <f t="shared" si="254"/>
        <v>-1.5553121577217965E-4</v>
      </c>
      <c r="I2324" s="2">
        <v>-1.0459999999999999E-4</v>
      </c>
      <c r="J2324" s="30">
        <v>46</v>
      </c>
      <c r="K2324" s="13">
        <f t="shared" si="255"/>
        <v>-1.1237656078860897E-4</v>
      </c>
      <c r="L2324" s="5">
        <f t="shared" si="256"/>
        <v>49.419902450057492</v>
      </c>
      <c r="M2324" s="2">
        <v>0.54820000000000002</v>
      </c>
      <c r="N2324" s="2">
        <v>0.50290000000000001</v>
      </c>
      <c r="O2324" s="2">
        <f t="shared" si="257"/>
        <v>0.54825599999999997</v>
      </c>
      <c r="P2324" s="2">
        <f t="shared" si="258"/>
        <v>0.50325700000000007</v>
      </c>
    </row>
    <row r="2325" spans="1:16" x14ac:dyDescent="0.2">
      <c r="A2325" s="2">
        <v>45</v>
      </c>
      <c r="B2325" s="2">
        <v>28</v>
      </c>
      <c r="C2325" s="2">
        <v>0.55759999999999998</v>
      </c>
      <c r="D2325" s="2">
        <v>0.53800000000000003</v>
      </c>
      <c r="E2325" s="2">
        <f t="shared" si="252"/>
        <v>1.9599999999999951E-2</v>
      </c>
      <c r="F2325" s="29">
        <f t="shared" si="253"/>
        <v>2.5510204081632719</v>
      </c>
      <c r="G2325" s="13">
        <v>-3.3949999999999999E-5</v>
      </c>
      <c r="H2325" s="27">
        <f t="shared" si="254"/>
        <v>-8.6607142857143073E-5</v>
      </c>
      <c r="I2325" s="2">
        <v>-1.0459999999999999E-4</v>
      </c>
      <c r="J2325" s="30">
        <v>46</v>
      </c>
      <c r="K2325" s="13">
        <f t="shared" si="255"/>
        <v>-1.0893035714285715E-4</v>
      </c>
      <c r="L2325" s="5">
        <f t="shared" si="256"/>
        <v>47.904363561868344</v>
      </c>
      <c r="M2325" s="2">
        <v>0.54749999999999999</v>
      </c>
      <c r="N2325" s="2">
        <v>0.50270000000000004</v>
      </c>
      <c r="O2325" s="2">
        <f t="shared" si="257"/>
        <v>0.54757599999999995</v>
      </c>
      <c r="P2325" s="2">
        <f t="shared" si="258"/>
        <v>0.50231999999999999</v>
      </c>
    </row>
    <row r="2326" spans="1:16" x14ac:dyDescent="0.2">
      <c r="A2326" s="2">
        <v>45</v>
      </c>
      <c r="B2326" s="2">
        <v>29</v>
      </c>
      <c r="C2326" s="2">
        <v>0.55840000000000001</v>
      </c>
      <c r="D2326" s="2">
        <v>0.48020000000000002</v>
      </c>
      <c r="E2326" s="2">
        <f t="shared" si="252"/>
        <v>7.8199999999999992E-2</v>
      </c>
      <c r="F2326" s="29">
        <f t="shared" si="253"/>
        <v>0.63938618925831214</v>
      </c>
      <c r="G2326" s="13">
        <v>-2.1890000000000001E-4</v>
      </c>
      <c r="H2326" s="27">
        <f t="shared" si="254"/>
        <v>-1.3996163682864453E-4</v>
      </c>
      <c r="I2326" s="2">
        <v>-1.0459999999999999E-4</v>
      </c>
      <c r="J2326" s="30">
        <v>46</v>
      </c>
      <c r="K2326" s="13">
        <f t="shared" si="255"/>
        <v>-1.1159808184143222E-4</v>
      </c>
      <c r="L2326" s="5">
        <f t="shared" si="256"/>
        <v>49.077550331796203</v>
      </c>
      <c r="M2326" s="2">
        <v>0.5474</v>
      </c>
      <c r="N2326" s="2">
        <v>0.50290000000000001</v>
      </c>
      <c r="O2326" s="2">
        <f t="shared" si="257"/>
        <v>0.54748399999999997</v>
      </c>
      <c r="P2326" s="2">
        <f t="shared" si="258"/>
        <v>0.50309800000000005</v>
      </c>
    </row>
    <row r="2327" spans="1:16" x14ac:dyDescent="0.2">
      <c r="A2327" s="2">
        <v>45</v>
      </c>
      <c r="B2327" s="2">
        <v>30</v>
      </c>
      <c r="C2327" s="2">
        <v>0.56179999999999997</v>
      </c>
      <c r="D2327" s="2">
        <v>0.53439999999999999</v>
      </c>
      <c r="E2327" s="2">
        <f t="shared" si="252"/>
        <v>2.739999999999998E-2</v>
      </c>
      <c r="F2327" s="29">
        <f t="shared" si="253"/>
        <v>1.8248175182481767</v>
      </c>
      <c r="G2327" s="13">
        <v>-4.7639999999999998E-5</v>
      </c>
      <c r="H2327" s="27">
        <f t="shared" si="254"/>
        <v>-8.6934306569343131E-5</v>
      </c>
      <c r="I2327" s="2">
        <v>-1.0459999999999999E-4</v>
      </c>
      <c r="J2327" s="30">
        <v>46</v>
      </c>
      <c r="K2327" s="13">
        <f t="shared" si="255"/>
        <v>-1.0894671532846715E-4</v>
      </c>
      <c r="L2327" s="5">
        <f t="shared" si="256"/>
        <v>47.911557410224567</v>
      </c>
      <c r="M2327" s="2">
        <v>0.54730000000000001</v>
      </c>
      <c r="N2327" s="2">
        <v>0.503</v>
      </c>
      <c r="O2327" s="2">
        <f t="shared" si="257"/>
        <v>0.54741799999999996</v>
      </c>
      <c r="P2327" s="2">
        <f t="shared" si="258"/>
        <v>0.50265599999999999</v>
      </c>
    </row>
    <row r="2328" spans="1:16" x14ac:dyDescent="0.2">
      <c r="A2328" s="2">
        <v>45</v>
      </c>
      <c r="B2328" s="2">
        <v>31</v>
      </c>
      <c r="C2328" s="2">
        <v>0.56210000000000004</v>
      </c>
      <c r="D2328" s="2">
        <v>0.49730000000000002</v>
      </c>
      <c r="E2328" s="2">
        <f t="shared" si="252"/>
        <v>6.4800000000000024E-2</v>
      </c>
      <c r="F2328" s="29">
        <f t="shared" si="253"/>
        <v>0.7716049382716047</v>
      </c>
      <c r="G2328" s="13">
        <v>-1.46E-4</v>
      </c>
      <c r="H2328" s="27">
        <f t="shared" si="254"/>
        <v>-1.1265432098765429E-4</v>
      </c>
      <c r="I2328" s="2">
        <v>-1.0459999999999999E-4</v>
      </c>
      <c r="J2328" s="30">
        <v>46</v>
      </c>
      <c r="K2328" s="13">
        <f t="shared" si="255"/>
        <v>-1.1023271604938271E-4</v>
      </c>
      <c r="L2328" s="5">
        <f t="shared" si="256"/>
        <v>48.477102660340385</v>
      </c>
      <c r="M2328" s="2">
        <v>0.54830000000000001</v>
      </c>
      <c r="N2328" s="2">
        <v>0.50360000000000005</v>
      </c>
      <c r="O2328" s="2">
        <f t="shared" si="257"/>
        <v>0.54842100000000005</v>
      </c>
      <c r="P2328" s="2">
        <f t="shared" si="258"/>
        <v>0.50362700000000005</v>
      </c>
    </row>
    <row r="2329" spans="1:16" x14ac:dyDescent="0.2">
      <c r="A2329" s="2">
        <v>45</v>
      </c>
      <c r="B2329" s="2">
        <v>32</v>
      </c>
      <c r="C2329" s="2">
        <v>0.56279999999999997</v>
      </c>
      <c r="D2329" s="2">
        <v>0.54710000000000003</v>
      </c>
      <c r="E2329" s="2">
        <f t="shared" si="252"/>
        <v>1.5699999999999936E-2</v>
      </c>
      <c r="F2329" s="29">
        <f t="shared" si="253"/>
        <v>3.1847133757961914</v>
      </c>
      <c r="G2329" s="13">
        <v>-2.4139999999999999E-5</v>
      </c>
      <c r="H2329" s="27">
        <f t="shared" si="254"/>
        <v>-7.6878980891720053E-5</v>
      </c>
      <c r="I2329" s="2">
        <v>-1.0459999999999999E-4</v>
      </c>
      <c r="J2329" s="30">
        <v>46</v>
      </c>
      <c r="K2329" s="13">
        <f t="shared" si="255"/>
        <v>-1.0844394904458599E-4</v>
      </c>
      <c r="L2329" s="5">
        <f t="shared" si="256"/>
        <v>47.690455602781604</v>
      </c>
      <c r="M2329" s="2">
        <v>0.54869999999999997</v>
      </c>
      <c r="N2329" s="2">
        <v>0.50390000000000001</v>
      </c>
      <c r="O2329" s="2">
        <f t="shared" si="257"/>
        <v>0.54882799999999998</v>
      </c>
      <c r="P2329" s="2">
        <f t="shared" si="258"/>
        <v>0.50342900000000002</v>
      </c>
    </row>
    <row r="2330" spans="1:16" x14ac:dyDescent="0.2">
      <c r="A2330" s="2">
        <v>45</v>
      </c>
      <c r="B2330" s="2">
        <v>33</v>
      </c>
      <c r="C2330" s="2">
        <v>0.56610000000000005</v>
      </c>
      <c r="D2330" s="2">
        <v>0.53380000000000005</v>
      </c>
      <c r="E2330" s="2">
        <f t="shared" si="252"/>
        <v>3.2299999999999995E-2</v>
      </c>
      <c r="F2330" s="29">
        <f t="shared" si="253"/>
        <v>1.5479876160990715</v>
      </c>
      <c r="G2330" s="13">
        <v>-5.0420000000000002E-5</v>
      </c>
      <c r="H2330" s="27">
        <f t="shared" si="254"/>
        <v>-7.8049535603715186E-5</v>
      </c>
      <c r="I2330" s="2">
        <v>-1.0459999999999999E-4</v>
      </c>
      <c r="J2330" s="30">
        <v>46</v>
      </c>
      <c r="K2330" s="13">
        <f t="shared" si="255"/>
        <v>-1.0850247678018575E-4</v>
      </c>
      <c r="L2330" s="5">
        <f t="shared" si="256"/>
        <v>47.71619437751955</v>
      </c>
      <c r="M2330" s="2">
        <v>0.5484</v>
      </c>
      <c r="N2330" s="2">
        <v>0.50409999999999999</v>
      </c>
      <c r="O2330" s="2">
        <f t="shared" si="257"/>
        <v>0.54856099999999997</v>
      </c>
      <c r="P2330" s="2">
        <f t="shared" si="258"/>
        <v>0.50376200000000004</v>
      </c>
    </row>
    <row r="2331" spans="1:16" x14ac:dyDescent="0.2">
      <c r="A2331" s="2">
        <v>45</v>
      </c>
      <c r="B2331" s="2">
        <v>34</v>
      </c>
      <c r="C2331" s="2">
        <v>0.56669999999999998</v>
      </c>
      <c r="D2331" s="2">
        <v>0.53010000000000002</v>
      </c>
      <c r="E2331" s="2">
        <f t="shared" si="252"/>
        <v>3.6599999999999966E-2</v>
      </c>
      <c r="F2331" s="29">
        <f t="shared" si="253"/>
        <v>1.3661202185792363</v>
      </c>
      <c r="G2331" s="13">
        <v>-6.2069999999999994E-5</v>
      </c>
      <c r="H2331" s="27">
        <f t="shared" si="254"/>
        <v>-8.4795081967213186E-5</v>
      </c>
      <c r="I2331" s="2">
        <v>-1.0459999999999999E-4</v>
      </c>
      <c r="J2331" s="30">
        <v>46</v>
      </c>
      <c r="K2331" s="13">
        <f t="shared" si="255"/>
        <v>-1.0883975409836065E-4</v>
      </c>
      <c r="L2331" s="5">
        <f t="shared" si="256"/>
        <v>47.864519010751337</v>
      </c>
      <c r="M2331" s="2">
        <v>0.54800000000000004</v>
      </c>
      <c r="N2331" s="2">
        <v>0.50390000000000001</v>
      </c>
      <c r="O2331" s="2">
        <f t="shared" si="257"/>
        <v>0.54816700000000007</v>
      </c>
      <c r="P2331" s="2">
        <f t="shared" si="258"/>
        <v>0.50359900000000002</v>
      </c>
    </row>
    <row r="2332" spans="1:16" x14ac:dyDescent="0.2">
      <c r="A2332" s="2">
        <v>45</v>
      </c>
      <c r="B2332" s="2">
        <v>35</v>
      </c>
      <c r="C2332" s="2">
        <v>0.56720000000000004</v>
      </c>
      <c r="D2332" s="2">
        <v>0.54200000000000004</v>
      </c>
      <c r="E2332" s="2">
        <f t="shared" si="252"/>
        <v>2.52E-2</v>
      </c>
      <c r="F2332" s="29">
        <f t="shared" si="253"/>
        <v>1.9841269841269842</v>
      </c>
      <c r="G2332" s="13">
        <v>-3.6300000000000001E-5</v>
      </c>
      <c r="H2332" s="27">
        <f t="shared" si="254"/>
        <v>-7.2023809523809529E-5</v>
      </c>
      <c r="I2332" s="2">
        <v>-1.0459999999999999E-4</v>
      </c>
      <c r="J2332" s="30">
        <v>46</v>
      </c>
      <c r="K2332" s="13">
        <f t="shared" si="255"/>
        <v>-1.0820119047619047E-4</v>
      </c>
      <c r="L2332" s="5">
        <f t="shared" si="256"/>
        <v>47.58369753255031</v>
      </c>
      <c r="M2332" s="2">
        <v>0.54710000000000003</v>
      </c>
      <c r="N2332" s="2">
        <v>0.50380000000000003</v>
      </c>
      <c r="O2332" s="2">
        <f t="shared" si="257"/>
        <v>0.54727199999999998</v>
      </c>
      <c r="P2332" s="2">
        <f t="shared" si="258"/>
        <v>0.50338000000000005</v>
      </c>
    </row>
    <row r="2333" spans="1:16" x14ac:dyDescent="0.2">
      <c r="A2333" s="2">
        <v>45</v>
      </c>
      <c r="B2333" s="2">
        <v>36</v>
      </c>
      <c r="C2333" s="2">
        <v>0.56840000000000002</v>
      </c>
      <c r="D2333" s="2">
        <v>0.51480000000000004</v>
      </c>
      <c r="E2333" s="2">
        <f t="shared" si="252"/>
        <v>5.3599999999999981E-2</v>
      </c>
      <c r="F2333" s="29">
        <f t="shared" si="253"/>
        <v>0.93283582089552275</v>
      </c>
      <c r="G2333" s="13">
        <v>-1.061E-4</v>
      </c>
      <c r="H2333" s="27">
        <f t="shared" si="254"/>
        <v>-9.8973880597014974E-5</v>
      </c>
      <c r="I2333" s="2">
        <v>-1.0459999999999999E-4</v>
      </c>
      <c r="J2333" s="30">
        <v>46</v>
      </c>
      <c r="K2333" s="13">
        <f t="shared" si="255"/>
        <v>-1.0954869402985075E-4</v>
      </c>
      <c r="L2333" s="5">
        <f t="shared" si="256"/>
        <v>48.176289917525182</v>
      </c>
      <c r="M2333" s="2">
        <v>0.5474</v>
      </c>
      <c r="N2333" s="2">
        <v>0.504</v>
      </c>
      <c r="O2333" s="2">
        <f t="shared" si="257"/>
        <v>0.54758399999999996</v>
      </c>
      <c r="P2333" s="2">
        <f t="shared" si="258"/>
        <v>0.50385199999999997</v>
      </c>
    </row>
    <row r="2334" spans="1:16" x14ac:dyDescent="0.2">
      <c r="A2334" s="2">
        <v>45</v>
      </c>
      <c r="B2334" s="2">
        <v>37</v>
      </c>
      <c r="C2334" s="2">
        <v>0.56979999999999997</v>
      </c>
      <c r="D2334" s="2">
        <v>0.48380000000000001</v>
      </c>
      <c r="E2334" s="2">
        <f t="shared" si="252"/>
        <v>8.5999999999999965E-2</v>
      </c>
      <c r="F2334" s="29">
        <f t="shared" si="253"/>
        <v>0.58139534883720956</v>
      </c>
      <c r="G2334" s="13">
        <v>-2.1489999999999999E-4</v>
      </c>
      <c r="H2334" s="27">
        <f t="shared" si="254"/>
        <v>-1.2494186046511634E-4</v>
      </c>
      <c r="I2334" s="2">
        <v>-1.0459999999999999E-4</v>
      </c>
      <c r="J2334" s="30">
        <v>46</v>
      </c>
      <c r="K2334" s="13">
        <f t="shared" si="255"/>
        <v>-1.1084709302325581E-4</v>
      </c>
      <c r="L2334" s="5">
        <f t="shared" si="256"/>
        <v>48.747287562808488</v>
      </c>
      <c r="M2334" s="2">
        <v>0.54690000000000005</v>
      </c>
      <c r="N2334" s="2">
        <v>0.50380000000000003</v>
      </c>
      <c r="O2334" s="2">
        <f t="shared" si="257"/>
        <v>0.54709800000000008</v>
      </c>
      <c r="P2334" s="2">
        <f t="shared" si="258"/>
        <v>0.50396200000000002</v>
      </c>
    </row>
    <row r="2335" spans="1:16" x14ac:dyDescent="0.2">
      <c r="A2335" s="2">
        <v>45</v>
      </c>
      <c r="B2335" s="2">
        <v>38</v>
      </c>
      <c r="C2335" s="2">
        <v>0.57040000000000002</v>
      </c>
      <c r="D2335" s="2">
        <v>0.55500000000000005</v>
      </c>
      <c r="E2335" s="2">
        <f t="shared" si="252"/>
        <v>1.5399999999999969E-2</v>
      </c>
      <c r="F2335" s="29">
        <f t="shared" si="253"/>
        <v>3.2467532467532534</v>
      </c>
      <c r="G2335" s="13">
        <v>-1.9879999999999999E-5</v>
      </c>
      <c r="H2335" s="27">
        <f t="shared" si="254"/>
        <v>-6.4545454545454674E-5</v>
      </c>
      <c r="I2335" s="2">
        <v>-1.0459999999999999E-4</v>
      </c>
      <c r="J2335" s="30">
        <v>46</v>
      </c>
      <c r="K2335" s="13">
        <f t="shared" si="255"/>
        <v>-1.0782727272727273E-4</v>
      </c>
      <c r="L2335" s="5">
        <f t="shared" si="256"/>
        <v>47.419259516773856</v>
      </c>
      <c r="M2335" s="2">
        <v>0.54690000000000005</v>
      </c>
      <c r="N2335" s="2">
        <v>0.504</v>
      </c>
      <c r="O2335" s="2">
        <f t="shared" si="257"/>
        <v>0.54710400000000003</v>
      </c>
      <c r="P2335" s="2">
        <f t="shared" si="258"/>
        <v>0.50344999999999995</v>
      </c>
    </row>
    <row r="2336" spans="1:16" x14ac:dyDescent="0.2">
      <c r="A2336" s="2">
        <v>45</v>
      </c>
      <c r="B2336" s="2">
        <v>39</v>
      </c>
      <c r="C2336" s="2">
        <v>0.57450000000000001</v>
      </c>
      <c r="D2336" s="2">
        <v>0.49259999999999998</v>
      </c>
      <c r="E2336" s="2">
        <f t="shared" si="252"/>
        <v>8.1900000000000028E-2</v>
      </c>
      <c r="F2336" s="29">
        <f t="shared" si="253"/>
        <v>0.61050061050061033</v>
      </c>
      <c r="G2336" s="13">
        <v>-1.786E-4</v>
      </c>
      <c r="H2336" s="27">
        <f t="shared" si="254"/>
        <v>-1.0903540903540901E-4</v>
      </c>
      <c r="I2336" s="2">
        <v>-1.0459999999999999E-4</v>
      </c>
      <c r="J2336" s="30">
        <v>46</v>
      </c>
      <c r="K2336" s="13">
        <f t="shared" si="255"/>
        <v>-1.1005177045177045E-4</v>
      </c>
      <c r="L2336" s="5">
        <f t="shared" si="256"/>
        <v>48.397528114545324</v>
      </c>
      <c r="M2336" s="2">
        <v>0.54690000000000005</v>
      </c>
      <c r="N2336" s="2">
        <v>0.50419999999999998</v>
      </c>
      <c r="O2336" s="2">
        <f t="shared" si="257"/>
        <v>0.5471450000000001</v>
      </c>
      <c r="P2336" s="2">
        <f t="shared" si="258"/>
        <v>0.504274</v>
      </c>
    </row>
    <row r="2337" spans="1:16" x14ac:dyDescent="0.2">
      <c r="A2337" s="2">
        <v>45</v>
      </c>
      <c r="B2337" s="2">
        <v>40</v>
      </c>
      <c r="C2337" s="2">
        <v>0.57520000000000004</v>
      </c>
      <c r="D2337" s="2">
        <v>0.52359999999999995</v>
      </c>
      <c r="E2337" s="2">
        <f t="shared" si="252"/>
        <v>5.160000000000009E-2</v>
      </c>
      <c r="F2337" s="29">
        <f t="shared" si="253"/>
        <v>0.96899224806201389</v>
      </c>
      <c r="G2337" s="13">
        <v>-8.6500000000000002E-5</v>
      </c>
      <c r="H2337" s="27">
        <f t="shared" si="254"/>
        <v>-8.3817829457364203E-5</v>
      </c>
      <c r="I2337" s="2">
        <v>-1.0459999999999999E-4</v>
      </c>
      <c r="J2337" s="30">
        <v>46</v>
      </c>
      <c r="K2337" s="13">
        <f t="shared" si="255"/>
        <v>-1.087908914728682E-4</v>
      </c>
      <c r="L2337" s="5">
        <f t="shared" si="256"/>
        <v>47.843030666844527</v>
      </c>
      <c r="M2337" s="2">
        <v>0.54690000000000005</v>
      </c>
      <c r="N2337" s="2">
        <v>0.50439999999999996</v>
      </c>
      <c r="O2337" s="2">
        <f t="shared" si="257"/>
        <v>0.54715200000000008</v>
      </c>
      <c r="P2337" s="2">
        <f t="shared" si="258"/>
        <v>0.50416399999999995</v>
      </c>
    </row>
    <row r="2338" spans="1:16" x14ac:dyDescent="0.2">
      <c r="A2338" s="2">
        <v>45</v>
      </c>
      <c r="B2338" s="2">
        <v>41</v>
      </c>
      <c r="C2338" s="2">
        <v>0.57869999999999999</v>
      </c>
      <c r="D2338" s="2">
        <v>0.52</v>
      </c>
      <c r="E2338" s="2">
        <f t="shared" si="252"/>
        <v>5.8699999999999974E-2</v>
      </c>
      <c r="F2338" s="29">
        <f t="shared" si="253"/>
        <v>0.85178875638841611</v>
      </c>
      <c r="G2338" s="13">
        <v>-1.013E-4</v>
      </c>
      <c r="H2338" s="27">
        <f t="shared" si="254"/>
        <v>-8.6286201022146554E-5</v>
      </c>
      <c r="I2338" s="2">
        <v>-1.0459999999999999E-4</v>
      </c>
      <c r="J2338" s="30">
        <v>46</v>
      </c>
      <c r="K2338" s="13">
        <f t="shared" si="255"/>
        <v>-1.0891431005110733E-4</v>
      </c>
      <c r="L2338" s="5">
        <f t="shared" si="256"/>
        <v>47.897306523431524</v>
      </c>
      <c r="M2338" s="2">
        <v>0.54649999999999999</v>
      </c>
      <c r="N2338" s="2">
        <v>0.50419999999999998</v>
      </c>
      <c r="O2338" s="2">
        <f t="shared" si="257"/>
        <v>0.54678700000000002</v>
      </c>
      <c r="P2338" s="2">
        <f t="shared" si="258"/>
        <v>0.504</v>
      </c>
    </row>
    <row r="2339" spans="1:16" x14ac:dyDescent="0.2">
      <c r="A2339" s="2">
        <v>45</v>
      </c>
      <c r="B2339" s="2">
        <v>42</v>
      </c>
      <c r="C2339" s="2">
        <v>0.57889999999999997</v>
      </c>
      <c r="D2339" s="2">
        <v>0.5222</v>
      </c>
      <c r="E2339" s="2">
        <f t="shared" si="252"/>
        <v>5.6699999999999973E-2</v>
      </c>
      <c r="F2339" s="29">
        <f t="shared" si="253"/>
        <v>0.88183421516754901</v>
      </c>
      <c r="G2339" s="13">
        <v>-9.0710000000000004E-5</v>
      </c>
      <c r="H2339" s="27">
        <f t="shared" si="254"/>
        <v>-7.9991181657848378E-5</v>
      </c>
      <c r="I2339" s="2">
        <v>-1.0459999999999999E-4</v>
      </c>
      <c r="J2339" s="30">
        <v>46</v>
      </c>
      <c r="K2339" s="13">
        <f t="shared" si="255"/>
        <v>-1.0859955908289242E-4</v>
      </c>
      <c r="L2339" s="5">
        <f t="shared" si="256"/>
        <v>47.758888315612346</v>
      </c>
      <c r="M2339" s="2">
        <v>0.5464</v>
      </c>
      <c r="N2339" s="2">
        <v>0.50449999999999995</v>
      </c>
      <c r="O2339" s="2">
        <f t="shared" si="257"/>
        <v>0.54668899999999998</v>
      </c>
      <c r="P2339" s="2">
        <f t="shared" si="258"/>
        <v>0.504278</v>
      </c>
    </row>
    <row r="2340" spans="1:16" x14ac:dyDescent="0.2">
      <c r="A2340" s="2">
        <v>45</v>
      </c>
      <c r="B2340" s="2">
        <v>43</v>
      </c>
      <c r="C2340" s="2">
        <v>0.58150000000000002</v>
      </c>
      <c r="D2340" s="2">
        <v>0.51900000000000002</v>
      </c>
      <c r="E2340" s="2">
        <f t="shared" si="252"/>
        <v>6.25E-2</v>
      </c>
      <c r="F2340" s="29">
        <f t="shared" si="253"/>
        <v>0.8</v>
      </c>
      <c r="G2340" s="13">
        <v>-9.7919999999999998E-5</v>
      </c>
      <c r="H2340" s="27">
        <f t="shared" si="254"/>
        <v>-7.8336000000000004E-5</v>
      </c>
      <c r="I2340" s="2">
        <v>-1.0459999999999999E-4</v>
      </c>
      <c r="J2340" s="30">
        <v>46</v>
      </c>
      <c r="K2340" s="13">
        <f t="shared" si="255"/>
        <v>-1.0851679999999999E-4</v>
      </c>
      <c r="L2340" s="5">
        <f t="shared" si="256"/>
        <v>47.722493307839386</v>
      </c>
      <c r="M2340" s="2">
        <v>0.54630000000000001</v>
      </c>
      <c r="N2340" s="2">
        <v>0.50460000000000005</v>
      </c>
      <c r="O2340" s="2">
        <f t="shared" si="257"/>
        <v>0.54661499999999996</v>
      </c>
      <c r="P2340" s="2">
        <f t="shared" si="258"/>
        <v>0.50441000000000003</v>
      </c>
    </row>
    <row r="2341" spans="1:16" x14ac:dyDescent="0.2">
      <c r="A2341" s="2">
        <v>45</v>
      </c>
      <c r="B2341" s="2">
        <v>44</v>
      </c>
      <c r="C2341" s="2">
        <v>0.5847</v>
      </c>
      <c r="D2341" s="2">
        <v>0.56659999999999999</v>
      </c>
      <c r="E2341" s="2">
        <f t="shared" si="252"/>
        <v>1.8100000000000005E-2</v>
      </c>
      <c r="F2341" s="29">
        <f t="shared" si="253"/>
        <v>2.7624309392265189</v>
      </c>
      <c r="G2341" s="13">
        <v>-1.9000000000000001E-5</v>
      </c>
      <c r="H2341" s="27">
        <f t="shared" si="254"/>
        <v>-5.2486187845303865E-5</v>
      </c>
      <c r="I2341" s="2">
        <v>-1.0459999999999999E-4</v>
      </c>
      <c r="J2341" s="30">
        <v>46</v>
      </c>
      <c r="K2341" s="13">
        <f t="shared" si="255"/>
        <v>-1.0722430939226519E-4</v>
      </c>
      <c r="L2341" s="5">
        <f t="shared" si="256"/>
        <v>47.154093996598462</v>
      </c>
      <c r="M2341" s="2">
        <v>0.54679999999999995</v>
      </c>
      <c r="N2341" s="2">
        <v>0.505</v>
      </c>
      <c r="O2341" s="2">
        <f t="shared" si="257"/>
        <v>0.54714699999999994</v>
      </c>
      <c r="P2341" s="2">
        <f t="shared" si="258"/>
        <v>0.50433400000000006</v>
      </c>
    </row>
    <row r="2342" spans="1:16" x14ac:dyDescent="0.2">
      <c r="A2342" s="2">
        <v>45</v>
      </c>
      <c r="B2342" s="2">
        <v>45</v>
      </c>
      <c r="C2342" s="2">
        <v>0.59319999999999995</v>
      </c>
      <c r="D2342" s="2">
        <v>0.49619999999999997</v>
      </c>
      <c r="E2342" s="2">
        <f t="shared" si="252"/>
        <v>9.6999999999999975E-2</v>
      </c>
      <c r="F2342" s="29">
        <f t="shared" si="253"/>
        <v>0.51546391752577336</v>
      </c>
      <c r="G2342" s="13">
        <v>-1.8220000000000001E-4</v>
      </c>
      <c r="H2342" s="27">
        <f t="shared" si="254"/>
        <v>-9.3917525773195911E-5</v>
      </c>
      <c r="I2342" s="2">
        <v>-1.0459999999999999E-4</v>
      </c>
      <c r="J2342" s="30">
        <v>46</v>
      </c>
      <c r="K2342" s="13">
        <f t="shared" si="255"/>
        <v>-1.0929587628865979E-4</v>
      </c>
      <c r="L2342" s="5">
        <f t="shared" si="256"/>
        <v>48.065108119295893</v>
      </c>
      <c r="M2342" s="2">
        <v>0.55149999999999999</v>
      </c>
      <c r="N2342" s="2">
        <v>0.49330000000000002</v>
      </c>
      <c r="O2342" s="2">
        <f t="shared" si="257"/>
        <v>0.55193199999999998</v>
      </c>
      <c r="P2342" s="2">
        <f t="shared" si="258"/>
        <v>0.493338</v>
      </c>
    </row>
    <row r="2343" spans="1:16" x14ac:dyDescent="0.2">
      <c r="A2343" s="2">
        <v>45</v>
      </c>
      <c r="B2343" s="2">
        <v>46</v>
      </c>
      <c r="C2343" s="2">
        <v>0.59650000000000003</v>
      </c>
      <c r="D2343" s="2">
        <v>0.55010000000000003</v>
      </c>
      <c r="E2343" s="2">
        <f t="shared" si="252"/>
        <v>4.6399999999999997E-2</v>
      </c>
      <c r="F2343" s="29">
        <f t="shared" si="253"/>
        <v>1.0775862068965518</v>
      </c>
      <c r="G2343" s="13">
        <v>-5.2089999999999998E-5</v>
      </c>
      <c r="H2343" s="27">
        <f t="shared" si="254"/>
        <v>-5.6131465517241381E-5</v>
      </c>
      <c r="I2343" s="2">
        <v>-1.0459999999999999E-4</v>
      </c>
      <c r="J2343" s="30">
        <v>46</v>
      </c>
      <c r="K2343" s="13">
        <f t="shared" si="255"/>
        <v>-1.0740657327586207E-4</v>
      </c>
      <c r="L2343" s="5">
        <f t="shared" si="256"/>
        <v>47.234248285751967</v>
      </c>
      <c r="M2343" s="2">
        <v>0.55189999999999995</v>
      </c>
      <c r="N2343" s="2">
        <v>0.49340000000000001</v>
      </c>
      <c r="O2343" s="2">
        <f t="shared" si="257"/>
        <v>0.55236499999999999</v>
      </c>
      <c r="P2343" s="2">
        <f t="shared" si="258"/>
        <v>0.49289900000000003</v>
      </c>
    </row>
    <row r="2344" spans="1:16" x14ac:dyDescent="0.2">
      <c r="A2344" s="2">
        <v>45</v>
      </c>
      <c r="B2344" s="2">
        <v>47</v>
      </c>
      <c r="C2344" s="2">
        <v>0.60529999999999995</v>
      </c>
      <c r="D2344" s="2">
        <v>0.55130000000000001</v>
      </c>
      <c r="E2344" s="2">
        <f t="shared" si="252"/>
        <v>5.3999999999999937E-2</v>
      </c>
      <c r="F2344" s="29">
        <f t="shared" si="253"/>
        <v>0.92592592592592704</v>
      </c>
      <c r="G2344" s="13">
        <v>-5.4429999999999999E-5</v>
      </c>
      <c r="H2344" s="27">
        <f t="shared" si="254"/>
        <v>-5.039814814814821E-5</v>
      </c>
      <c r="I2344" s="2">
        <v>-1.0459999999999999E-4</v>
      </c>
      <c r="J2344" s="30">
        <v>46</v>
      </c>
      <c r="K2344" s="13">
        <f t="shared" si="255"/>
        <v>-1.0711990740740741E-4</v>
      </c>
      <c r="L2344" s="5">
        <f t="shared" si="256"/>
        <v>47.108181077827354</v>
      </c>
      <c r="M2344" s="2">
        <v>0.55330000000000001</v>
      </c>
      <c r="N2344" s="2">
        <v>0.49340000000000001</v>
      </c>
      <c r="O2344" s="2">
        <f t="shared" si="257"/>
        <v>0.55385300000000004</v>
      </c>
      <c r="P2344" s="2">
        <f t="shared" si="258"/>
        <v>0.49288700000000002</v>
      </c>
    </row>
    <row r="2345" spans="1:16" x14ac:dyDescent="0.2">
      <c r="A2345" s="2">
        <v>45</v>
      </c>
      <c r="B2345" s="2">
        <v>48</v>
      </c>
      <c r="C2345" s="2">
        <v>0.60680000000000001</v>
      </c>
      <c r="D2345" s="2">
        <v>0.55030000000000001</v>
      </c>
      <c r="E2345" s="2">
        <f t="shared" si="252"/>
        <v>5.6499999999999995E-2</v>
      </c>
      <c r="F2345" s="29">
        <f t="shared" si="253"/>
        <v>0.88495575221238953</v>
      </c>
      <c r="G2345" s="13">
        <v>-5.5619999999999999E-5</v>
      </c>
      <c r="H2345" s="27">
        <f t="shared" si="254"/>
        <v>-4.9221238938053108E-5</v>
      </c>
      <c r="I2345" s="2">
        <v>-1.0459999999999999E-4</v>
      </c>
      <c r="J2345" s="30">
        <v>46</v>
      </c>
      <c r="K2345" s="13">
        <f t="shared" si="255"/>
        <v>-1.0706106194690266E-4</v>
      </c>
      <c r="L2345" s="5">
        <f t="shared" si="256"/>
        <v>47.082302577031768</v>
      </c>
      <c r="M2345" s="2">
        <v>0.55569999999999997</v>
      </c>
      <c r="N2345" s="2">
        <v>0.49419999999999997</v>
      </c>
      <c r="O2345" s="2">
        <f t="shared" si="257"/>
        <v>0.55626799999999998</v>
      </c>
      <c r="P2345" s="2">
        <f t="shared" si="258"/>
        <v>0.493697</v>
      </c>
    </row>
    <row r="2346" spans="1:16" x14ac:dyDescent="0.2">
      <c r="A2346" s="2">
        <v>45</v>
      </c>
      <c r="B2346" s="2">
        <v>49</v>
      </c>
      <c r="C2346" s="2">
        <v>0.60760000000000003</v>
      </c>
      <c r="D2346" s="2">
        <v>0.55049999999999999</v>
      </c>
      <c r="E2346" s="2">
        <f t="shared" si="252"/>
        <v>5.710000000000004E-2</v>
      </c>
      <c r="F2346" s="29">
        <f t="shared" si="253"/>
        <v>0.87565674255691717</v>
      </c>
      <c r="G2346" s="13">
        <v>-6.0149999999999998E-5</v>
      </c>
      <c r="H2346" s="27">
        <f t="shared" si="254"/>
        <v>-5.2670753064798565E-5</v>
      </c>
      <c r="I2346" s="2">
        <v>-1.0459999999999999E-4</v>
      </c>
      <c r="J2346" s="30">
        <v>46</v>
      </c>
      <c r="K2346" s="13">
        <f t="shared" si="255"/>
        <v>-1.0723353765323992E-4</v>
      </c>
      <c r="L2346" s="5">
        <f t="shared" si="256"/>
        <v>47.15815231404433</v>
      </c>
      <c r="M2346" s="2">
        <v>0.55420000000000003</v>
      </c>
      <c r="N2346" s="2">
        <v>0.49419999999999997</v>
      </c>
      <c r="O2346" s="2">
        <f t="shared" si="257"/>
        <v>0.55477600000000005</v>
      </c>
      <c r="P2346" s="2">
        <f t="shared" si="258"/>
        <v>0.49369499999999999</v>
      </c>
    </row>
    <row r="2347" spans="1:16" x14ac:dyDescent="0.2">
      <c r="A2347" s="2">
        <v>45</v>
      </c>
      <c r="B2347" s="2">
        <v>50</v>
      </c>
      <c r="C2347" s="2">
        <v>0.61909999999999998</v>
      </c>
      <c r="D2347" s="2">
        <v>0.49299999999999999</v>
      </c>
      <c r="E2347" s="2">
        <f t="shared" si="252"/>
        <v>0.12609999999999999</v>
      </c>
      <c r="F2347" s="29">
        <f t="shared" si="253"/>
        <v>0.39651070578905634</v>
      </c>
      <c r="G2347" s="13">
        <v>-2.1819999999999999E-4</v>
      </c>
      <c r="H2347" s="27">
        <f t="shared" si="254"/>
        <v>-8.6518636003172085E-5</v>
      </c>
      <c r="I2347" s="2">
        <v>-1.0459999999999999E-4</v>
      </c>
      <c r="J2347" s="30">
        <v>46</v>
      </c>
      <c r="K2347" s="13">
        <f t="shared" si="255"/>
        <v>-1.089259318001586E-4</v>
      </c>
      <c r="L2347" s="5">
        <f t="shared" si="256"/>
        <v>47.902417426455983</v>
      </c>
      <c r="M2347" s="2">
        <v>0.55449999999999999</v>
      </c>
      <c r="N2347" s="2">
        <v>0.49459999999999998</v>
      </c>
      <c r="O2347" s="2">
        <f t="shared" si="257"/>
        <v>0.55519099999999999</v>
      </c>
      <c r="P2347" s="2">
        <f t="shared" si="258"/>
        <v>0.49467</v>
      </c>
    </row>
    <row r="2348" spans="1:16" x14ac:dyDescent="0.2">
      <c r="A2348" s="2">
        <v>46</v>
      </c>
      <c r="B2348" s="2">
        <v>0</v>
      </c>
      <c r="C2348" s="2">
        <v>0.4955</v>
      </c>
      <c r="D2348" s="2">
        <v>0.46860000000000002</v>
      </c>
      <c r="E2348" s="2">
        <f t="shared" si="252"/>
        <v>2.6899999999999979E-2</v>
      </c>
      <c r="F2348" s="29">
        <f t="shared" si="253"/>
        <v>1.8587360594795554</v>
      </c>
      <c r="G2348" s="13">
        <v>-1.2229999999999999E-4</v>
      </c>
      <c r="H2348" s="27">
        <f t="shared" si="254"/>
        <v>-2.2732342007434961E-4</v>
      </c>
      <c r="I2348" s="2">
        <v>-1.0569999999999999E-4</v>
      </c>
      <c r="J2348" s="30">
        <v>47</v>
      </c>
      <c r="K2348" s="13">
        <f t="shared" si="255"/>
        <v>-1.1706617100371747E-4</v>
      </c>
      <c r="L2348" s="5">
        <f t="shared" si="256"/>
        <v>52.054021165323761</v>
      </c>
      <c r="M2348" s="2">
        <v>0.55689999999999995</v>
      </c>
      <c r="N2348" s="2">
        <v>0.49569999999999997</v>
      </c>
      <c r="O2348" s="2">
        <f t="shared" si="257"/>
        <v>0.55635499999999993</v>
      </c>
      <c r="P2348" s="2">
        <f t="shared" si="258"/>
        <v>0.49601399999999995</v>
      </c>
    </row>
    <row r="2349" spans="1:16" x14ac:dyDescent="0.2">
      <c r="A2349" s="2">
        <v>46</v>
      </c>
      <c r="B2349" s="2">
        <v>1</v>
      </c>
      <c r="C2349" s="2">
        <v>0.497</v>
      </c>
      <c r="D2349" s="2">
        <v>0.4909</v>
      </c>
      <c r="E2349" s="2">
        <f t="shared" si="252"/>
        <v>6.0999999999999943E-3</v>
      </c>
      <c r="F2349" s="29">
        <f t="shared" si="253"/>
        <v>8.196721311475418</v>
      </c>
      <c r="G2349" s="13">
        <v>-2.4470000000000001E-5</v>
      </c>
      <c r="H2349" s="27">
        <f t="shared" si="254"/>
        <v>-2.005737704918035E-4</v>
      </c>
      <c r="I2349" s="2">
        <v>-1.0569999999999999E-4</v>
      </c>
      <c r="J2349" s="30">
        <v>47</v>
      </c>
      <c r="K2349" s="13">
        <f t="shared" si="255"/>
        <v>-1.1572868852459017E-4</v>
      </c>
      <c r="L2349" s="5">
        <f t="shared" si="256"/>
        <v>51.459303317462044</v>
      </c>
      <c r="M2349" s="2">
        <v>0.55600000000000005</v>
      </c>
      <c r="N2349" s="2">
        <v>0.49580000000000002</v>
      </c>
      <c r="O2349" s="2">
        <f t="shared" si="257"/>
        <v>0.55547000000000002</v>
      </c>
      <c r="P2349" s="2">
        <f t="shared" si="258"/>
        <v>0.49589100000000003</v>
      </c>
    </row>
    <row r="2350" spans="1:16" x14ac:dyDescent="0.2">
      <c r="A2350" s="2">
        <v>46</v>
      </c>
      <c r="B2350" s="2">
        <v>2</v>
      </c>
      <c r="C2350" s="2">
        <v>0.49759999999999999</v>
      </c>
      <c r="D2350" s="2">
        <v>0.4824</v>
      </c>
      <c r="E2350" s="2">
        <f t="shared" si="252"/>
        <v>1.5199999999999991E-2</v>
      </c>
      <c r="F2350" s="29">
        <f t="shared" si="253"/>
        <v>3.2894736842105283</v>
      </c>
      <c r="G2350" s="13">
        <v>-6.1530000000000002E-5</v>
      </c>
      <c r="H2350" s="27">
        <f t="shared" si="254"/>
        <v>-2.0240131578947381E-4</v>
      </c>
      <c r="I2350" s="2">
        <v>-1.0569999999999999E-4</v>
      </c>
      <c r="J2350" s="30">
        <v>47</v>
      </c>
      <c r="K2350" s="13">
        <f t="shared" si="255"/>
        <v>-1.1582006578947368E-4</v>
      </c>
      <c r="L2350" s="5">
        <f t="shared" si="256"/>
        <v>51.499934646218193</v>
      </c>
      <c r="M2350" s="2">
        <v>0.55359999999999998</v>
      </c>
      <c r="N2350" s="2">
        <v>0.49559999999999998</v>
      </c>
      <c r="O2350" s="2">
        <f t="shared" si="257"/>
        <v>0.55307600000000001</v>
      </c>
      <c r="P2350" s="2">
        <f t="shared" si="258"/>
        <v>0.49577599999999999</v>
      </c>
    </row>
    <row r="2351" spans="1:16" x14ac:dyDescent="0.2">
      <c r="A2351" s="2">
        <v>46</v>
      </c>
      <c r="B2351" s="2">
        <v>3</v>
      </c>
      <c r="C2351" s="2">
        <v>0.503</v>
      </c>
      <c r="D2351" s="2">
        <v>0.497</v>
      </c>
      <c r="E2351" s="2">
        <f t="shared" si="252"/>
        <v>6.0000000000000053E-3</v>
      </c>
      <c r="F2351" s="29">
        <f t="shared" si="253"/>
        <v>8.3333333333333268</v>
      </c>
      <c r="G2351" s="13">
        <v>-2.0910000000000001E-5</v>
      </c>
      <c r="H2351" s="27">
        <f t="shared" si="254"/>
        <v>-1.7424999999999987E-4</v>
      </c>
      <c r="I2351" s="2">
        <v>-1.0569999999999999E-4</v>
      </c>
      <c r="J2351" s="30">
        <v>47</v>
      </c>
      <c r="K2351" s="13">
        <f t="shared" si="255"/>
        <v>-1.1441249999999998E-4</v>
      </c>
      <c r="L2351" s="5">
        <f t="shared" si="256"/>
        <v>50.874053926206237</v>
      </c>
      <c r="M2351" s="2">
        <v>0.55610000000000004</v>
      </c>
      <c r="N2351" s="2">
        <v>0.49709999999999999</v>
      </c>
      <c r="O2351" s="2">
        <f t="shared" si="257"/>
        <v>0.55563000000000007</v>
      </c>
      <c r="P2351" s="2">
        <f t="shared" si="258"/>
        <v>0.49712999999999996</v>
      </c>
    </row>
    <row r="2352" spans="1:16" x14ac:dyDescent="0.2">
      <c r="A2352" s="2">
        <v>46</v>
      </c>
      <c r="B2352" s="2">
        <v>4</v>
      </c>
      <c r="C2352" s="2">
        <v>0.50319999999999998</v>
      </c>
      <c r="D2352" s="2">
        <v>0.45779999999999998</v>
      </c>
      <c r="E2352" s="2">
        <f t="shared" si="252"/>
        <v>4.5399999999999996E-2</v>
      </c>
      <c r="F2352" s="29">
        <f t="shared" si="253"/>
        <v>1.1013215859030838</v>
      </c>
      <c r="G2352" s="13">
        <v>-2.1330000000000001E-4</v>
      </c>
      <c r="H2352" s="27">
        <f t="shared" si="254"/>
        <v>-2.349118942731278E-4</v>
      </c>
      <c r="I2352" s="2">
        <v>-1.0569999999999999E-4</v>
      </c>
      <c r="J2352" s="30">
        <v>47</v>
      </c>
      <c r="K2352" s="13">
        <f t="shared" si="255"/>
        <v>-1.1744559471365638E-4</v>
      </c>
      <c r="L2352" s="5">
        <f t="shared" si="256"/>
        <v>52.222733694814103</v>
      </c>
      <c r="M2352" s="2">
        <v>0.55610000000000004</v>
      </c>
      <c r="N2352" s="2">
        <v>0.49709999999999999</v>
      </c>
      <c r="O2352" s="2">
        <f t="shared" si="257"/>
        <v>0.55563200000000001</v>
      </c>
      <c r="P2352" s="2">
        <f t="shared" si="258"/>
        <v>0.49752199999999996</v>
      </c>
    </row>
    <row r="2353" spans="1:16" x14ac:dyDescent="0.2">
      <c r="A2353" s="2">
        <v>46</v>
      </c>
      <c r="B2353" s="2">
        <v>5</v>
      </c>
      <c r="C2353" s="2">
        <v>0.50419999999999998</v>
      </c>
      <c r="D2353" s="2">
        <v>0.45369999999999999</v>
      </c>
      <c r="E2353" s="2">
        <f t="shared" si="252"/>
        <v>5.0499999999999989E-2</v>
      </c>
      <c r="F2353" s="29">
        <f t="shared" si="253"/>
        <v>0.99009900990099031</v>
      </c>
      <c r="G2353" s="13">
        <v>-2.354E-4</v>
      </c>
      <c r="H2353" s="27">
        <f t="shared" si="254"/>
        <v>-2.3306930693069313E-4</v>
      </c>
      <c r="I2353" s="2">
        <v>-1.0569999999999999E-4</v>
      </c>
      <c r="J2353" s="30">
        <v>47</v>
      </c>
      <c r="K2353" s="13">
        <f t="shared" si="255"/>
        <v>-1.1735346534653465E-4</v>
      </c>
      <c r="L2353" s="5">
        <f t="shared" si="256"/>
        <v>52.181767940275584</v>
      </c>
      <c r="M2353" s="2">
        <v>0.55530000000000002</v>
      </c>
      <c r="N2353" s="2">
        <v>0.49709999999999999</v>
      </c>
      <c r="O2353" s="2">
        <f t="shared" si="257"/>
        <v>0.55484200000000006</v>
      </c>
      <c r="P2353" s="2">
        <f t="shared" si="258"/>
        <v>0.49756299999999998</v>
      </c>
    </row>
    <row r="2354" spans="1:16" x14ac:dyDescent="0.2">
      <c r="A2354" s="2">
        <v>46</v>
      </c>
      <c r="B2354" s="2">
        <v>6</v>
      </c>
      <c r="C2354" s="2">
        <v>0.5071</v>
      </c>
      <c r="D2354" s="2">
        <v>0.45950000000000002</v>
      </c>
      <c r="E2354" s="2">
        <f t="shared" si="252"/>
        <v>4.7599999999999976E-2</v>
      </c>
      <c r="F2354" s="29">
        <f t="shared" si="253"/>
        <v>1.0504201680672274</v>
      </c>
      <c r="G2354" s="13">
        <v>-2.2159999999999999E-4</v>
      </c>
      <c r="H2354" s="27">
        <f t="shared" si="254"/>
        <v>-2.3277310924369759E-4</v>
      </c>
      <c r="I2354" s="2">
        <v>-1.0569999999999999E-4</v>
      </c>
      <c r="J2354" s="30">
        <v>47</v>
      </c>
      <c r="K2354" s="13">
        <f t="shared" si="255"/>
        <v>-1.1733865546218487E-4</v>
      </c>
      <c r="L2354" s="5">
        <f t="shared" si="256"/>
        <v>52.175182655843798</v>
      </c>
      <c r="M2354" s="2">
        <v>0.55520000000000003</v>
      </c>
      <c r="N2354" s="2">
        <v>0.49730000000000002</v>
      </c>
      <c r="O2354" s="2">
        <f t="shared" si="257"/>
        <v>0.55477100000000001</v>
      </c>
      <c r="P2354" s="2">
        <f t="shared" si="258"/>
        <v>0.49770500000000001</v>
      </c>
    </row>
    <row r="2355" spans="1:16" x14ac:dyDescent="0.2">
      <c r="A2355" s="2">
        <v>46</v>
      </c>
      <c r="B2355" s="2">
        <v>7</v>
      </c>
      <c r="C2355" s="2">
        <v>0.51229999999999998</v>
      </c>
      <c r="D2355" s="2">
        <v>0.50649999999999995</v>
      </c>
      <c r="E2355" s="2">
        <f t="shared" si="252"/>
        <v>5.8000000000000274E-3</v>
      </c>
      <c r="F2355" s="29">
        <f t="shared" si="253"/>
        <v>8.6206896551723737</v>
      </c>
      <c r="G2355" s="13">
        <v>-1.857E-5</v>
      </c>
      <c r="H2355" s="27">
        <f t="shared" si="254"/>
        <v>-1.6008620689655098E-4</v>
      </c>
      <c r="I2355" s="2">
        <v>-1.0569999999999999E-4</v>
      </c>
      <c r="J2355" s="30">
        <v>47</v>
      </c>
      <c r="K2355" s="13">
        <f t="shared" si="255"/>
        <v>-1.1370431034482755E-4</v>
      </c>
      <c r="L2355" s="5">
        <f t="shared" si="256"/>
        <v>50.559154079535432</v>
      </c>
      <c r="M2355" s="2">
        <v>0.55479999999999996</v>
      </c>
      <c r="N2355" s="2">
        <v>0.498</v>
      </c>
      <c r="O2355" s="2">
        <f t="shared" si="257"/>
        <v>0.554423</v>
      </c>
      <c r="P2355" s="2">
        <f t="shared" si="258"/>
        <v>0.49793500000000002</v>
      </c>
    </row>
    <row r="2356" spans="1:16" x14ac:dyDescent="0.2">
      <c r="A2356" s="2">
        <v>46</v>
      </c>
      <c r="B2356" s="2">
        <v>8</v>
      </c>
      <c r="C2356" s="2">
        <v>0.51370000000000005</v>
      </c>
      <c r="D2356" s="2">
        <v>0.46610000000000001</v>
      </c>
      <c r="E2356" s="2">
        <f t="shared" si="252"/>
        <v>4.7600000000000031E-2</v>
      </c>
      <c r="F2356" s="29">
        <f t="shared" si="253"/>
        <v>1.0504201680672263</v>
      </c>
      <c r="G2356" s="13">
        <v>-2.0129999999999999E-4</v>
      </c>
      <c r="H2356" s="27">
        <f t="shared" si="254"/>
        <v>-2.1144957983193263E-4</v>
      </c>
      <c r="I2356" s="2">
        <v>-1.0569999999999999E-4</v>
      </c>
      <c r="J2356" s="30">
        <v>47</v>
      </c>
      <c r="K2356" s="13">
        <f t="shared" si="255"/>
        <v>-1.1627247899159663E-4</v>
      </c>
      <c r="L2356" s="5">
        <f t="shared" si="256"/>
        <v>51.701102295222725</v>
      </c>
      <c r="M2356" s="2">
        <v>0.55489999999999995</v>
      </c>
      <c r="N2356" s="2">
        <v>0.49790000000000001</v>
      </c>
      <c r="O2356" s="2">
        <f t="shared" si="257"/>
        <v>0.55453699999999995</v>
      </c>
      <c r="P2356" s="2">
        <f t="shared" si="258"/>
        <v>0.49823899999999999</v>
      </c>
    </row>
    <row r="2357" spans="1:16" x14ac:dyDescent="0.2">
      <c r="A2357" s="2">
        <v>46</v>
      </c>
      <c r="B2357" s="2">
        <v>9</v>
      </c>
      <c r="C2357" s="2">
        <v>0.51400000000000001</v>
      </c>
      <c r="D2357" s="2">
        <v>0.47239999999999999</v>
      </c>
      <c r="E2357" s="2">
        <f t="shared" si="252"/>
        <v>4.1600000000000026E-2</v>
      </c>
      <c r="F2357" s="29">
        <f t="shared" si="253"/>
        <v>1.2019230769230762</v>
      </c>
      <c r="G2357" s="13">
        <v>-1.7129999999999999E-4</v>
      </c>
      <c r="H2357" s="27">
        <f t="shared" si="254"/>
        <v>-2.0588942307692295E-4</v>
      </c>
      <c r="I2357" s="2">
        <v>-1.0569999999999999E-4</v>
      </c>
      <c r="J2357" s="30">
        <v>47</v>
      </c>
      <c r="K2357" s="13">
        <f t="shared" si="255"/>
        <v>-1.1599447115384614E-4</v>
      </c>
      <c r="L2357" s="5">
        <f t="shared" si="256"/>
        <v>51.577484808238111</v>
      </c>
      <c r="M2357" s="2">
        <v>0.55469999999999997</v>
      </c>
      <c r="N2357" s="2">
        <v>0.49819999999999998</v>
      </c>
      <c r="O2357" s="2">
        <f t="shared" si="257"/>
        <v>0.55433999999999994</v>
      </c>
      <c r="P2357" s="2">
        <f t="shared" si="258"/>
        <v>0.49847599999999997</v>
      </c>
    </row>
    <row r="2358" spans="1:16" x14ac:dyDescent="0.2">
      <c r="A2358" s="2">
        <v>46</v>
      </c>
      <c r="B2358" s="2">
        <v>10</v>
      </c>
      <c r="C2358" s="2">
        <v>0.52600000000000002</v>
      </c>
      <c r="D2358" s="2">
        <v>0.50349999999999995</v>
      </c>
      <c r="E2358" s="2">
        <f t="shared" si="252"/>
        <v>2.2500000000000075E-2</v>
      </c>
      <c r="F2358" s="29">
        <f t="shared" si="253"/>
        <v>2.2222222222222148</v>
      </c>
      <c r="G2358" s="13">
        <v>-6.9239999999999994E-5</v>
      </c>
      <c r="H2358" s="27">
        <f t="shared" si="254"/>
        <v>-1.5386666666666613E-4</v>
      </c>
      <c r="I2358" s="2">
        <v>-1.0569999999999999E-4</v>
      </c>
      <c r="J2358" s="30">
        <v>47</v>
      </c>
      <c r="K2358" s="13">
        <f t="shared" si="255"/>
        <v>-1.133933333333333E-4</v>
      </c>
      <c r="L2358" s="5">
        <f t="shared" si="256"/>
        <v>50.420876695048868</v>
      </c>
      <c r="M2358" s="2">
        <v>0.55449999999999999</v>
      </c>
      <c r="N2358" s="2">
        <v>0.49840000000000001</v>
      </c>
      <c r="O2358" s="2">
        <f t="shared" si="257"/>
        <v>0.55425999999999997</v>
      </c>
      <c r="P2358" s="2">
        <f t="shared" si="258"/>
        <v>0.498365</v>
      </c>
    </row>
    <row r="2359" spans="1:16" x14ac:dyDescent="0.2">
      <c r="A2359" s="2">
        <v>46</v>
      </c>
      <c r="B2359" s="2">
        <v>11</v>
      </c>
      <c r="C2359" s="2">
        <v>0.52769999999999995</v>
      </c>
      <c r="D2359" s="2">
        <v>0.48220000000000002</v>
      </c>
      <c r="E2359" s="2">
        <f t="shared" si="252"/>
        <v>4.5499999999999929E-2</v>
      </c>
      <c r="F2359" s="29">
        <f t="shared" si="253"/>
        <v>1.0989010989011008</v>
      </c>
      <c r="G2359" s="13">
        <v>-1.5129999999999999E-4</v>
      </c>
      <c r="H2359" s="27">
        <f t="shared" si="254"/>
        <v>-1.6626373626373655E-4</v>
      </c>
      <c r="I2359" s="2">
        <v>-1.0569999999999999E-4</v>
      </c>
      <c r="J2359" s="30">
        <v>47</v>
      </c>
      <c r="K2359" s="13">
        <f t="shared" si="255"/>
        <v>-1.1401318681318682E-4</v>
      </c>
      <c r="L2359" s="5">
        <f t="shared" si="256"/>
        <v>50.696497447680045</v>
      </c>
      <c r="M2359" s="2">
        <v>0.55430000000000001</v>
      </c>
      <c r="N2359" s="2">
        <v>0.49859999999999999</v>
      </c>
      <c r="O2359" s="2">
        <f t="shared" si="257"/>
        <v>0.55407700000000004</v>
      </c>
      <c r="P2359" s="2">
        <f t="shared" si="258"/>
        <v>0.498778</v>
      </c>
    </row>
    <row r="2360" spans="1:16" x14ac:dyDescent="0.2">
      <c r="A2360" s="2">
        <v>46</v>
      </c>
      <c r="B2360" s="2">
        <v>12</v>
      </c>
      <c r="C2360" s="2">
        <v>0.53129999999999999</v>
      </c>
      <c r="D2360" s="2">
        <v>0.53129999999999999</v>
      </c>
      <c r="E2360" s="2">
        <f t="shared" si="252"/>
        <v>0</v>
      </c>
      <c r="F2360" s="29" t="e">
        <f t="shared" si="253"/>
        <v>#DIV/0!</v>
      </c>
      <c r="G2360" s="13">
        <v>-7.9129999999999995E-8</v>
      </c>
      <c r="H2360" s="27" t="e">
        <f t="shared" si="254"/>
        <v>#DIV/0!</v>
      </c>
      <c r="I2360" s="2">
        <v>-1.0569999999999999E-4</v>
      </c>
      <c r="J2360" s="30">
        <v>47</v>
      </c>
      <c r="K2360" s="13" t="e">
        <f t="shared" si="255"/>
        <v>#DIV/0!</v>
      </c>
      <c r="L2360" s="5" t="e">
        <f t="shared" si="256"/>
        <v>#DIV/0!</v>
      </c>
      <c r="M2360" s="2">
        <v>0.55379999999999996</v>
      </c>
      <c r="N2360" s="2">
        <v>0.49880000000000002</v>
      </c>
      <c r="O2360" s="2">
        <f t="shared" si="257"/>
        <v>0.55361299999999991</v>
      </c>
      <c r="P2360" s="2">
        <f t="shared" si="258"/>
        <v>0.49848700000000001</v>
      </c>
    </row>
    <row r="2361" spans="1:16" x14ac:dyDescent="0.2">
      <c r="A2361" s="2">
        <v>46</v>
      </c>
      <c r="B2361" s="2">
        <v>13</v>
      </c>
      <c r="C2361" s="2">
        <v>0.53169999999999995</v>
      </c>
      <c r="D2361" s="2">
        <v>0.50649999999999995</v>
      </c>
      <c r="E2361" s="2">
        <f t="shared" si="252"/>
        <v>2.52E-2</v>
      </c>
      <c r="F2361" s="29">
        <f t="shared" si="253"/>
        <v>1.9841269841269842</v>
      </c>
      <c r="G2361" s="13">
        <v>-7.0309999999999996E-5</v>
      </c>
      <c r="H2361" s="27">
        <f t="shared" si="254"/>
        <v>-1.3950396825396824E-4</v>
      </c>
      <c r="I2361" s="2">
        <v>-1.0569999999999999E-4</v>
      </c>
      <c r="J2361" s="30">
        <v>47</v>
      </c>
      <c r="K2361" s="13">
        <f t="shared" si="255"/>
        <v>-1.1267519841269841E-4</v>
      </c>
      <c r="L2361" s="5">
        <f t="shared" si="256"/>
        <v>50.101554639515847</v>
      </c>
      <c r="M2361" s="2">
        <v>0.55269999999999997</v>
      </c>
      <c r="N2361" s="2">
        <v>0.49909999999999999</v>
      </c>
      <c r="O2361" s="2">
        <f t="shared" si="257"/>
        <v>0.55251699999999992</v>
      </c>
      <c r="P2361" s="2">
        <f t="shared" si="258"/>
        <v>0.49903500000000001</v>
      </c>
    </row>
    <row r="2362" spans="1:16" x14ac:dyDescent="0.2">
      <c r="A2362" s="2">
        <v>46</v>
      </c>
      <c r="B2362" s="2">
        <v>14</v>
      </c>
      <c r="C2362" s="2">
        <v>0.5333</v>
      </c>
      <c r="D2362" s="2">
        <v>0.49540000000000001</v>
      </c>
      <c r="E2362" s="2">
        <f t="shared" si="252"/>
        <v>3.7899999999999989E-2</v>
      </c>
      <c r="F2362" s="29">
        <f t="shared" si="253"/>
        <v>1.319261213720317</v>
      </c>
      <c r="G2362" s="13">
        <v>-1.089E-4</v>
      </c>
      <c r="H2362" s="27">
        <f t="shared" si="254"/>
        <v>-1.4366754617414253E-4</v>
      </c>
      <c r="I2362" s="2">
        <v>-1.0569999999999999E-4</v>
      </c>
      <c r="J2362" s="30">
        <v>47</v>
      </c>
      <c r="K2362" s="13">
        <f t="shared" si="255"/>
        <v>-1.1288337730870712E-4</v>
      </c>
      <c r="L2362" s="5">
        <f t="shared" si="256"/>
        <v>50.194122360541485</v>
      </c>
      <c r="M2362" s="2">
        <v>0.55349999999999999</v>
      </c>
      <c r="N2362" s="2">
        <v>0.499</v>
      </c>
      <c r="O2362" s="2">
        <f t="shared" si="257"/>
        <v>0.55333299999999996</v>
      </c>
      <c r="P2362" s="2">
        <f t="shared" si="258"/>
        <v>0.49904599999999999</v>
      </c>
    </row>
    <row r="2363" spans="1:16" x14ac:dyDescent="0.2">
      <c r="A2363" s="2">
        <v>46</v>
      </c>
      <c r="B2363" s="2">
        <v>15</v>
      </c>
      <c r="C2363" s="2">
        <v>0.53439999999999999</v>
      </c>
      <c r="D2363" s="2">
        <v>0.52110000000000001</v>
      </c>
      <c r="E2363" s="2">
        <f t="shared" si="252"/>
        <v>1.3299999999999979E-2</v>
      </c>
      <c r="F2363" s="29">
        <f t="shared" si="253"/>
        <v>3.7593984962406077</v>
      </c>
      <c r="G2363" s="13">
        <v>-3.1970000000000001E-5</v>
      </c>
      <c r="H2363" s="27">
        <f t="shared" si="254"/>
        <v>-1.2018796992481223E-4</v>
      </c>
      <c r="I2363" s="2">
        <v>-1.0569999999999999E-4</v>
      </c>
      <c r="J2363" s="30">
        <v>47</v>
      </c>
      <c r="K2363" s="13">
        <f t="shared" si="255"/>
        <v>-1.117093984962406E-4</v>
      </c>
      <c r="L2363" s="5">
        <f t="shared" si="256"/>
        <v>49.672107183758825</v>
      </c>
      <c r="M2363" s="2">
        <v>0.55310000000000004</v>
      </c>
      <c r="N2363" s="2">
        <v>0.49919999999999998</v>
      </c>
      <c r="O2363" s="2">
        <f t="shared" si="257"/>
        <v>0.55294399999999999</v>
      </c>
      <c r="P2363" s="2">
        <f t="shared" si="258"/>
        <v>0.49898899999999996</v>
      </c>
    </row>
    <row r="2364" spans="1:16" x14ac:dyDescent="0.2">
      <c r="A2364" s="2">
        <v>46</v>
      </c>
      <c r="B2364" s="2">
        <v>16</v>
      </c>
      <c r="C2364" s="2">
        <v>0.53490000000000004</v>
      </c>
      <c r="D2364" s="2">
        <v>0.48010000000000003</v>
      </c>
      <c r="E2364" s="2">
        <f t="shared" si="252"/>
        <v>5.4800000000000015E-2</v>
      </c>
      <c r="F2364" s="29">
        <f t="shared" si="253"/>
        <v>0.91240875912408737</v>
      </c>
      <c r="G2364" s="13">
        <v>-1.9029999999999999E-4</v>
      </c>
      <c r="H2364" s="27">
        <f t="shared" si="254"/>
        <v>-1.7363138686131381E-4</v>
      </c>
      <c r="I2364" s="2">
        <v>-1.0569999999999999E-4</v>
      </c>
      <c r="J2364" s="30">
        <v>47</v>
      </c>
      <c r="K2364" s="13">
        <f t="shared" si="255"/>
        <v>-1.1438156934306568E-4</v>
      </c>
      <c r="L2364" s="5">
        <f t="shared" si="256"/>
        <v>50.860300464750111</v>
      </c>
      <c r="M2364" s="2">
        <v>0.5514</v>
      </c>
      <c r="N2364" s="2">
        <v>0.49919999999999998</v>
      </c>
      <c r="O2364" s="2">
        <f t="shared" si="257"/>
        <v>0.55124899999999999</v>
      </c>
      <c r="P2364" s="2">
        <f t="shared" si="258"/>
        <v>0.49939899999999998</v>
      </c>
    </row>
    <row r="2365" spans="1:16" x14ac:dyDescent="0.2">
      <c r="A2365" s="2">
        <v>46</v>
      </c>
      <c r="B2365" s="2">
        <v>17</v>
      </c>
      <c r="C2365" s="2">
        <v>0.53669999999999995</v>
      </c>
      <c r="D2365" s="2">
        <v>0.48180000000000001</v>
      </c>
      <c r="E2365" s="2">
        <f t="shared" si="252"/>
        <v>5.4899999999999949E-2</v>
      </c>
      <c r="F2365" s="29">
        <f t="shared" si="253"/>
        <v>0.91074681238615751</v>
      </c>
      <c r="G2365" s="13">
        <v>-1.772E-4</v>
      </c>
      <c r="H2365" s="27">
        <f t="shared" si="254"/>
        <v>-1.6138433515482711E-4</v>
      </c>
      <c r="I2365" s="2">
        <v>-1.0569999999999999E-4</v>
      </c>
      <c r="J2365" s="30">
        <v>47</v>
      </c>
      <c r="K2365" s="13">
        <f t="shared" si="255"/>
        <v>-1.1376921675774136E-4</v>
      </c>
      <c r="L2365" s="5">
        <f t="shared" si="256"/>
        <v>50.588015019998529</v>
      </c>
      <c r="M2365" s="2">
        <v>0.55110000000000003</v>
      </c>
      <c r="N2365" s="2">
        <v>0.49940000000000001</v>
      </c>
      <c r="O2365" s="2">
        <f t="shared" si="257"/>
        <v>0.55096699999999998</v>
      </c>
      <c r="P2365" s="2">
        <f t="shared" si="258"/>
        <v>0.49958200000000003</v>
      </c>
    </row>
    <row r="2366" spans="1:16" x14ac:dyDescent="0.2">
      <c r="A2366" s="2">
        <v>46</v>
      </c>
      <c r="B2366" s="2">
        <v>18</v>
      </c>
      <c r="C2366" s="2">
        <v>0.53869999999999996</v>
      </c>
      <c r="D2366" s="2">
        <v>0.49730000000000002</v>
      </c>
      <c r="E2366" s="2">
        <f t="shared" si="252"/>
        <v>4.1399999999999937E-2</v>
      </c>
      <c r="F2366" s="29">
        <f t="shared" si="253"/>
        <v>1.2077294685990356</v>
      </c>
      <c r="G2366" s="13">
        <v>-1.169E-4</v>
      </c>
      <c r="H2366" s="27">
        <f t="shared" si="254"/>
        <v>-1.4118357487922725E-4</v>
      </c>
      <c r="I2366" s="2">
        <v>-1.0569999999999999E-4</v>
      </c>
      <c r="J2366" s="30">
        <v>47</v>
      </c>
      <c r="K2366" s="13">
        <f t="shared" si="255"/>
        <v>-1.1275917874396136E-4</v>
      </c>
      <c r="L2366" s="5">
        <f t="shared" si="256"/>
        <v>50.138896887097296</v>
      </c>
      <c r="M2366" s="2">
        <v>0.55089999999999995</v>
      </c>
      <c r="N2366" s="2">
        <v>0.49980000000000002</v>
      </c>
      <c r="O2366" s="2">
        <f t="shared" si="257"/>
        <v>0.55078699999999992</v>
      </c>
      <c r="P2366" s="2">
        <f t="shared" si="258"/>
        <v>0.49982700000000002</v>
      </c>
    </row>
    <row r="2367" spans="1:16" x14ac:dyDescent="0.2">
      <c r="A2367" s="2">
        <v>46</v>
      </c>
      <c r="B2367" s="2">
        <v>19</v>
      </c>
      <c r="C2367" s="2">
        <v>0.54059999999999997</v>
      </c>
      <c r="D2367" s="2">
        <v>0.46450000000000002</v>
      </c>
      <c r="E2367" s="2">
        <f t="shared" si="252"/>
        <v>7.6099999999999945E-2</v>
      </c>
      <c r="F2367" s="29">
        <f t="shared" si="253"/>
        <v>0.6570302233902765</v>
      </c>
      <c r="G2367" s="13">
        <v>-2.7510000000000002E-4</v>
      </c>
      <c r="H2367" s="27">
        <f t="shared" si="254"/>
        <v>-1.8074901445466507E-4</v>
      </c>
      <c r="I2367" s="2">
        <v>-1.0569999999999999E-4</v>
      </c>
      <c r="J2367" s="30">
        <v>47</v>
      </c>
      <c r="K2367" s="13">
        <f t="shared" si="255"/>
        <v>-1.1473745072273325E-4</v>
      </c>
      <c r="L2367" s="5">
        <f t="shared" si="256"/>
        <v>51.018544786835029</v>
      </c>
      <c r="M2367" s="2">
        <v>0.55089999999999995</v>
      </c>
      <c r="N2367" s="2">
        <v>0.49990000000000001</v>
      </c>
      <c r="O2367" s="2">
        <f t="shared" si="257"/>
        <v>0.55080599999999991</v>
      </c>
      <c r="P2367" s="2">
        <f t="shared" si="258"/>
        <v>0.50025500000000001</v>
      </c>
    </row>
    <row r="2368" spans="1:16" x14ac:dyDescent="0.2">
      <c r="A2368" s="2">
        <v>46</v>
      </c>
      <c r="B2368" s="2">
        <v>20</v>
      </c>
      <c r="C2368" s="2">
        <v>0.54249999999999998</v>
      </c>
      <c r="D2368" s="2">
        <v>0.53129999999999999</v>
      </c>
      <c r="E2368" s="2">
        <f t="shared" si="252"/>
        <v>1.1199999999999988E-2</v>
      </c>
      <c r="F2368" s="29">
        <f t="shared" si="253"/>
        <v>4.4642857142857197</v>
      </c>
      <c r="G2368" s="13">
        <v>-2.285E-5</v>
      </c>
      <c r="H2368" s="27">
        <f t="shared" si="254"/>
        <v>-1.020089285714287E-4</v>
      </c>
      <c r="I2368" s="2">
        <v>-1.0569999999999999E-4</v>
      </c>
      <c r="J2368" s="30">
        <v>47</v>
      </c>
      <c r="K2368" s="13">
        <f t="shared" si="255"/>
        <v>-1.1080044642857143E-4</v>
      </c>
      <c r="L2368" s="5">
        <f t="shared" si="256"/>
        <v>49.267937390187868</v>
      </c>
      <c r="M2368" s="2">
        <v>0.55059999999999998</v>
      </c>
      <c r="N2368" s="2">
        <v>0.5</v>
      </c>
      <c r="O2368" s="2">
        <f t="shared" si="257"/>
        <v>0.55052499999999993</v>
      </c>
      <c r="P2368" s="2">
        <f t="shared" si="258"/>
        <v>0.49968699999999999</v>
      </c>
    </row>
    <row r="2369" spans="1:16" x14ac:dyDescent="0.2">
      <c r="A2369" s="2">
        <v>46</v>
      </c>
      <c r="B2369" s="2">
        <v>21</v>
      </c>
      <c r="C2369" s="2">
        <v>0.54290000000000005</v>
      </c>
      <c r="D2369" s="2">
        <v>0.50549999999999995</v>
      </c>
      <c r="E2369" s="2">
        <f t="shared" si="252"/>
        <v>3.74000000000001E-2</v>
      </c>
      <c r="F2369" s="29">
        <f t="shared" si="253"/>
        <v>1.3368983957219216</v>
      </c>
      <c r="G2369" s="13">
        <v>-1.0009999999999999E-4</v>
      </c>
      <c r="H2369" s="27">
        <f t="shared" si="254"/>
        <v>-1.3382352941176436E-4</v>
      </c>
      <c r="I2369" s="2">
        <v>-1.0569999999999999E-4</v>
      </c>
      <c r="J2369" s="30">
        <v>47</v>
      </c>
      <c r="K2369" s="13">
        <f t="shared" si="255"/>
        <v>-1.1239117647058821E-4</v>
      </c>
      <c r="L2369" s="5">
        <f t="shared" si="256"/>
        <v>49.975262952863254</v>
      </c>
      <c r="M2369" s="2">
        <v>0.55159999999999998</v>
      </c>
      <c r="N2369" s="2">
        <v>0.50049999999999994</v>
      </c>
      <c r="O2369" s="2">
        <f t="shared" si="257"/>
        <v>0.55152899999999994</v>
      </c>
      <c r="P2369" s="2">
        <f t="shared" si="258"/>
        <v>0.50044499999999992</v>
      </c>
    </row>
    <row r="2370" spans="1:16" x14ac:dyDescent="0.2">
      <c r="A2370" s="2">
        <v>46</v>
      </c>
      <c r="B2370" s="2">
        <v>22</v>
      </c>
      <c r="C2370" s="2">
        <v>0.54410000000000003</v>
      </c>
      <c r="D2370" s="2">
        <v>0.49340000000000001</v>
      </c>
      <c r="E2370" s="2">
        <f t="shared" ref="E2370:E2433" si="259">C2370-D2370</f>
        <v>5.0700000000000023E-2</v>
      </c>
      <c r="F2370" s="29">
        <f t="shared" ref="F2370:F2433" si="260">0.05/E2370</f>
        <v>0.98619329388560117</v>
      </c>
      <c r="G2370" s="13">
        <v>-1.405E-4</v>
      </c>
      <c r="H2370" s="27">
        <f t="shared" ref="H2370:H2433" si="261">G2370*F2370</f>
        <v>-1.3856015779092697E-4</v>
      </c>
      <c r="I2370" s="2">
        <v>-1.0569999999999999E-4</v>
      </c>
      <c r="J2370" s="30">
        <v>47</v>
      </c>
      <c r="K2370" s="13">
        <f t="shared" ref="K2370:K2433" si="262">I2370+H2370/20</f>
        <v>-1.1262800788954634E-4</v>
      </c>
      <c r="L2370" s="5">
        <f t="shared" si="256"/>
        <v>50.080571152399983</v>
      </c>
      <c r="M2370" s="2">
        <v>0.54990000000000006</v>
      </c>
      <c r="N2370" s="2">
        <v>0.50019999999999998</v>
      </c>
      <c r="O2370" s="2">
        <f t="shared" si="257"/>
        <v>0.54984100000000002</v>
      </c>
      <c r="P2370" s="2">
        <f t="shared" si="258"/>
        <v>0.50026599999999999</v>
      </c>
    </row>
    <row r="2371" spans="1:16" x14ac:dyDescent="0.2">
      <c r="A2371" s="2">
        <v>46</v>
      </c>
      <c r="B2371" s="2">
        <v>23</v>
      </c>
      <c r="C2371" s="2">
        <v>0.54420000000000002</v>
      </c>
      <c r="D2371" s="2">
        <v>0.52310000000000001</v>
      </c>
      <c r="E2371" s="2">
        <f t="shared" si="259"/>
        <v>2.1100000000000008E-2</v>
      </c>
      <c r="F2371" s="29">
        <f t="shared" si="260"/>
        <v>2.3696682464454968</v>
      </c>
      <c r="G2371" s="13">
        <v>-4.5420000000000002E-5</v>
      </c>
      <c r="H2371" s="27">
        <f t="shared" si="261"/>
        <v>-1.0763033175355448E-4</v>
      </c>
      <c r="I2371" s="2">
        <v>-1.0569999999999999E-4</v>
      </c>
      <c r="J2371" s="30">
        <v>47</v>
      </c>
      <c r="K2371" s="13">
        <f t="shared" si="262"/>
        <v>-1.1108151658767772E-4</v>
      </c>
      <c r="L2371" s="5">
        <f t="shared" ref="L2371:L2434" si="263">K2371*J2371/I2371</f>
        <v>49.392916552704385</v>
      </c>
      <c r="M2371" s="2">
        <v>0.54969999999999997</v>
      </c>
      <c r="N2371" s="2">
        <v>0.50029999999999997</v>
      </c>
      <c r="O2371" s="2">
        <f t="shared" ref="O2371:O2434" si="264">M2371-(0.55-C2371)/100</f>
        <v>0.54964199999999996</v>
      </c>
      <c r="P2371" s="2">
        <f t="shared" ref="P2371:P2434" si="265">N2371+(0.5-D2371)/100</f>
        <v>0.50006899999999999</v>
      </c>
    </row>
    <row r="2372" spans="1:16" x14ac:dyDescent="0.2">
      <c r="A2372" s="2">
        <v>46</v>
      </c>
      <c r="B2372" s="2">
        <v>24</v>
      </c>
      <c r="C2372" s="2">
        <v>0.54549999999999998</v>
      </c>
      <c r="D2372" s="2">
        <v>0.4803</v>
      </c>
      <c r="E2372" s="2">
        <f t="shared" si="259"/>
        <v>6.519999999999998E-2</v>
      </c>
      <c r="F2372" s="29">
        <f t="shared" si="260"/>
        <v>0.76687116564417201</v>
      </c>
      <c r="G2372" s="13">
        <v>-1.9450000000000001E-4</v>
      </c>
      <c r="H2372" s="27">
        <f t="shared" si="261"/>
        <v>-1.4915644171779147E-4</v>
      </c>
      <c r="I2372" s="2">
        <v>-1.0569999999999999E-4</v>
      </c>
      <c r="J2372" s="30">
        <v>47</v>
      </c>
      <c r="K2372" s="13">
        <f t="shared" si="262"/>
        <v>-1.1315782208588957E-4</v>
      </c>
      <c r="L2372" s="5">
        <f t="shared" si="263"/>
        <v>50.316155515958471</v>
      </c>
      <c r="M2372" s="2">
        <v>0.54890000000000005</v>
      </c>
      <c r="N2372" s="2">
        <v>0.50009999999999999</v>
      </c>
      <c r="O2372" s="2">
        <f t="shared" si="264"/>
        <v>0.54885500000000009</v>
      </c>
      <c r="P2372" s="2">
        <f t="shared" si="265"/>
        <v>0.50029699999999999</v>
      </c>
    </row>
    <row r="2373" spans="1:16" x14ac:dyDescent="0.2">
      <c r="A2373" s="2">
        <v>46</v>
      </c>
      <c r="B2373" s="2">
        <v>25</v>
      </c>
      <c r="C2373" s="2">
        <v>0.54630000000000001</v>
      </c>
      <c r="D2373" s="2">
        <v>0.49309999999999998</v>
      </c>
      <c r="E2373" s="2">
        <f t="shared" si="259"/>
        <v>5.3200000000000025E-2</v>
      </c>
      <c r="F2373" s="29">
        <f t="shared" si="260"/>
        <v>0.93984962406014994</v>
      </c>
      <c r="G2373" s="13">
        <v>-1.4809999999999999E-4</v>
      </c>
      <c r="H2373" s="27">
        <f t="shared" si="261"/>
        <v>-1.391917293233082E-4</v>
      </c>
      <c r="I2373" s="2">
        <v>-1.0569999999999999E-4</v>
      </c>
      <c r="J2373" s="30">
        <v>47</v>
      </c>
      <c r="K2373" s="13">
        <f t="shared" si="262"/>
        <v>-1.1265958646616541E-4</v>
      </c>
      <c r="L2373" s="5">
        <f t="shared" si="263"/>
        <v>50.094612714378187</v>
      </c>
      <c r="M2373" s="2">
        <v>0.54890000000000005</v>
      </c>
      <c r="N2373" s="2">
        <v>0.50039999999999996</v>
      </c>
      <c r="O2373" s="2">
        <f t="shared" si="264"/>
        <v>0.5488630000000001</v>
      </c>
      <c r="P2373" s="2">
        <f t="shared" si="265"/>
        <v>0.50046899999999994</v>
      </c>
    </row>
    <row r="2374" spans="1:16" x14ac:dyDescent="0.2">
      <c r="A2374" s="2">
        <v>46</v>
      </c>
      <c r="B2374" s="2">
        <v>26</v>
      </c>
      <c r="C2374" s="2">
        <v>0.54749999999999999</v>
      </c>
      <c r="D2374" s="2">
        <v>0.51900000000000002</v>
      </c>
      <c r="E2374" s="2">
        <f t="shared" si="259"/>
        <v>2.849999999999997E-2</v>
      </c>
      <c r="F2374" s="29">
        <f t="shared" si="260"/>
        <v>1.7543859649122826</v>
      </c>
      <c r="G2374" s="13">
        <v>-6.4369999999999995E-5</v>
      </c>
      <c r="H2374" s="27">
        <f t="shared" si="261"/>
        <v>-1.1292982456140363E-4</v>
      </c>
      <c r="I2374" s="2">
        <v>-1.0569999999999999E-4</v>
      </c>
      <c r="J2374" s="30">
        <v>47</v>
      </c>
      <c r="K2374" s="13">
        <f t="shared" si="262"/>
        <v>-1.1134649122807017E-4</v>
      </c>
      <c r="L2374" s="5">
        <f t="shared" si="263"/>
        <v>49.510738767448423</v>
      </c>
      <c r="M2374" s="2">
        <v>0.54920000000000002</v>
      </c>
      <c r="N2374" s="2">
        <v>0.50090000000000001</v>
      </c>
      <c r="O2374" s="2">
        <f t="shared" si="264"/>
        <v>0.54917499999999997</v>
      </c>
      <c r="P2374" s="2">
        <f t="shared" si="265"/>
        <v>0.50070999999999999</v>
      </c>
    </row>
    <row r="2375" spans="1:16" x14ac:dyDescent="0.2">
      <c r="A2375" s="2">
        <v>46</v>
      </c>
      <c r="B2375" s="2">
        <v>27</v>
      </c>
      <c r="C2375" s="2">
        <v>0.54910000000000003</v>
      </c>
      <c r="D2375" s="2">
        <v>0.51970000000000005</v>
      </c>
      <c r="E2375" s="2">
        <f t="shared" si="259"/>
        <v>2.9399999999999982E-2</v>
      </c>
      <c r="F2375" s="29">
        <f t="shared" si="260"/>
        <v>1.7006802721088448</v>
      </c>
      <c r="G2375" s="13">
        <v>-6.5099999999999997E-5</v>
      </c>
      <c r="H2375" s="27">
        <f t="shared" si="261"/>
        <v>-1.1071428571428579E-4</v>
      </c>
      <c r="I2375" s="2">
        <v>-1.0569999999999999E-4</v>
      </c>
      <c r="J2375" s="30">
        <v>47</v>
      </c>
      <c r="K2375" s="13">
        <f t="shared" si="262"/>
        <v>-1.1123571428571429E-4</v>
      </c>
      <c r="L2375" s="5">
        <f t="shared" si="263"/>
        <v>49.46148128125423</v>
      </c>
      <c r="M2375" s="2">
        <v>0.54920000000000002</v>
      </c>
      <c r="N2375" s="2">
        <v>0.50109999999999999</v>
      </c>
      <c r="O2375" s="2">
        <f t="shared" si="264"/>
        <v>0.54919099999999998</v>
      </c>
      <c r="P2375" s="2">
        <f t="shared" si="265"/>
        <v>0.50090299999999999</v>
      </c>
    </row>
    <row r="2376" spans="1:16" x14ac:dyDescent="0.2">
      <c r="A2376" s="2">
        <v>46</v>
      </c>
      <c r="B2376" s="2">
        <v>28</v>
      </c>
      <c r="C2376" s="2">
        <v>0.54979999999999996</v>
      </c>
      <c r="D2376" s="2">
        <v>0.504</v>
      </c>
      <c r="E2376" s="2">
        <f t="shared" si="259"/>
        <v>4.5799999999999952E-2</v>
      </c>
      <c r="F2376" s="29">
        <f t="shared" si="260"/>
        <v>1.0917030567685602</v>
      </c>
      <c r="G2376" s="13">
        <v>-1.144E-4</v>
      </c>
      <c r="H2376" s="27">
        <f t="shared" si="261"/>
        <v>-1.2489082969432329E-4</v>
      </c>
      <c r="I2376" s="2">
        <v>-1.0569999999999999E-4</v>
      </c>
      <c r="J2376" s="30">
        <v>47</v>
      </c>
      <c r="K2376" s="13">
        <f t="shared" si="262"/>
        <v>-1.1194454148471615E-4</v>
      </c>
      <c r="L2376" s="5">
        <f t="shared" si="263"/>
        <v>49.776664614774454</v>
      </c>
      <c r="M2376" s="2">
        <v>0.54890000000000005</v>
      </c>
      <c r="N2376" s="2">
        <v>0.50080000000000002</v>
      </c>
      <c r="O2376" s="2">
        <f t="shared" si="264"/>
        <v>0.54889800000000011</v>
      </c>
      <c r="P2376" s="2">
        <f t="shared" si="265"/>
        <v>0.50075999999999998</v>
      </c>
    </row>
    <row r="2377" spans="1:16" x14ac:dyDescent="0.2">
      <c r="A2377" s="2">
        <v>46</v>
      </c>
      <c r="B2377" s="2">
        <v>29</v>
      </c>
      <c r="C2377" s="2">
        <v>0.55089999999999995</v>
      </c>
      <c r="D2377" s="2">
        <v>0.53010000000000002</v>
      </c>
      <c r="E2377" s="2">
        <f t="shared" si="259"/>
        <v>2.079999999999993E-2</v>
      </c>
      <c r="F2377" s="29">
        <f t="shared" si="260"/>
        <v>2.4038461538461622</v>
      </c>
      <c r="G2377" s="13">
        <v>-4.1289999999999999E-5</v>
      </c>
      <c r="H2377" s="27">
        <f t="shared" si="261"/>
        <v>-9.9254807692308037E-5</v>
      </c>
      <c r="I2377" s="2">
        <v>-1.0569999999999999E-4</v>
      </c>
      <c r="J2377" s="30">
        <v>47</v>
      </c>
      <c r="K2377" s="13">
        <f t="shared" si="262"/>
        <v>-1.106627403846154E-4</v>
      </c>
      <c r="L2377" s="5">
        <f t="shared" si="263"/>
        <v>49.206705752856429</v>
      </c>
      <c r="M2377" s="2">
        <v>0.54920000000000002</v>
      </c>
      <c r="N2377" s="2">
        <v>0.50129999999999997</v>
      </c>
      <c r="O2377" s="2">
        <f t="shared" si="264"/>
        <v>0.54920900000000006</v>
      </c>
      <c r="P2377" s="2">
        <f t="shared" si="265"/>
        <v>0.50099899999999997</v>
      </c>
    </row>
    <row r="2378" spans="1:16" x14ac:dyDescent="0.2">
      <c r="A2378" s="2">
        <v>46</v>
      </c>
      <c r="B2378" s="2">
        <v>30</v>
      </c>
      <c r="C2378" s="2">
        <v>0.55179999999999996</v>
      </c>
      <c r="D2378" s="2">
        <v>0.49259999999999998</v>
      </c>
      <c r="E2378" s="2">
        <f t="shared" si="259"/>
        <v>5.9199999999999975E-2</v>
      </c>
      <c r="F2378" s="29">
        <f t="shared" si="260"/>
        <v>0.84459459459459496</v>
      </c>
      <c r="G2378" s="13">
        <v>-1.5640000000000001E-4</v>
      </c>
      <c r="H2378" s="27">
        <f t="shared" si="261"/>
        <v>-1.3209459459459467E-4</v>
      </c>
      <c r="I2378" s="2">
        <v>-1.0569999999999999E-4</v>
      </c>
      <c r="J2378" s="30">
        <v>47</v>
      </c>
      <c r="K2378" s="13">
        <f t="shared" si="262"/>
        <v>-1.1230472972972973E-4</v>
      </c>
      <c r="L2378" s="5">
        <f t="shared" si="263"/>
        <v>49.936824004704803</v>
      </c>
      <c r="M2378" s="2">
        <v>0.5484</v>
      </c>
      <c r="N2378" s="2">
        <v>0.50090000000000001</v>
      </c>
      <c r="O2378" s="2">
        <f t="shared" si="264"/>
        <v>0.54841799999999996</v>
      </c>
      <c r="P2378" s="2">
        <f t="shared" si="265"/>
        <v>0.50097400000000003</v>
      </c>
    </row>
    <row r="2379" spans="1:16" x14ac:dyDescent="0.2">
      <c r="A2379" s="2">
        <v>46</v>
      </c>
      <c r="B2379" s="2">
        <v>31</v>
      </c>
      <c r="C2379" s="2">
        <v>0.55359999999999998</v>
      </c>
      <c r="D2379" s="2">
        <v>0.50380000000000003</v>
      </c>
      <c r="E2379" s="2">
        <f t="shared" si="259"/>
        <v>4.9799999999999955E-2</v>
      </c>
      <c r="F2379" s="29">
        <f t="shared" si="260"/>
        <v>1.0040160642570291</v>
      </c>
      <c r="G2379" s="13">
        <v>-1.1739999999999999E-4</v>
      </c>
      <c r="H2379" s="27">
        <f t="shared" si="261"/>
        <v>-1.1787148594377521E-4</v>
      </c>
      <c r="I2379" s="2">
        <v>-1.0569999999999999E-4</v>
      </c>
      <c r="J2379" s="30">
        <v>47</v>
      </c>
      <c r="K2379" s="13">
        <f t="shared" si="262"/>
        <v>-1.1159357429718876E-4</v>
      </c>
      <c r="L2379" s="5">
        <f t="shared" si="263"/>
        <v>49.620605411238145</v>
      </c>
      <c r="M2379" s="2">
        <v>0.54830000000000001</v>
      </c>
      <c r="N2379" s="2">
        <v>0.50129999999999997</v>
      </c>
      <c r="O2379" s="2">
        <f t="shared" si="264"/>
        <v>0.54833600000000005</v>
      </c>
      <c r="P2379" s="2">
        <f t="shared" si="265"/>
        <v>0.50126199999999999</v>
      </c>
    </row>
    <row r="2380" spans="1:16" x14ac:dyDescent="0.2">
      <c r="A2380" s="2">
        <v>46</v>
      </c>
      <c r="B2380" s="2">
        <v>32</v>
      </c>
      <c r="C2380" s="2">
        <v>0.55379999999999996</v>
      </c>
      <c r="D2380" s="2">
        <v>0.51780000000000004</v>
      </c>
      <c r="E2380" s="2">
        <f t="shared" si="259"/>
        <v>3.5999999999999921E-2</v>
      </c>
      <c r="F2380" s="29">
        <f t="shared" si="260"/>
        <v>1.3888888888888919</v>
      </c>
      <c r="G2380" s="13">
        <v>-7.7390000000000003E-5</v>
      </c>
      <c r="H2380" s="27">
        <f t="shared" si="261"/>
        <v>-1.0748611111111135E-4</v>
      </c>
      <c r="I2380" s="2">
        <v>-1.0569999999999999E-4</v>
      </c>
      <c r="J2380" s="30">
        <v>47</v>
      </c>
      <c r="K2380" s="13">
        <f t="shared" si="262"/>
        <v>-1.1107430555555556E-4</v>
      </c>
      <c r="L2380" s="5">
        <f t="shared" si="263"/>
        <v>49.389710133501531</v>
      </c>
      <c r="M2380" s="2">
        <v>0.54849999999999999</v>
      </c>
      <c r="N2380" s="2">
        <v>0.50139999999999996</v>
      </c>
      <c r="O2380" s="2">
        <f t="shared" si="264"/>
        <v>0.54853799999999997</v>
      </c>
      <c r="P2380" s="2">
        <f t="shared" si="265"/>
        <v>0.50122199999999995</v>
      </c>
    </row>
    <row r="2381" spans="1:16" x14ac:dyDescent="0.2">
      <c r="A2381" s="2">
        <v>46</v>
      </c>
      <c r="B2381" s="2">
        <v>33</v>
      </c>
      <c r="C2381" s="2">
        <v>0.55510000000000004</v>
      </c>
      <c r="D2381" s="2">
        <v>0.50949999999999995</v>
      </c>
      <c r="E2381" s="2">
        <f t="shared" si="259"/>
        <v>4.5600000000000085E-2</v>
      </c>
      <c r="F2381" s="29">
        <f t="shared" si="260"/>
        <v>1.0964912280701735</v>
      </c>
      <c r="G2381" s="13">
        <v>-9.7089999999999994E-5</v>
      </c>
      <c r="H2381" s="27">
        <f t="shared" si="261"/>
        <v>-1.0645833333333313E-4</v>
      </c>
      <c r="I2381" s="2">
        <v>-1.0569999999999999E-4</v>
      </c>
      <c r="J2381" s="30">
        <v>47</v>
      </c>
      <c r="K2381" s="13">
        <f t="shared" si="262"/>
        <v>-1.1102291666666665E-4</v>
      </c>
      <c r="L2381" s="5">
        <f t="shared" si="263"/>
        <v>49.366859823399558</v>
      </c>
      <c r="M2381" s="2">
        <v>0.5484</v>
      </c>
      <c r="N2381" s="2">
        <v>0.50149999999999995</v>
      </c>
      <c r="O2381" s="2">
        <f t="shared" si="264"/>
        <v>0.54845100000000002</v>
      </c>
      <c r="P2381" s="2">
        <f t="shared" si="265"/>
        <v>0.50140499999999999</v>
      </c>
    </row>
    <row r="2382" spans="1:16" x14ac:dyDescent="0.2">
      <c r="A2382" s="2">
        <v>46</v>
      </c>
      <c r="B2382" s="2">
        <v>34</v>
      </c>
      <c r="C2382" s="2">
        <v>0.55569999999999997</v>
      </c>
      <c r="D2382" s="2">
        <v>0.48559999999999998</v>
      </c>
      <c r="E2382" s="2">
        <f t="shared" si="259"/>
        <v>7.0099999999999996E-2</v>
      </c>
      <c r="F2382" s="29">
        <f t="shared" si="260"/>
        <v>0.71326676176890169</v>
      </c>
      <c r="G2382" s="13">
        <v>-1.9000000000000001E-4</v>
      </c>
      <c r="H2382" s="27">
        <f t="shared" si="261"/>
        <v>-1.3552068473609132E-4</v>
      </c>
      <c r="I2382" s="2">
        <v>-1.0569999999999999E-4</v>
      </c>
      <c r="J2382" s="30">
        <v>47</v>
      </c>
      <c r="K2382" s="13">
        <f t="shared" si="262"/>
        <v>-1.1247603423680457E-4</v>
      </c>
      <c r="L2382" s="5">
        <f t="shared" si="263"/>
        <v>50.012995356005817</v>
      </c>
      <c r="M2382" s="2">
        <v>0.54820000000000002</v>
      </c>
      <c r="N2382" s="2">
        <v>0.50170000000000003</v>
      </c>
      <c r="O2382" s="2">
        <f t="shared" si="264"/>
        <v>0.54825699999999999</v>
      </c>
      <c r="P2382" s="2">
        <f t="shared" si="265"/>
        <v>0.50184400000000007</v>
      </c>
    </row>
    <row r="2383" spans="1:16" x14ac:dyDescent="0.2">
      <c r="A2383" s="2">
        <v>46</v>
      </c>
      <c r="B2383" s="2">
        <v>35</v>
      </c>
      <c r="C2383" s="2">
        <v>0.55579999999999996</v>
      </c>
      <c r="D2383" s="2">
        <v>0.53559999999999997</v>
      </c>
      <c r="E2383" s="2">
        <f t="shared" si="259"/>
        <v>2.0199999999999996E-2</v>
      </c>
      <c r="F2383" s="29">
        <f t="shared" si="260"/>
        <v>2.4752475247524761</v>
      </c>
      <c r="G2383" s="13">
        <v>-3.5809999999999998E-5</v>
      </c>
      <c r="H2383" s="27">
        <f t="shared" si="261"/>
        <v>-8.8638613861386162E-5</v>
      </c>
      <c r="I2383" s="2">
        <v>-1.0569999999999999E-4</v>
      </c>
      <c r="J2383" s="30">
        <v>47</v>
      </c>
      <c r="K2383" s="13">
        <f t="shared" si="262"/>
        <v>-1.101319306930693E-4</v>
      </c>
      <c r="L2383" s="5">
        <f t="shared" si="263"/>
        <v>48.970678737694016</v>
      </c>
      <c r="M2383" s="2">
        <v>0.5484</v>
      </c>
      <c r="N2383" s="2">
        <v>0.50190000000000001</v>
      </c>
      <c r="O2383" s="2">
        <f t="shared" si="264"/>
        <v>0.548458</v>
      </c>
      <c r="P2383" s="2">
        <f t="shared" si="265"/>
        <v>0.50154399999999999</v>
      </c>
    </row>
    <row r="2384" spans="1:16" x14ac:dyDescent="0.2">
      <c r="A2384" s="2">
        <v>46</v>
      </c>
      <c r="B2384" s="2">
        <v>36</v>
      </c>
      <c r="C2384" s="2">
        <v>0.56030000000000002</v>
      </c>
      <c r="D2384" s="2">
        <v>0.55830000000000002</v>
      </c>
      <c r="E2384" s="2">
        <f t="shared" si="259"/>
        <v>2.0000000000000018E-3</v>
      </c>
      <c r="F2384" s="29">
        <f t="shared" si="260"/>
        <v>24.999999999999979</v>
      </c>
      <c r="G2384" s="13">
        <v>-2.8930000000000001E-6</v>
      </c>
      <c r="H2384" s="27">
        <f t="shared" si="261"/>
        <v>-7.2324999999999942E-5</v>
      </c>
      <c r="I2384" s="2">
        <v>-1.0569999999999999E-4</v>
      </c>
      <c r="J2384" s="30">
        <v>47</v>
      </c>
      <c r="K2384" s="13">
        <f t="shared" si="262"/>
        <v>-1.0931624999999999E-4</v>
      </c>
      <c r="L2384" s="5">
        <f t="shared" si="263"/>
        <v>48.607982497634808</v>
      </c>
      <c r="M2384" s="2">
        <v>0.5484</v>
      </c>
      <c r="N2384" s="2">
        <v>0.50229999999999997</v>
      </c>
      <c r="O2384" s="2">
        <f t="shared" si="264"/>
        <v>0.54850299999999996</v>
      </c>
      <c r="P2384" s="2">
        <f t="shared" si="265"/>
        <v>0.50171699999999997</v>
      </c>
    </row>
    <row r="2385" spans="1:16" x14ac:dyDescent="0.2">
      <c r="A2385" s="2">
        <v>46</v>
      </c>
      <c r="B2385" s="2">
        <v>37</v>
      </c>
      <c r="C2385" s="2">
        <v>0.56220000000000003</v>
      </c>
      <c r="D2385" s="2">
        <v>0.48670000000000002</v>
      </c>
      <c r="E2385" s="2">
        <f t="shared" si="259"/>
        <v>7.5500000000000012E-2</v>
      </c>
      <c r="F2385" s="29">
        <f t="shared" si="260"/>
        <v>0.66225165562913901</v>
      </c>
      <c r="G2385" s="13">
        <v>-1.9550000000000001E-4</v>
      </c>
      <c r="H2385" s="27">
        <f t="shared" si="261"/>
        <v>-1.2947019867549667E-4</v>
      </c>
      <c r="I2385" s="2">
        <v>-1.0569999999999999E-4</v>
      </c>
      <c r="J2385" s="30">
        <v>47</v>
      </c>
      <c r="K2385" s="13">
        <f t="shared" si="262"/>
        <v>-1.1217350993377482E-4</v>
      </c>
      <c r="L2385" s="5">
        <f t="shared" si="263"/>
        <v>49.878476507922585</v>
      </c>
      <c r="M2385" s="2">
        <v>0.54800000000000004</v>
      </c>
      <c r="N2385" s="2">
        <v>0.50209999999999999</v>
      </c>
      <c r="O2385" s="2">
        <f t="shared" si="264"/>
        <v>0.548122</v>
      </c>
      <c r="P2385" s="2">
        <f t="shared" si="265"/>
        <v>0.50223300000000004</v>
      </c>
    </row>
    <row r="2386" spans="1:16" x14ac:dyDescent="0.2">
      <c r="A2386" s="2">
        <v>46</v>
      </c>
      <c r="B2386" s="2">
        <v>38</v>
      </c>
      <c r="C2386" s="2">
        <v>0.5625</v>
      </c>
      <c r="D2386" s="2">
        <v>0.5333</v>
      </c>
      <c r="E2386" s="2">
        <f t="shared" si="259"/>
        <v>2.9200000000000004E-2</v>
      </c>
      <c r="F2386" s="29">
        <f t="shared" si="260"/>
        <v>1.7123287671232876</v>
      </c>
      <c r="G2386" s="13">
        <v>-5.3310000000000003E-5</v>
      </c>
      <c r="H2386" s="27">
        <f t="shared" si="261"/>
        <v>-9.1284246575342462E-5</v>
      </c>
      <c r="I2386" s="2">
        <v>-1.0569999999999999E-4</v>
      </c>
      <c r="J2386" s="30">
        <v>47</v>
      </c>
      <c r="K2386" s="13">
        <f t="shared" si="262"/>
        <v>-1.1026421232876712E-4</v>
      </c>
      <c r="L2386" s="5">
        <f t="shared" si="263"/>
        <v>49.02949838649058</v>
      </c>
      <c r="M2386" s="2">
        <v>0.54820000000000002</v>
      </c>
      <c r="N2386" s="2">
        <v>0.50239999999999996</v>
      </c>
      <c r="O2386" s="2">
        <f t="shared" si="264"/>
        <v>0.54832500000000006</v>
      </c>
      <c r="P2386" s="2">
        <f t="shared" si="265"/>
        <v>0.50206699999999993</v>
      </c>
    </row>
    <row r="2387" spans="1:16" x14ac:dyDescent="0.2">
      <c r="A2387" s="2">
        <v>46</v>
      </c>
      <c r="B2387" s="2">
        <v>39</v>
      </c>
      <c r="C2387" s="2">
        <v>0.56389999999999996</v>
      </c>
      <c r="D2387" s="2">
        <v>0.50519999999999998</v>
      </c>
      <c r="E2387" s="2">
        <f t="shared" si="259"/>
        <v>5.8699999999999974E-2</v>
      </c>
      <c r="F2387" s="29">
        <f t="shared" si="260"/>
        <v>0.85178875638841611</v>
      </c>
      <c r="G2387" s="13">
        <v>-1.292E-4</v>
      </c>
      <c r="H2387" s="27">
        <f t="shared" si="261"/>
        <v>-1.1005110732538336E-4</v>
      </c>
      <c r="I2387" s="2">
        <v>-1.0569999999999999E-4</v>
      </c>
      <c r="J2387" s="30">
        <v>47</v>
      </c>
      <c r="K2387" s="13">
        <f t="shared" si="262"/>
        <v>-1.1120255536626916E-4</v>
      </c>
      <c r="L2387" s="5">
        <f t="shared" si="263"/>
        <v>49.446737012437573</v>
      </c>
      <c r="M2387" s="2">
        <v>0.54759999999999998</v>
      </c>
      <c r="N2387" s="2">
        <v>0.50239999999999996</v>
      </c>
      <c r="O2387" s="2">
        <f t="shared" si="264"/>
        <v>0.54773899999999998</v>
      </c>
      <c r="P2387" s="2">
        <f t="shared" si="265"/>
        <v>0.50234799999999991</v>
      </c>
    </row>
    <row r="2388" spans="1:16" x14ac:dyDescent="0.2">
      <c r="A2388" s="2">
        <v>46</v>
      </c>
      <c r="B2388" s="2">
        <v>40</v>
      </c>
      <c r="C2388" s="2">
        <v>0.56559999999999999</v>
      </c>
      <c r="D2388" s="2">
        <v>0.51870000000000005</v>
      </c>
      <c r="E2388" s="2">
        <f t="shared" si="259"/>
        <v>4.6899999999999942E-2</v>
      </c>
      <c r="F2388" s="29">
        <f t="shared" si="260"/>
        <v>1.0660980810234555</v>
      </c>
      <c r="G2388" s="13">
        <v>-9.1990000000000005E-5</v>
      </c>
      <c r="H2388" s="27">
        <f t="shared" si="261"/>
        <v>-9.8070362473347671E-5</v>
      </c>
      <c r="I2388" s="2">
        <v>-1.0569999999999999E-4</v>
      </c>
      <c r="J2388" s="30">
        <v>47</v>
      </c>
      <c r="K2388" s="13">
        <f t="shared" si="262"/>
        <v>-1.1060351812366738E-4</v>
      </c>
      <c r="L2388" s="5">
        <f t="shared" si="263"/>
        <v>49.180372297184171</v>
      </c>
      <c r="M2388" s="2">
        <v>0.54749999999999999</v>
      </c>
      <c r="N2388" s="2">
        <v>0.50249999999999995</v>
      </c>
      <c r="O2388" s="2">
        <f t="shared" si="264"/>
        <v>0.54765600000000003</v>
      </c>
      <c r="P2388" s="2">
        <f t="shared" si="265"/>
        <v>0.5023129999999999</v>
      </c>
    </row>
    <row r="2389" spans="1:16" x14ac:dyDescent="0.2">
      <c r="A2389" s="2">
        <v>46</v>
      </c>
      <c r="B2389" s="2">
        <v>41</v>
      </c>
      <c r="C2389" s="2">
        <v>0.56840000000000002</v>
      </c>
      <c r="D2389" s="2">
        <v>0.54339999999999999</v>
      </c>
      <c r="E2389" s="2">
        <f t="shared" si="259"/>
        <v>2.5000000000000022E-2</v>
      </c>
      <c r="F2389" s="29">
        <f t="shared" si="260"/>
        <v>1.9999999999999982</v>
      </c>
      <c r="G2389" s="13">
        <v>-3.7570000000000001E-5</v>
      </c>
      <c r="H2389" s="27">
        <f t="shared" si="261"/>
        <v>-7.5139999999999934E-5</v>
      </c>
      <c r="I2389" s="2">
        <v>-1.0569999999999999E-4</v>
      </c>
      <c r="J2389" s="30">
        <v>47</v>
      </c>
      <c r="K2389" s="13">
        <f t="shared" si="262"/>
        <v>-1.0945699999999999E-4</v>
      </c>
      <c r="L2389" s="5">
        <f t="shared" si="263"/>
        <v>48.670567644276254</v>
      </c>
      <c r="M2389" s="2">
        <v>0.54820000000000002</v>
      </c>
      <c r="N2389" s="2">
        <v>0.50290000000000001</v>
      </c>
      <c r="O2389" s="2">
        <f t="shared" si="264"/>
        <v>0.54838399999999998</v>
      </c>
      <c r="P2389" s="2">
        <f t="shared" si="265"/>
        <v>0.50246599999999997</v>
      </c>
    </row>
    <row r="2390" spans="1:16" x14ac:dyDescent="0.2">
      <c r="A2390" s="2">
        <v>46</v>
      </c>
      <c r="B2390" s="2">
        <v>42</v>
      </c>
      <c r="C2390" s="2">
        <v>0.5766</v>
      </c>
      <c r="D2390" s="2">
        <v>0.47860000000000003</v>
      </c>
      <c r="E2390" s="2">
        <f t="shared" si="259"/>
        <v>9.7999999999999976E-2</v>
      </c>
      <c r="F2390" s="29">
        <f t="shared" si="260"/>
        <v>0.51020408163265318</v>
      </c>
      <c r="G2390" s="13">
        <v>-2.4499999999999999E-4</v>
      </c>
      <c r="H2390" s="27">
        <f t="shared" si="261"/>
        <v>-1.2500000000000003E-4</v>
      </c>
      <c r="I2390" s="2">
        <v>-1.0569999999999999E-4</v>
      </c>
      <c r="J2390" s="30">
        <v>47</v>
      </c>
      <c r="K2390" s="13">
        <f t="shared" si="262"/>
        <v>-1.1195E-4</v>
      </c>
      <c r="L2390" s="5">
        <f t="shared" si="263"/>
        <v>49.779091769157993</v>
      </c>
      <c r="M2390" s="2">
        <v>0.54749999999999999</v>
      </c>
      <c r="N2390" s="2">
        <v>0.50270000000000004</v>
      </c>
      <c r="O2390" s="2">
        <f t="shared" si="264"/>
        <v>0.54776599999999998</v>
      </c>
      <c r="P2390" s="2">
        <f t="shared" si="265"/>
        <v>0.50291400000000008</v>
      </c>
    </row>
    <row r="2391" spans="1:16" x14ac:dyDescent="0.2">
      <c r="A2391" s="2">
        <v>46</v>
      </c>
      <c r="B2391" s="2">
        <v>43</v>
      </c>
      <c r="C2391" s="2">
        <v>0.57869999999999999</v>
      </c>
      <c r="D2391" s="2">
        <v>0.49559999999999998</v>
      </c>
      <c r="E2391" s="2">
        <f t="shared" si="259"/>
        <v>8.3100000000000007E-2</v>
      </c>
      <c r="F2391" s="29">
        <f t="shared" si="260"/>
        <v>0.60168471720818284</v>
      </c>
      <c r="G2391" s="13">
        <v>-1.8560000000000001E-4</v>
      </c>
      <c r="H2391" s="27">
        <f t="shared" si="261"/>
        <v>-1.1167268351383875E-4</v>
      </c>
      <c r="I2391" s="2">
        <v>-1.0569999999999999E-4</v>
      </c>
      <c r="J2391" s="30">
        <v>47</v>
      </c>
      <c r="K2391" s="13">
        <f t="shared" si="262"/>
        <v>-1.1128363417569193E-4</v>
      </c>
      <c r="L2391" s="5">
        <f t="shared" si="263"/>
        <v>49.482789084744759</v>
      </c>
      <c r="M2391" s="2">
        <v>0.5474</v>
      </c>
      <c r="N2391" s="2">
        <v>0.50290000000000001</v>
      </c>
      <c r="O2391" s="2">
        <f t="shared" si="264"/>
        <v>0.54768700000000003</v>
      </c>
      <c r="P2391" s="2">
        <f t="shared" si="265"/>
        <v>0.50294400000000006</v>
      </c>
    </row>
    <row r="2392" spans="1:16" x14ac:dyDescent="0.2">
      <c r="A2392" s="2">
        <v>46</v>
      </c>
      <c r="B2392" s="2">
        <v>44</v>
      </c>
      <c r="C2392" s="2">
        <v>0.57940000000000003</v>
      </c>
      <c r="D2392" s="2">
        <v>0.5262</v>
      </c>
      <c r="E2392" s="2">
        <f t="shared" si="259"/>
        <v>5.3200000000000025E-2</v>
      </c>
      <c r="F2392" s="29">
        <f t="shared" si="260"/>
        <v>0.93984962406014994</v>
      </c>
      <c r="G2392" s="13">
        <v>-8.8090000000000005E-5</v>
      </c>
      <c r="H2392" s="27">
        <f t="shared" si="261"/>
        <v>-8.2791353383458618E-5</v>
      </c>
      <c r="I2392" s="2">
        <v>-1.0569999999999999E-4</v>
      </c>
      <c r="J2392" s="30">
        <v>47</v>
      </c>
      <c r="K2392" s="13">
        <f t="shared" si="262"/>
        <v>-1.0983956766917293E-4</v>
      </c>
      <c r="L2392" s="5">
        <f t="shared" si="263"/>
        <v>48.840678149963374</v>
      </c>
      <c r="M2392" s="2">
        <v>0.54730000000000001</v>
      </c>
      <c r="N2392" s="2">
        <v>0.503</v>
      </c>
      <c r="O2392" s="2">
        <f t="shared" si="264"/>
        <v>0.54759400000000003</v>
      </c>
      <c r="P2392" s="2">
        <f t="shared" si="265"/>
        <v>0.50273800000000002</v>
      </c>
    </row>
    <row r="2393" spans="1:16" x14ac:dyDescent="0.2">
      <c r="A2393" s="2">
        <v>46</v>
      </c>
      <c r="B2393" s="2">
        <v>45</v>
      </c>
      <c r="C2393" s="2">
        <v>0.58330000000000004</v>
      </c>
      <c r="D2393" s="2">
        <v>0.50739999999999996</v>
      </c>
      <c r="E2393" s="2">
        <f t="shared" si="259"/>
        <v>7.5900000000000079E-2</v>
      </c>
      <c r="F2393" s="29">
        <f t="shared" si="260"/>
        <v>0.65876152832674506</v>
      </c>
      <c r="G2393" s="13">
        <v>-1.3850000000000001E-4</v>
      </c>
      <c r="H2393" s="27">
        <f t="shared" si="261"/>
        <v>-9.1238471673254189E-5</v>
      </c>
      <c r="I2393" s="2">
        <v>-1.0569999999999999E-4</v>
      </c>
      <c r="J2393" s="30">
        <v>47</v>
      </c>
      <c r="K2393" s="13">
        <f t="shared" si="262"/>
        <v>-1.1026192358366271E-4</v>
      </c>
      <c r="L2393" s="5">
        <f t="shared" si="263"/>
        <v>49.02848068526157</v>
      </c>
      <c r="M2393" s="2">
        <v>0.54830000000000001</v>
      </c>
      <c r="N2393" s="2">
        <v>0.50360000000000005</v>
      </c>
      <c r="O2393" s="2">
        <f t="shared" si="264"/>
        <v>0.54863300000000004</v>
      </c>
      <c r="P2393" s="2">
        <f t="shared" si="265"/>
        <v>0.50352600000000003</v>
      </c>
    </row>
    <row r="2394" spans="1:16" x14ac:dyDescent="0.2">
      <c r="A2394" s="2">
        <v>46</v>
      </c>
      <c r="B2394" s="2">
        <v>46</v>
      </c>
      <c r="C2394" s="2">
        <v>0.58499999999999996</v>
      </c>
      <c r="D2394" s="2">
        <v>0.49609999999999999</v>
      </c>
      <c r="E2394" s="2">
        <f t="shared" si="259"/>
        <v>8.8899999999999979E-2</v>
      </c>
      <c r="F2394" s="29">
        <f t="shared" si="260"/>
        <v>0.56242969628796413</v>
      </c>
      <c r="G2394" s="13">
        <v>-1.7880000000000001E-4</v>
      </c>
      <c r="H2394" s="27">
        <f t="shared" si="261"/>
        <v>-1.00562429696288E-4</v>
      </c>
      <c r="I2394" s="2">
        <v>-1.0569999999999999E-4</v>
      </c>
      <c r="J2394" s="30">
        <v>47</v>
      </c>
      <c r="K2394" s="13">
        <f t="shared" si="262"/>
        <v>-1.107281214848144E-4</v>
      </c>
      <c r="L2394" s="5">
        <f t="shared" si="263"/>
        <v>49.235777765243867</v>
      </c>
      <c r="M2394" s="2">
        <v>0.54869999999999997</v>
      </c>
      <c r="N2394" s="2">
        <v>0.50390000000000001</v>
      </c>
      <c r="O2394" s="2">
        <f t="shared" si="264"/>
        <v>0.54904999999999993</v>
      </c>
      <c r="P2394" s="2">
        <f t="shared" si="265"/>
        <v>0.50393900000000003</v>
      </c>
    </row>
    <row r="2395" spans="1:16" x14ac:dyDescent="0.2">
      <c r="A2395" s="2">
        <v>46</v>
      </c>
      <c r="B2395" s="2">
        <v>47</v>
      </c>
      <c r="C2395" s="2">
        <v>0.58840000000000003</v>
      </c>
      <c r="D2395" s="2">
        <v>0.50049999999999994</v>
      </c>
      <c r="E2395" s="2">
        <f t="shared" si="259"/>
        <v>8.7900000000000089E-2</v>
      </c>
      <c r="F2395" s="29">
        <f t="shared" si="260"/>
        <v>0.56882821387940785</v>
      </c>
      <c r="G2395" s="13">
        <v>-1.728E-4</v>
      </c>
      <c r="H2395" s="27">
        <f t="shared" si="261"/>
        <v>-9.8293515358361674E-5</v>
      </c>
      <c r="I2395" s="2">
        <v>-1.0569999999999999E-4</v>
      </c>
      <c r="J2395" s="30">
        <v>47</v>
      </c>
      <c r="K2395" s="13">
        <f t="shared" si="262"/>
        <v>-1.1061467576791807E-4</v>
      </c>
      <c r="L2395" s="5">
        <f t="shared" si="263"/>
        <v>49.185333595952223</v>
      </c>
      <c r="M2395" s="2">
        <v>0.5484</v>
      </c>
      <c r="N2395" s="2">
        <v>0.50409999999999999</v>
      </c>
      <c r="O2395" s="2">
        <f t="shared" si="264"/>
        <v>0.54878400000000005</v>
      </c>
      <c r="P2395" s="2">
        <f t="shared" si="265"/>
        <v>0.50409499999999996</v>
      </c>
    </row>
    <row r="2396" spans="1:16" x14ac:dyDescent="0.2">
      <c r="A2396" s="2">
        <v>46</v>
      </c>
      <c r="B2396" s="2">
        <v>48</v>
      </c>
      <c r="C2396" s="2">
        <v>0.61639999999999995</v>
      </c>
      <c r="D2396" s="2">
        <v>0.53669999999999995</v>
      </c>
      <c r="E2396" s="2">
        <f t="shared" si="259"/>
        <v>7.9699999999999993E-2</v>
      </c>
      <c r="F2396" s="29">
        <f t="shared" si="260"/>
        <v>0.62735257214554585</v>
      </c>
      <c r="G2396" s="13">
        <v>-8.8259999999999999E-5</v>
      </c>
      <c r="H2396" s="27">
        <f t="shared" si="261"/>
        <v>-5.5370138017565875E-5</v>
      </c>
      <c r="I2396" s="2">
        <v>-1.0569999999999999E-4</v>
      </c>
      <c r="J2396" s="30">
        <v>47</v>
      </c>
      <c r="K2396" s="13">
        <f t="shared" si="262"/>
        <v>-1.0846850690087829E-4</v>
      </c>
      <c r="L2396" s="5">
        <f t="shared" si="263"/>
        <v>48.231029558574079</v>
      </c>
      <c r="M2396" s="2">
        <v>0.54800000000000004</v>
      </c>
      <c r="N2396" s="2">
        <v>0.50390000000000001</v>
      </c>
      <c r="O2396" s="2">
        <f t="shared" si="264"/>
        <v>0.54866400000000004</v>
      </c>
      <c r="P2396" s="2">
        <f t="shared" si="265"/>
        <v>0.50353300000000001</v>
      </c>
    </row>
    <row r="2397" spans="1:16" x14ac:dyDescent="0.2">
      <c r="A2397" s="2">
        <v>46</v>
      </c>
      <c r="B2397" s="2">
        <v>49</v>
      </c>
      <c r="C2397" s="2">
        <v>0.62190000000000001</v>
      </c>
      <c r="D2397" s="2">
        <v>0.50729999999999997</v>
      </c>
      <c r="E2397" s="2">
        <f t="shared" si="259"/>
        <v>0.11460000000000004</v>
      </c>
      <c r="F2397" s="29">
        <f t="shared" si="260"/>
        <v>0.43630017452006969</v>
      </c>
      <c r="G2397" s="13">
        <v>-1.717E-4</v>
      </c>
      <c r="H2397" s="27">
        <f t="shared" si="261"/>
        <v>-7.4912739965095969E-5</v>
      </c>
      <c r="I2397" s="2">
        <v>-1.0569999999999999E-4</v>
      </c>
      <c r="J2397" s="30">
        <v>47</v>
      </c>
      <c r="K2397" s="13">
        <f t="shared" si="262"/>
        <v>-1.094456369982548E-4</v>
      </c>
      <c r="L2397" s="5">
        <f t="shared" si="263"/>
        <v>48.665515032336572</v>
      </c>
      <c r="M2397" s="2">
        <v>0.54710000000000003</v>
      </c>
      <c r="N2397" s="2">
        <v>0.50380000000000003</v>
      </c>
      <c r="O2397" s="2">
        <f t="shared" si="264"/>
        <v>0.54781900000000006</v>
      </c>
      <c r="P2397" s="2">
        <f t="shared" si="265"/>
        <v>0.50372700000000004</v>
      </c>
    </row>
    <row r="2398" spans="1:16" x14ac:dyDescent="0.2">
      <c r="A2398" s="2">
        <v>46</v>
      </c>
      <c r="B2398" s="2">
        <v>50</v>
      </c>
      <c r="C2398" s="2">
        <v>0.64049999999999996</v>
      </c>
      <c r="D2398" s="2">
        <v>0.55530000000000002</v>
      </c>
      <c r="E2398" s="2">
        <f t="shared" si="259"/>
        <v>8.5199999999999942E-2</v>
      </c>
      <c r="F2398" s="29">
        <f t="shared" si="260"/>
        <v>0.58685446009389719</v>
      </c>
      <c r="G2398" s="13">
        <v>-6.3020000000000003E-5</v>
      </c>
      <c r="H2398" s="27">
        <f t="shared" si="261"/>
        <v>-3.6983568075117404E-5</v>
      </c>
      <c r="I2398" s="2">
        <v>-1.0569999999999999E-4</v>
      </c>
      <c r="J2398" s="30">
        <v>47</v>
      </c>
      <c r="K2398" s="13">
        <f t="shared" si="262"/>
        <v>-1.0754917840375586E-4</v>
      </c>
      <c r="L2398" s="5">
        <f t="shared" si="263"/>
        <v>47.822245837053224</v>
      </c>
      <c r="M2398" s="2">
        <v>0.5474</v>
      </c>
      <c r="N2398" s="2">
        <v>0.504</v>
      </c>
      <c r="O2398" s="2">
        <f t="shared" si="264"/>
        <v>0.54830500000000004</v>
      </c>
      <c r="P2398" s="2">
        <f t="shared" si="265"/>
        <v>0.50344699999999998</v>
      </c>
    </row>
    <row r="2399" spans="1:16" x14ac:dyDescent="0.2">
      <c r="A2399" s="2">
        <v>47</v>
      </c>
      <c r="B2399" s="2">
        <v>0</v>
      </c>
      <c r="C2399" s="2">
        <v>0.48880000000000001</v>
      </c>
      <c r="D2399" s="2">
        <v>0.45190000000000002</v>
      </c>
      <c r="E2399" s="2">
        <f t="shared" si="259"/>
        <v>3.6899999999999988E-2</v>
      </c>
      <c r="F2399" s="29">
        <f t="shared" si="260"/>
        <v>1.3550135501355018</v>
      </c>
      <c r="G2399" s="13">
        <v>-1.9379999999999999E-4</v>
      </c>
      <c r="H2399" s="27">
        <f t="shared" si="261"/>
        <v>-2.6260162601626026E-4</v>
      </c>
      <c r="I2399" s="2">
        <v>-1.072E-4</v>
      </c>
      <c r="J2399" s="30">
        <v>47</v>
      </c>
      <c r="K2399" s="13">
        <f t="shared" si="262"/>
        <v>-1.2033008130081301E-4</v>
      </c>
      <c r="L2399" s="5">
        <f t="shared" si="263"/>
        <v>52.75665877927436</v>
      </c>
      <c r="M2399" s="2">
        <v>0.54690000000000005</v>
      </c>
      <c r="N2399" s="2">
        <v>0.50380000000000003</v>
      </c>
      <c r="O2399" s="2">
        <f t="shared" si="264"/>
        <v>0.54628800000000011</v>
      </c>
      <c r="P2399" s="2">
        <f t="shared" si="265"/>
        <v>0.50428099999999998</v>
      </c>
    </row>
    <row r="2400" spans="1:16" x14ac:dyDescent="0.2">
      <c r="A2400" s="2">
        <v>47</v>
      </c>
      <c r="B2400" s="2">
        <v>1</v>
      </c>
      <c r="C2400" s="2">
        <v>0.50149999999999995</v>
      </c>
      <c r="D2400" s="2">
        <v>0.48309999999999997</v>
      </c>
      <c r="E2400" s="2">
        <f t="shared" si="259"/>
        <v>1.8399999999999972E-2</v>
      </c>
      <c r="F2400" s="29">
        <f t="shared" si="260"/>
        <v>2.7173913043478302</v>
      </c>
      <c r="G2400" s="13">
        <v>-7.5080000000000006E-5</v>
      </c>
      <c r="H2400" s="27">
        <f t="shared" si="261"/>
        <v>-2.0402173913043511E-4</v>
      </c>
      <c r="I2400" s="2">
        <v>-1.072E-4</v>
      </c>
      <c r="J2400" s="30">
        <v>47</v>
      </c>
      <c r="K2400" s="13">
        <f t="shared" si="262"/>
        <v>-1.1740108695652176E-4</v>
      </c>
      <c r="L2400" s="5">
        <f t="shared" si="263"/>
        <v>51.472491482803377</v>
      </c>
      <c r="M2400" s="2">
        <v>0.54690000000000005</v>
      </c>
      <c r="N2400" s="2">
        <v>0.504</v>
      </c>
      <c r="O2400" s="2">
        <f t="shared" si="264"/>
        <v>0.5464150000000001</v>
      </c>
      <c r="P2400" s="2">
        <f t="shared" si="265"/>
        <v>0.50416899999999998</v>
      </c>
    </row>
    <row r="2401" spans="1:16" x14ac:dyDescent="0.2">
      <c r="A2401" s="2">
        <v>47</v>
      </c>
      <c r="B2401" s="2">
        <v>2</v>
      </c>
      <c r="C2401" s="2">
        <v>0.50439999999999996</v>
      </c>
      <c r="D2401" s="2">
        <v>0.50380000000000003</v>
      </c>
      <c r="E2401" s="2">
        <f t="shared" si="259"/>
        <v>5.9999999999993392E-4</v>
      </c>
      <c r="F2401" s="29">
        <f t="shared" si="260"/>
        <v>83.333333333342509</v>
      </c>
      <c r="G2401" s="13">
        <v>-2.1179999999999999E-6</v>
      </c>
      <c r="H2401" s="27">
        <f t="shared" si="261"/>
        <v>-1.7650000000001941E-4</v>
      </c>
      <c r="I2401" s="2">
        <v>-1.072E-4</v>
      </c>
      <c r="J2401" s="30">
        <v>47</v>
      </c>
      <c r="K2401" s="13">
        <f t="shared" si="262"/>
        <v>-1.1602500000000098E-4</v>
      </c>
      <c r="L2401" s="5">
        <f t="shared" si="263"/>
        <v>50.869169776119833</v>
      </c>
      <c r="M2401" s="2">
        <v>0.54690000000000005</v>
      </c>
      <c r="N2401" s="2">
        <v>0.50419999999999998</v>
      </c>
      <c r="O2401" s="2">
        <f t="shared" si="264"/>
        <v>0.54644400000000004</v>
      </c>
      <c r="P2401" s="2">
        <f t="shared" si="265"/>
        <v>0.504162</v>
      </c>
    </row>
    <row r="2402" spans="1:16" x14ac:dyDescent="0.2">
      <c r="A2402" s="2">
        <v>47</v>
      </c>
      <c r="B2402" s="2">
        <v>3</v>
      </c>
      <c r="C2402" s="2">
        <v>0.50839999999999996</v>
      </c>
      <c r="D2402" s="2">
        <v>0.442</v>
      </c>
      <c r="E2402" s="2">
        <f t="shared" si="259"/>
        <v>6.6399999999999959E-2</v>
      </c>
      <c r="F2402" s="29">
        <f t="shared" si="260"/>
        <v>0.75301204819277157</v>
      </c>
      <c r="G2402" s="13">
        <v>-3.4759999999999999E-4</v>
      </c>
      <c r="H2402" s="27">
        <f t="shared" si="261"/>
        <v>-2.6174698795180737E-4</v>
      </c>
      <c r="I2402" s="2">
        <v>-1.072E-4</v>
      </c>
      <c r="J2402" s="30">
        <v>47</v>
      </c>
      <c r="K2402" s="13">
        <f t="shared" si="262"/>
        <v>-1.2028734939759038E-4</v>
      </c>
      <c r="L2402" s="5">
        <f t="shared" si="263"/>
        <v>52.737923709764438</v>
      </c>
      <c r="M2402" s="2">
        <v>0.54690000000000005</v>
      </c>
      <c r="N2402" s="2">
        <v>0.50439999999999996</v>
      </c>
      <c r="O2402" s="2">
        <f t="shared" si="264"/>
        <v>0.54648400000000008</v>
      </c>
      <c r="P2402" s="2">
        <f t="shared" si="265"/>
        <v>0.50497999999999998</v>
      </c>
    </row>
    <row r="2403" spans="1:16" x14ac:dyDescent="0.2">
      <c r="A2403" s="2">
        <v>47</v>
      </c>
      <c r="B2403" s="2">
        <v>4</v>
      </c>
      <c r="C2403" s="2">
        <v>0.51139999999999997</v>
      </c>
      <c r="D2403" s="2">
        <v>0.49020000000000002</v>
      </c>
      <c r="E2403" s="2">
        <f t="shared" si="259"/>
        <v>2.1199999999999941E-2</v>
      </c>
      <c r="F2403" s="29">
        <f t="shared" si="260"/>
        <v>2.3584905660377427</v>
      </c>
      <c r="G2403" s="13">
        <v>-7.8029999999999997E-5</v>
      </c>
      <c r="H2403" s="27">
        <f t="shared" si="261"/>
        <v>-1.8403301886792505E-4</v>
      </c>
      <c r="I2403" s="2">
        <v>-1.072E-4</v>
      </c>
      <c r="J2403" s="30">
        <v>47</v>
      </c>
      <c r="K2403" s="13">
        <f t="shared" si="262"/>
        <v>-1.1640165094339626E-4</v>
      </c>
      <c r="L2403" s="5">
        <f t="shared" si="263"/>
        <v>51.03430591734724</v>
      </c>
      <c r="M2403" s="2">
        <v>0.54649999999999999</v>
      </c>
      <c r="N2403" s="2">
        <v>0.50419999999999998</v>
      </c>
      <c r="O2403" s="2">
        <f t="shared" si="264"/>
        <v>0.54611399999999999</v>
      </c>
      <c r="P2403" s="2">
        <f t="shared" si="265"/>
        <v>0.50429800000000002</v>
      </c>
    </row>
    <row r="2404" spans="1:16" x14ac:dyDescent="0.2">
      <c r="A2404" s="2">
        <v>47</v>
      </c>
      <c r="B2404" s="2">
        <v>5</v>
      </c>
      <c r="C2404" s="2">
        <v>0.52149999999999996</v>
      </c>
      <c r="D2404" s="2">
        <v>0.50449999999999995</v>
      </c>
      <c r="E2404" s="2">
        <f t="shared" si="259"/>
        <v>1.7000000000000015E-2</v>
      </c>
      <c r="F2404" s="29">
        <f t="shared" si="260"/>
        <v>2.9411764705882328</v>
      </c>
      <c r="G2404" s="13">
        <v>-5.38E-5</v>
      </c>
      <c r="H2404" s="27">
        <f t="shared" si="261"/>
        <v>-1.5823529411764694E-4</v>
      </c>
      <c r="I2404" s="2">
        <v>-1.072E-4</v>
      </c>
      <c r="J2404" s="30">
        <v>47</v>
      </c>
      <c r="K2404" s="13">
        <f t="shared" si="262"/>
        <v>-1.1511176470588235E-4</v>
      </c>
      <c r="L2404" s="5">
        <f t="shared" si="263"/>
        <v>50.468777436347665</v>
      </c>
      <c r="M2404" s="2">
        <v>0.5464</v>
      </c>
      <c r="N2404" s="2">
        <v>0.50449999999999995</v>
      </c>
      <c r="O2404" s="2">
        <f t="shared" si="264"/>
        <v>0.54611500000000002</v>
      </c>
      <c r="P2404" s="2">
        <f t="shared" si="265"/>
        <v>0.50445499999999999</v>
      </c>
    </row>
    <row r="2405" spans="1:16" x14ac:dyDescent="0.2">
      <c r="A2405" s="2">
        <v>47</v>
      </c>
      <c r="B2405" s="2">
        <v>6</v>
      </c>
      <c r="C2405" s="2">
        <v>0.52200000000000002</v>
      </c>
      <c r="D2405" s="2">
        <v>0.51690000000000003</v>
      </c>
      <c r="E2405" s="2">
        <f t="shared" si="259"/>
        <v>5.0999999999999934E-3</v>
      </c>
      <c r="F2405" s="29">
        <f t="shared" si="260"/>
        <v>9.8039215686274641</v>
      </c>
      <c r="G2405" s="13">
        <v>-1.42E-5</v>
      </c>
      <c r="H2405" s="27">
        <f t="shared" si="261"/>
        <v>-1.3921568627451E-4</v>
      </c>
      <c r="I2405" s="2">
        <v>-1.072E-4</v>
      </c>
      <c r="J2405" s="30">
        <v>47</v>
      </c>
      <c r="K2405" s="13">
        <f t="shared" si="262"/>
        <v>-1.141607843137255E-4</v>
      </c>
      <c r="L2405" s="5">
        <f t="shared" si="263"/>
        <v>50.051836406204281</v>
      </c>
      <c r="M2405" s="2">
        <v>0.54630000000000001</v>
      </c>
      <c r="N2405" s="2">
        <v>0.50460000000000005</v>
      </c>
      <c r="O2405" s="2">
        <f t="shared" si="264"/>
        <v>0.54602000000000006</v>
      </c>
      <c r="P2405" s="2">
        <f t="shared" si="265"/>
        <v>0.50443100000000007</v>
      </c>
    </row>
    <row r="2406" spans="1:16" x14ac:dyDescent="0.2">
      <c r="A2406" s="2">
        <v>47</v>
      </c>
      <c r="B2406" s="2">
        <v>7</v>
      </c>
      <c r="C2406" s="2">
        <v>0.5282</v>
      </c>
      <c r="D2406" s="2">
        <v>0.4572</v>
      </c>
      <c r="E2406" s="2">
        <f t="shared" si="259"/>
        <v>7.1000000000000008E-2</v>
      </c>
      <c r="F2406" s="29">
        <f t="shared" si="260"/>
        <v>0.70422535211267601</v>
      </c>
      <c r="G2406" s="13">
        <v>-2.9500000000000001E-4</v>
      </c>
      <c r="H2406" s="27">
        <f t="shared" si="261"/>
        <v>-2.0774647887323943E-4</v>
      </c>
      <c r="I2406" s="2">
        <v>-1.072E-4</v>
      </c>
      <c r="J2406" s="30">
        <v>47</v>
      </c>
      <c r="K2406" s="13">
        <f t="shared" si="262"/>
        <v>-1.1758732394366197E-4</v>
      </c>
      <c r="L2406" s="5">
        <f t="shared" si="263"/>
        <v>51.554143893210004</v>
      </c>
      <c r="M2406" s="2">
        <v>0.54679999999999995</v>
      </c>
      <c r="N2406" s="2">
        <v>0.505</v>
      </c>
      <c r="O2406" s="2">
        <f t="shared" si="264"/>
        <v>0.5465819999999999</v>
      </c>
      <c r="P2406" s="2">
        <f t="shared" si="265"/>
        <v>0.50542799999999999</v>
      </c>
    </row>
    <row r="2407" spans="1:16" x14ac:dyDescent="0.2">
      <c r="A2407" s="2">
        <v>47</v>
      </c>
      <c r="B2407" s="2">
        <v>8</v>
      </c>
      <c r="C2407" s="2">
        <v>0.53029999999999999</v>
      </c>
      <c r="D2407" s="2">
        <v>0.52910000000000001</v>
      </c>
      <c r="E2407" s="2">
        <f t="shared" si="259"/>
        <v>1.1999999999999789E-3</v>
      </c>
      <c r="F2407" s="29">
        <f t="shared" si="260"/>
        <v>41.666666666667403</v>
      </c>
      <c r="G2407" s="13">
        <v>-2.7879999999999998E-6</v>
      </c>
      <c r="H2407" s="27">
        <f t="shared" si="261"/>
        <v>-1.1616666666666871E-4</v>
      </c>
      <c r="I2407" s="2">
        <v>-1.072E-4</v>
      </c>
      <c r="J2407" s="30">
        <v>47</v>
      </c>
      <c r="K2407" s="13">
        <f t="shared" si="262"/>
        <v>-1.1300833333333344E-4</v>
      </c>
      <c r="L2407" s="5">
        <f t="shared" si="263"/>
        <v>49.546564054726417</v>
      </c>
      <c r="M2407" s="2">
        <v>0.55149999999999999</v>
      </c>
      <c r="N2407" s="2">
        <v>0.49330000000000002</v>
      </c>
      <c r="O2407" s="2">
        <f t="shared" si="264"/>
        <v>0.55130299999999999</v>
      </c>
      <c r="P2407" s="2">
        <f t="shared" si="265"/>
        <v>0.49300900000000003</v>
      </c>
    </row>
    <row r="2408" spans="1:16" x14ac:dyDescent="0.2">
      <c r="A2408" s="2">
        <v>47</v>
      </c>
      <c r="B2408" s="2">
        <v>9</v>
      </c>
      <c r="C2408" s="2">
        <v>0.53400000000000003</v>
      </c>
      <c r="D2408" s="2">
        <v>0.50790000000000002</v>
      </c>
      <c r="E2408" s="2">
        <f t="shared" si="259"/>
        <v>2.6100000000000012E-2</v>
      </c>
      <c r="F2408" s="29">
        <f t="shared" si="260"/>
        <v>1.9157088122605357</v>
      </c>
      <c r="G2408" s="13">
        <v>-7.1790000000000002E-5</v>
      </c>
      <c r="H2408" s="27">
        <f t="shared" si="261"/>
        <v>-1.3752873563218387E-4</v>
      </c>
      <c r="I2408" s="2">
        <v>-1.072E-4</v>
      </c>
      <c r="J2408" s="30">
        <v>47</v>
      </c>
      <c r="K2408" s="13">
        <f t="shared" si="262"/>
        <v>-1.140764367816092E-4</v>
      </c>
      <c r="L2408" s="5">
        <f t="shared" si="263"/>
        <v>50.014855678504034</v>
      </c>
      <c r="M2408" s="2">
        <v>0.55189999999999995</v>
      </c>
      <c r="N2408" s="2">
        <v>0.49340000000000001</v>
      </c>
      <c r="O2408" s="2">
        <f t="shared" si="264"/>
        <v>0.5517399999999999</v>
      </c>
      <c r="P2408" s="2">
        <f t="shared" si="265"/>
        <v>0.49332100000000001</v>
      </c>
    </row>
    <row r="2409" spans="1:16" x14ac:dyDescent="0.2">
      <c r="A2409" s="2">
        <v>47</v>
      </c>
      <c r="B2409" s="2">
        <v>10</v>
      </c>
      <c r="C2409" s="2">
        <v>0.53649999999999998</v>
      </c>
      <c r="D2409" s="2">
        <v>0.51600000000000001</v>
      </c>
      <c r="E2409" s="2">
        <f t="shared" si="259"/>
        <v>2.0499999999999963E-2</v>
      </c>
      <c r="F2409" s="29">
        <f t="shared" si="260"/>
        <v>2.4390243902439068</v>
      </c>
      <c r="G2409" s="13">
        <v>-5.2519999999999999E-5</v>
      </c>
      <c r="H2409" s="27">
        <f t="shared" si="261"/>
        <v>-1.2809756097560999E-4</v>
      </c>
      <c r="I2409" s="2">
        <v>-1.072E-4</v>
      </c>
      <c r="J2409" s="30">
        <v>47</v>
      </c>
      <c r="K2409" s="13">
        <f t="shared" si="262"/>
        <v>-1.136048780487805E-4</v>
      </c>
      <c r="L2409" s="5">
        <f t="shared" si="263"/>
        <v>49.808108846013837</v>
      </c>
      <c r="M2409" s="2">
        <v>0.55330000000000001</v>
      </c>
      <c r="N2409" s="2">
        <v>0.49340000000000001</v>
      </c>
      <c r="O2409" s="2">
        <f t="shared" si="264"/>
        <v>0.55316500000000002</v>
      </c>
      <c r="P2409" s="2">
        <f t="shared" si="265"/>
        <v>0.49324000000000001</v>
      </c>
    </row>
    <row r="2410" spans="1:16" x14ac:dyDescent="0.2">
      <c r="A2410" s="2">
        <v>47</v>
      </c>
      <c r="B2410" s="2">
        <v>11</v>
      </c>
      <c r="C2410" s="2">
        <v>0.53680000000000005</v>
      </c>
      <c r="D2410" s="2">
        <v>0.53480000000000005</v>
      </c>
      <c r="E2410" s="2">
        <f t="shared" si="259"/>
        <v>2.0000000000000018E-3</v>
      </c>
      <c r="F2410" s="29">
        <f t="shared" si="260"/>
        <v>24.999999999999979</v>
      </c>
      <c r="G2410" s="13">
        <v>-4.6330000000000004E-6</v>
      </c>
      <c r="H2410" s="27">
        <f t="shared" si="261"/>
        <v>-1.1582499999999992E-4</v>
      </c>
      <c r="I2410" s="2">
        <v>-1.072E-4</v>
      </c>
      <c r="J2410" s="30">
        <v>47</v>
      </c>
      <c r="K2410" s="13">
        <f t="shared" si="262"/>
        <v>-1.1299124999999999E-4</v>
      </c>
      <c r="L2410" s="5">
        <f t="shared" si="263"/>
        <v>49.539074160447754</v>
      </c>
      <c r="M2410" s="2">
        <v>0.55569999999999997</v>
      </c>
      <c r="N2410" s="2">
        <v>0.49419999999999997</v>
      </c>
      <c r="O2410" s="2">
        <f t="shared" si="264"/>
        <v>0.55556799999999995</v>
      </c>
      <c r="P2410" s="2">
        <f t="shared" si="265"/>
        <v>0.49385199999999996</v>
      </c>
    </row>
    <row r="2411" spans="1:16" x14ac:dyDescent="0.2">
      <c r="A2411" s="2">
        <v>47</v>
      </c>
      <c r="B2411" s="2">
        <v>12</v>
      </c>
      <c r="C2411" s="2">
        <v>0.54100000000000004</v>
      </c>
      <c r="D2411" s="2">
        <v>0.47960000000000003</v>
      </c>
      <c r="E2411" s="2">
        <f t="shared" si="259"/>
        <v>6.140000000000001E-2</v>
      </c>
      <c r="F2411" s="29">
        <f t="shared" si="260"/>
        <v>0.81433224755700317</v>
      </c>
      <c r="G2411" s="13">
        <v>-1.942E-4</v>
      </c>
      <c r="H2411" s="27">
        <f t="shared" si="261"/>
        <v>-1.5814332247557003E-4</v>
      </c>
      <c r="I2411" s="2">
        <v>-1.072E-4</v>
      </c>
      <c r="J2411" s="30">
        <v>47</v>
      </c>
      <c r="K2411" s="13">
        <f t="shared" si="262"/>
        <v>-1.1510716612377851E-4</v>
      </c>
      <c r="L2411" s="5">
        <f t="shared" si="263"/>
        <v>50.466761266955125</v>
      </c>
      <c r="M2411" s="2">
        <v>0.55420000000000003</v>
      </c>
      <c r="N2411" s="2">
        <v>0.49419999999999997</v>
      </c>
      <c r="O2411" s="2">
        <f t="shared" si="264"/>
        <v>0.55410999999999999</v>
      </c>
      <c r="P2411" s="2">
        <f t="shared" si="265"/>
        <v>0.49440399999999995</v>
      </c>
    </row>
    <row r="2412" spans="1:16" x14ac:dyDescent="0.2">
      <c r="A2412" s="2">
        <v>47</v>
      </c>
      <c r="B2412" s="2">
        <v>13</v>
      </c>
      <c r="C2412" s="2">
        <v>0.5413</v>
      </c>
      <c r="D2412" s="2">
        <v>0.48399999999999999</v>
      </c>
      <c r="E2412" s="2">
        <f t="shared" si="259"/>
        <v>5.7300000000000018E-2</v>
      </c>
      <c r="F2412" s="29">
        <f t="shared" si="260"/>
        <v>0.87260034904013939</v>
      </c>
      <c r="G2412" s="13">
        <v>-1.7200000000000001E-4</v>
      </c>
      <c r="H2412" s="27">
        <f t="shared" si="261"/>
        <v>-1.5008726003490398E-4</v>
      </c>
      <c r="I2412" s="2">
        <v>-1.072E-4</v>
      </c>
      <c r="J2412" s="30">
        <v>47</v>
      </c>
      <c r="K2412" s="13">
        <f t="shared" si="262"/>
        <v>-1.147043630017452E-4</v>
      </c>
      <c r="L2412" s="5">
        <f t="shared" si="263"/>
        <v>50.290159151884552</v>
      </c>
      <c r="M2412" s="2">
        <v>0.55449999999999999</v>
      </c>
      <c r="N2412" s="2">
        <v>0.49459999999999998</v>
      </c>
      <c r="O2412" s="2">
        <f t="shared" si="264"/>
        <v>0.55441300000000004</v>
      </c>
      <c r="P2412" s="2">
        <f t="shared" si="265"/>
        <v>0.49475999999999998</v>
      </c>
    </row>
    <row r="2413" spans="1:16" x14ac:dyDescent="0.2">
      <c r="A2413" s="2">
        <v>47</v>
      </c>
      <c r="B2413" s="2">
        <v>14</v>
      </c>
      <c r="C2413" s="2">
        <v>0.54249999999999998</v>
      </c>
      <c r="D2413" s="2">
        <v>0.49780000000000002</v>
      </c>
      <c r="E2413" s="2">
        <f t="shared" si="259"/>
        <v>4.4699999999999962E-2</v>
      </c>
      <c r="F2413" s="29">
        <f t="shared" si="260"/>
        <v>1.1185682326621935</v>
      </c>
      <c r="G2413" s="13">
        <v>-1.2300000000000001E-4</v>
      </c>
      <c r="H2413" s="27">
        <f t="shared" si="261"/>
        <v>-1.375838926174498E-4</v>
      </c>
      <c r="I2413" s="2">
        <v>-1.072E-4</v>
      </c>
      <c r="J2413" s="30">
        <v>47</v>
      </c>
      <c r="K2413" s="13">
        <f t="shared" si="262"/>
        <v>-1.140791946308725E-4</v>
      </c>
      <c r="L2413" s="5">
        <f t="shared" si="263"/>
        <v>50.016064810177305</v>
      </c>
      <c r="M2413" s="2">
        <v>0.55689999999999995</v>
      </c>
      <c r="N2413" s="2">
        <v>0.49569999999999997</v>
      </c>
      <c r="O2413" s="2">
        <f t="shared" si="264"/>
        <v>0.5568249999999999</v>
      </c>
      <c r="P2413" s="2">
        <f t="shared" si="265"/>
        <v>0.495722</v>
      </c>
    </row>
    <row r="2414" spans="1:16" x14ac:dyDescent="0.2">
      <c r="A2414" s="2">
        <v>47</v>
      </c>
      <c r="B2414" s="2">
        <v>15</v>
      </c>
      <c r="C2414" s="2">
        <v>0.54290000000000005</v>
      </c>
      <c r="D2414" s="2">
        <v>0.52769999999999995</v>
      </c>
      <c r="E2414" s="2">
        <f t="shared" si="259"/>
        <v>1.5200000000000102E-2</v>
      </c>
      <c r="F2414" s="29">
        <f t="shared" si="260"/>
        <v>3.2894736842105043</v>
      </c>
      <c r="G2414" s="13">
        <v>-3.345E-5</v>
      </c>
      <c r="H2414" s="27">
        <f t="shared" si="261"/>
        <v>-1.1003289473684137E-4</v>
      </c>
      <c r="I2414" s="2">
        <v>-1.072E-4</v>
      </c>
      <c r="J2414" s="30">
        <v>47</v>
      </c>
      <c r="K2414" s="13">
        <f t="shared" si="262"/>
        <v>-1.1270164473684207E-4</v>
      </c>
      <c r="L2414" s="5">
        <f t="shared" si="263"/>
        <v>49.412101703652773</v>
      </c>
      <c r="M2414" s="2">
        <v>0.55600000000000005</v>
      </c>
      <c r="N2414" s="2">
        <v>0.49580000000000002</v>
      </c>
      <c r="O2414" s="2">
        <f t="shared" si="264"/>
        <v>0.55592900000000001</v>
      </c>
      <c r="P2414" s="2">
        <f t="shared" si="265"/>
        <v>0.49552300000000005</v>
      </c>
    </row>
    <row r="2415" spans="1:16" x14ac:dyDescent="0.2">
      <c r="A2415" s="2">
        <v>47</v>
      </c>
      <c r="B2415" s="2">
        <v>16</v>
      </c>
      <c r="C2415" s="2">
        <v>0.54310000000000003</v>
      </c>
      <c r="D2415" s="2">
        <v>0.50570000000000004</v>
      </c>
      <c r="E2415" s="2">
        <f t="shared" si="259"/>
        <v>3.7399999999999989E-2</v>
      </c>
      <c r="F2415" s="29">
        <f t="shared" si="260"/>
        <v>1.3368983957219256</v>
      </c>
      <c r="G2415" s="13">
        <v>-9.6509999999999996E-5</v>
      </c>
      <c r="H2415" s="27">
        <f t="shared" si="261"/>
        <v>-1.2902406417112302E-4</v>
      </c>
      <c r="I2415" s="2">
        <v>-1.072E-4</v>
      </c>
      <c r="J2415" s="30">
        <v>47</v>
      </c>
      <c r="K2415" s="13">
        <f t="shared" si="262"/>
        <v>-1.1365120320855616E-4</v>
      </c>
      <c r="L2415" s="5">
        <f t="shared" si="263"/>
        <v>49.828419317184135</v>
      </c>
      <c r="M2415" s="2">
        <v>0.55359999999999998</v>
      </c>
      <c r="N2415" s="2">
        <v>0.49559999999999998</v>
      </c>
      <c r="O2415" s="2">
        <f t="shared" si="264"/>
        <v>0.553531</v>
      </c>
      <c r="P2415" s="2">
        <f t="shared" si="265"/>
        <v>0.49554300000000001</v>
      </c>
    </row>
    <row r="2416" spans="1:16" x14ac:dyDescent="0.2">
      <c r="A2416" s="2">
        <v>47</v>
      </c>
      <c r="B2416" s="2">
        <v>17</v>
      </c>
      <c r="C2416" s="2">
        <v>0.54369999999999996</v>
      </c>
      <c r="D2416" s="2">
        <v>0.52710000000000001</v>
      </c>
      <c r="E2416" s="2">
        <f t="shared" si="259"/>
        <v>1.6599999999999948E-2</v>
      </c>
      <c r="F2416" s="29">
        <f t="shared" si="260"/>
        <v>3.0120481927710938</v>
      </c>
      <c r="G2416" s="13">
        <v>-3.8319999999999999E-5</v>
      </c>
      <c r="H2416" s="27">
        <f t="shared" si="261"/>
        <v>-1.1542168674698832E-4</v>
      </c>
      <c r="I2416" s="2">
        <v>-1.072E-4</v>
      </c>
      <c r="J2416" s="30">
        <v>47</v>
      </c>
      <c r="K2416" s="13">
        <f t="shared" si="262"/>
        <v>-1.1297108433734941E-4</v>
      </c>
      <c r="L2416" s="5">
        <f t="shared" si="263"/>
        <v>49.530232871785657</v>
      </c>
      <c r="M2416" s="2">
        <v>0.55610000000000004</v>
      </c>
      <c r="N2416" s="2">
        <v>0.49709999999999999</v>
      </c>
      <c r="O2416" s="2">
        <f t="shared" si="264"/>
        <v>0.556037</v>
      </c>
      <c r="P2416" s="2">
        <f t="shared" si="265"/>
        <v>0.49682899999999997</v>
      </c>
    </row>
    <row r="2417" spans="1:16" x14ac:dyDescent="0.2">
      <c r="A2417" s="2">
        <v>47</v>
      </c>
      <c r="B2417" s="2">
        <v>18</v>
      </c>
      <c r="C2417" s="2">
        <v>0.54810000000000003</v>
      </c>
      <c r="D2417" s="2">
        <v>0.52829999999999999</v>
      </c>
      <c r="E2417" s="2">
        <f t="shared" si="259"/>
        <v>1.980000000000004E-2</v>
      </c>
      <c r="F2417" s="29">
        <f t="shared" si="260"/>
        <v>2.5252525252525202</v>
      </c>
      <c r="G2417" s="13">
        <v>-4.3810000000000002E-5</v>
      </c>
      <c r="H2417" s="27">
        <f t="shared" si="261"/>
        <v>-1.1063131313131292E-4</v>
      </c>
      <c r="I2417" s="2">
        <v>-1.072E-4</v>
      </c>
      <c r="J2417" s="30">
        <v>47</v>
      </c>
      <c r="K2417" s="13">
        <f t="shared" si="262"/>
        <v>-1.1273156565656564E-4</v>
      </c>
      <c r="L2417" s="5">
        <f t="shared" si="263"/>
        <v>49.425220017337544</v>
      </c>
      <c r="M2417" s="2">
        <v>0.55610000000000004</v>
      </c>
      <c r="N2417" s="2">
        <v>0.49709999999999999</v>
      </c>
      <c r="O2417" s="2">
        <f t="shared" si="264"/>
        <v>0.55608100000000005</v>
      </c>
      <c r="P2417" s="2">
        <f t="shared" si="265"/>
        <v>0.49681700000000001</v>
      </c>
    </row>
    <row r="2418" spans="1:16" x14ac:dyDescent="0.2">
      <c r="A2418" s="2">
        <v>47</v>
      </c>
      <c r="B2418" s="2">
        <v>19</v>
      </c>
      <c r="C2418" s="2">
        <v>0.54900000000000004</v>
      </c>
      <c r="D2418" s="2">
        <v>0.48599999999999999</v>
      </c>
      <c r="E2418" s="2">
        <f t="shared" si="259"/>
        <v>6.3000000000000056E-2</v>
      </c>
      <c r="F2418" s="29">
        <f t="shared" si="260"/>
        <v>0.79365079365079294</v>
      </c>
      <c r="G2418" s="13">
        <v>-1.7990000000000001E-4</v>
      </c>
      <c r="H2418" s="27">
        <f t="shared" si="261"/>
        <v>-1.4277777777777767E-4</v>
      </c>
      <c r="I2418" s="2">
        <v>-1.072E-4</v>
      </c>
      <c r="J2418" s="30">
        <v>47</v>
      </c>
      <c r="K2418" s="13">
        <f t="shared" si="262"/>
        <v>-1.1433888888888889E-4</v>
      </c>
      <c r="L2418" s="5">
        <f t="shared" si="263"/>
        <v>50.129923300165835</v>
      </c>
      <c r="M2418" s="2">
        <v>0.55530000000000002</v>
      </c>
      <c r="N2418" s="2">
        <v>0.49709999999999999</v>
      </c>
      <c r="O2418" s="2">
        <f t="shared" si="264"/>
        <v>0.55529000000000006</v>
      </c>
      <c r="P2418" s="2">
        <f t="shared" si="265"/>
        <v>0.49723999999999996</v>
      </c>
    </row>
    <row r="2419" spans="1:16" x14ac:dyDescent="0.2">
      <c r="A2419" s="2">
        <v>47</v>
      </c>
      <c r="B2419" s="2">
        <v>20</v>
      </c>
      <c r="C2419" s="2">
        <v>0.54900000000000004</v>
      </c>
      <c r="D2419" s="2">
        <v>0.50639999999999996</v>
      </c>
      <c r="E2419" s="2">
        <f t="shared" si="259"/>
        <v>4.2600000000000082E-2</v>
      </c>
      <c r="F2419" s="29">
        <f t="shared" si="260"/>
        <v>1.1737089201877913</v>
      </c>
      <c r="G2419" s="13">
        <v>-1.0959999999999999E-4</v>
      </c>
      <c r="H2419" s="27">
        <f t="shared" si="261"/>
        <v>-1.2863849765258191E-4</v>
      </c>
      <c r="I2419" s="2">
        <v>-1.072E-4</v>
      </c>
      <c r="J2419" s="30">
        <v>47</v>
      </c>
      <c r="K2419" s="13">
        <f t="shared" si="262"/>
        <v>-1.136319248826291E-4</v>
      </c>
      <c r="L2419" s="5">
        <f t="shared" si="263"/>
        <v>49.819967066078057</v>
      </c>
      <c r="M2419" s="2">
        <v>0.55520000000000003</v>
      </c>
      <c r="N2419" s="2">
        <v>0.49730000000000002</v>
      </c>
      <c r="O2419" s="2">
        <f t="shared" si="264"/>
        <v>0.55519000000000007</v>
      </c>
      <c r="P2419" s="2">
        <f t="shared" si="265"/>
        <v>0.49723600000000001</v>
      </c>
    </row>
    <row r="2420" spans="1:16" x14ac:dyDescent="0.2">
      <c r="A2420" s="2">
        <v>47</v>
      </c>
      <c r="B2420" s="2">
        <v>21</v>
      </c>
      <c r="C2420" s="2">
        <v>0.54959999999999998</v>
      </c>
      <c r="D2420" s="2">
        <v>0.50349999999999995</v>
      </c>
      <c r="E2420" s="2">
        <f t="shared" si="259"/>
        <v>4.610000000000003E-2</v>
      </c>
      <c r="F2420" s="29">
        <f t="shared" si="260"/>
        <v>1.0845986984815612</v>
      </c>
      <c r="G2420" s="13">
        <v>-1.206E-4</v>
      </c>
      <c r="H2420" s="27">
        <f t="shared" si="261"/>
        <v>-1.3080260303687628E-4</v>
      </c>
      <c r="I2420" s="2">
        <v>-1.072E-4</v>
      </c>
      <c r="J2420" s="30">
        <v>47</v>
      </c>
      <c r="K2420" s="13">
        <f t="shared" si="262"/>
        <v>-1.1374013015184382E-4</v>
      </c>
      <c r="L2420" s="5">
        <f t="shared" si="263"/>
        <v>49.867407809110631</v>
      </c>
      <c r="M2420" s="2">
        <v>0.55479999999999996</v>
      </c>
      <c r="N2420" s="2">
        <v>0.498</v>
      </c>
      <c r="O2420" s="2">
        <f t="shared" si="264"/>
        <v>0.55479599999999996</v>
      </c>
      <c r="P2420" s="2">
        <f t="shared" si="265"/>
        <v>0.49796499999999999</v>
      </c>
    </row>
    <row r="2421" spans="1:16" x14ac:dyDescent="0.2">
      <c r="A2421" s="2">
        <v>47</v>
      </c>
      <c r="B2421" s="2">
        <v>22</v>
      </c>
      <c r="C2421" s="2">
        <v>0.55210000000000004</v>
      </c>
      <c r="D2421" s="2">
        <v>0.53169999999999995</v>
      </c>
      <c r="E2421" s="2">
        <f t="shared" si="259"/>
        <v>2.0400000000000085E-2</v>
      </c>
      <c r="F2421" s="29">
        <f t="shared" si="260"/>
        <v>2.4509803921568527</v>
      </c>
      <c r="G2421" s="13">
        <v>-3.9079999999999999E-5</v>
      </c>
      <c r="H2421" s="27">
        <f t="shared" si="261"/>
        <v>-9.5784313725489804E-5</v>
      </c>
      <c r="I2421" s="2">
        <v>-1.072E-4</v>
      </c>
      <c r="J2421" s="30">
        <v>47</v>
      </c>
      <c r="K2421" s="13">
        <f t="shared" si="262"/>
        <v>-1.1198921568627449E-4</v>
      </c>
      <c r="L2421" s="5">
        <f t="shared" si="263"/>
        <v>49.099749414691239</v>
      </c>
      <c r="M2421" s="2">
        <v>0.55489999999999995</v>
      </c>
      <c r="N2421" s="2">
        <v>0.49790000000000001</v>
      </c>
      <c r="O2421" s="2">
        <f t="shared" si="264"/>
        <v>0.554921</v>
      </c>
      <c r="P2421" s="2">
        <f t="shared" si="265"/>
        <v>0.497583</v>
      </c>
    </row>
    <row r="2422" spans="1:16" x14ac:dyDescent="0.2">
      <c r="A2422" s="2">
        <v>47</v>
      </c>
      <c r="B2422" s="2">
        <v>23</v>
      </c>
      <c r="C2422" s="2">
        <v>0.55389999999999995</v>
      </c>
      <c r="D2422" s="2">
        <v>0.45839999999999997</v>
      </c>
      <c r="E2422" s="2">
        <f t="shared" si="259"/>
        <v>9.5499999999999974E-2</v>
      </c>
      <c r="F2422" s="29">
        <f t="shared" si="260"/>
        <v>0.52356020942408399</v>
      </c>
      <c r="G2422" s="13">
        <v>-3.2449999999999997E-4</v>
      </c>
      <c r="H2422" s="27">
        <f t="shared" si="261"/>
        <v>-1.6989528795811524E-4</v>
      </c>
      <c r="I2422" s="2">
        <v>-1.072E-4</v>
      </c>
      <c r="J2422" s="30">
        <v>47</v>
      </c>
      <c r="K2422" s="13">
        <f t="shared" si="262"/>
        <v>-1.1569476439790577E-4</v>
      </c>
      <c r="L2422" s="5">
        <f t="shared" si="263"/>
        <v>50.72438364460421</v>
      </c>
      <c r="M2422" s="2">
        <v>0.55469999999999997</v>
      </c>
      <c r="N2422" s="2">
        <v>0.49819999999999998</v>
      </c>
      <c r="O2422" s="2">
        <f t="shared" si="264"/>
        <v>0.55473899999999998</v>
      </c>
      <c r="P2422" s="2">
        <f t="shared" si="265"/>
        <v>0.498616</v>
      </c>
    </row>
    <row r="2423" spans="1:16" x14ac:dyDescent="0.2">
      <c r="A2423" s="2">
        <v>47</v>
      </c>
      <c r="B2423" s="2">
        <v>24</v>
      </c>
      <c r="C2423" s="2">
        <v>0.55500000000000005</v>
      </c>
      <c r="D2423" s="2">
        <v>0.50960000000000005</v>
      </c>
      <c r="E2423" s="2">
        <f t="shared" si="259"/>
        <v>4.5399999999999996E-2</v>
      </c>
      <c r="F2423" s="29">
        <f t="shared" si="260"/>
        <v>1.1013215859030838</v>
      </c>
      <c r="G2423" s="13">
        <v>-9.8220000000000005E-5</v>
      </c>
      <c r="H2423" s="27">
        <f t="shared" si="261"/>
        <v>-1.0817180616740089E-4</v>
      </c>
      <c r="I2423" s="2">
        <v>-1.072E-4</v>
      </c>
      <c r="J2423" s="30">
        <v>47</v>
      </c>
      <c r="K2423" s="13">
        <f t="shared" si="262"/>
        <v>-1.1260859030837005E-4</v>
      </c>
      <c r="L2423" s="5">
        <f t="shared" si="263"/>
        <v>49.371303586692086</v>
      </c>
      <c r="M2423" s="2">
        <v>0.55449999999999999</v>
      </c>
      <c r="N2423" s="2">
        <v>0.49840000000000001</v>
      </c>
      <c r="O2423" s="2">
        <f t="shared" si="264"/>
        <v>0.55454999999999999</v>
      </c>
      <c r="P2423" s="2">
        <f t="shared" si="265"/>
        <v>0.49830400000000002</v>
      </c>
    </row>
    <row r="2424" spans="1:16" x14ac:dyDescent="0.2">
      <c r="A2424" s="2">
        <v>47</v>
      </c>
      <c r="B2424" s="2">
        <v>25</v>
      </c>
      <c r="C2424" s="2">
        <v>0.55730000000000002</v>
      </c>
      <c r="D2424" s="2">
        <v>0.48930000000000001</v>
      </c>
      <c r="E2424" s="2">
        <f t="shared" si="259"/>
        <v>6.8000000000000005E-2</v>
      </c>
      <c r="F2424" s="29">
        <f t="shared" si="260"/>
        <v>0.73529411764705876</v>
      </c>
      <c r="G2424" s="13">
        <v>-1.717E-4</v>
      </c>
      <c r="H2424" s="27">
        <f t="shared" si="261"/>
        <v>-1.2624999999999998E-4</v>
      </c>
      <c r="I2424" s="2">
        <v>-1.072E-4</v>
      </c>
      <c r="J2424" s="30">
        <v>47</v>
      </c>
      <c r="K2424" s="13">
        <f t="shared" si="262"/>
        <v>-1.135125E-4</v>
      </c>
      <c r="L2424" s="5">
        <f t="shared" si="263"/>
        <v>49.767607276119406</v>
      </c>
      <c r="M2424" s="2">
        <v>0.55430000000000001</v>
      </c>
      <c r="N2424" s="2">
        <v>0.49859999999999999</v>
      </c>
      <c r="O2424" s="2">
        <f t="shared" si="264"/>
        <v>0.554373</v>
      </c>
      <c r="P2424" s="2">
        <f t="shared" si="265"/>
        <v>0.49870700000000001</v>
      </c>
    </row>
    <row r="2425" spans="1:16" x14ac:dyDescent="0.2">
      <c r="A2425" s="2">
        <v>47</v>
      </c>
      <c r="B2425" s="2">
        <v>26</v>
      </c>
      <c r="C2425" s="2">
        <v>0.56020000000000003</v>
      </c>
      <c r="D2425" s="2">
        <v>0.48420000000000002</v>
      </c>
      <c r="E2425" s="2">
        <f t="shared" si="259"/>
        <v>7.6000000000000012E-2</v>
      </c>
      <c r="F2425" s="29">
        <f t="shared" si="260"/>
        <v>0.6578947368421052</v>
      </c>
      <c r="G2425" s="13">
        <v>-2.0939999999999999E-4</v>
      </c>
      <c r="H2425" s="27">
        <f t="shared" si="261"/>
        <v>-1.3776315789473684E-4</v>
      </c>
      <c r="I2425" s="2">
        <v>-1.072E-4</v>
      </c>
      <c r="J2425" s="30">
        <v>47</v>
      </c>
      <c r="K2425" s="13">
        <f t="shared" si="262"/>
        <v>-1.1408815789473685E-4</v>
      </c>
      <c r="L2425" s="5">
        <f t="shared" si="263"/>
        <v>50.019994599371564</v>
      </c>
      <c r="M2425" s="2">
        <v>0.55379999999999996</v>
      </c>
      <c r="N2425" s="2">
        <v>0.49880000000000002</v>
      </c>
      <c r="O2425" s="2">
        <f t="shared" si="264"/>
        <v>0.55390200000000001</v>
      </c>
      <c r="P2425" s="2">
        <f t="shared" si="265"/>
        <v>0.49895800000000001</v>
      </c>
    </row>
    <row r="2426" spans="1:16" x14ac:dyDescent="0.2">
      <c r="A2426" s="2">
        <v>47</v>
      </c>
      <c r="B2426" s="2">
        <v>27</v>
      </c>
      <c r="C2426" s="2">
        <v>0.56079999999999997</v>
      </c>
      <c r="D2426" s="2">
        <v>0.48580000000000001</v>
      </c>
      <c r="E2426" s="2">
        <f t="shared" si="259"/>
        <v>7.4999999999999956E-2</v>
      </c>
      <c r="F2426" s="29">
        <f t="shared" si="260"/>
        <v>0.66666666666666707</v>
      </c>
      <c r="G2426" s="13">
        <v>-1.9990000000000001E-4</v>
      </c>
      <c r="H2426" s="27">
        <f t="shared" si="261"/>
        <v>-1.3326666666666674E-4</v>
      </c>
      <c r="I2426" s="2">
        <v>-1.072E-4</v>
      </c>
      <c r="J2426" s="30">
        <v>47</v>
      </c>
      <c r="K2426" s="13">
        <f t="shared" si="262"/>
        <v>-1.1386333333333334E-4</v>
      </c>
      <c r="L2426" s="5">
        <f t="shared" si="263"/>
        <v>49.921424129353234</v>
      </c>
      <c r="M2426" s="2">
        <v>0.55269999999999997</v>
      </c>
      <c r="N2426" s="2">
        <v>0.49909999999999999</v>
      </c>
      <c r="O2426" s="2">
        <f t="shared" si="264"/>
        <v>0.55280799999999997</v>
      </c>
      <c r="P2426" s="2">
        <f t="shared" si="265"/>
        <v>0.49924199999999996</v>
      </c>
    </row>
    <row r="2427" spans="1:16" x14ac:dyDescent="0.2">
      <c r="A2427" s="2">
        <v>47</v>
      </c>
      <c r="B2427" s="2">
        <v>28</v>
      </c>
      <c r="C2427" s="2">
        <v>0.56089999999999995</v>
      </c>
      <c r="D2427" s="2">
        <v>0.52239999999999998</v>
      </c>
      <c r="E2427" s="2">
        <f t="shared" si="259"/>
        <v>3.8499999999999979E-2</v>
      </c>
      <c r="F2427" s="29">
        <f t="shared" si="260"/>
        <v>1.2987012987012996</v>
      </c>
      <c r="G2427" s="13">
        <v>-7.6359999999999994E-5</v>
      </c>
      <c r="H2427" s="27">
        <f t="shared" si="261"/>
        <v>-9.9168831168831227E-5</v>
      </c>
      <c r="I2427" s="2">
        <v>-1.072E-4</v>
      </c>
      <c r="J2427" s="30">
        <v>47</v>
      </c>
      <c r="K2427" s="13">
        <f t="shared" si="262"/>
        <v>-1.1215844155844156E-4</v>
      </c>
      <c r="L2427" s="5">
        <f t="shared" si="263"/>
        <v>49.173943593719713</v>
      </c>
      <c r="M2427" s="2">
        <v>0.55349999999999999</v>
      </c>
      <c r="N2427" s="2">
        <v>0.499</v>
      </c>
      <c r="O2427" s="2">
        <f t="shared" si="264"/>
        <v>0.55360900000000002</v>
      </c>
      <c r="P2427" s="2">
        <f t="shared" si="265"/>
        <v>0.498776</v>
      </c>
    </row>
    <row r="2428" spans="1:16" x14ac:dyDescent="0.2">
      <c r="A2428" s="2">
        <v>47</v>
      </c>
      <c r="B2428" s="2">
        <v>29</v>
      </c>
      <c r="C2428" s="2">
        <v>0.56679999999999997</v>
      </c>
      <c r="D2428" s="2">
        <v>0.53810000000000002</v>
      </c>
      <c r="E2428" s="2">
        <f t="shared" si="259"/>
        <v>2.8699999999999948E-2</v>
      </c>
      <c r="F2428" s="29">
        <f t="shared" si="260"/>
        <v>1.7421602787456478</v>
      </c>
      <c r="G2428" s="13">
        <v>-4.9459999999999997E-5</v>
      </c>
      <c r="H2428" s="27">
        <f t="shared" si="261"/>
        <v>-8.6167247386759736E-5</v>
      </c>
      <c r="I2428" s="2">
        <v>-1.072E-4</v>
      </c>
      <c r="J2428" s="30">
        <v>47</v>
      </c>
      <c r="K2428" s="13">
        <f t="shared" si="262"/>
        <v>-1.1150836236933799E-4</v>
      </c>
      <c r="L2428" s="5">
        <f t="shared" si="263"/>
        <v>48.888927531332889</v>
      </c>
      <c r="M2428" s="2">
        <v>0.55310000000000004</v>
      </c>
      <c r="N2428" s="2">
        <v>0.49919999999999998</v>
      </c>
      <c r="O2428" s="2">
        <f t="shared" si="264"/>
        <v>0.55326799999999998</v>
      </c>
      <c r="P2428" s="2">
        <f t="shared" si="265"/>
        <v>0.49881899999999996</v>
      </c>
    </row>
    <row r="2429" spans="1:16" x14ac:dyDescent="0.2">
      <c r="A2429" s="2">
        <v>47</v>
      </c>
      <c r="B2429" s="2">
        <v>30</v>
      </c>
      <c r="C2429" s="2">
        <v>0.56710000000000005</v>
      </c>
      <c r="D2429" s="2">
        <v>0.52</v>
      </c>
      <c r="E2429" s="2">
        <f t="shared" si="259"/>
        <v>4.7100000000000031E-2</v>
      </c>
      <c r="F2429" s="29">
        <f t="shared" si="260"/>
        <v>1.0615711252653921</v>
      </c>
      <c r="G2429" s="13">
        <v>-8.6650000000000006E-5</v>
      </c>
      <c r="H2429" s="27">
        <f t="shared" si="261"/>
        <v>-9.1985138004246236E-5</v>
      </c>
      <c r="I2429" s="2">
        <v>-1.072E-4</v>
      </c>
      <c r="J2429" s="30">
        <v>47</v>
      </c>
      <c r="K2429" s="13">
        <f t="shared" si="262"/>
        <v>-1.1179925690021232E-4</v>
      </c>
      <c r="L2429" s="5">
        <f t="shared" si="263"/>
        <v>49.016465245428911</v>
      </c>
      <c r="M2429" s="2">
        <v>0.5514</v>
      </c>
      <c r="N2429" s="2">
        <v>0.49919999999999998</v>
      </c>
      <c r="O2429" s="2">
        <f t="shared" si="264"/>
        <v>0.55157100000000003</v>
      </c>
      <c r="P2429" s="2">
        <f t="shared" si="265"/>
        <v>0.499</v>
      </c>
    </row>
    <row r="2430" spans="1:16" x14ac:dyDescent="0.2">
      <c r="A2430" s="2">
        <v>47</v>
      </c>
      <c r="B2430" s="2">
        <v>31</v>
      </c>
      <c r="C2430" s="2">
        <v>0.56820000000000004</v>
      </c>
      <c r="D2430" s="2">
        <v>0.54320000000000002</v>
      </c>
      <c r="E2430" s="2">
        <f t="shared" si="259"/>
        <v>2.5000000000000022E-2</v>
      </c>
      <c r="F2430" s="29">
        <f t="shared" si="260"/>
        <v>1.9999999999999982</v>
      </c>
      <c r="G2430" s="13">
        <v>-3.9579999999999997E-5</v>
      </c>
      <c r="H2430" s="27">
        <f t="shared" si="261"/>
        <v>-7.9159999999999926E-5</v>
      </c>
      <c r="I2430" s="2">
        <v>-1.072E-4</v>
      </c>
      <c r="J2430" s="30">
        <v>47</v>
      </c>
      <c r="K2430" s="13">
        <f t="shared" si="262"/>
        <v>-1.11158E-4</v>
      </c>
      <c r="L2430" s="5">
        <f t="shared" si="263"/>
        <v>48.735317164179101</v>
      </c>
      <c r="M2430" s="2">
        <v>0.55110000000000003</v>
      </c>
      <c r="N2430" s="2">
        <v>0.49940000000000001</v>
      </c>
      <c r="O2430" s="2">
        <f t="shared" si="264"/>
        <v>0.55128200000000005</v>
      </c>
      <c r="P2430" s="2">
        <f t="shared" si="265"/>
        <v>0.49896800000000002</v>
      </c>
    </row>
    <row r="2431" spans="1:16" x14ac:dyDescent="0.2">
      <c r="A2431" s="2">
        <v>47</v>
      </c>
      <c r="B2431" s="2">
        <v>32</v>
      </c>
      <c r="C2431" s="2">
        <v>0.56830000000000003</v>
      </c>
      <c r="D2431" s="2">
        <v>0.51780000000000004</v>
      </c>
      <c r="E2431" s="2">
        <f t="shared" si="259"/>
        <v>5.0499999999999989E-2</v>
      </c>
      <c r="F2431" s="29">
        <f t="shared" si="260"/>
        <v>0.99009900990099031</v>
      </c>
      <c r="G2431" s="13">
        <v>-9.7429999999999994E-5</v>
      </c>
      <c r="H2431" s="27">
        <f t="shared" si="261"/>
        <v>-9.6465346534653477E-5</v>
      </c>
      <c r="I2431" s="2">
        <v>-1.072E-4</v>
      </c>
      <c r="J2431" s="30">
        <v>47</v>
      </c>
      <c r="K2431" s="13">
        <f t="shared" si="262"/>
        <v>-1.1202326732673267E-4</v>
      </c>
      <c r="L2431" s="5">
        <f t="shared" si="263"/>
        <v>49.11467877198168</v>
      </c>
      <c r="M2431" s="2">
        <v>0.55089999999999995</v>
      </c>
      <c r="N2431" s="2">
        <v>0.49980000000000002</v>
      </c>
      <c r="O2431" s="2">
        <f t="shared" si="264"/>
        <v>0.55108299999999999</v>
      </c>
      <c r="P2431" s="2">
        <f t="shared" si="265"/>
        <v>0.49962200000000001</v>
      </c>
    </row>
    <row r="2432" spans="1:16" x14ac:dyDescent="0.2">
      <c r="A2432" s="2">
        <v>47</v>
      </c>
      <c r="B2432" s="2">
        <v>33</v>
      </c>
      <c r="C2432" s="2">
        <v>0.56889999999999996</v>
      </c>
      <c r="D2432" s="2">
        <v>0.49399999999999999</v>
      </c>
      <c r="E2432" s="2">
        <f t="shared" si="259"/>
        <v>7.4899999999999967E-2</v>
      </c>
      <c r="F2432" s="29">
        <f t="shared" si="260"/>
        <v>0.66755674232309781</v>
      </c>
      <c r="G2432" s="13">
        <v>-1.8009999999999999E-4</v>
      </c>
      <c r="H2432" s="27">
        <f t="shared" si="261"/>
        <v>-1.2022696929238991E-4</v>
      </c>
      <c r="I2432" s="2">
        <v>-1.072E-4</v>
      </c>
      <c r="J2432" s="30">
        <v>47</v>
      </c>
      <c r="K2432" s="13">
        <f t="shared" si="262"/>
        <v>-1.132113484646195E-4</v>
      </c>
      <c r="L2432" s="5">
        <f t="shared" si="263"/>
        <v>49.635572554450711</v>
      </c>
      <c r="M2432" s="2">
        <v>0.55089999999999995</v>
      </c>
      <c r="N2432" s="2">
        <v>0.49990000000000001</v>
      </c>
      <c r="O2432" s="2">
        <f t="shared" si="264"/>
        <v>0.55108899999999994</v>
      </c>
      <c r="P2432" s="2">
        <f t="shared" si="265"/>
        <v>0.49996000000000002</v>
      </c>
    </row>
    <row r="2433" spans="1:16" x14ac:dyDescent="0.2">
      <c r="A2433" s="2">
        <v>47</v>
      </c>
      <c r="B2433" s="2">
        <v>34</v>
      </c>
      <c r="C2433" s="2">
        <v>0.57079999999999997</v>
      </c>
      <c r="D2433" s="2">
        <v>0.4919</v>
      </c>
      <c r="E2433" s="2">
        <f t="shared" si="259"/>
        <v>7.889999999999997E-2</v>
      </c>
      <c r="F2433" s="29">
        <f t="shared" si="260"/>
        <v>0.63371356147021574</v>
      </c>
      <c r="G2433" s="13">
        <v>-1.852E-4</v>
      </c>
      <c r="H2433" s="27">
        <f t="shared" si="261"/>
        <v>-1.1736375158428395E-4</v>
      </c>
      <c r="I2433" s="2">
        <v>-1.072E-4</v>
      </c>
      <c r="J2433" s="30">
        <v>47</v>
      </c>
      <c r="K2433" s="13">
        <f t="shared" si="262"/>
        <v>-1.130681875792142E-4</v>
      </c>
      <c r="L2433" s="5">
        <f t="shared" si="263"/>
        <v>49.572806121483836</v>
      </c>
      <c r="M2433" s="2">
        <v>0.55059999999999998</v>
      </c>
      <c r="N2433" s="2">
        <v>0.5</v>
      </c>
      <c r="O2433" s="2">
        <f t="shared" si="264"/>
        <v>0.55080799999999996</v>
      </c>
      <c r="P2433" s="2">
        <f t="shared" si="265"/>
        <v>0.500081</v>
      </c>
    </row>
    <row r="2434" spans="1:16" x14ac:dyDescent="0.2">
      <c r="A2434" s="2">
        <v>47</v>
      </c>
      <c r="B2434" s="2">
        <v>35</v>
      </c>
      <c r="C2434" s="2">
        <v>0.57140000000000002</v>
      </c>
      <c r="D2434" s="2">
        <v>0.52590000000000003</v>
      </c>
      <c r="E2434" s="2">
        <f t="shared" ref="E2434:E2497" si="266">C2434-D2434</f>
        <v>4.5499999999999985E-2</v>
      </c>
      <c r="F2434" s="29">
        <f t="shared" ref="F2434:F2497" si="267">0.05/E2434</f>
        <v>1.0989010989010992</v>
      </c>
      <c r="G2434" s="13">
        <v>-7.9909999999999999E-5</v>
      </c>
      <c r="H2434" s="27">
        <f t="shared" ref="H2434:H2497" si="268">G2434*F2434</f>
        <v>-8.7813186813186835E-5</v>
      </c>
      <c r="I2434" s="2">
        <v>-1.072E-4</v>
      </c>
      <c r="J2434" s="30">
        <v>47</v>
      </c>
      <c r="K2434" s="13">
        <f t="shared" ref="K2434:K2497" si="269">I2434+H2434/20</f>
        <v>-1.1159065934065935E-4</v>
      </c>
      <c r="L2434" s="5">
        <f t="shared" si="263"/>
        <v>48.925009225848783</v>
      </c>
      <c r="M2434" s="2">
        <v>0.55159999999999998</v>
      </c>
      <c r="N2434" s="2">
        <v>0.50049999999999994</v>
      </c>
      <c r="O2434" s="2">
        <f t="shared" si="264"/>
        <v>0.55181400000000003</v>
      </c>
      <c r="P2434" s="2">
        <f t="shared" si="265"/>
        <v>0.50024099999999994</v>
      </c>
    </row>
    <row r="2435" spans="1:16" x14ac:dyDescent="0.2">
      <c r="A2435" s="2">
        <v>47</v>
      </c>
      <c r="B2435" s="2">
        <v>36</v>
      </c>
      <c r="C2435" s="2">
        <v>0.57330000000000003</v>
      </c>
      <c r="D2435" s="2">
        <v>0.50360000000000005</v>
      </c>
      <c r="E2435" s="2">
        <f t="shared" si="266"/>
        <v>6.9699999999999984E-2</v>
      </c>
      <c r="F2435" s="29">
        <f t="shared" si="267"/>
        <v>0.71736011477761852</v>
      </c>
      <c r="G2435" s="13">
        <v>-1.474E-4</v>
      </c>
      <c r="H2435" s="27">
        <f t="shared" si="268"/>
        <v>-1.0573888091822097E-4</v>
      </c>
      <c r="I2435" s="2">
        <v>-1.072E-4</v>
      </c>
      <c r="J2435" s="30">
        <v>47</v>
      </c>
      <c r="K2435" s="13">
        <f t="shared" si="269"/>
        <v>-1.1248694404591106E-4</v>
      </c>
      <c r="L2435" s="5">
        <f t="shared" ref="L2435:L2498" si="270">K2435*J2435/I2435</f>
        <v>49.317969870875181</v>
      </c>
      <c r="M2435" s="2">
        <v>0.54990000000000006</v>
      </c>
      <c r="N2435" s="2">
        <v>0.50019999999999998</v>
      </c>
      <c r="O2435" s="2">
        <f t="shared" ref="O2435:O2498" si="271">M2435-(0.55-C2435)/100</f>
        <v>0.55013300000000009</v>
      </c>
      <c r="P2435" s="2">
        <f t="shared" ref="P2435:P2498" si="272">N2435+(0.5-D2435)/100</f>
        <v>0.50016399999999994</v>
      </c>
    </row>
    <row r="2436" spans="1:16" x14ac:dyDescent="0.2">
      <c r="A2436" s="2">
        <v>47</v>
      </c>
      <c r="B2436" s="2">
        <v>37</v>
      </c>
      <c r="C2436" s="2">
        <v>0.57430000000000003</v>
      </c>
      <c r="D2436" s="2">
        <v>0.52629999999999999</v>
      </c>
      <c r="E2436" s="2">
        <f t="shared" si="266"/>
        <v>4.8000000000000043E-2</v>
      </c>
      <c r="F2436" s="29">
        <f t="shared" si="267"/>
        <v>1.0416666666666659</v>
      </c>
      <c r="G2436" s="13">
        <v>-8.6279999999999994E-5</v>
      </c>
      <c r="H2436" s="27">
        <f t="shared" si="268"/>
        <v>-8.9874999999999921E-5</v>
      </c>
      <c r="I2436" s="2">
        <v>-1.072E-4</v>
      </c>
      <c r="J2436" s="30">
        <v>47</v>
      </c>
      <c r="K2436" s="13">
        <f t="shared" si="269"/>
        <v>-1.1169375E-4</v>
      </c>
      <c r="L2436" s="5">
        <f t="shared" si="270"/>
        <v>48.970207555970148</v>
      </c>
      <c r="M2436" s="2">
        <v>0.54969999999999997</v>
      </c>
      <c r="N2436" s="2">
        <v>0.50029999999999997</v>
      </c>
      <c r="O2436" s="2">
        <f t="shared" si="271"/>
        <v>0.54994299999999996</v>
      </c>
      <c r="P2436" s="2">
        <f t="shared" si="272"/>
        <v>0.50003699999999995</v>
      </c>
    </row>
    <row r="2437" spans="1:16" x14ac:dyDescent="0.2">
      <c r="A2437" s="2">
        <v>47</v>
      </c>
      <c r="B2437" s="2">
        <v>38</v>
      </c>
      <c r="C2437" s="2">
        <v>0.57869999999999999</v>
      </c>
      <c r="D2437" s="2">
        <v>0.49220000000000003</v>
      </c>
      <c r="E2437" s="2">
        <f t="shared" si="266"/>
        <v>8.6499999999999966E-2</v>
      </c>
      <c r="F2437" s="29">
        <f t="shared" si="267"/>
        <v>0.57803468208092512</v>
      </c>
      <c r="G2437" s="13">
        <v>-1.9210000000000001E-4</v>
      </c>
      <c r="H2437" s="27">
        <f t="shared" si="268"/>
        <v>-1.1104046242774572E-4</v>
      </c>
      <c r="I2437" s="2">
        <v>-1.072E-4</v>
      </c>
      <c r="J2437" s="30">
        <v>47</v>
      </c>
      <c r="K2437" s="13">
        <f t="shared" si="269"/>
        <v>-1.1275202312138729E-4</v>
      </c>
      <c r="L2437" s="5">
        <f t="shared" si="270"/>
        <v>49.434189241653009</v>
      </c>
      <c r="M2437" s="2">
        <v>0.54890000000000005</v>
      </c>
      <c r="N2437" s="2">
        <v>0.50009999999999999</v>
      </c>
      <c r="O2437" s="2">
        <f t="shared" si="271"/>
        <v>0.54918700000000009</v>
      </c>
      <c r="P2437" s="2">
        <f t="shared" si="272"/>
        <v>0.50017800000000001</v>
      </c>
    </row>
    <row r="2438" spans="1:16" x14ac:dyDescent="0.2">
      <c r="A2438" s="2">
        <v>47</v>
      </c>
      <c r="B2438" s="2">
        <v>39</v>
      </c>
      <c r="C2438" s="2">
        <v>0.57969999999999999</v>
      </c>
      <c r="D2438" s="2">
        <v>0.53139999999999998</v>
      </c>
      <c r="E2438" s="2">
        <f t="shared" si="266"/>
        <v>4.830000000000001E-2</v>
      </c>
      <c r="F2438" s="29">
        <f t="shared" si="267"/>
        <v>1.0351966873706002</v>
      </c>
      <c r="G2438" s="13">
        <v>-7.5350000000000002E-5</v>
      </c>
      <c r="H2438" s="27">
        <f t="shared" si="268"/>
        <v>-7.8002070393374726E-5</v>
      </c>
      <c r="I2438" s="2">
        <v>-1.072E-4</v>
      </c>
      <c r="J2438" s="30">
        <v>47</v>
      </c>
      <c r="K2438" s="13">
        <f t="shared" si="269"/>
        <v>-1.1110010351966874E-4</v>
      </c>
      <c r="L2438" s="5">
        <f t="shared" si="270"/>
        <v>48.709933446123422</v>
      </c>
      <c r="M2438" s="2">
        <v>0.54890000000000005</v>
      </c>
      <c r="N2438" s="2">
        <v>0.50039999999999996</v>
      </c>
      <c r="O2438" s="2">
        <f t="shared" si="271"/>
        <v>0.54919700000000005</v>
      </c>
      <c r="P2438" s="2">
        <f t="shared" si="272"/>
        <v>0.50008599999999992</v>
      </c>
    </row>
    <row r="2439" spans="1:16" x14ac:dyDescent="0.2">
      <c r="A2439" s="2">
        <v>47</v>
      </c>
      <c r="B2439" s="2">
        <v>40</v>
      </c>
      <c r="C2439" s="2">
        <v>0.58169999999999999</v>
      </c>
      <c r="D2439" s="2">
        <v>0.55110000000000003</v>
      </c>
      <c r="E2439" s="2">
        <f t="shared" si="266"/>
        <v>3.0599999999999961E-2</v>
      </c>
      <c r="F2439" s="29">
        <f t="shared" si="267"/>
        <v>1.6339869281045774</v>
      </c>
      <c r="G2439" s="13">
        <v>-4.0420000000000003E-5</v>
      </c>
      <c r="H2439" s="27">
        <f t="shared" si="268"/>
        <v>-6.604575163398702E-5</v>
      </c>
      <c r="I2439" s="2">
        <v>-1.072E-4</v>
      </c>
      <c r="J2439" s="30">
        <v>47</v>
      </c>
      <c r="K2439" s="13">
        <f t="shared" si="269"/>
        <v>-1.1050228758169936E-4</v>
      </c>
      <c r="L2439" s="5">
        <f t="shared" si="270"/>
        <v>48.447831309140575</v>
      </c>
      <c r="M2439" s="2">
        <v>0.54920000000000002</v>
      </c>
      <c r="N2439" s="2">
        <v>0.50090000000000001</v>
      </c>
      <c r="O2439" s="2">
        <f t="shared" si="271"/>
        <v>0.54951700000000003</v>
      </c>
      <c r="P2439" s="2">
        <f t="shared" si="272"/>
        <v>0.50038899999999997</v>
      </c>
    </row>
    <row r="2440" spans="1:16" x14ac:dyDescent="0.2">
      <c r="A2440" s="2">
        <v>47</v>
      </c>
      <c r="B2440" s="2">
        <v>41</v>
      </c>
      <c r="C2440" s="2">
        <v>0.58250000000000002</v>
      </c>
      <c r="D2440" s="2">
        <v>0.51270000000000004</v>
      </c>
      <c r="E2440" s="2">
        <f t="shared" si="266"/>
        <v>6.9799999999999973E-2</v>
      </c>
      <c r="F2440" s="29">
        <f t="shared" si="267"/>
        <v>0.71633237822349605</v>
      </c>
      <c r="G2440" s="13">
        <v>-1.26E-4</v>
      </c>
      <c r="H2440" s="27">
        <f t="shared" si="268"/>
        <v>-9.0257879656160508E-5</v>
      </c>
      <c r="I2440" s="2">
        <v>-1.072E-4</v>
      </c>
      <c r="J2440" s="30">
        <v>47</v>
      </c>
      <c r="K2440" s="13">
        <f t="shared" si="269"/>
        <v>-1.1171289398280803E-4</v>
      </c>
      <c r="L2440" s="5">
        <f t="shared" si="270"/>
        <v>48.978600906641574</v>
      </c>
      <c r="M2440" s="2">
        <v>0.54920000000000002</v>
      </c>
      <c r="N2440" s="2">
        <v>0.50109999999999999</v>
      </c>
      <c r="O2440" s="2">
        <f t="shared" si="271"/>
        <v>0.54952500000000004</v>
      </c>
      <c r="P2440" s="2">
        <f t="shared" si="272"/>
        <v>0.500973</v>
      </c>
    </row>
    <row r="2441" spans="1:16" x14ac:dyDescent="0.2">
      <c r="A2441" s="2">
        <v>47</v>
      </c>
      <c r="B2441" s="2">
        <v>42</v>
      </c>
      <c r="C2441" s="2">
        <v>0.58540000000000003</v>
      </c>
      <c r="D2441" s="2">
        <v>0.55400000000000005</v>
      </c>
      <c r="E2441" s="2">
        <f t="shared" si="266"/>
        <v>3.1399999999999983E-2</v>
      </c>
      <c r="F2441" s="29">
        <f t="shared" si="267"/>
        <v>1.5923566878980902</v>
      </c>
      <c r="G2441" s="13">
        <v>-3.8210000000000002E-5</v>
      </c>
      <c r="H2441" s="27">
        <f t="shared" si="268"/>
        <v>-6.0843949044586028E-5</v>
      </c>
      <c r="I2441" s="2">
        <v>-1.072E-4</v>
      </c>
      <c r="J2441" s="30">
        <v>47</v>
      </c>
      <c r="K2441" s="13">
        <f t="shared" si="269"/>
        <v>-1.1024219745222931E-4</v>
      </c>
      <c r="L2441" s="5">
        <f t="shared" si="270"/>
        <v>48.333799256107994</v>
      </c>
      <c r="M2441" s="2">
        <v>0.54890000000000005</v>
      </c>
      <c r="N2441" s="2">
        <v>0.50080000000000002</v>
      </c>
      <c r="O2441" s="2">
        <f t="shared" si="271"/>
        <v>0.54925400000000002</v>
      </c>
      <c r="P2441" s="2">
        <f t="shared" si="272"/>
        <v>0.50026000000000004</v>
      </c>
    </row>
    <row r="2442" spans="1:16" x14ac:dyDescent="0.2">
      <c r="A2442" s="2">
        <v>47</v>
      </c>
      <c r="B2442" s="2">
        <v>43</v>
      </c>
      <c r="C2442" s="2">
        <v>0.58989999999999998</v>
      </c>
      <c r="D2442" s="2">
        <v>0.53849999999999998</v>
      </c>
      <c r="E2442" s="2">
        <f t="shared" si="266"/>
        <v>5.1400000000000001E-2</v>
      </c>
      <c r="F2442" s="29">
        <f t="shared" si="267"/>
        <v>0.97276264591439687</v>
      </c>
      <c r="G2442" s="13">
        <v>-6.9809999999999997E-5</v>
      </c>
      <c r="H2442" s="27">
        <f t="shared" si="268"/>
        <v>-6.7908560311284038E-5</v>
      </c>
      <c r="I2442" s="2">
        <v>-1.072E-4</v>
      </c>
      <c r="J2442" s="30">
        <v>47</v>
      </c>
      <c r="K2442" s="13">
        <f t="shared" si="269"/>
        <v>-1.105954280155642E-4</v>
      </c>
      <c r="L2442" s="5">
        <f t="shared" si="270"/>
        <v>48.488667133689525</v>
      </c>
      <c r="M2442" s="2">
        <v>0.54920000000000002</v>
      </c>
      <c r="N2442" s="2">
        <v>0.50129999999999997</v>
      </c>
      <c r="O2442" s="2">
        <f t="shared" si="271"/>
        <v>0.54959900000000006</v>
      </c>
      <c r="P2442" s="2">
        <f t="shared" si="272"/>
        <v>0.500915</v>
      </c>
    </row>
    <row r="2443" spans="1:16" x14ac:dyDescent="0.2">
      <c r="A2443" s="2">
        <v>47</v>
      </c>
      <c r="B2443" s="2">
        <v>44</v>
      </c>
      <c r="C2443" s="2">
        <v>0.59130000000000005</v>
      </c>
      <c r="D2443" s="2">
        <v>0.55589999999999995</v>
      </c>
      <c r="E2443" s="2">
        <f t="shared" si="266"/>
        <v>3.5400000000000098E-2</v>
      </c>
      <c r="F2443" s="29">
        <f t="shared" si="267"/>
        <v>1.4124293785310695</v>
      </c>
      <c r="G2443" s="13">
        <v>-3.8869999999999999E-5</v>
      </c>
      <c r="H2443" s="27">
        <f t="shared" si="268"/>
        <v>-5.4901129943502669E-5</v>
      </c>
      <c r="I2443" s="2">
        <v>-1.072E-4</v>
      </c>
      <c r="J2443" s="30">
        <v>47</v>
      </c>
      <c r="K2443" s="13">
        <f t="shared" si="269"/>
        <v>-1.0994505649717513E-4</v>
      </c>
      <c r="L2443" s="5">
        <f t="shared" si="270"/>
        <v>48.203522904545068</v>
      </c>
      <c r="M2443" s="2">
        <v>0.5484</v>
      </c>
      <c r="N2443" s="2">
        <v>0.50090000000000001</v>
      </c>
      <c r="O2443" s="2">
        <f t="shared" si="271"/>
        <v>0.548813</v>
      </c>
      <c r="P2443" s="2">
        <f t="shared" si="272"/>
        <v>0.50034100000000004</v>
      </c>
    </row>
    <row r="2444" spans="1:16" x14ac:dyDescent="0.2">
      <c r="A2444" s="2">
        <v>47</v>
      </c>
      <c r="B2444" s="2">
        <v>45</v>
      </c>
      <c r="C2444" s="2">
        <v>0.59309999999999996</v>
      </c>
      <c r="D2444" s="2">
        <v>0.54349999999999998</v>
      </c>
      <c r="E2444" s="2">
        <f t="shared" si="266"/>
        <v>4.9599999999999977E-2</v>
      </c>
      <c r="F2444" s="29">
        <f t="shared" si="267"/>
        <v>1.0080645161290327</v>
      </c>
      <c r="G2444" s="13">
        <v>-5.6860000000000001E-5</v>
      </c>
      <c r="H2444" s="27">
        <f t="shared" si="268"/>
        <v>-5.7318548387096803E-5</v>
      </c>
      <c r="I2444" s="2">
        <v>-1.072E-4</v>
      </c>
      <c r="J2444" s="30">
        <v>47</v>
      </c>
      <c r="K2444" s="13">
        <f t="shared" si="269"/>
        <v>-1.1006592741935484E-4</v>
      </c>
      <c r="L2444" s="5">
        <f t="shared" si="270"/>
        <v>48.256516685724598</v>
      </c>
      <c r="M2444" s="2">
        <v>0.54830000000000001</v>
      </c>
      <c r="N2444" s="2">
        <v>0.50129999999999997</v>
      </c>
      <c r="O2444" s="2">
        <f t="shared" si="271"/>
        <v>0.54873099999999997</v>
      </c>
      <c r="P2444" s="2">
        <f t="shared" si="272"/>
        <v>0.500865</v>
      </c>
    </row>
    <row r="2445" spans="1:16" x14ac:dyDescent="0.2">
      <c r="A2445" s="2">
        <v>47</v>
      </c>
      <c r="B2445" s="2">
        <v>46</v>
      </c>
      <c r="C2445" s="2">
        <v>0.59699999999999998</v>
      </c>
      <c r="D2445" s="2">
        <v>0.57440000000000002</v>
      </c>
      <c r="E2445" s="2">
        <f t="shared" si="266"/>
        <v>2.2599999999999953E-2</v>
      </c>
      <c r="F2445" s="29">
        <f t="shared" si="267"/>
        <v>2.2123893805309782</v>
      </c>
      <c r="G2445" s="13">
        <v>-2.003E-5</v>
      </c>
      <c r="H2445" s="27">
        <f t="shared" si="268"/>
        <v>-4.4314159292035491E-5</v>
      </c>
      <c r="I2445" s="2">
        <v>-1.072E-4</v>
      </c>
      <c r="J2445" s="30">
        <v>47</v>
      </c>
      <c r="K2445" s="13">
        <f t="shared" si="269"/>
        <v>-1.0941570796460177E-4</v>
      </c>
      <c r="L2445" s="5">
        <f t="shared" si="270"/>
        <v>47.971439126271299</v>
      </c>
      <c r="M2445" s="2">
        <v>0.54849999999999999</v>
      </c>
      <c r="N2445" s="2">
        <v>0.50139999999999996</v>
      </c>
      <c r="O2445" s="2">
        <f t="shared" si="271"/>
        <v>0.54896999999999996</v>
      </c>
      <c r="P2445" s="2">
        <f t="shared" si="272"/>
        <v>0.50065599999999999</v>
      </c>
    </row>
    <row r="2446" spans="1:16" x14ac:dyDescent="0.2">
      <c r="A2446" s="2">
        <v>47</v>
      </c>
      <c r="B2446" s="2">
        <v>47</v>
      </c>
      <c r="C2446" s="2">
        <v>0.60289999999999999</v>
      </c>
      <c r="D2446" s="2">
        <v>0.49509999999999998</v>
      </c>
      <c r="E2446" s="2">
        <f t="shared" si="266"/>
        <v>0.10780000000000001</v>
      </c>
      <c r="F2446" s="29">
        <f t="shared" si="267"/>
        <v>0.46382189239332094</v>
      </c>
      <c r="G2446" s="13">
        <v>-2.029E-4</v>
      </c>
      <c r="H2446" s="27">
        <f t="shared" si="268"/>
        <v>-9.4109461966604825E-5</v>
      </c>
      <c r="I2446" s="2">
        <v>-1.072E-4</v>
      </c>
      <c r="J2446" s="30">
        <v>47</v>
      </c>
      <c r="K2446" s="13">
        <f t="shared" si="269"/>
        <v>-1.1190547309833024E-4</v>
      </c>
      <c r="L2446" s="5">
        <f t="shared" si="270"/>
        <v>49.063033914379858</v>
      </c>
      <c r="M2446" s="2">
        <v>0.5484</v>
      </c>
      <c r="N2446" s="2">
        <v>0.50149999999999995</v>
      </c>
      <c r="O2446" s="2">
        <f t="shared" si="271"/>
        <v>0.548929</v>
      </c>
      <c r="P2446" s="2">
        <f t="shared" si="272"/>
        <v>0.50154899999999991</v>
      </c>
    </row>
    <row r="2447" spans="1:16" x14ac:dyDescent="0.2">
      <c r="A2447" s="2">
        <v>47</v>
      </c>
      <c r="B2447" s="2">
        <v>48</v>
      </c>
      <c r="C2447" s="2">
        <v>0.60829999999999995</v>
      </c>
      <c r="D2447" s="2">
        <v>0.49969999999999998</v>
      </c>
      <c r="E2447" s="2">
        <f t="shared" si="266"/>
        <v>0.10859999999999997</v>
      </c>
      <c r="F2447" s="29">
        <f t="shared" si="267"/>
        <v>0.46040515653775338</v>
      </c>
      <c r="G2447" s="13">
        <v>-1.9019999999999999E-4</v>
      </c>
      <c r="H2447" s="27">
        <f t="shared" si="268"/>
        <v>-8.7569060773480691E-5</v>
      </c>
      <c r="I2447" s="2">
        <v>-1.072E-4</v>
      </c>
      <c r="J2447" s="30">
        <v>47</v>
      </c>
      <c r="K2447" s="13">
        <f t="shared" si="269"/>
        <v>-1.1157845303867403E-4</v>
      </c>
      <c r="L2447" s="5">
        <f t="shared" si="270"/>
        <v>48.919657582254473</v>
      </c>
      <c r="M2447" s="2">
        <v>0.54820000000000002</v>
      </c>
      <c r="N2447" s="2">
        <v>0.50170000000000003</v>
      </c>
      <c r="O2447" s="2">
        <f t="shared" si="271"/>
        <v>0.54878300000000002</v>
      </c>
      <c r="P2447" s="2">
        <f t="shared" si="272"/>
        <v>0.50170300000000001</v>
      </c>
    </row>
    <row r="2448" spans="1:16" x14ac:dyDescent="0.2">
      <c r="A2448" s="2">
        <v>47</v>
      </c>
      <c r="B2448" s="2">
        <v>49</v>
      </c>
      <c r="C2448" s="2">
        <v>0.61380000000000001</v>
      </c>
      <c r="D2448" s="2">
        <v>0.53410000000000002</v>
      </c>
      <c r="E2448" s="2">
        <f t="shared" si="266"/>
        <v>7.9699999999999993E-2</v>
      </c>
      <c r="F2448" s="29">
        <f t="shared" si="267"/>
        <v>0.62735257214554585</v>
      </c>
      <c r="G2448" s="13">
        <v>-8.6329999999999995E-5</v>
      </c>
      <c r="H2448" s="27">
        <f t="shared" si="268"/>
        <v>-5.4159347553324968E-5</v>
      </c>
      <c r="I2448" s="2">
        <v>-1.072E-4</v>
      </c>
      <c r="J2448" s="30">
        <v>47</v>
      </c>
      <c r="K2448" s="13">
        <f t="shared" si="269"/>
        <v>-1.0990796737766626E-4</v>
      </c>
      <c r="L2448" s="5">
        <f t="shared" si="270"/>
        <v>48.187261816700691</v>
      </c>
      <c r="M2448" s="2">
        <v>0.5484</v>
      </c>
      <c r="N2448" s="2">
        <v>0.50190000000000001</v>
      </c>
      <c r="O2448" s="2">
        <f t="shared" si="271"/>
        <v>0.54903800000000003</v>
      </c>
      <c r="P2448" s="2">
        <f t="shared" si="272"/>
        <v>0.50155899999999998</v>
      </c>
    </row>
    <row r="2449" spans="1:16" x14ac:dyDescent="0.2">
      <c r="A2449" s="2">
        <v>47</v>
      </c>
      <c r="B2449" s="2">
        <v>50</v>
      </c>
      <c r="C2449" s="2">
        <v>0.65190000000000003</v>
      </c>
      <c r="D2449" s="2">
        <v>0.56410000000000005</v>
      </c>
      <c r="E2449" s="2">
        <f t="shared" si="266"/>
        <v>8.7799999999999989E-2</v>
      </c>
      <c r="F2449" s="29">
        <f t="shared" si="267"/>
        <v>0.56947608200455591</v>
      </c>
      <c r="G2449" s="13">
        <v>-5.4089999999999999E-5</v>
      </c>
      <c r="H2449" s="27">
        <f t="shared" si="268"/>
        <v>-3.0802961275626428E-5</v>
      </c>
      <c r="I2449" s="2">
        <v>-1.072E-4</v>
      </c>
      <c r="J2449" s="30">
        <v>47</v>
      </c>
      <c r="K2449" s="13">
        <f t="shared" si="269"/>
        <v>-1.0874014806378132E-4</v>
      </c>
      <c r="L2449" s="5">
        <f t="shared" si="270"/>
        <v>47.675251483187708</v>
      </c>
      <c r="M2449" s="2">
        <v>0.5484</v>
      </c>
      <c r="N2449" s="2">
        <v>0.50229999999999997</v>
      </c>
      <c r="O2449" s="2">
        <f t="shared" si="271"/>
        <v>0.54941899999999999</v>
      </c>
      <c r="P2449" s="2">
        <f t="shared" si="272"/>
        <v>0.50165899999999997</v>
      </c>
    </row>
    <row r="2450" spans="1:16" x14ac:dyDescent="0.2">
      <c r="A2450" s="2">
        <v>48</v>
      </c>
      <c r="B2450" s="2">
        <v>0</v>
      </c>
      <c r="C2450" s="2">
        <v>0.49680000000000002</v>
      </c>
      <c r="D2450" s="2">
        <v>0.45290000000000002</v>
      </c>
      <c r="E2450" s="2">
        <f t="shared" si="266"/>
        <v>4.3899999999999995E-2</v>
      </c>
      <c r="F2450" s="29">
        <f t="shared" si="267"/>
        <v>1.1389521640091118</v>
      </c>
      <c r="G2450" s="13">
        <v>-2.308E-4</v>
      </c>
      <c r="H2450" s="27">
        <f t="shared" si="268"/>
        <v>-2.62870159453303E-4</v>
      </c>
      <c r="I2450" s="2">
        <v>-1.0840000000000001E-4</v>
      </c>
      <c r="J2450" s="30">
        <v>47</v>
      </c>
      <c r="K2450" s="13">
        <f t="shared" si="269"/>
        <v>-1.2154350797266515E-4</v>
      </c>
      <c r="L2450" s="5">
        <f t="shared" si="270"/>
        <v>52.69875345678286</v>
      </c>
      <c r="M2450" s="2">
        <v>0.54800000000000004</v>
      </c>
      <c r="N2450" s="2">
        <v>0.50209999999999999</v>
      </c>
      <c r="O2450" s="2">
        <f t="shared" si="271"/>
        <v>0.54746800000000007</v>
      </c>
      <c r="P2450" s="2">
        <f t="shared" si="272"/>
        <v>0.50257099999999999</v>
      </c>
    </row>
    <row r="2451" spans="1:16" x14ac:dyDescent="0.2">
      <c r="A2451" s="2">
        <v>48</v>
      </c>
      <c r="B2451" s="2">
        <v>1</v>
      </c>
      <c r="C2451" s="2">
        <v>0.50160000000000005</v>
      </c>
      <c r="D2451" s="2">
        <v>0.46079999999999999</v>
      </c>
      <c r="E2451" s="2">
        <f t="shared" si="266"/>
        <v>4.0800000000000058E-2</v>
      </c>
      <c r="F2451" s="29">
        <f t="shared" si="267"/>
        <v>1.2254901960784297</v>
      </c>
      <c r="G2451" s="13">
        <v>-1.9799999999999999E-4</v>
      </c>
      <c r="H2451" s="27">
        <f t="shared" si="268"/>
        <v>-2.4264705882352905E-4</v>
      </c>
      <c r="I2451" s="2">
        <v>-1.0840000000000001E-4</v>
      </c>
      <c r="J2451" s="30">
        <v>47</v>
      </c>
      <c r="K2451" s="13">
        <f t="shared" si="269"/>
        <v>-1.2053235294117647E-4</v>
      </c>
      <c r="L2451" s="5">
        <f t="shared" si="270"/>
        <v>52.260337529845877</v>
      </c>
      <c r="M2451" s="2">
        <v>0.54820000000000002</v>
      </c>
      <c r="N2451" s="2">
        <v>0.50239999999999996</v>
      </c>
      <c r="O2451" s="2">
        <f t="shared" si="271"/>
        <v>0.54771599999999998</v>
      </c>
      <c r="P2451" s="2">
        <f t="shared" si="272"/>
        <v>0.50279199999999991</v>
      </c>
    </row>
    <row r="2452" spans="1:16" x14ac:dyDescent="0.2">
      <c r="A2452" s="2">
        <v>48</v>
      </c>
      <c r="B2452" s="2">
        <v>2</v>
      </c>
      <c r="C2452" s="2">
        <v>0.5081</v>
      </c>
      <c r="D2452" s="2">
        <v>0.45779999999999998</v>
      </c>
      <c r="E2452" s="2">
        <f t="shared" si="266"/>
        <v>5.0300000000000011E-2</v>
      </c>
      <c r="F2452" s="29">
        <f t="shared" si="267"/>
        <v>0.99403578528827019</v>
      </c>
      <c r="G2452" s="13">
        <v>-2.397E-4</v>
      </c>
      <c r="H2452" s="27">
        <f t="shared" si="268"/>
        <v>-2.3827037773359837E-4</v>
      </c>
      <c r="I2452" s="2">
        <v>-1.0840000000000001E-4</v>
      </c>
      <c r="J2452" s="30">
        <v>47</v>
      </c>
      <c r="K2452" s="13">
        <f t="shared" si="269"/>
        <v>-1.2031351888667992E-4</v>
      </c>
      <c r="L2452" s="5">
        <f t="shared" si="270"/>
        <v>52.165455605848301</v>
      </c>
      <c r="M2452" s="2">
        <v>0.54759999999999998</v>
      </c>
      <c r="N2452" s="2">
        <v>0.50239999999999996</v>
      </c>
      <c r="O2452" s="2">
        <f t="shared" si="271"/>
        <v>0.54718100000000003</v>
      </c>
      <c r="P2452" s="2">
        <f t="shared" si="272"/>
        <v>0.50282199999999999</v>
      </c>
    </row>
    <row r="2453" spans="1:16" x14ac:dyDescent="0.2">
      <c r="A2453" s="2">
        <v>48</v>
      </c>
      <c r="B2453" s="2">
        <v>3</v>
      </c>
      <c r="C2453" s="2">
        <v>0.51649999999999996</v>
      </c>
      <c r="D2453" s="2">
        <v>0.437</v>
      </c>
      <c r="E2453" s="2">
        <f t="shared" si="266"/>
        <v>7.949999999999996E-2</v>
      </c>
      <c r="F2453" s="29">
        <f t="shared" si="267"/>
        <v>0.6289308176100632</v>
      </c>
      <c r="G2453" s="13">
        <v>-3.9369999999999997E-4</v>
      </c>
      <c r="H2453" s="27">
        <f t="shared" si="268"/>
        <v>-2.4761006289308185E-4</v>
      </c>
      <c r="I2453" s="2">
        <v>-1.0840000000000001E-4</v>
      </c>
      <c r="J2453" s="30">
        <v>47</v>
      </c>
      <c r="K2453" s="13">
        <f t="shared" si="269"/>
        <v>-1.2078050314465409E-4</v>
      </c>
      <c r="L2453" s="5">
        <f t="shared" si="270"/>
        <v>52.367930330246701</v>
      </c>
      <c r="M2453" s="2">
        <v>0.54749999999999999</v>
      </c>
      <c r="N2453" s="2">
        <v>0.50249999999999995</v>
      </c>
      <c r="O2453" s="2">
        <f t="shared" si="271"/>
        <v>0.54716500000000001</v>
      </c>
      <c r="P2453" s="2">
        <f t="shared" si="272"/>
        <v>0.50312999999999997</v>
      </c>
    </row>
    <row r="2454" spans="1:16" x14ac:dyDescent="0.2">
      <c r="A2454" s="2">
        <v>48</v>
      </c>
      <c r="B2454" s="2">
        <v>4</v>
      </c>
      <c r="C2454" s="2">
        <v>0.51719999999999999</v>
      </c>
      <c r="D2454" s="2">
        <v>0.45979999999999999</v>
      </c>
      <c r="E2454" s="2">
        <f t="shared" si="266"/>
        <v>5.7400000000000007E-2</v>
      </c>
      <c r="F2454" s="29">
        <f t="shared" si="267"/>
        <v>0.87108013937282225</v>
      </c>
      <c r="G2454" s="13">
        <v>-2.5500000000000002E-4</v>
      </c>
      <c r="H2454" s="27">
        <f t="shared" si="268"/>
        <v>-2.2212543554006969E-4</v>
      </c>
      <c r="I2454" s="2">
        <v>-1.0840000000000001E-4</v>
      </c>
      <c r="J2454" s="30">
        <v>47</v>
      </c>
      <c r="K2454" s="13">
        <f t="shared" si="269"/>
        <v>-1.1950627177700349E-4</v>
      </c>
      <c r="L2454" s="5">
        <f t="shared" si="270"/>
        <v>51.815449940213689</v>
      </c>
      <c r="M2454" s="2">
        <v>0.54820000000000002</v>
      </c>
      <c r="N2454" s="2">
        <v>0.50290000000000001</v>
      </c>
      <c r="O2454" s="2">
        <f t="shared" si="271"/>
        <v>0.54787200000000003</v>
      </c>
      <c r="P2454" s="2">
        <f t="shared" si="272"/>
        <v>0.50330200000000003</v>
      </c>
    </row>
    <row r="2455" spans="1:16" x14ac:dyDescent="0.2">
      <c r="A2455" s="2">
        <v>48</v>
      </c>
      <c r="B2455" s="2">
        <v>5</v>
      </c>
      <c r="C2455" s="2">
        <v>0.52059999999999995</v>
      </c>
      <c r="D2455" s="2">
        <v>0.51939999999999997</v>
      </c>
      <c r="E2455" s="2">
        <f t="shared" si="266"/>
        <v>1.1999999999999789E-3</v>
      </c>
      <c r="F2455" s="29">
        <f t="shared" si="267"/>
        <v>41.666666666667403</v>
      </c>
      <c r="G2455" s="13">
        <v>-3.3170000000000002E-6</v>
      </c>
      <c r="H2455" s="27">
        <f t="shared" si="268"/>
        <v>-1.3820833333333578E-4</v>
      </c>
      <c r="I2455" s="2">
        <v>-1.0840000000000001E-4</v>
      </c>
      <c r="J2455" s="30">
        <v>47</v>
      </c>
      <c r="K2455" s="13">
        <f t="shared" si="269"/>
        <v>-1.1531041666666679E-4</v>
      </c>
      <c r="L2455" s="5">
        <f t="shared" si="270"/>
        <v>49.996213868388736</v>
      </c>
      <c r="M2455" s="2">
        <v>0.54749999999999999</v>
      </c>
      <c r="N2455" s="2">
        <v>0.50270000000000004</v>
      </c>
      <c r="O2455" s="2">
        <f t="shared" si="271"/>
        <v>0.54720599999999997</v>
      </c>
      <c r="P2455" s="2">
        <f t="shared" si="272"/>
        <v>0.50250600000000001</v>
      </c>
    </row>
    <row r="2456" spans="1:16" x14ac:dyDescent="0.2">
      <c r="A2456" s="2">
        <v>48</v>
      </c>
      <c r="B2456" s="2">
        <v>6</v>
      </c>
      <c r="C2456" s="2">
        <v>0.52180000000000004</v>
      </c>
      <c r="D2456" s="2">
        <v>0.49080000000000001</v>
      </c>
      <c r="E2456" s="2">
        <f t="shared" si="266"/>
        <v>3.1000000000000028E-2</v>
      </c>
      <c r="F2456" s="29">
        <f t="shared" si="267"/>
        <v>1.6129032258064502</v>
      </c>
      <c r="G2456" s="13">
        <v>-1.087E-4</v>
      </c>
      <c r="H2456" s="27">
        <f t="shared" si="268"/>
        <v>-1.7532258064516113E-4</v>
      </c>
      <c r="I2456" s="2">
        <v>-1.0840000000000001E-4</v>
      </c>
      <c r="J2456" s="30">
        <v>47</v>
      </c>
      <c r="K2456" s="13">
        <f t="shared" si="269"/>
        <v>-1.1716612903225806E-4</v>
      </c>
      <c r="L2456" s="5">
        <f t="shared" si="270"/>
        <v>50.80081240328532</v>
      </c>
      <c r="M2456" s="2">
        <v>0.5474</v>
      </c>
      <c r="N2456" s="2">
        <v>0.50290000000000001</v>
      </c>
      <c r="O2456" s="2">
        <f t="shared" si="271"/>
        <v>0.54711799999999999</v>
      </c>
      <c r="P2456" s="2">
        <f t="shared" si="272"/>
        <v>0.50299199999999999</v>
      </c>
    </row>
    <row r="2457" spans="1:16" x14ac:dyDescent="0.2">
      <c r="A2457" s="2">
        <v>48</v>
      </c>
      <c r="B2457" s="2">
        <v>7</v>
      </c>
      <c r="C2457" s="2">
        <v>0.52649999999999997</v>
      </c>
      <c r="D2457" s="2">
        <v>0.5262</v>
      </c>
      <c r="E2457" s="2">
        <f t="shared" si="266"/>
        <v>2.9999999999996696E-4</v>
      </c>
      <c r="F2457" s="29">
        <f t="shared" si="267"/>
        <v>166.66666666668502</v>
      </c>
      <c r="G2457" s="13">
        <v>-6.9589999999999998E-7</v>
      </c>
      <c r="H2457" s="27">
        <f t="shared" si="268"/>
        <v>-1.159833333333461E-4</v>
      </c>
      <c r="I2457" s="2">
        <v>-1.0840000000000001E-4</v>
      </c>
      <c r="J2457" s="30">
        <v>47</v>
      </c>
      <c r="K2457" s="13">
        <f t="shared" si="269"/>
        <v>-1.1419916666666731E-4</v>
      </c>
      <c r="L2457" s="5">
        <f t="shared" si="270"/>
        <v>49.514398831488585</v>
      </c>
      <c r="M2457" s="2">
        <v>0.54730000000000001</v>
      </c>
      <c r="N2457" s="2">
        <v>0.503</v>
      </c>
      <c r="O2457" s="2">
        <f t="shared" si="271"/>
        <v>0.54706500000000002</v>
      </c>
      <c r="P2457" s="2">
        <f t="shared" si="272"/>
        <v>0.50273800000000002</v>
      </c>
    </row>
    <row r="2458" spans="1:16" x14ac:dyDescent="0.2">
      <c r="A2458" s="2">
        <v>48</v>
      </c>
      <c r="B2458" s="2">
        <v>8</v>
      </c>
      <c r="C2458" s="2">
        <v>0.53</v>
      </c>
      <c r="D2458" s="2">
        <v>0.50700000000000001</v>
      </c>
      <c r="E2458" s="2">
        <f t="shared" si="266"/>
        <v>2.300000000000002E-2</v>
      </c>
      <c r="F2458" s="29">
        <f t="shared" si="267"/>
        <v>2.173913043478259</v>
      </c>
      <c r="G2458" s="13">
        <v>-6.6820000000000001E-5</v>
      </c>
      <c r="H2458" s="27">
        <f t="shared" si="268"/>
        <v>-1.4526086956521728E-4</v>
      </c>
      <c r="I2458" s="2">
        <v>-1.0840000000000001E-4</v>
      </c>
      <c r="J2458" s="30">
        <v>47</v>
      </c>
      <c r="K2458" s="13">
        <f t="shared" si="269"/>
        <v>-1.1566304347826088E-4</v>
      </c>
      <c r="L2458" s="5">
        <f t="shared" si="270"/>
        <v>50.149105567142627</v>
      </c>
      <c r="M2458" s="2">
        <v>0.54830000000000001</v>
      </c>
      <c r="N2458" s="2">
        <v>0.50360000000000005</v>
      </c>
      <c r="O2458" s="2">
        <f t="shared" si="271"/>
        <v>0.54810000000000003</v>
      </c>
      <c r="P2458" s="2">
        <f t="shared" si="272"/>
        <v>0.50353000000000003</v>
      </c>
    </row>
    <row r="2459" spans="1:16" x14ac:dyDescent="0.2">
      <c r="A2459" s="2">
        <v>48</v>
      </c>
      <c r="B2459" s="2">
        <v>9</v>
      </c>
      <c r="C2459" s="2">
        <v>0.53149999999999997</v>
      </c>
      <c r="D2459" s="2">
        <v>0.4894</v>
      </c>
      <c r="E2459" s="2">
        <f t="shared" si="266"/>
        <v>4.2099999999999971E-2</v>
      </c>
      <c r="F2459" s="29">
        <f t="shared" si="267"/>
        <v>1.187648456057008</v>
      </c>
      <c r="G2459" s="13">
        <v>-1.3459999999999999E-4</v>
      </c>
      <c r="H2459" s="27">
        <f t="shared" si="268"/>
        <v>-1.5985748218527327E-4</v>
      </c>
      <c r="I2459" s="2">
        <v>-1.0840000000000001E-4</v>
      </c>
      <c r="J2459" s="30">
        <v>47</v>
      </c>
      <c r="K2459" s="13">
        <f t="shared" si="269"/>
        <v>-1.1639287410926367E-4</v>
      </c>
      <c r="L2459" s="5">
        <f t="shared" si="270"/>
        <v>50.465545047374469</v>
      </c>
      <c r="M2459" s="2">
        <v>0.54869999999999997</v>
      </c>
      <c r="N2459" s="2">
        <v>0.50390000000000001</v>
      </c>
      <c r="O2459" s="2">
        <f t="shared" si="271"/>
        <v>0.54851499999999997</v>
      </c>
      <c r="P2459" s="2">
        <f t="shared" si="272"/>
        <v>0.50400600000000007</v>
      </c>
    </row>
    <row r="2460" spans="1:16" x14ac:dyDescent="0.2">
      <c r="A2460" s="2">
        <v>48</v>
      </c>
      <c r="B2460" s="2">
        <v>10</v>
      </c>
      <c r="C2460" s="2">
        <v>0.53200000000000003</v>
      </c>
      <c r="D2460" s="2">
        <v>0.51200000000000001</v>
      </c>
      <c r="E2460" s="2">
        <f t="shared" si="266"/>
        <v>2.0000000000000018E-2</v>
      </c>
      <c r="F2460" s="29">
        <f t="shared" si="267"/>
        <v>2.4999999999999978</v>
      </c>
      <c r="G2460" s="13">
        <v>-5.3279999999999998E-5</v>
      </c>
      <c r="H2460" s="27">
        <f t="shared" si="268"/>
        <v>-1.3319999999999988E-4</v>
      </c>
      <c r="I2460" s="2">
        <v>-1.0840000000000001E-4</v>
      </c>
      <c r="J2460" s="30">
        <v>47</v>
      </c>
      <c r="K2460" s="13">
        <f t="shared" si="269"/>
        <v>-1.1506E-4</v>
      </c>
      <c r="L2460" s="5">
        <f t="shared" si="270"/>
        <v>49.887638376383762</v>
      </c>
      <c r="M2460" s="2">
        <v>0.5484</v>
      </c>
      <c r="N2460" s="2">
        <v>0.50409999999999999</v>
      </c>
      <c r="O2460" s="2">
        <f t="shared" si="271"/>
        <v>0.54822000000000004</v>
      </c>
      <c r="P2460" s="2">
        <f t="shared" si="272"/>
        <v>0.50397999999999998</v>
      </c>
    </row>
    <row r="2461" spans="1:16" x14ac:dyDescent="0.2">
      <c r="A2461" s="2">
        <v>48</v>
      </c>
      <c r="B2461" s="2">
        <v>11</v>
      </c>
      <c r="C2461" s="2">
        <v>0.5333</v>
      </c>
      <c r="D2461" s="2">
        <v>0.46779999999999999</v>
      </c>
      <c r="E2461" s="2">
        <f t="shared" si="266"/>
        <v>6.5500000000000003E-2</v>
      </c>
      <c r="F2461" s="29">
        <f t="shared" si="267"/>
        <v>0.76335877862595425</v>
      </c>
      <c r="G2461" s="13">
        <v>-2.4679999999999998E-4</v>
      </c>
      <c r="H2461" s="27">
        <f t="shared" si="268"/>
        <v>-1.8839694656488549E-4</v>
      </c>
      <c r="I2461" s="2">
        <v>-1.0840000000000001E-4</v>
      </c>
      <c r="J2461" s="30">
        <v>47</v>
      </c>
      <c r="K2461" s="13">
        <f t="shared" si="269"/>
        <v>-1.1781984732824428E-4</v>
      </c>
      <c r="L2461" s="5">
        <f t="shared" si="270"/>
        <v>51.084251147854985</v>
      </c>
      <c r="M2461" s="2">
        <v>0.54800000000000004</v>
      </c>
      <c r="N2461" s="2">
        <v>0.50390000000000001</v>
      </c>
      <c r="O2461" s="2">
        <f t="shared" si="271"/>
        <v>0.54783300000000001</v>
      </c>
      <c r="P2461" s="2">
        <f t="shared" si="272"/>
        <v>0.50422200000000006</v>
      </c>
    </row>
    <row r="2462" spans="1:16" x14ac:dyDescent="0.2">
      <c r="A2462" s="2">
        <v>48</v>
      </c>
      <c r="B2462" s="2">
        <v>12</v>
      </c>
      <c r="C2462" s="2">
        <v>0.53500000000000003</v>
      </c>
      <c r="D2462" s="2">
        <v>0.52559999999999996</v>
      </c>
      <c r="E2462" s="2">
        <f t="shared" si="266"/>
        <v>9.400000000000075E-3</v>
      </c>
      <c r="F2462" s="29">
        <f t="shared" si="267"/>
        <v>5.3191489361701709</v>
      </c>
      <c r="G2462" s="13">
        <v>-2.2690000000000001E-5</v>
      </c>
      <c r="H2462" s="27">
        <f t="shared" si="268"/>
        <v>-1.2069148936170119E-4</v>
      </c>
      <c r="I2462" s="2">
        <v>-1.0840000000000001E-4</v>
      </c>
      <c r="J2462" s="30">
        <v>47</v>
      </c>
      <c r="K2462" s="13">
        <f t="shared" si="269"/>
        <v>-1.1443457446808506E-4</v>
      </c>
      <c r="L2462" s="5">
        <f t="shared" si="270"/>
        <v>49.616466789667875</v>
      </c>
      <c r="M2462" s="2">
        <v>0.54710000000000003</v>
      </c>
      <c r="N2462" s="2">
        <v>0.50380000000000003</v>
      </c>
      <c r="O2462" s="2">
        <f t="shared" si="271"/>
        <v>0.54695000000000005</v>
      </c>
      <c r="P2462" s="2">
        <f t="shared" si="272"/>
        <v>0.50354399999999999</v>
      </c>
    </row>
    <row r="2463" spans="1:16" x14ac:dyDescent="0.2">
      <c r="A2463" s="2">
        <v>48</v>
      </c>
      <c r="B2463" s="2">
        <v>13</v>
      </c>
      <c r="C2463" s="2">
        <v>0.5353</v>
      </c>
      <c r="D2463" s="2">
        <v>0.48470000000000002</v>
      </c>
      <c r="E2463" s="2">
        <f t="shared" si="266"/>
        <v>5.0599999999999978E-2</v>
      </c>
      <c r="F2463" s="29">
        <f t="shared" si="267"/>
        <v>0.98814229249011909</v>
      </c>
      <c r="G2463" s="13">
        <v>-1.6689999999999999E-4</v>
      </c>
      <c r="H2463" s="27">
        <f t="shared" si="268"/>
        <v>-1.6492094861660087E-4</v>
      </c>
      <c r="I2463" s="2">
        <v>-1.0840000000000001E-4</v>
      </c>
      <c r="J2463" s="30">
        <v>47</v>
      </c>
      <c r="K2463" s="13">
        <f t="shared" si="269"/>
        <v>-1.1664604743083005E-4</v>
      </c>
      <c r="L2463" s="5">
        <f t="shared" si="270"/>
        <v>50.575315767979816</v>
      </c>
      <c r="M2463" s="2">
        <v>0.5474</v>
      </c>
      <c r="N2463" s="2">
        <v>0.504</v>
      </c>
      <c r="O2463" s="2">
        <f t="shared" si="271"/>
        <v>0.54725299999999999</v>
      </c>
      <c r="P2463" s="2">
        <f t="shared" si="272"/>
        <v>0.50415299999999996</v>
      </c>
    </row>
    <row r="2464" spans="1:16" x14ac:dyDescent="0.2">
      <c r="A2464" s="2">
        <v>48</v>
      </c>
      <c r="B2464" s="2">
        <v>14</v>
      </c>
      <c r="C2464" s="2">
        <v>0.5353</v>
      </c>
      <c r="D2464" s="2">
        <v>0.50539999999999996</v>
      </c>
      <c r="E2464" s="2">
        <f t="shared" si="266"/>
        <v>2.9900000000000038E-2</v>
      </c>
      <c r="F2464" s="29">
        <f t="shared" si="267"/>
        <v>1.6722408026755833</v>
      </c>
      <c r="G2464" s="13">
        <v>-8.6329999999999995E-5</v>
      </c>
      <c r="H2464" s="27">
        <f t="shared" si="268"/>
        <v>-1.4436454849498309E-4</v>
      </c>
      <c r="I2464" s="2">
        <v>-1.0840000000000001E-4</v>
      </c>
      <c r="J2464" s="30">
        <v>47</v>
      </c>
      <c r="K2464" s="13">
        <f t="shared" si="269"/>
        <v>-1.1561822742474916E-4</v>
      </c>
      <c r="L2464" s="5">
        <f t="shared" si="270"/>
        <v>50.129674252428138</v>
      </c>
      <c r="M2464" s="2">
        <v>0.54690000000000005</v>
      </c>
      <c r="N2464" s="2">
        <v>0.50380000000000003</v>
      </c>
      <c r="O2464" s="2">
        <f t="shared" si="271"/>
        <v>0.54675300000000004</v>
      </c>
      <c r="P2464" s="2">
        <f t="shared" si="272"/>
        <v>0.50374600000000003</v>
      </c>
    </row>
    <row r="2465" spans="1:16" x14ac:dyDescent="0.2">
      <c r="A2465" s="2">
        <v>48</v>
      </c>
      <c r="B2465" s="2">
        <v>15</v>
      </c>
      <c r="C2465" s="2">
        <v>0.53569999999999995</v>
      </c>
      <c r="D2465" s="2">
        <v>0.51019999999999999</v>
      </c>
      <c r="E2465" s="2">
        <f t="shared" si="266"/>
        <v>2.5499999999999967E-2</v>
      </c>
      <c r="F2465" s="29">
        <f t="shared" si="267"/>
        <v>1.9607843137254928</v>
      </c>
      <c r="G2465" s="13">
        <v>-6.9140000000000005E-5</v>
      </c>
      <c r="H2465" s="27">
        <f t="shared" si="268"/>
        <v>-1.3556862745098058E-4</v>
      </c>
      <c r="I2465" s="2">
        <v>-1.0840000000000001E-4</v>
      </c>
      <c r="J2465" s="30">
        <v>47</v>
      </c>
      <c r="K2465" s="13">
        <f t="shared" si="269"/>
        <v>-1.1517843137254904E-4</v>
      </c>
      <c r="L2465" s="5">
        <f t="shared" si="270"/>
        <v>49.938987772230668</v>
      </c>
      <c r="M2465" s="2">
        <v>0.54690000000000005</v>
      </c>
      <c r="N2465" s="2">
        <v>0.504</v>
      </c>
      <c r="O2465" s="2">
        <f t="shared" si="271"/>
        <v>0.54675700000000005</v>
      </c>
      <c r="P2465" s="2">
        <f t="shared" si="272"/>
        <v>0.50389799999999996</v>
      </c>
    </row>
    <row r="2466" spans="1:16" x14ac:dyDescent="0.2">
      <c r="A2466" s="2">
        <v>48</v>
      </c>
      <c r="B2466" s="2">
        <v>16</v>
      </c>
      <c r="C2466" s="2">
        <v>0.5363</v>
      </c>
      <c r="D2466" s="2">
        <v>0.50209999999999999</v>
      </c>
      <c r="E2466" s="2">
        <f t="shared" si="266"/>
        <v>3.4200000000000008E-2</v>
      </c>
      <c r="F2466" s="29">
        <f t="shared" si="267"/>
        <v>1.4619883040935671</v>
      </c>
      <c r="G2466" s="13">
        <v>-9.5420000000000005E-5</v>
      </c>
      <c r="H2466" s="27">
        <f t="shared" si="268"/>
        <v>-1.3950292397660818E-4</v>
      </c>
      <c r="I2466" s="2">
        <v>-1.0840000000000001E-4</v>
      </c>
      <c r="J2466" s="30">
        <v>47</v>
      </c>
      <c r="K2466" s="13">
        <f t="shared" si="269"/>
        <v>-1.1537514619883041E-4</v>
      </c>
      <c r="L2466" s="5">
        <f t="shared" si="270"/>
        <v>50.024279255950454</v>
      </c>
      <c r="M2466" s="2">
        <v>0.54690000000000005</v>
      </c>
      <c r="N2466" s="2">
        <v>0.50419999999999998</v>
      </c>
      <c r="O2466" s="2">
        <f t="shared" si="271"/>
        <v>0.546763</v>
      </c>
      <c r="P2466" s="2">
        <f t="shared" si="272"/>
        <v>0.50417899999999993</v>
      </c>
    </row>
    <row r="2467" spans="1:16" x14ac:dyDescent="0.2">
      <c r="A2467" s="2">
        <v>48</v>
      </c>
      <c r="B2467" s="2">
        <v>17</v>
      </c>
      <c r="C2467" s="2">
        <v>0.53749999999999998</v>
      </c>
      <c r="D2467" s="2">
        <v>0.51629999999999998</v>
      </c>
      <c r="E2467" s="2">
        <f t="shared" si="266"/>
        <v>2.1199999999999997E-2</v>
      </c>
      <c r="F2467" s="29">
        <f t="shared" si="267"/>
        <v>2.3584905660377364</v>
      </c>
      <c r="G2467" s="13">
        <v>-5.5179999999999997E-5</v>
      </c>
      <c r="H2467" s="27">
        <f t="shared" si="268"/>
        <v>-1.3014150943396229E-4</v>
      </c>
      <c r="I2467" s="2">
        <v>-1.0840000000000001E-4</v>
      </c>
      <c r="J2467" s="30">
        <v>47</v>
      </c>
      <c r="K2467" s="13">
        <f t="shared" si="269"/>
        <v>-1.1490707547169812E-4</v>
      </c>
      <c r="L2467" s="5">
        <f t="shared" si="270"/>
        <v>49.82133346097612</v>
      </c>
      <c r="M2467" s="2">
        <v>0.54690000000000005</v>
      </c>
      <c r="N2467" s="2">
        <v>0.50439999999999996</v>
      </c>
      <c r="O2467" s="2">
        <f t="shared" si="271"/>
        <v>0.54677500000000001</v>
      </c>
      <c r="P2467" s="2">
        <f t="shared" si="272"/>
        <v>0.50423699999999994</v>
      </c>
    </row>
    <row r="2468" spans="1:16" x14ac:dyDescent="0.2">
      <c r="A2468" s="2">
        <v>48</v>
      </c>
      <c r="B2468" s="2">
        <v>18</v>
      </c>
      <c r="C2468" s="2">
        <v>0.54059999999999997</v>
      </c>
      <c r="D2468" s="2">
        <v>0.4965</v>
      </c>
      <c r="E2468" s="2">
        <f t="shared" si="266"/>
        <v>4.4099999999999973E-2</v>
      </c>
      <c r="F2468" s="29">
        <f t="shared" si="267"/>
        <v>1.133786848072563</v>
      </c>
      <c r="G2468" s="13">
        <v>-1.293E-4</v>
      </c>
      <c r="H2468" s="27">
        <f t="shared" si="268"/>
        <v>-1.4659863945578239E-4</v>
      </c>
      <c r="I2468" s="2">
        <v>-1.0840000000000001E-4</v>
      </c>
      <c r="J2468" s="30">
        <v>47</v>
      </c>
      <c r="K2468" s="13">
        <f t="shared" si="269"/>
        <v>-1.1572993197278912E-4</v>
      </c>
      <c r="L2468" s="5">
        <f t="shared" si="270"/>
        <v>50.178107036172406</v>
      </c>
      <c r="M2468" s="2">
        <v>0.54649999999999999</v>
      </c>
      <c r="N2468" s="2">
        <v>0.50419999999999998</v>
      </c>
      <c r="O2468" s="2">
        <f t="shared" si="271"/>
        <v>0.54640599999999995</v>
      </c>
      <c r="P2468" s="2">
        <f t="shared" si="272"/>
        <v>0.50423499999999999</v>
      </c>
    </row>
    <row r="2469" spans="1:16" x14ac:dyDescent="0.2">
      <c r="A2469" s="2">
        <v>48</v>
      </c>
      <c r="B2469" s="2">
        <v>19</v>
      </c>
      <c r="C2469" s="2">
        <v>0.54079999999999995</v>
      </c>
      <c r="D2469" s="2">
        <v>0.5252</v>
      </c>
      <c r="E2469" s="2">
        <f t="shared" si="266"/>
        <v>1.5599999999999947E-2</v>
      </c>
      <c r="F2469" s="29">
        <f t="shared" si="267"/>
        <v>3.2051282051282159</v>
      </c>
      <c r="G2469" s="13">
        <v>-3.6140000000000003E-5</v>
      </c>
      <c r="H2469" s="27">
        <f t="shared" si="268"/>
        <v>-1.1583333333333373E-4</v>
      </c>
      <c r="I2469" s="2">
        <v>-1.0840000000000001E-4</v>
      </c>
      <c r="J2469" s="30">
        <v>47</v>
      </c>
      <c r="K2469" s="13">
        <f t="shared" si="269"/>
        <v>-1.1419166666666669E-4</v>
      </c>
      <c r="L2469" s="5">
        <f t="shared" si="270"/>
        <v>49.511146986469875</v>
      </c>
      <c r="M2469" s="2">
        <v>0.5464</v>
      </c>
      <c r="N2469" s="2">
        <v>0.50449999999999995</v>
      </c>
      <c r="O2469" s="2">
        <f t="shared" si="271"/>
        <v>0.54630800000000002</v>
      </c>
      <c r="P2469" s="2">
        <f t="shared" si="272"/>
        <v>0.50424799999999992</v>
      </c>
    </row>
    <row r="2470" spans="1:16" x14ac:dyDescent="0.2">
      <c r="A2470" s="2">
        <v>48</v>
      </c>
      <c r="B2470" s="2">
        <v>20</v>
      </c>
      <c r="C2470" s="2">
        <v>0.54490000000000005</v>
      </c>
      <c r="D2470" s="2">
        <v>0.49409999999999998</v>
      </c>
      <c r="E2470" s="2">
        <f t="shared" si="266"/>
        <v>5.0800000000000067E-2</v>
      </c>
      <c r="F2470" s="29">
        <f t="shared" si="267"/>
        <v>0.9842519685039357</v>
      </c>
      <c r="G2470" s="13">
        <v>-1.4420000000000001E-4</v>
      </c>
      <c r="H2470" s="27">
        <f t="shared" si="268"/>
        <v>-1.4192913385826754E-4</v>
      </c>
      <c r="I2470" s="2">
        <v>-1.0840000000000001E-4</v>
      </c>
      <c r="J2470" s="30">
        <v>47</v>
      </c>
      <c r="K2470" s="13">
        <f t="shared" si="269"/>
        <v>-1.1549645669291338E-4</v>
      </c>
      <c r="L2470" s="5">
        <f t="shared" si="270"/>
        <v>50.076876979399707</v>
      </c>
      <c r="M2470" s="2">
        <v>0.54630000000000001</v>
      </c>
      <c r="N2470" s="2">
        <v>0.50460000000000005</v>
      </c>
      <c r="O2470" s="2">
        <f t="shared" si="271"/>
        <v>0.54624899999999998</v>
      </c>
      <c r="P2470" s="2">
        <f t="shared" si="272"/>
        <v>0.50465900000000008</v>
      </c>
    </row>
    <row r="2471" spans="1:16" x14ac:dyDescent="0.2">
      <c r="A2471" s="2">
        <v>48</v>
      </c>
      <c r="B2471" s="2">
        <v>21</v>
      </c>
      <c r="C2471" s="2">
        <v>0.5504</v>
      </c>
      <c r="D2471" s="2">
        <v>0.48320000000000002</v>
      </c>
      <c r="E2471" s="2">
        <f t="shared" si="266"/>
        <v>6.7199999999999982E-2</v>
      </c>
      <c r="F2471" s="29">
        <f t="shared" si="267"/>
        <v>0.74404761904761929</v>
      </c>
      <c r="G2471" s="13">
        <v>-2.0350000000000001E-4</v>
      </c>
      <c r="H2471" s="27">
        <f t="shared" si="268"/>
        <v>-1.5141369047619053E-4</v>
      </c>
      <c r="I2471" s="2">
        <v>-1.0840000000000001E-4</v>
      </c>
      <c r="J2471" s="30">
        <v>47</v>
      </c>
      <c r="K2471" s="13">
        <f t="shared" si="269"/>
        <v>-1.1597068452380953E-4</v>
      </c>
      <c r="L2471" s="5">
        <f t="shared" si="270"/>
        <v>50.282492367334392</v>
      </c>
      <c r="M2471" s="2">
        <v>0.54679999999999995</v>
      </c>
      <c r="N2471" s="2">
        <v>0.505</v>
      </c>
      <c r="O2471" s="2">
        <f t="shared" si="271"/>
        <v>0.54680399999999996</v>
      </c>
      <c r="P2471" s="2">
        <f t="shared" si="272"/>
        <v>0.50516799999999995</v>
      </c>
    </row>
    <row r="2472" spans="1:16" x14ac:dyDescent="0.2">
      <c r="A2472" s="2">
        <v>48</v>
      </c>
      <c r="B2472" s="2">
        <v>22</v>
      </c>
      <c r="C2472" s="2">
        <v>0.55389999999999995</v>
      </c>
      <c r="D2472" s="2">
        <v>0.53739999999999999</v>
      </c>
      <c r="E2472" s="2">
        <f t="shared" si="266"/>
        <v>1.6499999999999959E-2</v>
      </c>
      <c r="F2472" s="29">
        <f t="shared" si="267"/>
        <v>3.0303030303030378</v>
      </c>
      <c r="G2472" s="13">
        <v>-3.1029999999999999E-5</v>
      </c>
      <c r="H2472" s="27">
        <f t="shared" si="268"/>
        <v>-9.4030303030303262E-5</v>
      </c>
      <c r="I2472" s="2">
        <v>-1.0840000000000001E-4</v>
      </c>
      <c r="J2472" s="30">
        <v>47</v>
      </c>
      <c r="K2472" s="13">
        <f t="shared" si="269"/>
        <v>-1.1310151515151517E-4</v>
      </c>
      <c r="L2472" s="5">
        <f t="shared" si="270"/>
        <v>49.038479816616359</v>
      </c>
      <c r="M2472" s="2">
        <v>0.55149999999999999</v>
      </c>
      <c r="N2472" s="2">
        <v>0.49330000000000002</v>
      </c>
      <c r="O2472" s="2">
        <f t="shared" si="271"/>
        <v>0.551539</v>
      </c>
      <c r="P2472" s="2">
        <f t="shared" si="272"/>
        <v>0.49292600000000003</v>
      </c>
    </row>
    <row r="2473" spans="1:16" x14ac:dyDescent="0.2">
      <c r="A2473" s="2">
        <v>48</v>
      </c>
      <c r="B2473" s="2">
        <v>23</v>
      </c>
      <c r="C2473" s="2">
        <v>0.55489999999999995</v>
      </c>
      <c r="D2473" s="2">
        <v>0.50980000000000003</v>
      </c>
      <c r="E2473" s="2">
        <f t="shared" si="266"/>
        <v>4.5099999999999918E-2</v>
      </c>
      <c r="F2473" s="29">
        <f t="shared" si="267"/>
        <v>1.1086474501108667</v>
      </c>
      <c r="G2473" s="13">
        <v>-9.9339999999999994E-5</v>
      </c>
      <c r="H2473" s="27">
        <f t="shared" si="268"/>
        <v>-1.1013303769401349E-4</v>
      </c>
      <c r="I2473" s="2">
        <v>-1.0840000000000001E-4</v>
      </c>
      <c r="J2473" s="30">
        <v>47</v>
      </c>
      <c r="K2473" s="13">
        <f t="shared" si="269"/>
        <v>-1.1390665188470068E-4</v>
      </c>
      <c r="L2473" s="5">
        <f t="shared" si="270"/>
        <v>49.387570466613759</v>
      </c>
      <c r="M2473" s="2">
        <v>0.55189999999999995</v>
      </c>
      <c r="N2473" s="2">
        <v>0.49340000000000001</v>
      </c>
      <c r="O2473" s="2">
        <f t="shared" si="271"/>
        <v>0.55194899999999991</v>
      </c>
      <c r="P2473" s="2">
        <f t="shared" si="272"/>
        <v>0.49330200000000002</v>
      </c>
    </row>
    <row r="2474" spans="1:16" x14ac:dyDescent="0.2">
      <c r="A2474" s="2">
        <v>48</v>
      </c>
      <c r="B2474" s="2">
        <v>24</v>
      </c>
      <c r="C2474" s="2">
        <v>0.5575</v>
      </c>
      <c r="D2474" s="2">
        <v>0.52190000000000003</v>
      </c>
      <c r="E2474" s="2">
        <f t="shared" si="266"/>
        <v>3.5599999999999965E-2</v>
      </c>
      <c r="F2474" s="29">
        <f t="shared" si="267"/>
        <v>1.4044943820224733</v>
      </c>
      <c r="G2474" s="13">
        <v>-7.3209999999999999E-5</v>
      </c>
      <c r="H2474" s="27">
        <f t="shared" si="268"/>
        <v>-1.0282303370786528E-4</v>
      </c>
      <c r="I2474" s="2">
        <v>-1.0840000000000001E-4</v>
      </c>
      <c r="J2474" s="30">
        <v>47</v>
      </c>
      <c r="K2474" s="13">
        <f t="shared" si="269"/>
        <v>-1.1354115168539327E-4</v>
      </c>
      <c r="L2474" s="5">
        <f t="shared" si="270"/>
        <v>49.229097132965713</v>
      </c>
      <c r="M2474" s="2">
        <v>0.55330000000000001</v>
      </c>
      <c r="N2474" s="2">
        <v>0.49340000000000001</v>
      </c>
      <c r="O2474" s="2">
        <f t="shared" si="271"/>
        <v>0.55337500000000006</v>
      </c>
      <c r="P2474" s="2">
        <f t="shared" si="272"/>
        <v>0.49318099999999998</v>
      </c>
    </row>
    <row r="2475" spans="1:16" x14ac:dyDescent="0.2">
      <c r="A2475" s="2">
        <v>48</v>
      </c>
      <c r="B2475" s="2">
        <v>25</v>
      </c>
      <c r="C2475" s="2">
        <v>0.5615</v>
      </c>
      <c r="D2475" s="2">
        <v>0.50860000000000005</v>
      </c>
      <c r="E2475" s="2">
        <f t="shared" si="266"/>
        <v>5.2899999999999947E-2</v>
      </c>
      <c r="F2475" s="29">
        <f t="shared" si="267"/>
        <v>0.94517958412098402</v>
      </c>
      <c r="G2475" s="13">
        <v>-1.169E-4</v>
      </c>
      <c r="H2475" s="27">
        <f t="shared" si="268"/>
        <v>-1.1049149338374302E-4</v>
      </c>
      <c r="I2475" s="2">
        <v>-1.0840000000000001E-4</v>
      </c>
      <c r="J2475" s="30">
        <v>47</v>
      </c>
      <c r="K2475" s="13">
        <f t="shared" si="269"/>
        <v>-1.1392457466918716E-4</v>
      </c>
      <c r="L2475" s="5">
        <f t="shared" si="270"/>
        <v>49.395341415606971</v>
      </c>
      <c r="M2475" s="2">
        <v>0.55569999999999997</v>
      </c>
      <c r="N2475" s="2">
        <v>0.49419999999999997</v>
      </c>
      <c r="O2475" s="2">
        <f t="shared" si="271"/>
        <v>0.55581499999999995</v>
      </c>
      <c r="P2475" s="2">
        <f t="shared" si="272"/>
        <v>0.494114</v>
      </c>
    </row>
    <row r="2476" spans="1:16" x14ac:dyDescent="0.2">
      <c r="A2476" s="2">
        <v>48</v>
      </c>
      <c r="B2476" s="2">
        <v>26</v>
      </c>
      <c r="C2476" s="2">
        <v>0.56230000000000002</v>
      </c>
      <c r="D2476" s="2">
        <v>0.50600000000000001</v>
      </c>
      <c r="E2476" s="2">
        <f t="shared" si="266"/>
        <v>5.6300000000000017E-2</v>
      </c>
      <c r="F2476" s="29">
        <f t="shared" si="267"/>
        <v>0.88809946714031951</v>
      </c>
      <c r="G2476" s="13">
        <v>-1.2630000000000001E-4</v>
      </c>
      <c r="H2476" s="27">
        <f t="shared" si="268"/>
        <v>-1.1216696269982236E-4</v>
      </c>
      <c r="I2476" s="2">
        <v>-1.0840000000000001E-4</v>
      </c>
      <c r="J2476" s="30">
        <v>47</v>
      </c>
      <c r="K2476" s="13">
        <f t="shared" si="269"/>
        <v>-1.1400834813499113E-4</v>
      </c>
      <c r="L2476" s="5">
        <f t="shared" si="270"/>
        <v>49.431663859267367</v>
      </c>
      <c r="M2476" s="2">
        <v>0.55420000000000003</v>
      </c>
      <c r="N2476" s="2">
        <v>0.49419999999999997</v>
      </c>
      <c r="O2476" s="2">
        <f t="shared" si="271"/>
        <v>0.55432300000000001</v>
      </c>
      <c r="P2476" s="2">
        <f t="shared" si="272"/>
        <v>0.49413999999999997</v>
      </c>
    </row>
    <row r="2477" spans="1:16" x14ac:dyDescent="0.2">
      <c r="A2477" s="2">
        <v>48</v>
      </c>
      <c r="B2477" s="2">
        <v>27</v>
      </c>
      <c r="C2477" s="2">
        <v>0.5645</v>
      </c>
      <c r="D2477" s="2">
        <v>0.53820000000000001</v>
      </c>
      <c r="E2477" s="2">
        <f t="shared" si="266"/>
        <v>2.629999999999999E-2</v>
      </c>
      <c r="F2477" s="29">
        <f t="shared" si="267"/>
        <v>1.9011406844106473</v>
      </c>
      <c r="G2477" s="13">
        <v>-4.2920000000000002E-5</v>
      </c>
      <c r="H2477" s="27">
        <f t="shared" si="268"/>
        <v>-8.1596958174904989E-5</v>
      </c>
      <c r="I2477" s="2">
        <v>-1.0840000000000001E-4</v>
      </c>
      <c r="J2477" s="30">
        <v>47</v>
      </c>
      <c r="K2477" s="13">
        <f t="shared" si="269"/>
        <v>-1.1247984790874526E-4</v>
      </c>
      <c r="L2477" s="5">
        <f t="shared" si="270"/>
        <v>48.768937746411687</v>
      </c>
      <c r="M2477" s="2">
        <v>0.55449999999999999</v>
      </c>
      <c r="N2477" s="2">
        <v>0.49459999999999998</v>
      </c>
      <c r="O2477" s="2">
        <f t="shared" si="271"/>
        <v>0.55464499999999994</v>
      </c>
      <c r="P2477" s="2">
        <f t="shared" si="272"/>
        <v>0.49421799999999999</v>
      </c>
    </row>
    <row r="2478" spans="1:16" x14ac:dyDescent="0.2">
      <c r="A2478" s="2">
        <v>48</v>
      </c>
      <c r="B2478" s="2">
        <v>28</v>
      </c>
      <c r="C2478" s="2">
        <v>0.56640000000000001</v>
      </c>
      <c r="D2478" s="2">
        <v>0.54430000000000001</v>
      </c>
      <c r="E2478" s="2">
        <f t="shared" si="266"/>
        <v>2.2100000000000009E-2</v>
      </c>
      <c r="F2478" s="29">
        <f t="shared" si="267"/>
        <v>2.2624434389140262</v>
      </c>
      <c r="G2478" s="13">
        <v>-3.3909999999999999E-5</v>
      </c>
      <c r="H2478" s="27">
        <f t="shared" si="268"/>
        <v>-7.671945701357463E-5</v>
      </c>
      <c r="I2478" s="2">
        <v>-1.0840000000000001E-4</v>
      </c>
      <c r="J2478" s="30">
        <v>47</v>
      </c>
      <c r="K2478" s="13">
        <f t="shared" si="269"/>
        <v>-1.1223597285067873E-4</v>
      </c>
      <c r="L2478" s="5">
        <f t="shared" si="270"/>
        <v>48.663198560718634</v>
      </c>
      <c r="M2478" s="2">
        <v>0.55689999999999995</v>
      </c>
      <c r="N2478" s="2">
        <v>0.49569999999999997</v>
      </c>
      <c r="O2478" s="2">
        <f t="shared" si="271"/>
        <v>0.557064</v>
      </c>
      <c r="P2478" s="2">
        <f t="shared" si="272"/>
        <v>0.49525699999999995</v>
      </c>
    </row>
    <row r="2479" spans="1:16" x14ac:dyDescent="0.2">
      <c r="A2479" s="2">
        <v>48</v>
      </c>
      <c r="B2479" s="2">
        <v>29</v>
      </c>
      <c r="C2479" s="2">
        <v>0.56689999999999996</v>
      </c>
      <c r="D2479" s="2">
        <v>0.50860000000000005</v>
      </c>
      <c r="E2479" s="2">
        <f t="shared" si="266"/>
        <v>5.8299999999999907E-2</v>
      </c>
      <c r="F2479" s="29">
        <f t="shared" si="267"/>
        <v>0.85763293310463262</v>
      </c>
      <c r="G2479" s="13">
        <v>-1.225E-4</v>
      </c>
      <c r="H2479" s="27">
        <f t="shared" si="268"/>
        <v>-1.050600343053175E-4</v>
      </c>
      <c r="I2479" s="2">
        <v>-1.0840000000000001E-4</v>
      </c>
      <c r="J2479" s="30">
        <v>47</v>
      </c>
      <c r="K2479" s="13">
        <f t="shared" si="269"/>
        <v>-1.1365300171526589E-4</v>
      </c>
      <c r="L2479" s="5">
        <f t="shared" si="270"/>
        <v>49.277592994626353</v>
      </c>
      <c r="M2479" s="2">
        <v>0.55600000000000005</v>
      </c>
      <c r="N2479" s="2">
        <v>0.49580000000000002</v>
      </c>
      <c r="O2479" s="2">
        <f t="shared" si="271"/>
        <v>0.55616900000000002</v>
      </c>
      <c r="P2479" s="2">
        <f t="shared" si="272"/>
        <v>0.49571400000000004</v>
      </c>
    </row>
    <row r="2480" spans="1:16" x14ac:dyDescent="0.2">
      <c r="A2480" s="2">
        <v>48</v>
      </c>
      <c r="B2480" s="2">
        <v>30</v>
      </c>
      <c r="C2480" s="2">
        <v>0.56730000000000003</v>
      </c>
      <c r="D2480" s="2">
        <v>0.52500000000000002</v>
      </c>
      <c r="E2480" s="2">
        <f t="shared" si="266"/>
        <v>4.2300000000000004E-2</v>
      </c>
      <c r="F2480" s="29">
        <f t="shared" si="267"/>
        <v>1.1820330969267139</v>
      </c>
      <c r="G2480" s="13">
        <v>-7.8310000000000001E-5</v>
      </c>
      <c r="H2480" s="27">
        <f t="shared" si="268"/>
        <v>-9.2565011820330961E-5</v>
      </c>
      <c r="I2480" s="2">
        <v>-1.0840000000000001E-4</v>
      </c>
      <c r="J2480" s="30">
        <v>47</v>
      </c>
      <c r="K2480" s="13">
        <f t="shared" si="269"/>
        <v>-1.1302825059101655E-4</v>
      </c>
      <c r="L2480" s="5">
        <f t="shared" si="270"/>
        <v>49.006713817138177</v>
      </c>
      <c r="M2480" s="2">
        <v>0.55359999999999998</v>
      </c>
      <c r="N2480" s="2">
        <v>0.49559999999999998</v>
      </c>
      <c r="O2480" s="2">
        <f t="shared" si="271"/>
        <v>0.55377299999999996</v>
      </c>
      <c r="P2480" s="2">
        <f t="shared" si="272"/>
        <v>0.49534999999999996</v>
      </c>
    </row>
    <row r="2481" spans="1:16" x14ac:dyDescent="0.2">
      <c r="A2481" s="2">
        <v>48</v>
      </c>
      <c r="B2481" s="2">
        <v>31</v>
      </c>
      <c r="C2481" s="2">
        <v>0.56979999999999997</v>
      </c>
      <c r="D2481" s="2">
        <v>0.501</v>
      </c>
      <c r="E2481" s="2">
        <f t="shared" si="266"/>
        <v>6.8799999999999972E-2</v>
      </c>
      <c r="F2481" s="29">
        <f t="shared" si="267"/>
        <v>0.72674418604651192</v>
      </c>
      <c r="G2481" s="13">
        <v>-1.5899999999999999E-4</v>
      </c>
      <c r="H2481" s="27">
        <f t="shared" si="268"/>
        <v>-1.1555232558139539E-4</v>
      </c>
      <c r="I2481" s="2">
        <v>-1.0840000000000001E-4</v>
      </c>
      <c r="J2481" s="30">
        <v>47</v>
      </c>
      <c r="K2481" s="13">
        <f t="shared" si="269"/>
        <v>-1.1417761627906977E-4</v>
      </c>
      <c r="L2481" s="5">
        <f t="shared" si="270"/>
        <v>49.505055028747961</v>
      </c>
      <c r="M2481" s="2">
        <v>0.55610000000000004</v>
      </c>
      <c r="N2481" s="2">
        <v>0.49709999999999999</v>
      </c>
      <c r="O2481" s="2">
        <f t="shared" si="271"/>
        <v>0.55629800000000007</v>
      </c>
      <c r="P2481" s="2">
        <f t="shared" si="272"/>
        <v>0.49708999999999998</v>
      </c>
    </row>
    <row r="2482" spans="1:16" x14ac:dyDescent="0.2">
      <c r="A2482" s="2">
        <v>48</v>
      </c>
      <c r="B2482" s="2">
        <v>32</v>
      </c>
      <c r="C2482" s="2">
        <v>0.57089999999999996</v>
      </c>
      <c r="D2482" s="2">
        <v>0.49719999999999998</v>
      </c>
      <c r="E2482" s="2">
        <f t="shared" si="266"/>
        <v>7.3699999999999988E-2</v>
      </c>
      <c r="F2482" s="29">
        <f t="shared" si="267"/>
        <v>0.67842605156038005</v>
      </c>
      <c r="G2482" s="13">
        <v>-1.761E-4</v>
      </c>
      <c r="H2482" s="27">
        <f t="shared" si="268"/>
        <v>-1.1947082767978293E-4</v>
      </c>
      <c r="I2482" s="2">
        <v>-1.0840000000000001E-4</v>
      </c>
      <c r="J2482" s="30">
        <v>47</v>
      </c>
      <c r="K2482" s="13">
        <f t="shared" si="269"/>
        <v>-1.1437354138398915E-4</v>
      </c>
      <c r="L2482" s="5">
        <f t="shared" si="270"/>
        <v>49.590004105604152</v>
      </c>
      <c r="M2482" s="2">
        <v>0.55610000000000004</v>
      </c>
      <c r="N2482" s="2">
        <v>0.49709999999999999</v>
      </c>
      <c r="O2482" s="2">
        <f t="shared" si="271"/>
        <v>0.55630900000000005</v>
      </c>
      <c r="P2482" s="2">
        <f t="shared" si="272"/>
        <v>0.49712800000000001</v>
      </c>
    </row>
    <row r="2483" spans="1:16" x14ac:dyDescent="0.2">
      <c r="A2483" s="2">
        <v>48</v>
      </c>
      <c r="B2483" s="2">
        <v>33</v>
      </c>
      <c r="C2483" s="2">
        <v>0.57140000000000002</v>
      </c>
      <c r="D2483" s="2">
        <v>0.52690000000000003</v>
      </c>
      <c r="E2483" s="2">
        <f t="shared" si="266"/>
        <v>4.4499999999999984E-2</v>
      </c>
      <c r="F2483" s="29">
        <f t="shared" si="267"/>
        <v>1.1235955056179781</v>
      </c>
      <c r="G2483" s="13">
        <v>-7.8220000000000007E-5</v>
      </c>
      <c r="H2483" s="27">
        <f t="shared" si="268"/>
        <v>-8.7887640449438255E-5</v>
      </c>
      <c r="I2483" s="2">
        <v>-1.0840000000000001E-4</v>
      </c>
      <c r="J2483" s="30">
        <v>47</v>
      </c>
      <c r="K2483" s="13">
        <f t="shared" si="269"/>
        <v>-1.1279438202247192E-4</v>
      </c>
      <c r="L2483" s="5">
        <f t="shared" si="270"/>
        <v>48.905313238525643</v>
      </c>
      <c r="M2483" s="2">
        <v>0.55530000000000002</v>
      </c>
      <c r="N2483" s="2">
        <v>0.49709999999999999</v>
      </c>
      <c r="O2483" s="2">
        <f t="shared" si="271"/>
        <v>0.55551400000000006</v>
      </c>
      <c r="P2483" s="2">
        <f t="shared" si="272"/>
        <v>0.49683099999999997</v>
      </c>
    </row>
    <row r="2484" spans="1:16" x14ac:dyDescent="0.2">
      <c r="A2484" s="2">
        <v>48</v>
      </c>
      <c r="B2484" s="2">
        <v>34</v>
      </c>
      <c r="C2484" s="2">
        <v>0.57579999999999998</v>
      </c>
      <c r="D2484" s="2">
        <v>0.51200000000000001</v>
      </c>
      <c r="E2484" s="2">
        <f t="shared" si="266"/>
        <v>6.3799999999999968E-2</v>
      </c>
      <c r="F2484" s="29">
        <f t="shared" si="267"/>
        <v>0.78369905956112895</v>
      </c>
      <c r="G2484" s="13">
        <v>-1.273E-4</v>
      </c>
      <c r="H2484" s="27">
        <f t="shared" si="268"/>
        <v>-9.9764890282131723E-5</v>
      </c>
      <c r="I2484" s="2">
        <v>-1.0840000000000001E-4</v>
      </c>
      <c r="J2484" s="30">
        <v>47</v>
      </c>
      <c r="K2484" s="13">
        <f t="shared" si="269"/>
        <v>-1.1338824451410659E-4</v>
      </c>
      <c r="L2484" s="5">
        <f t="shared" si="270"/>
        <v>49.162799743201191</v>
      </c>
      <c r="M2484" s="2">
        <v>0.55520000000000003</v>
      </c>
      <c r="N2484" s="2">
        <v>0.49730000000000002</v>
      </c>
      <c r="O2484" s="2">
        <f t="shared" si="271"/>
        <v>0.55545800000000001</v>
      </c>
      <c r="P2484" s="2">
        <f t="shared" si="272"/>
        <v>0.49718000000000001</v>
      </c>
    </row>
    <row r="2485" spans="1:16" x14ac:dyDescent="0.2">
      <c r="A2485" s="2">
        <v>48</v>
      </c>
      <c r="B2485" s="2">
        <v>35</v>
      </c>
      <c r="C2485" s="2">
        <v>0.5776</v>
      </c>
      <c r="D2485" s="2">
        <v>0.48559999999999998</v>
      </c>
      <c r="E2485" s="2">
        <f t="shared" si="266"/>
        <v>9.2000000000000026E-2</v>
      </c>
      <c r="F2485" s="29">
        <f t="shared" si="267"/>
        <v>0.54347826086956508</v>
      </c>
      <c r="G2485" s="13">
        <v>-2.2690000000000001E-4</v>
      </c>
      <c r="H2485" s="27">
        <f t="shared" si="268"/>
        <v>-1.2331521739130432E-4</v>
      </c>
      <c r="I2485" s="2">
        <v>-1.0840000000000001E-4</v>
      </c>
      <c r="J2485" s="30">
        <v>47</v>
      </c>
      <c r="K2485" s="13">
        <f t="shared" si="269"/>
        <v>-1.1456576086956523E-4</v>
      </c>
      <c r="L2485" s="5">
        <f t="shared" si="270"/>
        <v>49.673346502486766</v>
      </c>
      <c r="M2485" s="2">
        <v>0.55479999999999996</v>
      </c>
      <c r="N2485" s="2">
        <v>0.498</v>
      </c>
      <c r="O2485" s="2">
        <f t="shared" si="271"/>
        <v>0.55507600000000001</v>
      </c>
      <c r="P2485" s="2">
        <f t="shared" si="272"/>
        <v>0.49814399999999998</v>
      </c>
    </row>
    <row r="2486" spans="1:16" x14ac:dyDescent="0.2">
      <c r="A2486" s="2">
        <v>48</v>
      </c>
      <c r="B2486" s="2">
        <v>36</v>
      </c>
      <c r="C2486" s="2">
        <v>0.57769999999999999</v>
      </c>
      <c r="D2486" s="2">
        <v>0.51259999999999994</v>
      </c>
      <c r="E2486" s="2">
        <f t="shared" si="266"/>
        <v>6.5100000000000047E-2</v>
      </c>
      <c r="F2486" s="29">
        <f t="shared" si="267"/>
        <v>0.76804915514592886</v>
      </c>
      <c r="G2486" s="13">
        <v>-1.211E-4</v>
      </c>
      <c r="H2486" s="27">
        <f t="shared" si="268"/>
        <v>-9.3010752688171982E-5</v>
      </c>
      <c r="I2486" s="2">
        <v>-1.0840000000000001E-4</v>
      </c>
      <c r="J2486" s="30">
        <v>47</v>
      </c>
      <c r="K2486" s="13">
        <f t="shared" si="269"/>
        <v>-1.130505376344086E-4</v>
      </c>
      <c r="L2486" s="5">
        <f t="shared" si="270"/>
        <v>49.016377018608893</v>
      </c>
      <c r="M2486" s="2">
        <v>0.55489999999999995</v>
      </c>
      <c r="N2486" s="2">
        <v>0.49790000000000001</v>
      </c>
      <c r="O2486" s="2">
        <f t="shared" si="271"/>
        <v>0.55517699999999992</v>
      </c>
      <c r="P2486" s="2">
        <f t="shared" si="272"/>
        <v>0.49777399999999999</v>
      </c>
    </row>
    <row r="2487" spans="1:16" x14ac:dyDescent="0.2">
      <c r="A2487" s="2">
        <v>48</v>
      </c>
      <c r="B2487" s="2">
        <v>37</v>
      </c>
      <c r="C2487" s="2">
        <v>0.58040000000000003</v>
      </c>
      <c r="D2487" s="2">
        <v>0.52259999999999995</v>
      </c>
      <c r="E2487" s="2">
        <f t="shared" si="266"/>
        <v>5.7800000000000074E-2</v>
      </c>
      <c r="F2487" s="29">
        <f t="shared" si="267"/>
        <v>0.86505190311418578</v>
      </c>
      <c r="G2487" s="13">
        <v>-9.4560000000000003E-5</v>
      </c>
      <c r="H2487" s="27">
        <f t="shared" si="268"/>
        <v>-8.1799307958477411E-5</v>
      </c>
      <c r="I2487" s="2">
        <v>-1.0840000000000001E-4</v>
      </c>
      <c r="J2487" s="30">
        <v>47</v>
      </c>
      <c r="K2487" s="13">
        <f t="shared" si="269"/>
        <v>-1.1248996539792387E-4</v>
      </c>
      <c r="L2487" s="5">
        <f t="shared" si="270"/>
        <v>48.773324480649649</v>
      </c>
      <c r="M2487" s="2">
        <v>0.55469999999999997</v>
      </c>
      <c r="N2487" s="2">
        <v>0.49819999999999998</v>
      </c>
      <c r="O2487" s="2">
        <f t="shared" si="271"/>
        <v>0.55500399999999994</v>
      </c>
      <c r="P2487" s="2">
        <f t="shared" si="272"/>
        <v>0.49797399999999997</v>
      </c>
    </row>
    <row r="2488" spans="1:16" x14ac:dyDescent="0.2">
      <c r="A2488" s="2">
        <v>48</v>
      </c>
      <c r="B2488" s="2">
        <v>38</v>
      </c>
      <c r="C2488" s="2">
        <v>0.58069999999999999</v>
      </c>
      <c r="D2488" s="2">
        <v>0.48010000000000003</v>
      </c>
      <c r="E2488" s="2">
        <f t="shared" si="266"/>
        <v>0.10059999999999997</v>
      </c>
      <c r="F2488" s="29">
        <f t="shared" si="267"/>
        <v>0.49701789264413537</v>
      </c>
      <c r="G2488" s="13">
        <v>-2.5789999999999998E-4</v>
      </c>
      <c r="H2488" s="27">
        <f t="shared" si="268"/>
        <v>-1.2818091451292251E-4</v>
      </c>
      <c r="I2488" s="2">
        <v>-1.0840000000000001E-4</v>
      </c>
      <c r="J2488" s="30">
        <v>47</v>
      </c>
      <c r="K2488" s="13">
        <f t="shared" si="269"/>
        <v>-1.1480904572564613E-4</v>
      </c>
      <c r="L2488" s="5">
        <f t="shared" si="270"/>
        <v>49.778829788794908</v>
      </c>
      <c r="M2488" s="2">
        <v>0.55449999999999999</v>
      </c>
      <c r="N2488" s="2">
        <v>0.49840000000000001</v>
      </c>
      <c r="O2488" s="2">
        <f t="shared" si="271"/>
        <v>0.55480699999999994</v>
      </c>
      <c r="P2488" s="2">
        <f t="shared" si="272"/>
        <v>0.49859900000000001</v>
      </c>
    </row>
    <row r="2489" spans="1:16" x14ac:dyDescent="0.2">
      <c r="A2489" s="2">
        <v>48</v>
      </c>
      <c r="B2489" s="2">
        <v>39</v>
      </c>
      <c r="C2489" s="2">
        <v>0.5887</v>
      </c>
      <c r="D2489" s="2">
        <v>0.57040000000000002</v>
      </c>
      <c r="E2489" s="2">
        <f t="shared" si="266"/>
        <v>1.8299999999999983E-2</v>
      </c>
      <c r="F2489" s="29">
        <f t="shared" si="267"/>
        <v>2.7322404371584725</v>
      </c>
      <c r="G2489" s="13">
        <v>-1.8539999999999999E-5</v>
      </c>
      <c r="H2489" s="27">
        <f t="shared" si="268"/>
        <v>-5.0655737704918076E-5</v>
      </c>
      <c r="I2489" s="2">
        <v>-1.0840000000000001E-4</v>
      </c>
      <c r="J2489" s="30">
        <v>47</v>
      </c>
      <c r="K2489" s="13">
        <f t="shared" si="269"/>
        <v>-1.1093278688524591E-4</v>
      </c>
      <c r="L2489" s="5">
        <f t="shared" si="270"/>
        <v>48.098164055411047</v>
      </c>
      <c r="M2489" s="2">
        <v>0.55430000000000001</v>
      </c>
      <c r="N2489" s="2">
        <v>0.49859999999999999</v>
      </c>
      <c r="O2489" s="2">
        <f t="shared" si="271"/>
        <v>0.55468700000000004</v>
      </c>
      <c r="P2489" s="2">
        <f t="shared" si="272"/>
        <v>0.49789600000000001</v>
      </c>
    </row>
    <row r="2490" spans="1:16" x14ac:dyDescent="0.2">
      <c r="A2490" s="2">
        <v>48</v>
      </c>
      <c r="B2490" s="2">
        <v>40</v>
      </c>
      <c r="C2490" s="2">
        <v>0.58950000000000002</v>
      </c>
      <c r="D2490" s="2">
        <v>0.5091</v>
      </c>
      <c r="E2490" s="2">
        <f t="shared" si="266"/>
        <v>8.0400000000000027E-2</v>
      </c>
      <c r="F2490" s="29">
        <f t="shared" si="267"/>
        <v>0.62189054726368143</v>
      </c>
      <c r="G2490" s="13">
        <v>-1.4219999999999999E-4</v>
      </c>
      <c r="H2490" s="27">
        <f t="shared" si="268"/>
        <v>-8.8432835820895496E-5</v>
      </c>
      <c r="I2490" s="2">
        <v>-1.0840000000000001E-4</v>
      </c>
      <c r="J2490" s="30">
        <v>47</v>
      </c>
      <c r="K2490" s="13">
        <f t="shared" si="269"/>
        <v>-1.1282164179104478E-4</v>
      </c>
      <c r="L2490" s="5">
        <f t="shared" si="270"/>
        <v>48.917132510877352</v>
      </c>
      <c r="M2490" s="2">
        <v>0.55379999999999996</v>
      </c>
      <c r="N2490" s="2">
        <v>0.49880000000000002</v>
      </c>
      <c r="O2490" s="2">
        <f t="shared" si="271"/>
        <v>0.55419499999999999</v>
      </c>
      <c r="P2490" s="2">
        <f t="shared" si="272"/>
        <v>0.49870900000000001</v>
      </c>
    </row>
    <row r="2491" spans="1:16" x14ac:dyDescent="0.2">
      <c r="A2491" s="2">
        <v>48</v>
      </c>
      <c r="B2491" s="2">
        <v>41</v>
      </c>
      <c r="C2491" s="2">
        <v>0.59060000000000001</v>
      </c>
      <c r="D2491" s="2">
        <v>0.52429999999999999</v>
      </c>
      <c r="E2491" s="2">
        <f t="shared" si="266"/>
        <v>6.6300000000000026E-2</v>
      </c>
      <c r="F2491" s="29">
        <f t="shared" si="267"/>
        <v>0.75414781297134215</v>
      </c>
      <c r="G2491" s="13">
        <v>-1.058E-4</v>
      </c>
      <c r="H2491" s="27">
        <f t="shared" si="268"/>
        <v>-7.9788838612368E-5</v>
      </c>
      <c r="I2491" s="2">
        <v>-1.0840000000000001E-4</v>
      </c>
      <c r="J2491" s="30">
        <v>47</v>
      </c>
      <c r="K2491" s="13">
        <f t="shared" si="269"/>
        <v>-1.123894419306184E-4</v>
      </c>
      <c r="L2491" s="5">
        <f t="shared" si="270"/>
        <v>48.729739582463694</v>
      </c>
      <c r="M2491" s="2">
        <v>0.55269999999999997</v>
      </c>
      <c r="N2491" s="2">
        <v>0.49909999999999999</v>
      </c>
      <c r="O2491" s="2">
        <f t="shared" si="271"/>
        <v>0.55310599999999999</v>
      </c>
      <c r="P2491" s="2">
        <f t="shared" si="272"/>
        <v>0.49885699999999999</v>
      </c>
    </row>
    <row r="2492" spans="1:16" x14ac:dyDescent="0.2">
      <c r="A2492" s="2">
        <v>48</v>
      </c>
      <c r="B2492" s="2">
        <v>42</v>
      </c>
      <c r="C2492" s="2">
        <v>0.59199999999999997</v>
      </c>
      <c r="D2492" s="2">
        <v>0.50980000000000003</v>
      </c>
      <c r="E2492" s="2">
        <f t="shared" si="266"/>
        <v>8.219999999999994E-2</v>
      </c>
      <c r="F2492" s="29">
        <f t="shared" si="267"/>
        <v>0.60827250608272554</v>
      </c>
      <c r="G2492" s="13">
        <v>-1.4569999999999999E-4</v>
      </c>
      <c r="H2492" s="27">
        <f t="shared" si="268"/>
        <v>-8.8625304136253101E-5</v>
      </c>
      <c r="I2492" s="2">
        <v>-1.0840000000000001E-4</v>
      </c>
      <c r="J2492" s="30">
        <v>47</v>
      </c>
      <c r="K2492" s="13">
        <f t="shared" si="269"/>
        <v>-1.1283126520681266E-4</v>
      </c>
      <c r="L2492" s="5">
        <f t="shared" si="270"/>
        <v>48.92130502509405</v>
      </c>
      <c r="M2492" s="2">
        <v>0.55349999999999999</v>
      </c>
      <c r="N2492" s="2">
        <v>0.499</v>
      </c>
      <c r="O2492" s="2">
        <f t="shared" si="271"/>
        <v>0.55391999999999997</v>
      </c>
      <c r="P2492" s="2">
        <f t="shared" si="272"/>
        <v>0.49890200000000001</v>
      </c>
    </row>
    <row r="2493" spans="1:16" x14ac:dyDescent="0.2">
      <c r="A2493" s="2">
        <v>48</v>
      </c>
      <c r="B2493" s="2">
        <v>43</v>
      </c>
      <c r="C2493" s="2">
        <v>0.60119999999999996</v>
      </c>
      <c r="D2493" s="2">
        <v>0.52439999999999998</v>
      </c>
      <c r="E2493" s="2">
        <f t="shared" si="266"/>
        <v>7.6799999999999979E-2</v>
      </c>
      <c r="F2493" s="29">
        <f t="shared" si="267"/>
        <v>0.65104166666666685</v>
      </c>
      <c r="G2493" s="13">
        <v>-1.097E-4</v>
      </c>
      <c r="H2493" s="27">
        <f t="shared" si="268"/>
        <v>-7.1419270833333355E-5</v>
      </c>
      <c r="I2493" s="2">
        <v>-1.0840000000000001E-4</v>
      </c>
      <c r="J2493" s="30">
        <v>47</v>
      </c>
      <c r="K2493" s="13">
        <f t="shared" si="269"/>
        <v>-1.1197096354166667E-4</v>
      </c>
      <c r="L2493" s="5">
        <f t="shared" si="270"/>
        <v>48.54829600053813</v>
      </c>
      <c r="M2493" s="2">
        <v>0.55310000000000004</v>
      </c>
      <c r="N2493" s="2">
        <v>0.49919999999999998</v>
      </c>
      <c r="O2493" s="2">
        <f t="shared" si="271"/>
        <v>0.55361199999999999</v>
      </c>
      <c r="P2493" s="2">
        <f t="shared" si="272"/>
        <v>0.49895599999999996</v>
      </c>
    </row>
    <row r="2494" spans="1:16" x14ac:dyDescent="0.2">
      <c r="A2494" s="2">
        <v>48</v>
      </c>
      <c r="B2494" s="2">
        <v>44</v>
      </c>
      <c r="C2494" s="2">
        <v>0.60329999999999995</v>
      </c>
      <c r="D2494" s="2">
        <v>0.46260000000000001</v>
      </c>
      <c r="E2494" s="2">
        <f t="shared" si="266"/>
        <v>0.14069999999999994</v>
      </c>
      <c r="F2494" s="29">
        <f t="shared" si="267"/>
        <v>0.35536602700781822</v>
      </c>
      <c r="G2494" s="13">
        <v>-3.6299999999999999E-4</v>
      </c>
      <c r="H2494" s="27">
        <f t="shared" si="268"/>
        <v>-1.2899786780383801E-4</v>
      </c>
      <c r="I2494" s="2">
        <v>-1.0840000000000001E-4</v>
      </c>
      <c r="J2494" s="30">
        <v>47</v>
      </c>
      <c r="K2494" s="13">
        <f t="shared" si="269"/>
        <v>-1.148498933901919E-4</v>
      </c>
      <c r="L2494" s="5">
        <f t="shared" si="270"/>
        <v>49.796540492057375</v>
      </c>
      <c r="M2494" s="2">
        <v>0.5514</v>
      </c>
      <c r="N2494" s="2">
        <v>0.49919999999999998</v>
      </c>
      <c r="O2494" s="2">
        <f t="shared" si="271"/>
        <v>0.55193300000000001</v>
      </c>
      <c r="P2494" s="2">
        <f t="shared" si="272"/>
        <v>0.49957399999999996</v>
      </c>
    </row>
    <row r="2495" spans="1:16" x14ac:dyDescent="0.2">
      <c r="A2495" s="2">
        <v>48</v>
      </c>
      <c r="B2495" s="2">
        <v>45</v>
      </c>
      <c r="C2495" s="2">
        <v>0.60529999999999995</v>
      </c>
      <c r="D2495" s="2">
        <v>0.53590000000000004</v>
      </c>
      <c r="E2495" s="2">
        <f t="shared" si="266"/>
        <v>6.9399999999999906E-2</v>
      </c>
      <c r="F2495" s="29">
        <f t="shared" si="267"/>
        <v>0.72046109510086553</v>
      </c>
      <c r="G2495" s="13">
        <v>-8.9090000000000003E-5</v>
      </c>
      <c r="H2495" s="27">
        <f t="shared" si="268"/>
        <v>-6.4185878962536106E-5</v>
      </c>
      <c r="I2495" s="2">
        <v>-1.0840000000000001E-4</v>
      </c>
      <c r="J2495" s="30">
        <v>47</v>
      </c>
      <c r="K2495" s="13">
        <f t="shared" si="269"/>
        <v>-1.1160929394812681E-4</v>
      </c>
      <c r="L2495" s="5">
        <f t="shared" si="270"/>
        <v>48.391483538394461</v>
      </c>
      <c r="M2495" s="2">
        <v>0.55110000000000003</v>
      </c>
      <c r="N2495" s="2">
        <v>0.49940000000000001</v>
      </c>
      <c r="O2495" s="2">
        <f t="shared" si="271"/>
        <v>0.55165300000000006</v>
      </c>
      <c r="P2495" s="2">
        <f t="shared" si="272"/>
        <v>0.49904100000000001</v>
      </c>
    </row>
    <row r="2496" spans="1:16" x14ac:dyDescent="0.2">
      <c r="A2496" s="2">
        <v>48</v>
      </c>
      <c r="B2496" s="2">
        <v>46</v>
      </c>
      <c r="C2496" s="2">
        <v>0.6179</v>
      </c>
      <c r="D2496" s="2">
        <v>0.58760000000000001</v>
      </c>
      <c r="E2496" s="2">
        <f t="shared" si="266"/>
        <v>3.0299999999999994E-2</v>
      </c>
      <c r="F2496" s="29">
        <f t="shared" si="267"/>
        <v>1.6501650165016506</v>
      </c>
      <c r="G2496" s="13">
        <v>-1.9400000000000001E-5</v>
      </c>
      <c r="H2496" s="27">
        <f t="shared" si="268"/>
        <v>-3.2013201320132019E-5</v>
      </c>
      <c r="I2496" s="2">
        <v>-1.0840000000000001E-4</v>
      </c>
      <c r="J2496" s="30">
        <v>47</v>
      </c>
      <c r="K2496" s="13">
        <f t="shared" si="269"/>
        <v>-1.100006600660066E-4</v>
      </c>
      <c r="L2496" s="5">
        <f t="shared" si="270"/>
        <v>47.694013128250091</v>
      </c>
      <c r="M2496" s="2">
        <v>0.55089999999999995</v>
      </c>
      <c r="N2496" s="2">
        <v>0.49980000000000002</v>
      </c>
      <c r="O2496" s="2">
        <f t="shared" si="271"/>
        <v>0.55157899999999993</v>
      </c>
      <c r="P2496" s="2">
        <f t="shared" si="272"/>
        <v>0.49892400000000003</v>
      </c>
    </row>
    <row r="2497" spans="1:16" x14ac:dyDescent="0.2">
      <c r="A2497" s="2">
        <v>48</v>
      </c>
      <c r="B2497" s="2">
        <v>47</v>
      </c>
      <c r="C2497" s="2">
        <v>0.61850000000000005</v>
      </c>
      <c r="D2497" s="2">
        <v>0.4995</v>
      </c>
      <c r="E2497" s="2">
        <f t="shared" si="266"/>
        <v>0.11900000000000005</v>
      </c>
      <c r="F2497" s="29">
        <f t="shared" si="267"/>
        <v>0.4201680672268906</v>
      </c>
      <c r="G2497" s="13">
        <v>-1.963E-4</v>
      </c>
      <c r="H2497" s="27">
        <f t="shared" si="268"/>
        <v>-8.2478991596638627E-5</v>
      </c>
      <c r="I2497" s="2">
        <v>-1.0840000000000001E-4</v>
      </c>
      <c r="J2497" s="30">
        <v>47</v>
      </c>
      <c r="K2497" s="13">
        <f t="shared" si="269"/>
        <v>-1.1252394957983194E-4</v>
      </c>
      <c r="L2497" s="5">
        <f t="shared" si="270"/>
        <v>48.788059319668825</v>
      </c>
      <c r="M2497" s="2">
        <v>0.55089999999999995</v>
      </c>
      <c r="N2497" s="2">
        <v>0.49990000000000001</v>
      </c>
      <c r="O2497" s="2">
        <f t="shared" si="271"/>
        <v>0.55158499999999999</v>
      </c>
      <c r="P2497" s="2">
        <f t="shared" si="272"/>
        <v>0.49990499999999999</v>
      </c>
    </row>
    <row r="2498" spans="1:16" x14ac:dyDescent="0.2">
      <c r="A2498" s="2">
        <v>48</v>
      </c>
      <c r="B2498" s="2">
        <v>48</v>
      </c>
      <c r="C2498" s="2">
        <v>0.61980000000000002</v>
      </c>
      <c r="D2498" s="2">
        <v>0.52780000000000005</v>
      </c>
      <c r="E2498" s="2">
        <f t="shared" ref="E2498:E2561" si="273">C2498-D2498</f>
        <v>9.1999999999999971E-2</v>
      </c>
      <c r="F2498" s="29">
        <f t="shared" ref="F2498:F2561" si="274">0.05/E2498</f>
        <v>0.54347826086956541</v>
      </c>
      <c r="G2498" s="13">
        <v>-1.108E-4</v>
      </c>
      <c r="H2498" s="27">
        <f t="shared" ref="H2498:H2561" si="275">G2498*F2498</f>
        <v>-6.0217391304347848E-5</v>
      </c>
      <c r="I2498" s="2">
        <v>-1.0840000000000001E-4</v>
      </c>
      <c r="J2498" s="30">
        <v>47</v>
      </c>
      <c r="K2498" s="13">
        <f t="shared" ref="K2498:K2561" si="276">I2498+H2498/20</f>
        <v>-1.114108695652174E-4</v>
      </c>
      <c r="L2498" s="5">
        <f t="shared" si="270"/>
        <v>48.305450826247395</v>
      </c>
      <c r="M2498" s="2">
        <v>0.55059999999999998</v>
      </c>
      <c r="N2498" s="2">
        <v>0.5</v>
      </c>
      <c r="O2498" s="2">
        <f t="shared" si="271"/>
        <v>0.55129799999999995</v>
      </c>
      <c r="P2498" s="2">
        <f t="shared" si="272"/>
        <v>0.499722</v>
      </c>
    </row>
    <row r="2499" spans="1:16" x14ac:dyDescent="0.2">
      <c r="A2499" s="2">
        <v>48</v>
      </c>
      <c r="B2499" s="2">
        <v>49</v>
      </c>
      <c r="C2499" s="2">
        <v>0.63349999999999995</v>
      </c>
      <c r="D2499" s="2">
        <v>0.53620000000000001</v>
      </c>
      <c r="E2499" s="2">
        <f t="shared" si="273"/>
        <v>9.7299999999999942E-2</v>
      </c>
      <c r="F2499" s="29">
        <f t="shared" si="274"/>
        <v>0.51387461459403938</v>
      </c>
      <c r="G2499" s="13">
        <v>-1.053E-4</v>
      </c>
      <c r="H2499" s="27">
        <f t="shared" si="275"/>
        <v>-5.4110996916752344E-5</v>
      </c>
      <c r="I2499" s="2">
        <v>-1.0840000000000001E-4</v>
      </c>
      <c r="J2499" s="30">
        <v>47</v>
      </c>
      <c r="K2499" s="13">
        <f t="shared" si="276"/>
        <v>-1.1110554984583762E-4</v>
      </c>
      <c r="L2499" s="5">
        <f t="shared" ref="L2499:L2562" si="277">K2499*J2499/I2499</f>
        <v>48.173070505114097</v>
      </c>
      <c r="M2499" s="2">
        <v>0.55159999999999998</v>
      </c>
      <c r="N2499" s="2">
        <v>0.50049999999999994</v>
      </c>
      <c r="O2499" s="2">
        <f t="shared" ref="O2499:O2562" si="278">M2499-(0.55-C2499)/100</f>
        <v>0.55243500000000001</v>
      </c>
      <c r="P2499" s="2">
        <f t="shared" ref="P2499:P2562" si="279">N2499+(0.5-D2499)/100</f>
        <v>0.50013799999999997</v>
      </c>
    </row>
    <row r="2500" spans="1:16" x14ac:dyDescent="0.2">
      <c r="A2500" s="2">
        <v>48</v>
      </c>
      <c r="B2500" s="2">
        <v>50</v>
      </c>
      <c r="C2500" s="2">
        <v>0.63539999999999996</v>
      </c>
      <c r="D2500" s="2">
        <v>0.49580000000000002</v>
      </c>
      <c r="E2500" s="2">
        <f t="shared" si="273"/>
        <v>0.13959999999999995</v>
      </c>
      <c r="F2500" s="29">
        <f t="shared" si="274"/>
        <v>0.35816618911174802</v>
      </c>
      <c r="G2500" s="13">
        <v>-2.297E-4</v>
      </c>
      <c r="H2500" s="27">
        <f t="shared" si="275"/>
        <v>-8.2270773638968517E-5</v>
      </c>
      <c r="I2500" s="2">
        <v>-1.0840000000000001E-4</v>
      </c>
      <c r="J2500" s="30">
        <v>47</v>
      </c>
      <c r="K2500" s="13">
        <f t="shared" si="276"/>
        <v>-1.1251353868194842E-4</v>
      </c>
      <c r="L2500" s="5">
        <f t="shared" si="277"/>
        <v>48.783545369479484</v>
      </c>
      <c r="M2500" s="2">
        <v>0.54990000000000006</v>
      </c>
      <c r="N2500" s="2">
        <v>0.50019999999999998</v>
      </c>
      <c r="O2500" s="2">
        <f t="shared" si="278"/>
        <v>0.55075400000000008</v>
      </c>
      <c r="P2500" s="2">
        <f t="shared" si="279"/>
        <v>0.50024199999999996</v>
      </c>
    </row>
    <row r="2501" spans="1:16" x14ac:dyDescent="0.2">
      <c r="A2501" s="2">
        <v>49</v>
      </c>
      <c r="B2501" s="2">
        <v>0</v>
      </c>
      <c r="C2501" s="2">
        <v>0.48399999999999999</v>
      </c>
      <c r="D2501" s="2">
        <v>0.4546</v>
      </c>
      <c r="E2501" s="2">
        <f t="shared" si="273"/>
        <v>2.9399999999999982E-2</v>
      </c>
      <c r="F2501" s="29">
        <f t="shared" si="274"/>
        <v>1.7006802721088448</v>
      </c>
      <c r="G2501" s="2">
        <v>-1.6129999999999999E-4</v>
      </c>
      <c r="H2501" s="27">
        <f t="shared" si="275"/>
        <v>-2.7431972789115666E-4</v>
      </c>
      <c r="I2501" s="2">
        <v>-1.0950000000000001E-4</v>
      </c>
      <c r="J2501" s="30">
        <v>49</v>
      </c>
      <c r="K2501" s="13">
        <f t="shared" si="276"/>
        <v>-1.2321598639455784E-4</v>
      </c>
      <c r="L2501" s="5">
        <f t="shared" si="277"/>
        <v>55.13774733637748</v>
      </c>
      <c r="M2501" s="2">
        <v>0.54969999999999997</v>
      </c>
      <c r="N2501" s="2">
        <v>0.50029999999999997</v>
      </c>
      <c r="O2501" s="2">
        <f t="shared" si="278"/>
        <v>0.54903999999999997</v>
      </c>
      <c r="P2501" s="2">
        <f t="shared" si="279"/>
        <v>0.50075399999999992</v>
      </c>
    </row>
    <row r="2502" spans="1:16" x14ac:dyDescent="0.2">
      <c r="A2502" s="2">
        <v>49</v>
      </c>
      <c r="B2502" s="2">
        <v>1</v>
      </c>
      <c r="C2502" s="2">
        <v>0.50070000000000003</v>
      </c>
      <c r="D2502" s="2">
        <v>0.4708</v>
      </c>
      <c r="E2502" s="2">
        <f t="shared" si="273"/>
        <v>2.9900000000000038E-2</v>
      </c>
      <c r="F2502" s="29">
        <f t="shared" si="274"/>
        <v>1.6722408026755833</v>
      </c>
      <c r="G2502" s="2">
        <v>-1.3689999999999999E-4</v>
      </c>
      <c r="H2502" s="27">
        <f t="shared" si="275"/>
        <v>-2.2892976588628734E-4</v>
      </c>
      <c r="I2502" s="2">
        <v>-1.0950000000000001E-4</v>
      </c>
      <c r="J2502" s="30">
        <v>49</v>
      </c>
      <c r="K2502" s="13">
        <f t="shared" si="276"/>
        <v>-1.2094648829431437E-4</v>
      </c>
      <c r="L2502" s="5">
        <f t="shared" si="277"/>
        <v>54.122172844031084</v>
      </c>
      <c r="M2502" s="2">
        <v>0.54890000000000005</v>
      </c>
      <c r="N2502" s="2">
        <v>0.50009999999999999</v>
      </c>
      <c r="O2502" s="2">
        <f t="shared" si="278"/>
        <v>0.54840700000000009</v>
      </c>
      <c r="P2502" s="2">
        <f t="shared" si="279"/>
        <v>0.50039199999999995</v>
      </c>
    </row>
    <row r="2503" spans="1:16" x14ac:dyDescent="0.2">
      <c r="A2503" s="2">
        <v>49</v>
      </c>
      <c r="B2503" s="2">
        <v>2</v>
      </c>
      <c r="C2503" s="2">
        <v>0.50070000000000003</v>
      </c>
      <c r="D2503" s="2">
        <v>0.50060000000000004</v>
      </c>
      <c r="E2503" s="2">
        <f t="shared" si="273"/>
        <v>9.9999999999988987E-5</v>
      </c>
      <c r="F2503" s="29">
        <f t="shared" si="274"/>
        <v>500.00000000005508</v>
      </c>
      <c r="G2503" s="13">
        <v>-3.1629999999999999E-7</v>
      </c>
      <c r="H2503" s="27">
        <f t="shared" si="275"/>
        <v>-1.5815000000001742E-4</v>
      </c>
      <c r="I2503" s="2">
        <v>-1.0950000000000001E-4</v>
      </c>
      <c r="J2503" s="30">
        <v>49</v>
      </c>
      <c r="K2503" s="13">
        <f t="shared" si="276"/>
        <v>-1.1740750000000087E-4</v>
      </c>
      <c r="L2503" s="5">
        <f t="shared" si="277"/>
        <v>52.538515981735543</v>
      </c>
      <c r="M2503" s="2">
        <v>0.54890000000000005</v>
      </c>
      <c r="N2503" s="2">
        <v>0.50039999999999996</v>
      </c>
      <c r="O2503" s="2">
        <f t="shared" si="278"/>
        <v>0.54840700000000009</v>
      </c>
      <c r="P2503" s="2">
        <f t="shared" si="279"/>
        <v>0.50039400000000001</v>
      </c>
    </row>
    <row r="2504" spans="1:16" x14ac:dyDescent="0.2">
      <c r="A2504" s="2">
        <v>49</v>
      </c>
      <c r="B2504" s="2">
        <v>3</v>
      </c>
      <c r="C2504" s="2">
        <v>0.50090000000000001</v>
      </c>
      <c r="D2504" s="2">
        <v>0.49020000000000002</v>
      </c>
      <c r="E2504" s="2">
        <f t="shared" si="273"/>
        <v>1.0699999999999987E-2</v>
      </c>
      <c r="F2504" s="29">
        <f t="shared" si="274"/>
        <v>4.6728971962616876</v>
      </c>
      <c r="G2504" s="13">
        <v>-4.5200000000000001E-5</v>
      </c>
      <c r="H2504" s="27">
        <f t="shared" si="275"/>
        <v>-2.1121495327102829E-4</v>
      </c>
      <c r="I2504" s="2">
        <v>-1.0950000000000001E-4</v>
      </c>
      <c r="J2504" s="30">
        <v>49</v>
      </c>
      <c r="K2504" s="13">
        <f t="shared" si="276"/>
        <v>-1.2006074766355142E-4</v>
      </c>
      <c r="L2504" s="5">
        <f t="shared" si="277"/>
        <v>53.725814022959085</v>
      </c>
      <c r="M2504" s="2">
        <v>0.54920000000000002</v>
      </c>
      <c r="N2504" s="2">
        <v>0.50090000000000001</v>
      </c>
      <c r="O2504" s="2">
        <f t="shared" si="278"/>
        <v>0.548709</v>
      </c>
      <c r="P2504" s="2">
        <f t="shared" si="279"/>
        <v>0.50099800000000005</v>
      </c>
    </row>
    <row r="2505" spans="1:16" x14ac:dyDescent="0.2">
      <c r="A2505" s="2">
        <v>49</v>
      </c>
      <c r="B2505" s="2">
        <v>4</v>
      </c>
      <c r="C2505" s="2">
        <v>0.50360000000000005</v>
      </c>
      <c r="D2505" s="2">
        <v>0.49840000000000001</v>
      </c>
      <c r="E2505" s="2">
        <f t="shared" si="273"/>
        <v>5.2000000000000379E-3</v>
      </c>
      <c r="F2505" s="29">
        <f t="shared" si="274"/>
        <v>9.6153846153845457</v>
      </c>
      <c r="G2505" s="13">
        <v>-1.9870000000000001E-5</v>
      </c>
      <c r="H2505" s="27">
        <f t="shared" si="275"/>
        <v>-1.9105769230769092E-4</v>
      </c>
      <c r="I2505" s="2">
        <v>-1.0950000000000001E-4</v>
      </c>
      <c r="J2505" s="30">
        <v>49</v>
      </c>
      <c r="K2505" s="13">
        <f t="shared" si="276"/>
        <v>-1.1905288461538455E-4</v>
      </c>
      <c r="L2505" s="5">
        <f t="shared" si="277"/>
        <v>53.274806814190342</v>
      </c>
      <c r="M2505" s="2">
        <v>0.54920000000000002</v>
      </c>
      <c r="N2505" s="2">
        <v>0.50109999999999999</v>
      </c>
      <c r="O2505" s="2">
        <f t="shared" si="278"/>
        <v>0.548736</v>
      </c>
      <c r="P2505" s="2">
        <f t="shared" si="279"/>
        <v>0.50111600000000001</v>
      </c>
    </row>
    <row r="2506" spans="1:16" x14ac:dyDescent="0.2">
      <c r="A2506" s="2">
        <v>49</v>
      </c>
      <c r="B2506" s="2">
        <v>5</v>
      </c>
      <c r="C2506" s="2">
        <v>0.50900000000000001</v>
      </c>
      <c r="D2506" s="2">
        <v>0.47470000000000001</v>
      </c>
      <c r="E2506" s="2">
        <f t="shared" si="273"/>
        <v>3.4299999999999997E-2</v>
      </c>
      <c r="F2506" s="29">
        <f t="shared" si="274"/>
        <v>1.457725947521866</v>
      </c>
      <c r="G2506" s="2">
        <v>-1.4650000000000001E-4</v>
      </c>
      <c r="H2506" s="27">
        <f t="shared" si="275"/>
        <v>-2.1355685131195339E-4</v>
      </c>
      <c r="I2506" s="2">
        <v>-1.0950000000000001E-4</v>
      </c>
      <c r="J2506" s="30">
        <v>49</v>
      </c>
      <c r="K2506" s="13">
        <f t="shared" si="276"/>
        <v>-1.2017784256559768E-4</v>
      </c>
      <c r="L2506" s="5">
        <f t="shared" si="277"/>
        <v>53.778212654924985</v>
      </c>
      <c r="M2506" s="2">
        <v>0.54890000000000005</v>
      </c>
      <c r="N2506" s="2">
        <v>0.50080000000000002</v>
      </c>
      <c r="O2506" s="2">
        <f t="shared" si="278"/>
        <v>0.54849000000000003</v>
      </c>
      <c r="P2506" s="2">
        <f t="shared" si="279"/>
        <v>0.50105299999999997</v>
      </c>
    </row>
    <row r="2507" spans="1:16" x14ac:dyDescent="0.2">
      <c r="A2507" s="2">
        <v>49</v>
      </c>
      <c r="B2507" s="2">
        <v>6</v>
      </c>
      <c r="C2507" s="2">
        <v>0.51090000000000002</v>
      </c>
      <c r="D2507" s="2">
        <v>0.44419999999999998</v>
      </c>
      <c r="E2507" s="2">
        <f t="shared" si="273"/>
        <v>6.6700000000000037E-2</v>
      </c>
      <c r="F2507" s="29">
        <f t="shared" si="274"/>
        <v>0.74962518740629647</v>
      </c>
      <c r="G2507" s="2">
        <v>-3.412E-4</v>
      </c>
      <c r="H2507" s="27">
        <f t="shared" si="275"/>
        <v>-2.5577211394302833E-4</v>
      </c>
      <c r="I2507" s="2">
        <v>-1.0950000000000001E-4</v>
      </c>
      <c r="J2507" s="30">
        <v>49</v>
      </c>
      <c r="K2507" s="13">
        <f t="shared" si="276"/>
        <v>-1.2228860569715142E-4</v>
      </c>
      <c r="L2507" s="5">
        <f t="shared" si="277"/>
        <v>54.72275506082574</v>
      </c>
      <c r="M2507" s="2">
        <v>0.54920000000000002</v>
      </c>
      <c r="N2507" s="2">
        <v>0.50129999999999997</v>
      </c>
      <c r="O2507" s="2">
        <f t="shared" si="278"/>
        <v>0.54880899999999999</v>
      </c>
      <c r="P2507" s="2">
        <f t="shared" si="279"/>
        <v>0.50185799999999992</v>
      </c>
    </row>
    <row r="2508" spans="1:16" x14ac:dyDescent="0.2">
      <c r="A2508" s="2">
        <v>49</v>
      </c>
      <c r="B2508" s="2">
        <v>7</v>
      </c>
      <c r="C2508" s="2">
        <v>0.51170000000000004</v>
      </c>
      <c r="D2508" s="2">
        <v>0.49320000000000003</v>
      </c>
      <c r="E2508" s="2">
        <f t="shared" si="273"/>
        <v>1.8500000000000016E-2</v>
      </c>
      <c r="F2508" s="29">
        <f t="shared" si="274"/>
        <v>2.7027027027027004</v>
      </c>
      <c r="G2508" s="13">
        <v>-7.1879999999999996E-5</v>
      </c>
      <c r="H2508" s="27">
        <f t="shared" si="275"/>
        <v>-1.9427027027027011E-4</v>
      </c>
      <c r="I2508" s="2">
        <v>-1.0950000000000001E-4</v>
      </c>
      <c r="J2508" s="30">
        <v>49</v>
      </c>
      <c r="K2508" s="13">
        <f t="shared" si="276"/>
        <v>-1.1921351351351352E-4</v>
      </c>
      <c r="L2508" s="5">
        <f t="shared" si="277"/>
        <v>53.346686412439837</v>
      </c>
      <c r="M2508" s="2">
        <v>0.5484</v>
      </c>
      <c r="N2508" s="2">
        <v>0.50090000000000001</v>
      </c>
      <c r="O2508" s="2">
        <f t="shared" si="278"/>
        <v>0.54801699999999998</v>
      </c>
      <c r="P2508" s="2">
        <f t="shared" si="279"/>
        <v>0.50096799999999997</v>
      </c>
    </row>
    <row r="2509" spans="1:16" x14ac:dyDescent="0.2">
      <c r="A2509" s="2">
        <v>49</v>
      </c>
      <c r="B2509" s="2">
        <v>8</v>
      </c>
      <c r="C2509" s="2">
        <v>0.51319999999999999</v>
      </c>
      <c r="D2509" s="2">
        <v>0.44479999999999997</v>
      </c>
      <c r="E2509" s="2">
        <f t="shared" si="273"/>
        <v>6.8400000000000016E-2</v>
      </c>
      <c r="F2509" s="29">
        <f t="shared" si="274"/>
        <v>0.73099415204678353</v>
      </c>
      <c r="G2509" s="2">
        <v>-3.4049999999999998E-4</v>
      </c>
      <c r="H2509" s="27">
        <f t="shared" si="275"/>
        <v>-2.4890350877192978E-4</v>
      </c>
      <c r="I2509" s="2">
        <v>-1.0950000000000001E-4</v>
      </c>
      <c r="J2509" s="30">
        <v>49</v>
      </c>
      <c r="K2509" s="13">
        <f t="shared" si="276"/>
        <v>-1.219451754385965E-4</v>
      </c>
      <c r="L2509" s="5">
        <f t="shared" si="277"/>
        <v>54.569073940559157</v>
      </c>
      <c r="M2509" s="2">
        <v>0.54830000000000001</v>
      </c>
      <c r="N2509" s="2">
        <v>0.50129999999999997</v>
      </c>
      <c r="O2509" s="2">
        <f t="shared" si="278"/>
        <v>0.54793199999999997</v>
      </c>
      <c r="P2509" s="2">
        <f t="shared" si="279"/>
        <v>0.50185199999999996</v>
      </c>
    </row>
    <row r="2510" spans="1:16" x14ac:dyDescent="0.2">
      <c r="A2510" s="2">
        <v>49</v>
      </c>
      <c r="B2510" s="2">
        <v>9</v>
      </c>
      <c r="C2510" s="2">
        <v>0.51339999999999997</v>
      </c>
      <c r="D2510" s="2">
        <v>0.50980000000000003</v>
      </c>
      <c r="E2510" s="2">
        <f t="shared" si="273"/>
        <v>3.5999999999999366E-3</v>
      </c>
      <c r="F2510" s="29">
        <f t="shared" si="274"/>
        <v>13.888888888889134</v>
      </c>
      <c r="G2510" s="13">
        <v>-1.149E-5</v>
      </c>
      <c r="H2510" s="27">
        <f t="shared" si="275"/>
        <v>-1.5958333333333615E-4</v>
      </c>
      <c r="I2510" s="2">
        <v>-1.0950000000000001E-4</v>
      </c>
      <c r="J2510" s="30">
        <v>49</v>
      </c>
      <c r="K2510" s="13">
        <f t="shared" si="276"/>
        <v>-1.1747916666666681E-4</v>
      </c>
      <c r="L2510" s="5">
        <f t="shared" si="277"/>
        <v>52.57058599695592</v>
      </c>
      <c r="M2510" s="2">
        <v>0.54849999999999999</v>
      </c>
      <c r="N2510" s="2">
        <v>0.50139999999999996</v>
      </c>
      <c r="O2510" s="2">
        <f t="shared" si="278"/>
        <v>0.54813400000000001</v>
      </c>
      <c r="P2510" s="2">
        <f t="shared" si="279"/>
        <v>0.50130199999999991</v>
      </c>
    </row>
    <row r="2511" spans="1:16" x14ac:dyDescent="0.2">
      <c r="A2511" s="2">
        <v>49</v>
      </c>
      <c r="B2511" s="2">
        <v>10</v>
      </c>
      <c r="C2511" s="2">
        <v>0.51910000000000001</v>
      </c>
      <c r="D2511" s="2">
        <v>0.49640000000000001</v>
      </c>
      <c r="E2511" s="2">
        <f t="shared" si="273"/>
        <v>2.2699999999999998E-2</v>
      </c>
      <c r="F2511" s="29">
        <f t="shared" si="274"/>
        <v>2.2026431718061676</v>
      </c>
      <c r="G2511" s="13">
        <v>-8.0459999999999999E-5</v>
      </c>
      <c r="H2511" s="27">
        <f t="shared" si="275"/>
        <v>-1.7722466960352424E-4</v>
      </c>
      <c r="I2511" s="2">
        <v>-1.0950000000000001E-4</v>
      </c>
      <c r="J2511" s="30">
        <v>49</v>
      </c>
      <c r="K2511" s="13">
        <f t="shared" si="276"/>
        <v>-1.1836123348017622E-4</v>
      </c>
      <c r="L2511" s="5">
        <f t="shared" si="277"/>
        <v>52.965300826745519</v>
      </c>
      <c r="M2511" s="2">
        <v>0.5484</v>
      </c>
      <c r="N2511" s="2">
        <v>0.50149999999999995</v>
      </c>
      <c r="O2511" s="2">
        <f t="shared" si="278"/>
        <v>0.54809099999999999</v>
      </c>
      <c r="P2511" s="2">
        <f t="shared" si="279"/>
        <v>0.50153599999999998</v>
      </c>
    </row>
    <row r="2512" spans="1:16" x14ac:dyDescent="0.2">
      <c r="A2512" s="2">
        <v>49</v>
      </c>
      <c r="B2512" s="2">
        <v>11</v>
      </c>
      <c r="C2512" s="2">
        <v>0.51910000000000001</v>
      </c>
      <c r="D2512" s="2">
        <v>0.51819999999999999</v>
      </c>
      <c r="E2512" s="2">
        <f t="shared" si="273"/>
        <v>9.000000000000119E-4</v>
      </c>
      <c r="F2512" s="29">
        <f t="shared" si="274"/>
        <v>55.555555555554825</v>
      </c>
      <c r="G2512" s="13">
        <v>-2.3719999999999999E-6</v>
      </c>
      <c r="H2512" s="27">
        <f t="shared" si="275"/>
        <v>-1.3177777777777604E-4</v>
      </c>
      <c r="I2512" s="2">
        <v>-1.0950000000000001E-4</v>
      </c>
      <c r="J2512" s="30">
        <v>49</v>
      </c>
      <c r="K2512" s="13">
        <f t="shared" si="276"/>
        <v>-1.1608888888888881E-4</v>
      </c>
      <c r="L2512" s="5">
        <f t="shared" si="277"/>
        <v>51.948452562151161</v>
      </c>
      <c r="M2512" s="2">
        <v>0.54820000000000002</v>
      </c>
      <c r="N2512" s="2">
        <v>0.50170000000000003</v>
      </c>
      <c r="O2512" s="2">
        <f t="shared" si="278"/>
        <v>0.54789100000000002</v>
      </c>
      <c r="P2512" s="2">
        <f t="shared" si="279"/>
        <v>0.50151800000000002</v>
      </c>
    </row>
    <row r="2513" spans="1:16" x14ac:dyDescent="0.2">
      <c r="A2513" s="2">
        <v>49</v>
      </c>
      <c r="B2513" s="2">
        <v>12</v>
      </c>
      <c r="C2513" s="2">
        <v>0.52569999999999995</v>
      </c>
      <c r="D2513" s="2">
        <v>0.52090000000000003</v>
      </c>
      <c r="E2513" s="2">
        <f t="shared" si="273"/>
        <v>4.7999999999999154E-3</v>
      </c>
      <c r="F2513" s="29">
        <f t="shared" si="274"/>
        <v>10.416666666666851</v>
      </c>
      <c r="G2513" s="13">
        <v>-1.2500000000000001E-5</v>
      </c>
      <c r="H2513" s="27">
        <f t="shared" si="275"/>
        <v>-1.3020833333333564E-4</v>
      </c>
      <c r="I2513" s="2">
        <v>-1.0950000000000001E-4</v>
      </c>
      <c r="J2513" s="30">
        <v>49</v>
      </c>
      <c r="K2513" s="13">
        <f t="shared" si="276"/>
        <v>-1.1601041666666678E-4</v>
      </c>
      <c r="L2513" s="5">
        <f t="shared" si="277"/>
        <v>51.913337138508417</v>
      </c>
      <c r="M2513" s="2">
        <v>0.5484</v>
      </c>
      <c r="N2513" s="2">
        <v>0.50190000000000001</v>
      </c>
      <c r="O2513" s="2">
        <f t="shared" si="278"/>
        <v>0.54815700000000001</v>
      </c>
      <c r="P2513" s="2">
        <f t="shared" si="279"/>
        <v>0.501691</v>
      </c>
    </row>
    <row r="2514" spans="1:16" x14ac:dyDescent="0.2">
      <c r="A2514" s="2">
        <v>49</v>
      </c>
      <c r="B2514" s="2">
        <v>13</v>
      </c>
      <c r="C2514" s="2">
        <v>0.52849999999999997</v>
      </c>
      <c r="D2514" s="2">
        <v>0.49330000000000002</v>
      </c>
      <c r="E2514" s="2">
        <f t="shared" si="273"/>
        <v>3.5199999999999954E-2</v>
      </c>
      <c r="F2514" s="29">
        <f t="shared" si="274"/>
        <v>1.4204545454545474</v>
      </c>
      <c r="G2514" s="2">
        <v>-1.142E-4</v>
      </c>
      <c r="H2514" s="27">
        <f t="shared" si="275"/>
        <v>-1.622159090909093E-4</v>
      </c>
      <c r="I2514" s="2">
        <v>-1.0950000000000001E-4</v>
      </c>
      <c r="J2514" s="30">
        <v>49</v>
      </c>
      <c r="K2514" s="13">
        <f t="shared" si="276"/>
        <v>-1.1761079545454547E-4</v>
      </c>
      <c r="L2514" s="5">
        <f t="shared" si="277"/>
        <v>52.629488376919895</v>
      </c>
      <c r="M2514" s="2">
        <v>0.5484</v>
      </c>
      <c r="N2514" s="2">
        <v>0.50229999999999997</v>
      </c>
      <c r="O2514" s="2">
        <f t="shared" si="278"/>
        <v>0.54818500000000003</v>
      </c>
      <c r="P2514" s="2">
        <f t="shared" si="279"/>
        <v>0.50236700000000001</v>
      </c>
    </row>
    <row r="2515" spans="1:16" x14ac:dyDescent="0.2">
      <c r="A2515" s="2">
        <v>49</v>
      </c>
      <c r="B2515" s="2">
        <v>14</v>
      </c>
      <c r="C2515" s="2">
        <v>0.52929999999999999</v>
      </c>
      <c r="D2515" s="2">
        <v>0.46760000000000002</v>
      </c>
      <c r="E2515" s="2">
        <f t="shared" si="273"/>
        <v>6.1699999999999977E-2</v>
      </c>
      <c r="F2515" s="29">
        <f t="shared" si="274"/>
        <v>0.81037277147487874</v>
      </c>
      <c r="G2515" s="2">
        <v>-2.3560000000000001E-4</v>
      </c>
      <c r="H2515" s="27">
        <f t="shared" si="275"/>
        <v>-1.9092382495948144E-4</v>
      </c>
      <c r="I2515" s="2">
        <v>-1.0950000000000001E-4</v>
      </c>
      <c r="J2515" s="30">
        <v>49</v>
      </c>
      <c r="K2515" s="13">
        <f t="shared" si="276"/>
        <v>-1.1904619124797408E-4</v>
      </c>
      <c r="L2515" s="5">
        <f t="shared" si="277"/>
        <v>53.271811608682462</v>
      </c>
      <c r="M2515" s="2">
        <v>0.54800000000000004</v>
      </c>
      <c r="N2515" s="2">
        <v>0.50209999999999999</v>
      </c>
      <c r="O2515" s="2">
        <f t="shared" si="278"/>
        <v>0.54779300000000009</v>
      </c>
      <c r="P2515" s="2">
        <f t="shared" si="279"/>
        <v>0.50242399999999998</v>
      </c>
    </row>
    <row r="2516" spans="1:16" x14ac:dyDescent="0.2">
      <c r="A2516" s="2">
        <v>49</v>
      </c>
      <c r="B2516" s="2">
        <v>15</v>
      </c>
      <c r="C2516" s="2">
        <v>0.53059999999999996</v>
      </c>
      <c r="D2516" s="2">
        <v>0.49270000000000003</v>
      </c>
      <c r="E2516" s="2">
        <f t="shared" si="273"/>
        <v>3.7899999999999934E-2</v>
      </c>
      <c r="F2516" s="29">
        <f t="shared" si="274"/>
        <v>1.319261213720319</v>
      </c>
      <c r="G2516" s="2">
        <v>-1.2740000000000001E-4</v>
      </c>
      <c r="H2516" s="27">
        <f t="shared" si="275"/>
        <v>-1.6807387862796864E-4</v>
      </c>
      <c r="I2516" s="2">
        <v>-1.0950000000000001E-4</v>
      </c>
      <c r="J2516" s="30">
        <v>49</v>
      </c>
      <c r="K2516" s="13">
        <f t="shared" si="276"/>
        <v>-1.1790369393139844E-4</v>
      </c>
      <c r="L2516" s="5">
        <f t="shared" si="277"/>
        <v>52.760557101721673</v>
      </c>
      <c r="M2516" s="2">
        <v>0.54820000000000002</v>
      </c>
      <c r="N2516" s="2">
        <v>0.50239999999999996</v>
      </c>
      <c r="O2516" s="2">
        <f t="shared" si="278"/>
        <v>0.54800599999999999</v>
      </c>
      <c r="P2516" s="2">
        <f t="shared" si="279"/>
        <v>0.50247299999999995</v>
      </c>
    </row>
    <row r="2517" spans="1:16" x14ac:dyDescent="0.2">
      <c r="A2517" s="2">
        <v>49</v>
      </c>
      <c r="B2517" s="2">
        <v>16</v>
      </c>
      <c r="C2517" s="2">
        <v>0.53220000000000001</v>
      </c>
      <c r="D2517" s="2">
        <v>0.48620000000000002</v>
      </c>
      <c r="E2517" s="2">
        <f t="shared" si="273"/>
        <v>4.5999999999999985E-2</v>
      </c>
      <c r="F2517" s="29">
        <f t="shared" si="274"/>
        <v>1.0869565217391308</v>
      </c>
      <c r="G2517" s="2">
        <v>-1.571E-4</v>
      </c>
      <c r="H2517" s="27">
        <f t="shared" si="275"/>
        <v>-1.7076086956521744E-4</v>
      </c>
      <c r="I2517" s="2">
        <v>-1.0950000000000001E-4</v>
      </c>
      <c r="J2517" s="30">
        <v>49</v>
      </c>
      <c r="K2517" s="13">
        <f t="shared" si="276"/>
        <v>-1.1803804347826088E-4</v>
      </c>
      <c r="L2517" s="5">
        <f t="shared" si="277"/>
        <v>52.820676990271991</v>
      </c>
      <c r="M2517" s="2">
        <v>0.54759999999999998</v>
      </c>
      <c r="N2517" s="2">
        <v>0.50239999999999996</v>
      </c>
      <c r="O2517" s="2">
        <f t="shared" si="278"/>
        <v>0.54742199999999996</v>
      </c>
      <c r="P2517" s="2">
        <f t="shared" si="279"/>
        <v>0.50253799999999993</v>
      </c>
    </row>
    <row r="2518" spans="1:16" x14ac:dyDescent="0.2">
      <c r="A2518" s="2">
        <v>49</v>
      </c>
      <c r="B2518" s="2">
        <v>17</v>
      </c>
      <c r="C2518" s="2">
        <v>0.53339999999999999</v>
      </c>
      <c r="D2518" s="2">
        <v>0.48949999999999999</v>
      </c>
      <c r="E2518" s="2">
        <f t="shared" si="273"/>
        <v>4.3899999999999995E-2</v>
      </c>
      <c r="F2518" s="29">
        <f t="shared" si="274"/>
        <v>1.1389521640091118</v>
      </c>
      <c r="G2518" s="2">
        <v>-1.4520000000000001E-4</v>
      </c>
      <c r="H2518" s="27">
        <f t="shared" si="275"/>
        <v>-1.6537585421412304E-4</v>
      </c>
      <c r="I2518" s="2">
        <v>-1.0950000000000001E-4</v>
      </c>
      <c r="J2518" s="30">
        <v>49</v>
      </c>
      <c r="K2518" s="13">
        <f t="shared" si="276"/>
        <v>-1.1776879271070616E-4</v>
      </c>
      <c r="L2518" s="5">
        <f t="shared" si="277"/>
        <v>52.700190345430151</v>
      </c>
      <c r="M2518" s="2">
        <v>0.54749999999999999</v>
      </c>
      <c r="N2518" s="2">
        <v>0.50249999999999995</v>
      </c>
      <c r="O2518" s="2">
        <f t="shared" si="278"/>
        <v>0.54733399999999999</v>
      </c>
      <c r="P2518" s="2">
        <f t="shared" si="279"/>
        <v>0.50260499999999997</v>
      </c>
    </row>
    <row r="2519" spans="1:16" x14ac:dyDescent="0.2">
      <c r="A2519" s="2">
        <v>49</v>
      </c>
      <c r="B2519" s="2">
        <v>18</v>
      </c>
      <c r="C2519" s="2">
        <v>0.53359999999999996</v>
      </c>
      <c r="D2519" s="2">
        <v>0.47370000000000001</v>
      </c>
      <c r="E2519" s="2">
        <f t="shared" si="273"/>
        <v>5.9899999999999953E-2</v>
      </c>
      <c r="F2519" s="29">
        <f t="shared" si="274"/>
        <v>0.83472454090150316</v>
      </c>
      <c r="G2519" s="2">
        <v>-2.232E-4</v>
      </c>
      <c r="H2519" s="27">
        <f t="shared" si="275"/>
        <v>-1.863105175292155E-4</v>
      </c>
      <c r="I2519" s="2">
        <v>-1.0950000000000001E-4</v>
      </c>
      <c r="J2519" s="30">
        <v>49</v>
      </c>
      <c r="K2519" s="13">
        <f t="shared" si="276"/>
        <v>-1.1881552587646078E-4</v>
      </c>
      <c r="L2519" s="5">
        <f t="shared" si="277"/>
        <v>53.168591488096602</v>
      </c>
      <c r="M2519" s="2">
        <v>0.54820000000000002</v>
      </c>
      <c r="N2519" s="2">
        <v>0.50290000000000001</v>
      </c>
      <c r="O2519" s="2">
        <f t="shared" si="278"/>
        <v>0.54803599999999997</v>
      </c>
      <c r="P2519" s="2">
        <f t="shared" si="279"/>
        <v>0.50316300000000003</v>
      </c>
    </row>
    <row r="2520" spans="1:16" x14ac:dyDescent="0.2">
      <c r="A2520" s="2">
        <v>49</v>
      </c>
      <c r="B2520" s="2">
        <v>19</v>
      </c>
      <c r="C2520" s="2">
        <v>0.54020000000000001</v>
      </c>
      <c r="D2520" s="2">
        <v>0.4824</v>
      </c>
      <c r="E2520" s="2">
        <f t="shared" si="273"/>
        <v>5.7800000000000018E-2</v>
      </c>
      <c r="F2520" s="29">
        <f t="shared" si="274"/>
        <v>0.86505190311418667</v>
      </c>
      <c r="G2520" s="2">
        <v>-1.8599999999999999E-4</v>
      </c>
      <c r="H2520" s="27">
        <f t="shared" si="275"/>
        <v>-1.6089965397923873E-4</v>
      </c>
      <c r="I2520" s="2">
        <v>-1.0950000000000001E-4</v>
      </c>
      <c r="J2520" s="30">
        <v>49</v>
      </c>
      <c r="K2520" s="13">
        <f t="shared" si="276"/>
        <v>-1.1754498269896194E-4</v>
      </c>
      <c r="L2520" s="5">
        <f t="shared" si="277"/>
        <v>52.600037920083423</v>
      </c>
      <c r="M2520" s="2">
        <v>0.54749999999999999</v>
      </c>
      <c r="N2520" s="2">
        <v>0.50270000000000004</v>
      </c>
      <c r="O2520" s="2">
        <f t="shared" si="278"/>
        <v>0.54740199999999994</v>
      </c>
      <c r="P2520" s="2">
        <f t="shared" si="279"/>
        <v>0.50287599999999999</v>
      </c>
    </row>
    <row r="2521" spans="1:16" x14ac:dyDescent="0.2">
      <c r="A2521" s="2">
        <v>49</v>
      </c>
      <c r="B2521" s="2">
        <v>20</v>
      </c>
      <c r="C2521" s="2">
        <v>0.54290000000000005</v>
      </c>
      <c r="D2521" s="2">
        <v>0.51170000000000004</v>
      </c>
      <c r="E2521" s="2">
        <f t="shared" si="273"/>
        <v>3.1200000000000006E-2</v>
      </c>
      <c r="F2521" s="29">
        <f t="shared" si="274"/>
        <v>1.6025641025641024</v>
      </c>
      <c r="G2521" s="13">
        <v>-7.9660000000000006E-5</v>
      </c>
      <c r="H2521" s="27">
        <f t="shared" si="275"/>
        <v>-1.276602564102564E-4</v>
      </c>
      <c r="I2521" s="2">
        <v>-1.0950000000000001E-4</v>
      </c>
      <c r="J2521" s="30">
        <v>49</v>
      </c>
      <c r="K2521" s="13">
        <f t="shared" si="276"/>
        <v>-1.1588301282051283E-4</v>
      </c>
      <c r="L2521" s="5">
        <f t="shared" si="277"/>
        <v>51.856325371736332</v>
      </c>
      <c r="M2521" s="2">
        <v>0.5474</v>
      </c>
      <c r="N2521" s="2">
        <v>0.50290000000000001</v>
      </c>
      <c r="O2521" s="2">
        <f t="shared" si="278"/>
        <v>0.54732899999999995</v>
      </c>
      <c r="P2521" s="2">
        <f t="shared" si="279"/>
        <v>0.50278299999999998</v>
      </c>
    </row>
    <row r="2522" spans="1:16" x14ac:dyDescent="0.2">
      <c r="A2522" s="2">
        <v>49</v>
      </c>
      <c r="B2522" s="2">
        <v>21</v>
      </c>
      <c r="C2522" s="2">
        <v>0.54430000000000001</v>
      </c>
      <c r="D2522" s="2">
        <v>0.49099999999999999</v>
      </c>
      <c r="E2522" s="2">
        <f t="shared" si="273"/>
        <v>5.3300000000000014E-2</v>
      </c>
      <c r="F2522" s="29">
        <f t="shared" si="274"/>
        <v>0.93808630393996228</v>
      </c>
      <c r="G2522" s="2">
        <v>-1.5469999999999999E-4</v>
      </c>
      <c r="H2522" s="27">
        <f t="shared" si="275"/>
        <v>-1.4512195121951216E-4</v>
      </c>
      <c r="I2522" s="2">
        <v>-1.0950000000000001E-4</v>
      </c>
      <c r="J2522" s="30">
        <v>49</v>
      </c>
      <c r="K2522" s="13">
        <f t="shared" si="276"/>
        <v>-1.1675609756097561E-4</v>
      </c>
      <c r="L2522" s="5">
        <f t="shared" si="277"/>
        <v>52.247020826372648</v>
      </c>
      <c r="M2522" s="2">
        <v>0.54730000000000001</v>
      </c>
      <c r="N2522" s="2">
        <v>0.503</v>
      </c>
      <c r="O2522" s="2">
        <f t="shared" si="278"/>
        <v>0.54724300000000003</v>
      </c>
      <c r="P2522" s="2">
        <f t="shared" si="279"/>
        <v>0.50309000000000004</v>
      </c>
    </row>
    <row r="2523" spans="1:16" x14ac:dyDescent="0.2">
      <c r="A2523" s="2">
        <v>49</v>
      </c>
      <c r="B2523" s="2">
        <v>22</v>
      </c>
      <c r="C2523" s="2">
        <v>0.54510000000000003</v>
      </c>
      <c r="D2523" s="2">
        <v>0.51149999999999995</v>
      </c>
      <c r="E2523" s="2">
        <f t="shared" si="273"/>
        <v>3.3600000000000074E-2</v>
      </c>
      <c r="F2523" s="29">
        <f t="shared" si="274"/>
        <v>1.4880952380952348</v>
      </c>
      <c r="G2523" s="13">
        <v>-8.4259999999999996E-5</v>
      </c>
      <c r="H2523" s="27">
        <f t="shared" si="275"/>
        <v>-1.2538690476190448E-4</v>
      </c>
      <c r="I2523" s="2">
        <v>-1.0950000000000001E-4</v>
      </c>
      <c r="J2523" s="30">
        <v>49</v>
      </c>
      <c r="K2523" s="13">
        <f t="shared" si="276"/>
        <v>-1.1576934523809523E-4</v>
      </c>
      <c r="L2523" s="5">
        <f t="shared" si="277"/>
        <v>51.8054604261796</v>
      </c>
      <c r="M2523" s="2">
        <v>0.54830000000000001</v>
      </c>
      <c r="N2523" s="2">
        <v>0.50360000000000005</v>
      </c>
      <c r="O2523" s="2">
        <f t="shared" si="278"/>
        <v>0.54825100000000004</v>
      </c>
      <c r="P2523" s="2">
        <f t="shared" si="279"/>
        <v>0.50348500000000007</v>
      </c>
    </row>
    <row r="2524" spans="1:16" x14ac:dyDescent="0.2">
      <c r="A2524" s="2">
        <v>49</v>
      </c>
      <c r="B2524" s="2">
        <v>23</v>
      </c>
      <c r="C2524" s="2">
        <v>0.54530000000000001</v>
      </c>
      <c r="D2524" s="2">
        <v>0.49309999999999998</v>
      </c>
      <c r="E2524" s="2">
        <f t="shared" si="273"/>
        <v>5.2200000000000024E-2</v>
      </c>
      <c r="F2524" s="29">
        <f t="shared" si="274"/>
        <v>0.95785440613026784</v>
      </c>
      <c r="G2524" s="2">
        <v>-1.461E-4</v>
      </c>
      <c r="H2524" s="27">
        <f t="shared" si="275"/>
        <v>-1.3994252873563212E-4</v>
      </c>
      <c r="I2524" s="2">
        <v>-1.0950000000000001E-4</v>
      </c>
      <c r="J2524" s="30">
        <v>49</v>
      </c>
      <c r="K2524" s="13">
        <f t="shared" si="276"/>
        <v>-1.1649712643678161E-4</v>
      </c>
      <c r="L2524" s="5">
        <f t="shared" si="277"/>
        <v>52.131134204587205</v>
      </c>
      <c r="M2524" s="2">
        <v>0.54869999999999997</v>
      </c>
      <c r="N2524" s="2">
        <v>0.50390000000000001</v>
      </c>
      <c r="O2524" s="2">
        <f t="shared" si="278"/>
        <v>0.54865299999999995</v>
      </c>
      <c r="P2524" s="2">
        <f t="shared" si="279"/>
        <v>0.503969</v>
      </c>
    </row>
    <row r="2525" spans="1:16" x14ac:dyDescent="0.2">
      <c r="A2525" s="2">
        <v>49</v>
      </c>
      <c r="B2525" s="2">
        <v>24</v>
      </c>
      <c r="C2525" s="2">
        <v>0.54610000000000003</v>
      </c>
      <c r="D2525" s="2">
        <v>0.48449999999999999</v>
      </c>
      <c r="E2525" s="2">
        <f t="shared" si="273"/>
        <v>6.1600000000000044E-2</v>
      </c>
      <c r="F2525" s="29">
        <f t="shared" si="274"/>
        <v>0.81168831168831113</v>
      </c>
      <c r="G2525" s="2">
        <v>-1.873E-4</v>
      </c>
      <c r="H2525" s="27">
        <f t="shared" si="275"/>
        <v>-1.5202922077922067E-4</v>
      </c>
      <c r="I2525" s="2">
        <v>-1.0950000000000001E-4</v>
      </c>
      <c r="J2525" s="30">
        <v>49</v>
      </c>
      <c r="K2525" s="13">
        <f t="shared" si="276"/>
        <v>-1.1710146103896104E-4</v>
      </c>
      <c r="L2525" s="5">
        <f t="shared" si="277"/>
        <v>52.401567040265668</v>
      </c>
      <c r="M2525" s="2">
        <v>0.5484</v>
      </c>
      <c r="N2525" s="2">
        <v>0.50409999999999999</v>
      </c>
      <c r="O2525" s="2">
        <f t="shared" si="278"/>
        <v>0.54836099999999999</v>
      </c>
      <c r="P2525" s="2">
        <f t="shared" si="279"/>
        <v>0.50425500000000001</v>
      </c>
    </row>
    <row r="2526" spans="1:16" x14ac:dyDescent="0.2">
      <c r="A2526" s="2">
        <v>49</v>
      </c>
      <c r="B2526" s="2">
        <v>25</v>
      </c>
      <c r="C2526" s="2">
        <v>0.54749999999999999</v>
      </c>
      <c r="D2526" s="2">
        <v>0.505</v>
      </c>
      <c r="E2526" s="2">
        <f t="shared" si="273"/>
        <v>4.2499999999999982E-2</v>
      </c>
      <c r="F2526" s="29">
        <f t="shared" si="274"/>
        <v>1.1764705882352946</v>
      </c>
      <c r="G2526" s="2">
        <v>-1.115E-4</v>
      </c>
      <c r="H2526" s="27">
        <f t="shared" si="275"/>
        <v>-1.3117647058823534E-4</v>
      </c>
      <c r="I2526" s="2">
        <v>-1.0950000000000001E-4</v>
      </c>
      <c r="J2526" s="30">
        <v>49</v>
      </c>
      <c r="K2526" s="13">
        <f t="shared" si="276"/>
        <v>-1.1605882352941177E-4</v>
      </c>
      <c r="L2526" s="5">
        <f t="shared" si="277"/>
        <v>51.934998656997045</v>
      </c>
      <c r="M2526" s="2">
        <v>0.54800000000000004</v>
      </c>
      <c r="N2526" s="2">
        <v>0.50390000000000001</v>
      </c>
      <c r="O2526" s="2">
        <f t="shared" si="278"/>
        <v>0.54797499999999999</v>
      </c>
      <c r="P2526" s="2">
        <f t="shared" si="279"/>
        <v>0.50385000000000002</v>
      </c>
    </row>
    <row r="2527" spans="1:16" x14ac:dyDescent="0.2">
      <c r="A2527" s="2">
        <v>49</v>
      </c>
      <c r="B2527" s="2">
        <v>26</v>
      </c>
      <c r="C2527" s="2">
        <v>0.55259999999999998</v>
      </c>
      <c r="D2527" s="2">
        <v>0.53920000000000001</v>
      </c>
      <c r="E2527" s="2">
        <f t="shared" si="273"/>
        <v>1.3399999999999967E-2</v>
      </c>
      <c r="F2527" s="29">
        <f t="shared" si="274"/>
        <v>3.731343283582099</v>
      </c>
      <c r="G2527" s="13">
        <v>-2.421E-5</v>
      </c>
      <c r="H2527" s="27">
        <f t="shared" si="275"/>
        <v>-9.0335820895522613E-5</v>
      </c>
      <c r="I2527" s="2">
        <v>-1.0950000000000001E-4</v>
      </c>
      <c r="J2527" s="30">
        <v>49</v>
      </c>
      <c r="K2527" s="13">
        <f t="shared" si="276"/>
        <v>-1.1401679104477614E-4</v>
      </c>
      <c r="L2527" s="5">
        <f t="shared" si="277"/>
        <v>51.02121243099571</v>
      </c>
      <c r="M2527" s="2">
        <v>0.54710000000000003</v>
      </c>
      <c r="N2527" s="2">
        <v>0.50380000000000003</v>
      </c>
      <c r="O2527" s="2">
        <f t="shared" si="278"/>
        <v>0.547126</v>
      </c>
      <c r="P2527" s="2">
        <f t="shared" si="279"/>
        <v>0.50340800000000008</v>
      </c>
    </row>
    <row r="2528" spans="1:16" x14ac:dyDescent="0.2">
      <c r="A2528" s="2">
        <v>49</v>
      </c>
      <c r="B2528" s="2">
        <v>27</v>
      </c>
      <c r="C2528" s="2">
        <v>0.5534</v>
      </c>
      <c r="D2528" s="2">
        <v>0.55279999999999996</v>
      </c>
      <c r="E2528" s="2">
        <f t="shared" si="273"/>
        <v>6.0000000000004494E-4</v>
      </c>
      <c r="F2528" s="29">
        <f t="shared" si="274"/>
        <v>83.33333333332709</v>
      </c>
      <c r="G2528" s="13">
        <v>-8.4239999999999997E-7</v>
      </c>
      <c r="H2528" s="27">
        <f t="shared" si="275"/>
        <v>-7.019999999999474E-5</v>
      </c>
      <c r="I2528" s="2">
        <v>-1.0950000000000001E-4</v>
      </c>
      <c r="J2528" s="30">
        <v>49</v>
      </c>
      <c r="K2528" s="13">
        <f t="shared" si="276"/>
        <v>-1.1300999999999975E-4</v>
      </c>
      <c r="L2528" s="5">
        <f t="shared" si="277"/>
        <v>50.570684931506733</v>
      </c>
      <c r="M2528" s="2">
        <v>0.5474</v>
      </c>
      <c r="N2528" s="2">
        <v>0.504</v>
      </c>
      <c r="O2528" s="2">
        <f t="shared" si="278"/>
        <v>0.54743399999999998</v>
      </c>
      <c r="P2528" s="2">
        <f t="shared" si="279"/>
        <v>0.50347200000000003</v>
      </c>
    </row>
    <row r="2529" spans="1:16" x14ac:dyDescent="0.2">
      <c r="A2529" s="2">
        <v>49</v>
      </c>
      <c r="B2529" s="2">
        <v>28</v>
      </c>
      <c r="C2529" s="2">
        <v>0.55389999999999995</v>
      </c>
      <c r="D2529" s="2">
        <v>0.47389999999999999</v>
      </c>
      <c r="E2529" s="2">
        <f t="shared" si="273"/>
        <v>7.999999999999996E-2</v>
      </c>
      <c r="F2529" s="29">
        <f t="shared" si="274"/>
        <v>0.62500000000000033</v>
      </c>
      <c r="G2529" s="2">
        <v>-2.5740000000000002E-4</v>
      </c>
      <c r="H2529" s="27">
        <f t="shared" si="275"/>
        <v>-1.608750000000001E-4</v>
      </c>
      <c r="I2529" s="2">
        <v>-1.0950000000000001E-4</v>
      </c>
      <c r="J2529" s="30">
        <v>49</v>
      </c>
      <c r="K2529" s="13">
        <f t="shared" si="276"/>
        <v>-1.1754375000000001E-4</v>
      </c>
      <c r="L2529" s="5">
        <f t="shared" si="277"/>
        <v>52.599486301369865</v>
      </c>
      <c r="M2529" s="2">
        <v>0.54690000000000005</v>
      </c>
      <c r="N2529" s="2">
        <v>0.50380000000000003</v>
      </c>
      <c r="O2529" s="2">
        <f t="shared" si="278"/>
        <v>0.54693900000000006</v>
      </c>
      <c r="P2529" s="2">
        <f t="shared" si="279"/>
        <v>0.50406099999999998</v>
      </c>
    </row>
    <row r="2530" spans="1:16" x14ac:dyDescent="0.2">
      <c r="A2530" s="2">
        <v>49</v>
      </c>
      <c r="B2530" s="2">
        <v>29</v>
      </c>
      <c r="C2530" s="2">
        <v>0.55479999999999996</v>
      </c>
      <c r="D2530" s="2">
        <v>0.50990000000000002</v>
      </c>
      <c r="E2530" s="2">
        <f t="shared" si="273"/>
        <v>4.489999999999994E-2</v>
      </c>
      <c r="F2530" s="29">
        <f t="shared" si="274"/>
        <v>1.1135857461024514</v>
      </c>
      <c r="G2530" s="2">
        <v>-1.004E-4</v>
      </c>
      <c r="H2530" s="27">
        <f t="shared" si="275"/>
        <v>-1.1180400890868613E-4</v>
      </c>
      <c r="I2530" s="2">
        <v>-1.0950000000000001E-4</v>
      </c>
      <c r="J2530" s="30">
        <v>49</v>
      </c>
      <c r="K2530" s="13">
        <f t="shared" si="276"/>
        <v>-1.1509020044543431E-4</v>
      </c>
      <c r="L2530" s="5">
        <f t="shared" si="277"/>
        <v>51.501550884258272</v>
      </c>
      <c r="M2530" s="2">
        <v>0.54690000000000005</v>
      </c>
      <c r="N2530" s="2">
        <v>0.504</v>
      </c>
      <c r="O2530" s="2">
        <f t="shared" si="278"/>
        <v>0.5469480000000001</v>
      </c>
      <c r="P2530" s="2">
        <f t="shared" si="279"/>
        <v>0.50390100000000004</v>
      </c>
    </row>
    <row r="2531" spans="1:16" x14ac:dyDescent="0.2">
      <c r="A2531" s="2">
        <v>49</v>
      </c>
      <c r="B2531" s="2">
        <v>30</v>
      </c>
      <c r="C2531" s="2">
        <v>0.55789999999999995</v>
      </c>
      <c r="D2531" s="2">
        <v>0.5373</v>
      </c>
      <c r="E2531" s="2">
        <f t="shared" si="273"/>
        <v>2.0599999999999952E-2</v>
      </c>
      <c r="F2531" s="29">
        <f t="shared" si="274"/>
        <v>2.4271844660194235</v>
      </c>
      <c r="G2531" s="13">
        <v>-3.6749999999999999E-5</v>
      </c>
      <c r="H2531" s="27">
        <f t="shared" si="275"/>
        <v>-8.9199029126213808E-5</v>
      </c>
      <c r="I2531" s="2">
        <v>-1.0950000000000001E-4</v>
      </c>
      <c r="J2531" s="30">
        <v>49</v>
      </c>
      <c r="K2531" s="13">
        <f t="shared" si="276"/>
        <v>-1.139599514563107E-4</v>
      </c>
      <c r="L2531" s="5">
        <f t="shared" si="277"/>
        <v>50.995777364011175</v>
      </c>
      <c r="M2531" s="2">
        <v>0.54690000000000005</v>
      </c>
      <c r="N2531" s="2">
        <v>0.50419999999999998</v>
      </c>
      <c r="O2531" s="2">
        <f t="shared" si="278"/>
        <v>0.5469790000000001</v>
      </c>
      <c r="P2531" s="2">
        <f t="shared" si="279"/>
        <v>0.50382700000000002</v>
      </c>
    </row>
    <row r="2532" spans="1:16" x14ac:dyDescent="0.2">
      <c r="A2532" s="2">
        <v>49</v>
      </c>
      <c r="B2532" s="2">
        <v>31</v>
      </c>
      <c r="C2532" s="2">
        <v>0.55889999999999995</v>
      </c>
      <c r="D2532" s="2">
        <v>0.50939999999999996</v>
      </c>
      <c r="E2532" s="2">
        <f t="shared" si="273"/>
        <v>4.9499999999999988E-2</v>
      </c>
      <c r="F2532" s="29">
        <f t="shared" si="274"/>
        <v>1.0101010101010104</v>
      </c>
      <c r="G2532" s="2">
        <v>-1.149E-4</v>
      </c>
      <c r="H2532" s="27">
        <f t="shared" si="275"/>
        <v>-1.1606060606060609E-4</v>
      </c>
      <c r="I2532" s="2">
        <v>-1.0950000000000001E-4</v>
      </c>
      <c r="J2532" s="30">
        <v>49</v>
      </c>
      <c r="K2532" s="13">
        <f t="shared" si="276"/>
        <v>-1.1530303030303031E-4</v>
      </c>
      <c r="L2532" s="5">
        <f t="shared" si="277"/>
        <v>51.596789815967895</v>
      </c>
      <c r="M2532" s="2">
        <v>0.54690000000000005</v>
      </c>
      <c r="N2532" s="2">
        <v>0.50439999999999996</v>
      </c>
      <c r="O2532" s="2">
        <f t="shared" si="278"/>
        <v>0.54698900000000006</v>
      </c>
      <c r="P2532" s="2">
        <f t="shared" si="279"/>
        <v>0.50430599999999992</v>
      </c>
    </row>
    <row r="2533" spans="1:16" x14ac:dyDescent="0.2">
      <c r="A2533" s="2">
        <v>49</v>
      </c>
      <c r="B2533" s="2">
        <v>32</v>
      </c>
      <c r="C2533" s="2">
        <v>0.55889999999999995</v>
      </c>
      <c r="D2533" s="2">
        <v>0.5343</v>
      </c>
      <c r="E2533" s="2">
        <f t="shared" si="273"/>
        <v>2.4599999999999955E-2</v>
      </c>
      <c r="F2533" s="29">
        <f t="shared" si="274"/>
        <v>2.0325203252032558</v>
      </c>
      <c r="G2533" s="13">
        <v>-4.9360000000000002E-5</v>
      </c>
      <c r="H2533" s="27">
        <f t="shared" si="275"/>
        <v>-1.003252032520327E-4</v>
      </c>
      <c r="I2533" s="2">
        <v>-1.0950000000000001E-4</v>
      </c>
      <c r="J2533" s="30">
        <v>49</v>
      </c>
      <c r="K2533" s="13">
        <f t="shared" si="276"/>
        <v>-1.1451626016260164E-4</v>
      </c>
      <c r="L2533" s="5">
        <f t="shared" si="277"/>
        <v>51.244719159520365</v>
      </c>
      <c r="M2533" s="2">
        <v>0.54649999999999999</v>
      </c>
      <c r="N2533" s="2">
        <v>0.50419999999999998</v>
      </c>
      <c r="O2533" s="2">
        <f t="shared" si="278"/>
        <v>0.54658899999999999</v>
      </c>
      <c r="P2533" s="2">
        <f t="shared" si="279"/>
        <v>0.503857</v>
      </c>
    </row>
    <row r="2534" spans="1:16" x14ac:dyDescent="0.2">
      <c r="A2534" s="2">
        <v>49</v>
      </c>
      <c r="B2534" s="2">
        <v>33</v>
      </c>
      <c r="C2534" s="2">
        <v>0.55959999999999999</v>
      </c>
      <c r="D2534" s="2">
        <v>0.5</v>
      </c>
      <c r="E2534" s="2">
        <f t="shared" si="273"/>
        <v>5.9599999999999986E-2</v>
      </c>
      <c r="F2534" s="29">
        <f t="shared" si="274"/>
        <v>0.83892617449664453</v>
      </c>
      <c r="G2534" s="2">
        <v>-1.5210000000000001E-4</v>
      </c>
      <c r="H2534" s="27">
        <f t="shared" si="275"/>
        <v>-1.2760067114093963E-4</v>
      </c>
      <c r="I2534" s="2">
        <v>-1.0950000000000001E-4</v>
      </c>
      <c r="J2534" s="30">
        <v>49</v>
      </c>
      <c r="K2534" s="13">
        <f t="shared" si="276"/>
        <v>-1.1588003355704699E-4</v>
      </c>
      <c r="L2534" s="5">
        <f t="shared" si="277"/>
        <v>51.854992185345225</v>
      </c>
      <c r="M2534" s="2">
        <v>0.5464</v>
      </c>
      <c r="N2534" s="2">
        <v>0.50449999999999995</v>
      </c>
      <c r="O2534" s="2">
        <f t="shared" si="278"/>
        <v>0.54649599999999998</v>
      </c>
      <c r="P2534" s="2">
        <f t="shared" si="279"/>
        <v>0.50449999999999995</v>
      </c>
    </row>
    <row r="2535" spans="1:16" x14ac:dyDescent="0.2">
      <c r="A2535" s="2">
        <v>49</v>
      </c>
      <c r="B2535" s="2">
        <v>34</v>
      </c>
      <c r="C2535" s="2">
        <v>0.56020000000000003</v>
      </c>
      <c r="D2535" s="2">
        <v>0.5323</v>
      </c>
      <c r="E2535" s="2">
        <f t="shared" si="273"/>
        <v>2.7900000000000036E-2</v>
      </c>
      <c r="F2535" s="29">
        <f t="shared" si="274"/>
        <v>1.7921146953404996</v>
      </c>
      <c r="G2535" s="13">
        <v>-5.096E-5</v>
      </c>
      <c r="H2535" s="27">
        <f t="shared" si="275"/>
        <v>-9.1326164874551863E-5</v>
      </c>
      <c r="I2535" s="2">
        <v>-1.0950000000000001E-4</v>
      </c>
      <c r="J2535" s="30">
        <v>49</v>
      </c>
      <c r="K2535" s="13">
        <f t="shared" si="276"/>
        <v>-1.140663082437276E-4</v>
      </c>
      <c r="L2535" s="5">
        <f t="shared" si="277"/>
        <v>51.043370812261664</v>
      </c>
      <c r="M2535" s="2">
        <v>0.54630000000000001</v>
      </c>
      <c r="N2535" s="2">
        <v>0.50460000000000005</v>
      </c>
      <c r="O2535" s="2">
        <f t="shared" si="278"/>
        <v>0.54640200000000005</v>
      </c>
      <c r="P2535" s="2">
        <f t="shared" si="279"/>
        <v>0.50427700000000009</v>
      </c>
    </row>
    <row r="2536" spans="1:16" x14ac:dyDescent="0.2">
      <c r="A2536" s="2">
        <v>49</v>
      </c>
      <c r="B2536" s="2">
        <v>35</v>
      </c>
      <c r="C2536" s="2">
        <v>0.56120000000000003</v>
      </c>
      <c r="D2536" s="2">
        <v>0.51839999999999997</v>
      </c>
      <c r="E2536" s="2">
        <f t="shared" si="273"/>
        <v>4.280000000000006E-2</v>
      </c>
      <c r="F2536" s="29">
        <f t="shared" si="274"/>
        <v>1.168224299065419</v>
      </c>
      <c r="G2536" s="13">
        <v>-9.077E-5</v>
      </c>
      <c r="H2536" s="27">
        <f t="shared" si="275"/>
        <v>-1.0603971962616808E-4</v>
      </c>
      <c r="I2536" s="2">
        <v>-1.0950000000000001E-4</v>
      </c>
      <c r="J2536" s="30">
        <v>49</v>
      </c>
      <c r="K2536" s="13">
        <f t="shared" si="276"/>
        <v>-1.1480198598130841E-4</v>
      </c>
      <c r="L2536" s="5">
        <f t="shared" si="277"/>
        <v>51.372578201681385</v>
      </c>
      <c r="M2536" s="2">
        <v>0.54679999999999995</v>
      </c>
      <c r="N2536" s="2">
        <v>0.505</v>
      </c>
      <c r="O2536" s="2">
        <f t="shared" si="278"/>
        <v>0.54691199999999995</v>
      </c>
      <c r="P2536" s="2">
        <f t="shared" si="279"/>
        <v>0.50481600000000004</v>
      </c>
    </row>
    <row r="2537" spans="1:16" x14ac:dyDescent="0.2">
      <c r="A2537" s="2">
        <v>49</v>
      </c>
      <c r="B2537" s="2">
        <v>36</v>
      </c>
      <c r="C2537" s="2">
        <v>0.56620000000000004</v>
      </c>
      <c r="D2537" s="2">
        <v>0.5161</v>
      </c>
      <c r="E2537" s="2">
        <f t="shared" si="273"/>
        <v>5.0100000000000033E-2</v>
      </c>
      <c r="F2537" s="29">
        <f t="shared" si="274"/>
        <v>0.99800399201596746</v>
      </c>
      <c r="G2537" s="2">
        <v>-1.033E-4</v>
      </c>
      <c r="H2537" s="27">
        <f t="shared" si="275"/>
        <v>-1.0309381237524944E-4</v>
      </c>
      <c r="I2537" s="2">
        <v>-1.0950000000000001E-4</v>
      </c>
      <c r="J2537" s="30">
        <v>49</v>
      </c>
      <c r="K2537" s="13">
        <f t="shared" si="276"/>
        <v>-1.1465469061876247E-4</v>
      </c>
      <c r="L2537" s="5">
        <f t="shared" si="277"/>
        <v>51.306665208395984</v>
      </c>
      <c r="M2537" s="2">
        <v>0.55149999999999999</v>
      </c>
      <c r="N2537" s="2">
        <v>0.49330000000000002</v>
      </c>
      <c r="O2537" s="2">
        <f t="shared" si="278"/>
        <v>0.55166199999999999</v>
      </c>
      <c r="P2537" s="2">
        <f t="shared" si="279"/>
        <v>0.49313899999999999</v>
      </c>
    </row>
    <row r="2538" spans="1:16" x14ac:dyDescent="0.2">
      <c r="A2538" s="2">
        <v>49</v>
      </c>
      <c r="B2538" s="2">
        <v>37</v>
      </c>
      <c r="C2538" s="2">
        <v>0.56859999999999999</v>
      </c>
      <c r="D2538" s="2">
        <v>0.48320000000000002</v>
      </c>
      <c r="E2538" s="2">
        <f t="shared" si="273"/>
        <v>8.5399999999999976E-2</v>
      </c>
      <c r="F2538" s="29">
        <f t="shared" si="274"/>
        <v>0.58548009367681519</v>
      </c>
      <c r="G2538" s="2">
        <v>-2.3049999999999999E-4</v>
      </c>
      <c r="H2538" s="27">
        <f t="shared" si="275"/>
        <v>-1.3495316159250589E-4</v>
      </c>
      <c r="I2538" s="2">
        <v>-1.0950000000000001E-4</v>
      </c>
      <c r="J2538" s="30">
        <v>49</v>
      </c>
      <c r="K2538" s="13">
        <f t="shared" si="276"/>
        <v>-1.162476580796253E-4</v>
      </c>
      <c r="L2538" s="5">
        <f t="shared" si="277"/>
        <v>52.019499962572048</v>
      </c>
      <c r="M2538" s="2">
        <v>0.55189999999999995</v>
      </c>
      <c r="N2538" s="2">
        <v>0.49340000000000001</v>
      </c>
      <c r="O2538" s="2">
        <f t="shared" si="278"/>
        <v>0.55208599999999997</v>
      </c>
      <c r="P2538" s="2">
        <f t="shared" si="279"/>
        <v>0.49356800000000001</v>
      </c>
    </row>
    <row r="2539" spans="1:16" x14ac:dyDescent="0.2">
      <c r="A2539" s="2">
        <v>49</v>
      </c>
      <c r="B2539" s="2">
        <v>38</v>
      </c>
      <c r="C2539" s="2">
        <v>0.57279999999999998</v>
      </c>
      <c r="D2539" s="2">
        <v>0.50739999999999996</v>
      </c>
      <c r="E2539" s="2">
        <f t="shared" si="273"/>
        <v>6.5400000000000014E-2</v>
      </c>
      <c r="F2539" s="29">
        <f t="shared" si="274"/>
        <v>0.76452599388379194</v>
      </c>
      <c r="G2539" s="2">
        <v>-1.362E-4</v>
      </c>
      <c r="H2539" s="27">
        <f t="shared" si="275"/>
        <v>-1.0412844036697246E-4</v>
      </c>
      <c r="I2539" s="2">
        <v>-1.0950000000000001E-4</v>
      </c>
      <c r="J2539" s="30">
        <v>49</v>
      </c>
      <c r="K2539" s="13">
        <f t="shared" si="276"/>
        <v>-1.1470642201834863E-4</v>
      </c>
      <c r="L2539" s="5">
        <f t="shared" si="277"/>
        <v>51.329814419169708</v>
      </c>
      <c r="M2539" s="2">
        <v>0.55330000000000001</v>
      </c>
      <c r="N2539" s="2">
        <v>0.49340000000000001</v>
      </c>
      <c r="O2539" s="2">
        <f t="shared" si="278"/>
        <v>0.55352800000000002</v>
      </c>
      <c r="P2539" s="2">
        <f t="shared" si="279"/>
        <v>0.49332599999999999</v>
      </c>
    </row>
    <row r="2540" spans="1:16" x14ac:dyDescent="0.2">
      <c r="A2540" s="2">
        <v>49</v>
      </c>
      <c r="B2540" s="2">
        <v>39</v>
      </c>
      <c r="C2540" s="2">
        <v>0.57299999999999995</v>
      </c>
      <c r="D2540" s="2">
        <v>0.55249999999999999</v>
      </c>
      <c r="E2540" s="2">
        <f t="shared" si="273"/>
        <v>2.0499999999999963E-2</v>
      </c>
      <c r="F2540" s="29">
        <f t="shared" si="274"/>
        <v>2.4390243902439068</v>
      </c>
      <c r="G2540" s="13">
        <v>-3.0029999999999999E-5</v>
      </c>
      <c r="H2540" s="27">
        <f t="shared" si="275"/>
        <v>-7.3243902439024513E-5</v>
      </c>
      <c r="I2540" s="2">
        <v>-1.0950000000000001E-4</v>
      </c>
      <c r="J2540" s="30">
        <v>49</v>
      </c>
      <c r="K2540" s="13">
        <f t="shared" si="276"/>
        <v>-1.1316219512195123E-4</v>
      </c>
      <c r="L2540" s="5">
        <f t="shared" si="277"/>
        <v>50.638790511192788</v>
      </c>
      <c r="M2540" s="2">
        <v>0.55569999999999997</v>
      </c>
      <c r="N2540" s="2">
        <v>0.49419999999999997</v>
      </c>
      <c r="O2540" s="2">
        <f t="shared" si="278"/>
        <v>0.55592999999999992</v>
      </c>
      <c r="P2540" s="2">
        <f t="shared" si="279"/>
        <v>0.49367499999999997</v>
      </c>
    </row>
    <row r="2541" spans="1:16" x14ac:dyDescent="0.2">
      <c r="A2541" s="2">
        <v>49</v>
      </c>
      <c r="B2541" s="2">
        <v>40</v>
      </c>
      <c r="C2541" s="2">
        <v>0.57420000000000004</v>
      </c>
      <c r="D2541" s="2">
        <v>0.5272</v>
      </c>
      <c r="E2541" s="2">
        <f t="shared" si="273"/>
        <v>4.7000000000000042E-2</v>
      </c>
      <c r="F2541" s="29">
        <f t="shared" si="274"/>
        <v>1.0638297872340416</v>
      </c>
      <c r="G2541" s="13">
        <v>-8.1440000000000006E-5</v>
      </c>
      <c r="H2541" s="27">
        <f t="shared" si="275"/>
        <v>-8.6638297872340352E-5</v>
      </c>
      <c r="I2541" s="2">
        <v>-1.0950000000000001E-4</v>
      </c>
      <c r="J2541" s="30">
        <v>49</v>
      </c>
      <c r="K2541" s="13">
        <f t="shared" si="276"/>
        <v>-1.1383191489361702E-4</v>
      </c>
      <c r="L2541" s="5">
        <f t="shared" si="277"/>
        <v>50.938482463810352</v>
      </c>
      <c r="M2541" s="2">
        <v>0.55420000000000003</v>
      </c>
      <c r="N2541" s="2">
        <v>0.49419999999999997</v>
      </c>
      <c r="O2541" s="2">
        <f t="shared" si="278"/>
        <v>0.55444199999999999</v>
      </c>
      <c r="P2541" s="2">
        <f t="shared" si="279"/>
        <v>0.49392799999999998</v>
      </c>
    </row>
    <row r="2542" spans="1:16" x14ac:dyDescent="0.2">
      <c r="A2542" s="2">
        <v>49</v>
      </c>
      <c r="B2542" s="2">
        <v>41</v>
      </c>
      <c r="C2542" s="2">
        <v>0.57809999999999995</v>
      </c>
      <c r="D2542" s="2">
        <v>0.50070000000000003</v>
      </c>
      <c r="E2542" s="2">
        <f t="shared" si="273"/>
        <v>7.7399999999999913E-2</v>
      </c>
      <c r="F2542" s="29">
        <f t="shared" si="274"/>
        <v>0.64599483204134445</v>
      </c>
      <c r="G2542" s="2">
        <v>-1.6699999999999999E-4</v>
      </c>
      <c r="H2542" s="27">
        <f t="shared" si="275"/>
        <v>-1.0788113695090452E-4</v>
      </c>
      <c r="I2542" s="2">
        <v>-1.0950000000000001E-4</v>
      </c>
      <c r="J2542" s="30">
        <v>49</v>
      </c>
      <c r="K2542" s="13">
        <f t="shared" si="276"/>
        <v>-1.1489405684754523E-4</v>
      </c>
      <c r="L2542" s="5">
        <f t="shared" si="277"/>
        <v>51.413778863285074</v>
      </c>
      <c r="M2542" s="2">
        <v>0.55449999999999999</v>
      </c>
      <c r="N2542" s="2">
        <v>0.49459999999999998</v>
      </c>
      <c r="O2542" s="2">
        <f t="shared" si="278"/>
        <v>0.55478099999999997</v>
      </c>
      <c r="P2542" s="2">
        <f t="shared" si="279"/>
        <v>0.494593</v>
      </c>
    </row>
    <row r="2543" spans="1:16" x14ac:dyDescent="0.2">
      <c r="A2543" s="2">
        <v>49</v>
      </c>
      <c r="B2543" s="2">
        <v>42</v>
      </c>
      <c r="C2543" s="2">
        <v>0.57920000000000005</v>
      </c>
      <c r="D2543" s="2">
        <v>0.51559999999999995</v>
      </c>
      <c r="E2543" s="2">
        <f t="shared" si="273"/>
        <v>6.3600000000000101E-2</v>
      </c>
      <c r="F2543" s="29">
        <f t="shared" si="274"/>
        <v>0.78616352201257744</v>
      </c>
      <c r="G2543" s="2">
        <v>-1.1900000000000001E-4</v>
      </c>
      <c r="H2543" s="27">
        <f t="shared" si="275"/>
        <v>-9.3553459119496724E-5</v>
      </c>
      <c r="I2543" s="2">
        <v>-1.0950000000000001E-4</v>
      </c>
      <c r="J2543" s="30">
        <v>49</v>
      </c>
      <c r="K2543" s="13">
        <f t="shared" si="276"/>
        <v>-1.1417767295597484E-4</v>
      </c>
      <c r="L2543" s="5">
        <f t="shared" si="277"/>
        <v>51.093205249705633</v>
      </c>
      <c r="M2543" s="2">
        <v>0.55689999999999995</v>
      </c>
      <c r="N2543" s="2">
        <v>0.49569999999999997</v>
      </c>
      <c r="O2543" s="2">
        <f t="shared" si="278"/>
        <v>0.55719199999999991</v>
      </c>
      <c r="P2543" s="2">
        <f t="shared" si="279"/>
        <v>0.49554399999999998</v>
      </c>
    </row>
    <row r="2544" spans="1:16" x14ac:dyDescent="0.2">
      <c r="A2544" s="2">
        <v>49</v>
      </c>
      <c r="B2544" s="2">
        <v>43</v>
      </c>
      <c r="C2544" s="2">
        <v>0.57969999999999999</v>
      </c>
      <c r="D2544" s="2">
        <v>0.50819999999999999</v>
      </c>
      <c r="E2544" s="2">
        <f t="shared" si="273"/>
        <v>7.1500000000000008E-2</v>
      </c>
      <c r="F2544" s="29">
        <f t="shared" si="274"/>
        <v>0.69930069930069927</v>
      </c>
      <c r="G2544" s="2">
        <v>-1.4339999999999999E-4</v>
      </c>
      <c r="H2544" s="27">
        <f t="shared" si="275"/>
        <v>-1.0027972027972027E-4</v>
      </c>
      <c r="I2544" s="2">
        <v>-1.0950000000000001E-4</v>
      </c>
      <c r="J2544" s="30">
        <v>49</v>
      </c>
      <c r="K2544" s="13">
        <f t="shared" si="276"/>
        <v>-1.1451398601398601E-4</v>
      </c>
      <c r="L2544" s="5">
        <f t="shared" si="277"/>
        <v>51.243701503975473</v>
      </c>
      <c r="M2544" s="2">
        <v>0.55600000000000005</v>
      </c>
      <c r="N2544" s="2">
        <v>0.49580000000000002</v>
      </c>
      <c r="O2544" s="2">
        <f t="shared" si="278"/>
        <v>0.55629700000000004</v>
      </c>
      <c r="P2544" s="2">
        <f t="shared" si="279"/>
        <v>0.49571799999999999</v>
      </c>
    </row>
    <row r="2545" spans="1:16" x14ac:dyDescent="0.2">
      <c r="A2545" s="2">
        <v>49</v>
      </c>
      <c r="B2545" s="2">
        <v>44</v>
      </c>
      <c r="C2545" s="2">
        <v>0.58789999999999998</v>
      </c>
      <c r="D2545" s="2">
        <v>0.53849999999999998</v>
      </c>
      <c r="E2545" s="2">
        <f t="shared" si="273"/>
        <v>4.9399999999999999E-2</v>
      </c>
      <c r="F2545" s="29">
        <f t="shared" si="274"/>
        <v>1.0121457489878543</v>
      </c>
      <c r="G2545" s="13">
        <v>-6.656E-5</v>
      </c>
      <c r="H2545" s="27">
        <f t="shared" si="275"/>
        <v>-6.7368421052631572E-5</v>
      </c>
      <c r="I2545" s="2">
        <v>-1.0950000000000001E-4</v>
      </c>
      <c r="J2545" s="30">
        <v>49</v>
      </c>
      <c r="K2545" s="13">
        <f t="shared" si="276"/>
        <v>-1.1286842105263158E-4</v>
      </c>
      <c r="L2545" s="5">
        <f t="shared" si="277"/>
        <v>50.50732996875751</v>
      </c>
      <c r="M2545" s="2">
        <v>0.55359999999999998</v>
      </c>
      <c r="N2545" s="2">
        <v>0.49559999999999998</v>
      </c>
      <c r="O2545" s="2">
        <f t="shared" si="278"/>
        <v>0.553979</v>
      </c>
      <c r="P2545" s="2">
        <f t="shared" si="279"/>
        <v>0.49521499999999996</v>
      </c>
    </row>
    <row r="2546" spans="1:16" x14ac:dyDescent="0.2">
      <c r="A2546" s="2">
        <v>49</v>
      </c>
      <c r="B2546" s="2">
        <v>45</v>
      </c>
      <c r="C2546" s="2">
        <v>0.59040000000000004</v>
      </c>
      <c r="D2546" s="2">
        <v>0.48859999999999998</v>
      </c>
      <c r="E2546" s="2">
        <f t="shared" si="273"/>
        <v>0.10180000000000006</v>
      </c>
      <c r="F2546" s="29">
        <f t="shared" si="274"/>
        <v>0.49115913555992119</v>
      </c>
      <c r="G2546" s="2">
        <v>-2.2139999999999999E-4</v>
      </c>
      <c r="H2546" s="27">
        <f t="shared" si="275"/>
        <v>-1.0874263261296655E-4</v>
      </c>
      <c r="I2546" s="2">
        <v>-1.0950000000000001E-4</v>
      </c>
      <c r="J2546" s="30">
        <v>49</v>
      </c>
      <c r="K2546" s="13">
        <f t="shared" si="276"/>
        <v>-1.1493713163064833E-4</v>
      </c>
      <c r="L2546" s="5">
        <f t="shared" si="277"/>
        <v>51.433054337002453</v>
      </c>
      <c r="M2546" s="2">
        <v>0.55610000000000004</v>
      </c>
      <c r="N2546" s="2">
        <v>0.49709999999999999</v>
      </c>
      <c r="O2546" s="2">
        <f t="shared" si="278"/>
        <v>0.556504</v>
      </c>
      <c r="P2546" s="2">
        <f t="shared" si="279"/>
        <v>0.49721399999999999</v>
      </c>
    </row>
    <row r="2547" spans="1:16" x14ac:dyDescent="0.2">
      <c r="A2547" s="2">
        <v>49</v>
      </c>
      <c r="B2547" s="2">
        <v>46</v>
      </c>
      <c r="C2547" s="2">
        <v>0.59660000000000002</v>
      </c>
      <c r="D2547" s="2">
        <v>0.51590000000000003</v>
      </c>
      <c r="E2547" s="2">
        <f t="shared" si="273"/>
        <v>8.0699999999999994E-2</v>
      </c>
      <c r="F2547" s="29">
        <f t="shared" si="274"/>
        <v>0.6195786864931847</v>
      </c>
      <c r="G2547" s="2">
        <v>-1.3310000000000001E-4</v>
      </c>
      <c r="H2547" s="27">
        <f t="shared" si="275"/>
        <v>-8.2465923172242892E-5</v>
      </c>
      <c r="I2547" s="2">
        <v>-1.0950000000000001E-4</v>
      </c>
      <c r="J2547" s="30">
        <v>49</v>
      </c>
      <c r="K2547" s="13">
        <f t="shared" si="276"/>
        <v>-1.1362329615861215E-4</v>
      </c>
      <c r="L2547" s="5">
        <f t="shared" si="277"/>
        <v>50.84512796138808</v>
      </c>
      <c r="M2547" s="2">
        <v>0.55610000000000004</v>
      </c>
      <c r="N2547" s="2">
        <v>0.49709999999999999</v>
      </c>
      <c r="O2547" s="2">
        <f t="shared" si="278"/>
        <v>0.55656600000000001</v>
      </c>
      <c r="P2547" s="2">
        <f t="shared" si="279"/>
        <v>0.49694099999999997</v>
      </c>
    </row>
    <row r="2548" spans="1:16" x14ac:dyDescent="0.2">
      <c r="A2548" s="2">
        <v>49</v>
      </c>
      <c r="B2548" s="2">
        <v>47</v>
      </c>
      <c r="C2548" s="2">
        <v>0.59840000000000004</v>
      </c>
      <c r="D2548" s="2">
        <v>0.50380000000000003</v>
      </c>
      <c r="E2548" s="2">
        <f t="shared" si="273"/>
        <v>9.4600000000000017E-2</v>
      </c>
      <c r="F2548" s="29">
        <f t="shared" si="274"/>
        <v>0.5285412262156447</v>
      </c>
      <c r="G2548" s="2">
        <v>-1.749E-4</v>
      </c>
      <c r="H2548" s="27">
        <f t="shared" si="275"/>
        <v>-9.2441860465116251E-5</v>
      </c>
      <c r="I2548" s="2">
        <v>-1.0950000000000001E-4</v>
      </c>
      <c r="J2548" s="30">
        <v>49</v>
      </c>
      <c r="K2548" s="13">
        <f t="shared" si="276"/>
        <v>-1.1412209302325582E-4</v>
      </c>
      <c r="L2548" s="5">
        <f t="shared" si="277"/>
        <v>51.068333864287993</v>
      </c>
      <c r="M2548" s="2">
        <v>0.55530000000000002</v>
      </c>
      <c r="N2548" s="2">
        <v>0.49709999999999999</v>
      </c>
      <c r="O2548" s="2">
        <f t="shared" si="278"/>
        <v>0.55578400000000006</v>
      </c>
      <c r="P2548" s="2">
        <f t="shared" si="279"/>
        <v>0.497062</v>
      </c>
    </row>
    <row r="2549" spans="1:16" x14ac:dyDescent="0.2">
      <c r="A2549" s="2">
        <v>49</v>
      </c>
      <c r="B2549" s="2">
        <v>48</v>
      </c>
      <c r="C2549" s="2">
        <v>0.6008</v>
      </c>
      <c r="D2549" s="2">
        <v>0.55630000000000002</v>
      </c>
      <c r="E2549" s="2">
        <f t="shared" si="273"/>
        <v>4.4499999999999984E-2</v>
      </c>
      <c r="F2549" s="29">
        <f t="shared" si="274"/>
        <v>1.1235955056179781</v>
      </c>
      <c r="G2549" s="13">
        <v>-4.778E-5</v>
      </c>
      <c r="H2549" s="27">
        <f t="shared" si="275"/>
        <v>-5.3685393258426994E-5</v>
      </c>
      <c r="I2549" s="2">
        <v>-1.0950000000000001E-4</v>
      </c>
      <c r="J2549" s="30">
        <v>49</v>
      </c>
      <c r="K2549" s="13">
        <f t="shared" si="276"/>
        <v>-1.1218426966292136E-4</v>
      </c>
      <c r="L2549" s="5">
        <f t="shared" si="277"/>
        <v>50.201180031809557</v>
      </c>
      <c r="M2549" s="2">
        <v>0.55520000000000003</v>
      </c>
      <c r="N2549" s="2">
        <v>0.49730000000000002</v>
      </c>
      <c r="O2549" s="2">
        <f t="shared" si="278"/>
        <v>0.55570799999999998</v>
      </c>
      <c r="P2549" s="2">
        <f t="shared" si="279"/>
        <v>0.49673700000000004</v>
      </c>
    </row>
    <row r="2550" spans="1:16" x14ac:dyDescent="0.2">
      <c r="A2550" s="2">
        <v>49</v>
      </c>
      <c r="B2550" s="2">
        <v>49</v>
      </c>
      <c r="C2550" s="2">
        <v>0.61699999999999999</v>
      </c>
      <c r="D2550" s="2">
        <v>0.60299999999999998</v>
      </c>
      <c r="E2550" s="2">
        <f t="shared" si="273"/>
        <v>1.4000000000000012E-2</v>
      </c>
      <c r="F2550" s="29">
        <f t="shared" si="274"/>
        <v>3.5714285714285685</v>
      </c>
      <c r="G2550" s="13">
        <v>-7.6539999999999999E-6</v>
      </c>
      <c r="H2550" s="27">
        <f t="shared" si="275"/>
        <v>-2.7335714285714264E-5</v>
      </c>
      <c r="I2550" s="2">
        <v>-1.0950000000000001E-4</v>
      </c>
      <c r="J2550" s="30">
        <v>49</v>
      </c>
      <c r="K2550" s="13">
        <f t="shared" si="276"/>
        <v>-1.1086678571428571E-4</v>
      </c>
      <c r="L2550" s="5">
        <f t="shared" si="277"/>
        <v>49.611621004566203</v>
      </c>
      <c r="M2550" s="2">
        <v>0.55479999999999996</v>
      </c>
      <c r="N2550" s="2">
        <v>0.498</v>
      </c>
      <c r="O2550" s="2">
        <f t="shared" si="278"/>
        <v>0.55546999999999991</v>
      </c>
      <c r="P2550" s="2">
        <f t="shared" si="279"/>
        <v>0.49697000000000002</v>
      </c>
    </row>
    <row r="2551" spans="1:16" x14ac:dyDescent="0.2">
      <c r="A2551" s="2">
        <v>49</v>
      </c>
      <c r="B2551" s="2">
        <v>50</v>
      </c>
      <c r="C2551" s="2">
        <v>0.62029999999999996</v>
      </c>
      <c r="D2551" s="2">
        <v>0.53569999999999995</v>
      </c>
      <c r="E2551" s="2">
        <f t="shared" si="273"/>
        <v>8.4600000000000009E-2</v>
      </c>
      <c r="F2551" s="29">
        <f t="shared" si="274"/>
        <v>0.59101654846335694</v>
      </c>
      <c r="G2551" s="13">
        <v>-9.3919999999999995E-5</v>
      </c>
      <c r="H2551" s="27">
        <f t="shared" si="275"/>
        <v>-5.5508274231678481E-5</v>
      </c>
      <c r="I2551" s="2">
        <v>-1.0950000000000001E-4</v>
      </c>
      <c r="J2551" s="30">
        <v>49</v>
      </c>
      <c r="K2551" s="13">
        <f t="shared" si="276"/>
        <v>-1.1227541371158393E-4</v>
      </c>
      <c r="L2551" s="5">
        <f t="shared" si="277"/>
        <v>50.241965953128883</v>
      </c>
      <c r="M2551" s="2">
        <v>0.55489999999999995</v>
      </c>
      <c r="N2551" s="2">
        <v>0.49790000000000001</v>
      </c>
      <c r="O2551" s="2">
        <f t="shared" si="278"/>
        <v>0.55560299999999996</v>
      </c>
      <c r="P2551" s="2">
        <f t="shared" si="279"/>
        <v>0.49754300000000001</v>
      </c>
    </row>
    <row r="2552" spans="1:16" x14ac:dyDescent="0.2">
      <c r="A2552" s="2">
        <v>50</v>
      </c>
      <c r="B2552" s="2">
        <v>0</v>
      </c>
      <c r="C2552" s="2">
        <v>0.48509999999999998</v>
      </c>
      <c r="D2552" s="2">
        <v>0.46010000000000001</v>
      </c>
      <c r="E2552" s="2">
        <f t="shared" si="273"/>
        <v>2.4999999999999967E-2</v>
      </c>
      <c r="F2552" s="29">
        <f t="shared" si="274"/>
        <v>2.0000000000000027</v>
      </c>
      <c r="G2552" s="2">
        <v>-1.3559999999999999E-4</v>
      </c>
      <c r="H2552" s="27">
        <f t="shared" si="275"/>
        <v>-2.7120000000000036E-4</v>
      </c>
      <c r="I2552" s="2">
        <v>-1.105E-4</v>
      </c>
      <c r="J2552" s="30">
        <v>50</v>
      </c>
      <c r="K2552" s="13">
        <f t="shared" si="276"/>
        <v>-1.2406000000000003E-4</v>
      </c>
      <c r="L2552" s="5">
        <f t="shared" si="277"/>
        <v>56.135746606334848</v>
      </c>
      <c r="M2552" s="2">
        <v>0.55469999999999997</v>
      </c>
      <c r="N2552" s="2">
        <v>0.49819999999999998</v>
      </c>
      <c r="O2552" s="2">
        <f t="shared" si="278"/>
        <v>0.55405099999999996</v>
      </c>
      <c r="P2552" s="2">
        <f t="shared" si="279"/>
        <v>0.49859899999999996</v>
      </c>
    </row>
    <row r="2553" spans="1:16" x14ac:dyDescent="0.2">
      <c r="A2553" s="2">
        <v>50</v>
      </c>
      <c r="B2553" s="2">
        <v>1</v>
      </c>
      <c r="C2553" s="2">
        <v>0.49180000000000001</v>
      </c>
      <c r="D2553" s="2">
        <v>0.46150000000000002</v>
      </c>
      <c r="E2553" s="2">
        <f t="shared" si="273"/>
        <v>3.0299999999999994E-2</v>
      </c>
      <c r="F2553" s="29">
        <f t="shared" si="274"/>
        <v>1.6501650165016506</v>
      </c>
      <c r="G2553" s="2">
        <v>-1.6119999999999999E-4</v>
      </c>
      <c r="H2553" s="27">
        <f t="shared" si="275"/>
        <v>-2.6600660066006607E-4</v>
      </c>
      <c r="I2553" s="2">
        <v>-1.105E-4</v>
      </c>
      <c r="J2553" s="30">
        <v>50</v>
      </c>
      <c r="K2553" s="13">
        <f t="shared" si="276"/>
        <v>-1.2380033003300331E-4</v>
      </c>
      <c r="L2553" s="5">
        <f t="shared" si="277"/>
        <v>56.018248883711905</v>
      </c>
      <c r="M2553" s="2">
        <v>0.55449999999999999</v>
      </c>
      <c r="N2553" s="2">
        <v>0.49840000000000001</v>
      </c>
      <c r="O2553" s="2">
        <f t="shared" si="278"/>
        <v>0.55391800000000002</v>
      </c>
      <c r="P2553" s="2">
        <f t="shared" si="279"/>
        <v>0.49878500000000003</v>
      </c>
    </row>
    <row r="2554" spans="1:16" x14ac:dyDescent="0.2">
      <c r="A2554" s="2">
        <v>50</v>
      </c>
      <c r="B2554" s="2">
        <v>2</v>
      </c>
      <c r="C2554" s="2">
        <v>0.496</v>
      </c>
      <c r="D2554" s="2">
        <v>0.48770000000000002</v>
      </c>
      <c r="E2554" s="2">
        <f t="shared" si="273"/>
        <v>8.2999999999999741E-3</v>
      </c>
      <c r="F2554" s="29">
        <f t="shared" si="274"/>
        <v>6.0240963855421876</v>
      </c>
      <c r="G2554" s="13">
        <v>-3.6130000000000001E-5</v>
      </c>
      <c r="H2554" s="27">
        <f t="shared" si="275"/>
        <v>-2.1765060240963924E-4</v>
      </c>
      <c r="I2554" s="2">
        <v>-1.105E-4</v>
      </c>
      <c r="J2554" s="30">
        <v>50</v>
      </c>
      <c r="K2554" s="13">
        <f t="shared" si="276"/>
        <v>-1.2138253012048196E-4</v>
      </c>
      <c r="L2554" s="5">
        <f t="shared" si="277"/>
        <v>54.924221773973734</v>
      </c>
      <c r="M2554" s="2">
        <v>0.55430000000000001</v>
      </c>
      <c r="N2554" s="2">
        <v>0.49859999999999999</v>
      </c>
      <c r="O2554" s="2">
        <f t="shared" si="278"/>
        <v>0.55376000000000003</v>
      </c>
      <c r="P2554" s="2">
        <f t="shared" si="279"/>
        <v>0.49872299999999997</v>
      </c>
    </row>
    <row r="2555" spans="1:16" x14ac:dyDescent="0.2">
      <c r="A2555" s="2">
        <v>50</v>
      </c>
      <c r="B2555" s="2">
        <v>3</v>
      </c>
      <c r="C2555" s="2">
        <v>0.498</v>
      </c>
      <c r="D2555" s="2">
        <v>0.45889999999999997</v>
      </c>
      <c r="E2555" s="2">
        <f t="shared" si="273"/>
        <v>3.9100000000000024E-2</v>
      </c>
      <c r="F2555" s="29">
        <f t="shared" si="274"/>
        <v>1.2787723785166234</v>
      </c>
      <c r="G2555" s="2">
        <v>-2.0029999999999999E-4</v>
      </c>
      <c r="H2555" s="27">
        <f t="shared" si="275"/>
        <v>-2.5613810741687964E-4</v>
      </c>
      <c r="I2555" s="2">
        <v>-1.105E-4</v>
      </c>
      <c r="J2555" s="30">
        <v>50</v>
      </c>
      <c r="K2555" s="13">
        <f t="shared" si="276"/>
        <v>-1.23306905370844E-4</v>
      </c>
      <c r="L2555" s="5">
        <f t="shared" si="277"/>
        <v>55.794979805811764</v>
      </c>
      <c r="M2555" s="2">
        <v>0.55379999999999996</v>
      </c>
      <c r="N2555" s="2">
        <v>0.49880000000000002</v>
      </c>
      <c r="O2555" s="2">
        <f t="shared" si="278"/>
        <v>0.55327999999999999</v>
      </c>
      <c r="P2555" s="2">
        <f t="shared" si="279"/>
        <v>0.49921100000000002</v>
      </c>
    </row>
    <row r="2556" spans="1:16" x14ac:dyDescent="0.2">
      <c r="A2556" s="2">
        <v>50</v>
      </c>
      <c r="B2556" s="2">
        <v>4</v>
      </c>
      <c r="C2556" s="2">
        <v>0.50239999999999996</v>
      </c>
      <c r="D2556" s="2">
        <v>0.49930000000000002</v>
      </c>
      <c r="E2556" s="2">
        <f t="shared" si="273"/>
        <v>3.0999999999999361E-3</v>
      </c>
      <c r="F2556" s="29">
        <f t="shared" si="274"/>
        <v>16.12903225806485</v>
      </c>
      <c r="G2556" s="13">
        <v>-1.112E-5</v>
      </c>
      <c r="H2556" s="27">
        <f t="shared" si="275"/>
        <v>-1.7935483870968114E-4</v>
      </c>
      <c r="I2556" s="2">
        <v>-1.105E-4</v>
      </c>
      <c r="J2556" s="30">
        <v>50</v>
      </c>
      <c r="K2556" s="13">
        <f t="shared" si="276"/>
        <v>-1.1946774193548406E-4</v>
      </c>
      <c r="L2556" s="5">
        <f t="shared" si="277"/>
        <v>54.05780178076202</v>
      </c>
      <c r="M2556" s="2">
        <v>0.55269999999999997</v>
      </c>
      <c r="N2556" s="2">
        <v>0.49909999999999999</v>
      </c>
      <c r="O2556" s="2">
        <f t="shared" si="278"/>
        <v>0.55222399999999994</v>
      </c>
      <c r="P2556" s="2">
        <f t="shared" si="279"/>
        <v>0.49910699999999997</v>
      </c>
    </row>
    <row r="2557" spans="1:16" x14ac:dyDescent="0.2">
      <c r="A2557" s="2">
        <v>50</v>
      </c>
      <c r="B2557" s="2">
        <v>5</v>
      </c>
      <c r="C2557" s="2">
        <v>0.50649999999999995</v>
      </c>
      <c r="D2557" s="2">
        <v>0.46639999999999998</v>
      </c>
      <c r="E2557" s="2">
        <f t="shared" si="273"/>
        <v>4.0099999999999969E-2</v>
      </c>
      <c r="F2557" s="29">
        <f t="shared" si="274"/>
        <v>1.2468827930174573</v>
      </c>
      <c r="G2557" s="2">
        <v>-1.806E-4</v>
      </c>
      <c r="H2557" s="27">
        <f t="shared" si="275"/>
        <v>-2.2518703241895279E-4</v>
      </c>
      <c r="I2557" s="2">
        <v>-1.105E-4</v>
      </c>
      <c r="J2557" s="30">
        <v>50</v>
      </c>
      <c r="K2557" s="13">
        <f t="shared" si="276"/>
        <v>-1.2175935162094765E-4</v>
      </c>
      <c r="L2557" s="5">
        <f t="shared" si="277"/>
        <v>55.094729240247808</v>
      </c>
      <c r="M2557" s="2">
        <v>0.55349999999999999</v>
      </c>
      <c r="N2557" s="2">
        <v>0.499</v>
      </c>
      <c r="O2557" s="2">
        <f t="shared" si="278"/>
        <v>0.55306500000000003</v>
      </c>
      <c r="P2557" s="2">
        <f t="shared" si="279"/>
        <v>0.499336</v>
      </c>
    </row>
    <row r="2558" spans="1:16" x14ac:dyDescent="0.2">
      <c r="A2558" s="2">
        <v>50</v>
      </c>
      <c r="B2558" s="2">
        <v>6</v>
      </c>
      <c r="C2558" s="2">
        <v>0.51049999999999995</v>
      </c>
      <c r="D2558" s="2">
        <v>0.50480000000000003</v>
      </c>
      <c r="E2558" s="2">
        <f t="shared" si="273"/>
        <v>5.6999999999999273E-3</v>
      </c>
      <c r="F2558" s="29">
        <f t="shared" si="274"/>
        <v>8.771929824561516</v>
      </c>
      <c r="G2558" s="13">
        <v>-1.961E-5</v>
      </c>
      <c r="H2558" s="27">
        <f t="shared" si="275"/>
        <v>-1.7201754385965133E-4</v>
      </c>
      <c r="I2558" s="2">
        <v>-1.105E-4</v>
      </c>
      <c r="J2558" s="30">
        <v>50</v>
      </c>
      <c r="K2558" s="13">
        <f t="shared" si="276"/>
        <v>-1.1910087719298257E-4</v>
      </c>
      <c r="L2558" s="5">
        <f t="shared" si="277"/>
        <v>53.891799634833738</v>
      </c>
      <c r="M2558" s="2">
        <v>0.55310000000000004</v>
      </c>
      <c r="N2558" s="2">
        <v>0.49919999999999998</v>
      </c>
      <c r="O2558" s="2">
        <f t="shared" si="278"/>
        <v>0.552705</v>
      </c>
      <c r="P2558" s="2">
        <f t="shared" si="279"/>
        <v>0.49915199999999998</v>
      </c>
    </row>
    <row r="2559" spans="1:16" x14ac:dyDescent="0.2">
      <c r="A2559" s="2">
        <v>50</v>
      </c>
      <c r="B2559" s="2">
        <v>7</v>
      </c>
      <c r="C2559" s="2">
        <v>0.51339999999999997</v>
      </c>
      <c r="D2559" s="2">
        <v>0.44569999999999999</v>
      </c>
      <c r="E2559" s="2">
        <f t="shared" si="273"/>
        <v>6.7699999999999982E-2</v>
      </c>
      <c r="F2559" s="29">
        <f t="shared" si="274"/>
        <v>0.73855243722304309</v>
      </c>
      <c r="G2559" s="2">
        <v>-3.3490000000000001E-4</v>
      </c>
      <c r="H2559" s="27">
        <f t="shared" si="275"/>
        <v>-2.4734121122599713E-4</v>
      </c>
      <c r="I2559" s="2">
        <v>-1.105E-4</v>
      </c>
      <c r="J2559" s="30">
        <v>50</v>
      </c>
      <c r="K2559" s="13">
        <f t="shared" si="276"/>
        <v>-1.2286706056129987E-4</v>
      </c>
      <c r="L2559" s="5">
        <f t="shared" si="277"/>
        <v>55.595955005113062</v>
      </c>
      <c r="M2559" s="2">
        <v>0.5514</v>
      </c>
      <c r="N2559" s="2">
        <v>0.49919999999999998</v>
      </c>
      <c r="O2559" s="2">
        <f t="shared" si="278"/>
        <v>0.55103400000000002</v>
      </c>
      <c r="P2559" s="2">
        <f t="shared" si="279"/>
        <v>0.49974299999999999</v>
      </c>
    </row>
    <row r="2560" spans="1:16" x14ac:dyDescent="0.2">
      <c r="A2560" s="2">
        <v>50</v>
      </c>
      <c r="B2560" s="2">
        <v>8</v>
      </c>
      <c r="C2560" s="2">
        <v>0.51390000000000002</v>
      </c>
      <c r="D2560" s="2">
        <v>0.50690000000000002</v>
      </c>
      <c r="E2560" s="2">
        <f t="shared" si="273"/>
        <v>7.0000000000000062E-3</v>
      </c>
      <c r="F2560" s="29">
        <f t="shared" si="274"/>
        <v>7.142857142857137</v>
      </c>
      <c r="G2560" s="13">
        <v>-2.374E-5</v>
      </c>
      <c r="H2560" s="27">
        <f t="shared" si="275"/>
        <v>-1.6957142857142843E-4</v>
      </c>
      <c r="I2560" s="2">
        <v>-1.105E-4</v>
      </c>
      <c r="J2560" s="30">
        <v>50</v>
      </c>
      <c r="K2560" s="13">
        <f t="shared" si="276"/>
        <v>-1.1897857142857142E-4</v>
      </c>
      <c r="L2560" s="5">
        <f t="shared" si="277"/>
        <v>53.836457659987069</v>
      </c>
      <c r="M2560" s="2">
        <v>0.55110000000000003</v>
      </c>
      <c r="N2560" s="2">
        <v>0.49940000000000001</v>
      </c>
      <c r="O2560" s="2">
        <f t="shared" si="278"/>
        <v>0.55073900000000009</v>
      </c>
      <c r="P2560" s="2">
        <f t="shared" si="279"/>
        <v>0.49933100000000002</v>
      </c>
    </row>
    <row r="2561" spans="1:16" x14ac:dyDescent="0.2">
      <c r="A2561" s="2">
        <v>50</v>
      </c>
      <c r="B2561" s="2">
        <v>9</v>
      </c>
      <c r="C2561" s="2">
        <v>0.51949999999999996</v>
      </c>
      <c r="D2561" s="2">
        <v>0.48949999999999999</v>
      </c>
      <c r="E2561" s="2">
        <f t="shared" si="273"/>
        <v>2.9999999999999971E-2</v>
      </c>
      <c r="F2561" s="29">
        <f t="shared" si="274"/>
        <v>1.6666666666666683</v>
      </c>
      <c r="G2561" s="2">
        <v>-1.111E-4</v>
      </c>
      <c r="H2561" s="27">
        <f t="shared" si="275"/>
        <v>-1.8516666666666687E-4</v>
      </c>
      <c r="I2561" s="2">
        <v>-1.105E-4</v>
      </c>
      <c r="J2561" s="30">
        <v>50</v>
      </c>
      <c r="K2561" s="13">
        <f t="shared" si="276"/>
        <v>-1.1975833333333335E-4</v>
      </c>
      <c r="L2561" s="5">
        <f t="shared" si="277"/>
        <v>54.189291101055815</v>
      </c>
      <c r="M2561" s="2">
        <v>0.55089999999999995</v>
      </c>
      <c r="N2561" s="2">
        <v>0.49980000000000002</v>
      </c>
      <c r="O2561" s="2">
        <f t="shared" si="278"/>
        <v>0.55059499999999995</v>
      </c>
      <c r="P2561" s="2">
        <f t="shared" si="279"/>
        <v>0.49990500000000004</v>
      </c>
    </row>
    <row r="2562" spans="1:16" x14ac:dyDescent="0.2">
      <c r="A2562" s="2">
        <v>50</v>
      </c>
      <c r="B2562" s="2">
        <v>10</v>
      </c>
      <c r="C2562" s="2">
        <v>0.52249999999999996</v>
      </c>
      <c r="D2562" s="2">
        <v>0.50339999999999996</v>
      </c>
      <c r="E2562" s="2">
        <f t="shared" ref="E2562:E2625" si="280">C2562-D2562</f>
        <v>1.9100000000000006E-2</v>
      </c>
      <c r="F2562" s="29">
        <f t="shared" ref="F2562:F2625" si="281">0.05/E2562</f>
        <v>2.6178010471204183</v>
      </c>
      <c r="G2562" s="13">
        <v>-6.3180000000000002E-5</v>
      </c>
      <c r="H2562" s="27">
        <f t="shared" ref="H2562:H2625" si="282">G2562*F2562</f>
        <v>-1.6539267015706804E-4</v>
      </c>
      <c r="I2562" s="2">
        <v>-1.105E-4</v>
      </c>
      <c r="J2562" s="30">
        <v>50</v>
      </c>
      <c r="K2562" s="13">
        <f t="shared" ref="K2562:K2625" si="283">I2562+H2562/20</f>
        <v>-1.1876963350785341E-4</v>
      </c>
      <c r="L2562" s="5">
        <f t="shared" si="277"/>
        <v>53.741915614413308</v>
      </c>
      <c r="M2562" s="2">
        <v>0.55089999999999995</v>
      </c>
      <c r="N2562" s="2">
        <v>0.49990000000000001</v>
      </c>
      <c r="O2562" s="2">
        <f t="shared" si="278"/>
        <v>0.55062499999999992</v>
      </c>
      <c r="P2562" s="2">
        <f t="shared" si="279"/>
        <v>0.49986600000000003</v>
      </c>
    </row>
    <row r="2563" spans="1:16" x14ac:dyDescent="0.2">
      <c r="A2563" s="2">
        <v>50</v>
      </c>
      <c r="B2563" s="2">
        <v>11</v>
      </c>
      <c r="C2563" s="2">
        <v>0.52690000000000003</v>
      </c>
      <c r="D2563" s="2">
        <v>0.49490000000000001</v>
      </c>
      <c r="E2563" s="2">
        <f t="shared" si="280"/>
        <v>3.2000000000000028E-2</v>
      </c>
      <c r="F2563" s="29">
        <f t="shared" si="281"/>
        <v>1.5624999999999987</v>
      </c>
      <c r="G2563" s="2">
        <v>-1.087E-4</v>
      </c>
      <c r="H2563" s="27">
        <f t="shared" si="282"/>
        <v>-1.6984374999999986E-4</v>
      </c>
      <c r="I2563" s="2">
        <v>-1.105E-4</v>
      </c>
      <c r="J2563" s="30">
        <v>50</v>
      </c>
      <c r="K2563" s="13">
        <f t="shared" si="283"/>
        <v>-1.189921875E-4</v>
      </c>
      <c r="L2563" s="5">
        <f t="shared" ref="L2563:L2626" si="284">K2563*J2563/I2563</f>
        <v>53.842618778280539</v>
      </c>
      <c r="M2563" s="2">
        <v>0.55059999999999998</v>
      </c>
      <c r="N2563" s="2">
        <v>0.5</v>
      </c>
      <c r="O2563" s="2">
        <f t="shared" ref="O2563:O2626" si="285">M2563-(0.55-C2563)/100</f>
        <v>0.550369</v>
      </c>
      <c r="P2563" s="2">
        <f t="shared" ref="P2563:P2626" si="286">N2563+(0.5-D2563)/100</f>
        <v>0.50005100000000002</v>
      </c>
    </row>
    <row r="2564" spans="1:16" x14ac:dyDescent="0.2">
      <c r="A2564" s="2">
        <v>50</v>
      </c>
      <c r="B2564" s="2">
        <v>12</v>
      </c>
      <c r="C2564" s="2">
        <v>0.52980000000000005</v>
      </c>
      <c r="D2564" s="2">
        <v>0.48309999999999997</v>
      </c>
      <c r="E2564" s="2">
        <f t="shared" si="280"/>
        <v>4.6700000000000075E-2</v>
      </c>
      <c r="F2564" s="29">
        <f t="shared" si="281"/>
        <v>1.0706638115631675</v>
      </c>
      <c r="G2564" s="2">
        <v>-1.6449999999999999E-4</v>
      </c>
      <c r="H2564" s="27">
        <f t="shared" si="282"/>
        <v>-1.7612419700214102E-4</v>
      </c>
      <c r="I2564" s="2">
        <v>-1.105E-4</v>
      </c>
      <c r="J2564" s="30">
        <v>50</v>
      </c>
      <c r="K2564" s="13">
        <f t="shared" si="283"/>
        <v>-1.1930620985010706E-4</v>
      </c>
      <c r="L2564" s="5">
        <f t="shared" si="284"/>
        <v>53.98471033941496</v>
      </c>
      <c r="M2564" s="2">
        <v>0.55159999999999998</v>
      </c>
      <c r="N2564" s="2">
        <v>0.50049999999999994</v>
      </c>
      <c r="O2564" s="2">
        <f t="shared" si="285"/>
        <v>0.55139799999999994</v>
      </c>
      <c r="P2564" s="2">
        <f t="shared" si="286"/>
        <v>0.50066899999999992</v>
      </c>
    </row>
    <row r="2565" spans="1:16" x14ac:dyDescent="0.2">
      <c r="A2565" s="2">
        <v>50</v>
      </c>
      <c r="B2565" s="2">
        <v>13</v>
      </c>
      <c r="C2565" s="2">
        <v>0.53069999999999995</v>
      </c>
      <c r="D2565" s="2">
        <v>0.49630000000000002</v>
      </c>
      <c r="E2565" s="2">
        <f t="shared" si="280"/>
        <v>3.4399999999999931E-2</v>
      </c>
      <c r="F2565" s="29">
        <f t="shared" si="281"/>
        <v>1.4534883720930263</v>
      </c>
      <c r="G2565" s="2">
        <v>-1.0340000000000001E-4</v>
      </c>
      <c r="H2565" s="27">
        <f t="shared" si="282"/>
        <v>-1.5029069767441891E-4</v>
      </c>
      <c r="I2565" s="2">
        <v>-1.105E-4</v>
      </c>
      <c r="J2565" s="30">
        <v>50</v>
      </c>
      <c r="K2565" s="13">
        <f t="shared" si="283"/>
        <v>-1.1801453488372095E-4</v>
      </c>
      <c r="L2565" s="5">
        <f t="shared" si="284"/>
        <v>53.400242028833006</v>
      </c>
      <c r="M2565" s="2">
        <v>0.54990000000000006</v>
      </c>
      <c r="N2565" s="2">
        <v>0.50019999999999998</v>
      </c>
      <c r="O2565" s="2">
        <f t="shared" si="285"/>
        <v>0.54970700000000006</v>
      </c>
      <c r="P2565" s="2">
        <f t="shared" si="286"/>
        <v>0.50023699999999993</v>
      </c>
    </row>
    <row r="2566" spans="1:16" x14ac:dyDescent="0.2">
      <c r="A2566" s="2">
        <v>50</v>
      </c>
      <c r="B2566" s="2">
        <v>14</v>
      </c>
      <c r="C2566" s="2">
        <v>0.53080000000000005</v>
      </c>
      <c r="D2566" s="2">
        <v>0.51590000000000003</v>
      </c>
      <c r="E2566" s="2">
        <f t="shared" si="280"/>
        <v>1.4900000000000024E-2</v>
      </c>
      <c r="F2566" s="29">
        <f t="shared" si="281"/>
        <v>3.3557046979865719</v>
      </c>
      <c r="G2566" s="13">
        <v>-4.2589999999999997E-5</v>
      </c>
      <c r="H2566" s="27">
        <f t="shared" si="282"/>
        <v>-1.4291946308724808E-4</v>
      </c>
      <c r="I2566" s="2">
        <v>-1.105E-4</v>
      </c>
      <c r="J2566" s="30">
        <v>50</v>
      </c>
      <c r="K2566" s="13">
        <f t="shared" si="283"/>
        <v>-1.1764597315436241E-4</v>
      </c>
      <c r="L2566" s="5">
        <f t="shared" si="284"/>
        <v>53.2334720155486</v>
      </c>
      <c r="M2566" s="2">
        <v>0.54969999999999997</v>
      </c>
      <c r="N2566" s="2">
        <v>0.50029999999999997</v>
      </c>
      <c r="O2566" s="2">
        <f t="shared" si="285"/>
        <v>0.549508</v>
      </c>
      <c r="P2566" s="2">
        <f t="shared" si="286"/>
        <v>0.50014099999999995</v>
      </c>
    </row>
    <row r="2567" spans="1:16" x14ac:dyDescent="0.2">
      <c r="A2567" s="2">
        <v>50</v>
      </c>
      <c r="B2567" s="2">
        <v>15</v>
      </c>
      <c r="C2567" s="2">
        <v>0.53159999999999996</v>
      </c>
      <c r="D2567" s="2">
        <v>0.44440000000000002</v>
      </c>
      <c r="E2567" s="2">
        <f t="shared" si="280"/>
        <v>8.7199999999999944E-2</v>
      </c>
      <c r="F2567" s="29">
        <f t="shared" si="281"/>
        <v>0.57339449541284448</v>
      </c>
      <c r="G2567" s="2">
        <v>-3.9100000000000002E-4</v>
      </c>
      <c r="H2567" s="27">
        <f t="shared" si="282"/>
        <v>-2.241972477064222E-4</v>
      </c>
      <c r="I2567" s="2">
        <v>-1.105E-4</v>
      </c>
      <c r="J2567" s="30">
        <v>50</v>
      </c>
      <c r="K2567" s="13">
        <f t="shared" si="283"/>
        <v>-1.2170986238532111E-4</v>
      </c>
      <c r="L2567" s="5">
        <f t="shared" si="284"/>
        <v>55.072335920959773</v>
      </c>
      <c r="M2567" s="2">
        <v>0.54890000000000005</v>
      </c>
      <c r="N2567" s="2">
        <v>0.50009999999999999</v>
      </c>
      <c r="O2567" s="2">
        <f t="shared" si="285"/>
        <v>0.54871600000000009</v>
      </c>
      <c r="P2567" s="2">
        <f t="shared" si="286"/>
        <v>0.50065599999999999</v>
      </c>
    </row>
    <row r="2568" spans="1:16" x14ac:dyDescent="0.2">
      <c r="A2568" s="2">
        <v>50</v>
      </c>
      <c r="B2568" s="2">
        <v>16</v>
      </c>
      <c r="C2568" s="2">
        <v>0.53159999999999996</v>
      </c>
      <c r="D2568" s="2">
        <v>0.4854</v>
      </c>
      <c r="E2568" s="2">
        <f t="shared" si="280"/>
        <v>4.6199999999999963E-2</v>
      </c>
      <c r="F2568" s="29">
        <f t="shared" si="281"/>
        <v>1.0822510822510831</v>
      </c>
      <c r="G2568" s="2">
        <v>-1.496E-4</v>
      </c>
      <c r="H2568" s="27">
        <f t="shared" si="282"/>
        <v>-1.6190476190476203E-4</v>
      </c>
      <c r="I2568" s="2">
        <v>-1.105E-4</v>
      </c>
      <c r="J2568" s="30">
        <v>50</v>
      </c>
      <c r="K2568" s="13">
        <f t="shared" si="283"/>
        <v>-1.185952380952381E-4</v>
      </c>
      <c r="L2568" s="5">
        <f t="shared" si="284"/>
        <v>53.663003663003671</v>
      </c>
      <c r="M2568" s="2">
        <v>0.54890000000000005</v>
      </c>
      <c r="N2568" s="2">
        <v>0.50039999999999996</v>
      </c>
      <c r="O2568" s="2">
        <f t="shared" si="285"/>
        <v>0.54871600000000009</v>
      </c>
      <c r="P2568" s="2">
        <f t="shared" si="286"/>
        <v>0.50054599999999994</v>
      </c>
    </row>
    <row r="2569" spans="1:16" x14ac:dyDescent="0.2">
      <c r="A2569" s="2">
        <v>50</v>
      </c>
      <c r="B2569" s="2">
        <v>17</v>
      </c>
      <c r="C2569" s="2">
        <v>0.53380000000000005</v>
      </c>
      <c r="D2569" s="2">
        <v>0.49959999999999999</v>
      </c>
      <c r="E2569" s="2">
        <f t="shared" si="280"/>
        <v>3.4200000000000064E-2</v>
      </c>
      <c r="F2569" s="29">
        <f t="shared" si="281"/>
        <v>1.4619883040935646</v>
      </c>
      <c r="G2569" s="2">
        <v>-1.02E-4</v>
      </c>
      <c r="H2569" s="27">
        <f t="shared" si="282"/>
        <v>-1.491228070175436E-4</v>
      </c>
      <c r="I2569" s="2">
        <v>-1.105E-4</v>
      </c>
      <c r="J2569" s="30">
        <v>50</v>
      </c>
      <c r="K2569" s="13">
        <f t="shared" si="283"/>
        <v>-1.1795614035087718E-4</v>
      </c>
      <c r="L2569" s="5">
        <f t="shared" si="284"/>
        <v>53.373819163292843</v>
      </c>
      <c r="M2569" s="2">
        <v>0.54920000000000002</v>
      </c>
      <c r="N2569" s="2">
        <v>0.50090000000000001</v>
      </c>
      <c r="O2569" s="2">
        <f t="shared" si="285"/>
        <v>0.54903800000000003</v>
      </c>
      <c r="P2569" s="2">
        <f t="shared" si="286"/>
        <v>0.50090400000000002</v>
      </c>
    </row>
    <row r="2570" spans="1:16" x14ac:dyDescent="0.2">
      <c r="A2570" s="2">
        <v>50</v>
      </c>
      <c r="B2570" s="2">
        <v>18</v>
      </c>
      <c r="C2570" s="2">
        <v>0.53400000000000003</v>
      </c>
      <c r="D2570" s="2">
        <v>0.46800000000000003</v>
      </c>
      <c r="E2570" s="2">
        <f t="shared" si="280"/>
        <v>6.6000000000000003E-2</v>
      </c>
      <c r="F2570" s="29">
        <f t="shared" si="281"/>
        <v>0.75757575757575757</v>
      </c>
      <c r="G2570" s="2">
        <v>-2.5789999999999998E-4</v>
      </c>
      <c r="H2570" s="27">
        <f t="shared" si="282"/>
        <v>-1.9537878787878786E-4</v>
      </c>
      <c r="I2570" s="2">
        <v>-1.105E-4</v>
      </c>
      <c r="J2570" s="30">
        <v>50</v>
      </c>
      <c r="K2570" s="13">
        <f t="shared" si="283"/>
        <v>-1.2026893939393939E-4</v>
      </c>
      <c r="L2570" s="5">
        <f t="shared" si="284"/>
        <v>54.42033456739339</v>
      </c>
      <c r="M2570" s="2">
        <v>0.54920000000000002</v>
      </c>
      <c r="N2570" s="2">
        <v>0.50109999999999999</v>
      </c>
      <c r="O2570" s="2">
        <f t="shared" si="285"/>
        <v>0.54903999999999997</v>
      </c>
      <c r="P2570" s="2">
        <f t="shared" si="286"/>
        <v>0.50141999999999998</v>
      </c>
    </row>
    <row r="2571" spans="1:16" x14ac:dyDescent="0.2">
      <c r="A2571" s="2">
        <v>50</v>
      </c>
      <c r="B2571" s="2">
        <v>19</v>
      </c>
      <c r="C2571" s="2">
        <v>0.53490000000000004</v>
      </c>
      <c r="D2571" s="2">
        <v>0.52569999999999995</v>
      </c>
      <c r="E2571" s="2">
        <f t="shared" si="280"/>
        <v>9.200000000000097E-3</v>
      </c>
      <c r="F2571" s="29">
        <f t="shared" si="281"/>
        <v>5.4347826086955955</v>
      </c>
      <c r="G2571" s="13">
        <v>-2.1950000000000002E-5</v>
      </c>
      <c r="H2571" s="27">
        <f t="shared" si="282"/>
        <v>-1.1929347826086832E-4</v>
      </c>
      <c r="I2571" s="2">
        <v>-1.105E-4</v>
      </c>
      <c r="J2571" s="30">
        <v>50</v>
      </c>
      <c r="K2571" s="13">
        <f t="shared" si="283"/>
        <v>-1.1646467391304341E-4</v>
      </c>
      <c r="L2571" s="5">
        <f t="shared" si="284"/>
        <v>52.698947471965347</v>
      </c>
      <c r="M2571" s="2">
        <v>0.54890000000000005</v>
      </c>
      <c r="N2571" s="2">
        <v>0.50080000000000002</v>
      </c>
      <c r="O2571" s="2">
        <f t="shared" si="285"/>
        <v>0.54874900000000004</v>
      </c>
      <c r="P2571" s="2">
        <f t="shared" si="286"/>
        <v>0.50054300000000007</v>
      </c>
    </row>
    <row r="2572" spans="1:16" x14ac:dyDescent="0.2">
      <c r="A2572" s="2">
        <v>50</v>
      </c>
      <c r="B2572" s="2">
        <v>20</v>
      </c>
      <c r="C2572" s="2">
        <v>0.53690000000000004</v>
      </c>
      <c r="D2572" s="2">
        <v>0.48620000000000002</v>
      </c>
      <c r="E2572" s="2">
        <f t="shared" si="280"/>
        <v>5.0700000000000023E-2</v>
      </c>
      <c r="F2572" s="29">
        <f t="shared" si="281"/>
        <v>0.98619329388560117</v>
      </c>
      <c r="G2572" s="2">
        <v>-1.7100000000000001E-4</v>
      </c>
      <c r="H2572" s="27">
        <f t="shared" si="282"/>
        <v>-1.686390532544378E-4</v>
      </c>
      <c r="I2572" s="2">
        <v>-1.105E-4</v>
      </c>
      <c r="J2572" s="30">
        <v>50</v>
      </c>
      <c r="K2572" s="13">
        <f t="shared" si="283"/>
        <v>-1.1893195266272189E-4</v>
      </c>
      <c r="L2572" s="5">
        <f t="shared" si="284"/>
        <v>53.815363195801758</v>
      </c>
      <c r="M2572" s="2">
        <v>0.54920000000000002</v>
      </c>
      <c r="N2572" s="2">
        <v>0.50129999999999997</v>
      </c>
      <c r="O2572" s="2">
        <f t="shared" si="285"/>
        <v>0.54906900000000003</v>
      </c>
      <c r="P2572" s="2">
        <f t="shared" si="286"/>
        <v>0.50143799999999994</v>
      </c>
    </row>
    <row r="2573" spans="1:16" x14ac:dyDescent="0.2">
      <c r="A2573" s="2">
        <v>50</v>
      </c>
      <c r="B2573" s="2">
        <v>21</v>
      </c>
      <c r="C2573" s="2">
        <v>0.54</v>
      </c>
      <c r="D2573" s="2">
        <v>0.49719999999999998</v>
      </c>
      <c r="E2573" s="2">
        <f t="shared" si="280"/>
        <v>4.280000000000006E-2</v>
      </c>
      <c r="F2573" s="29">
        <f t="shared" si="281"/>
        <v>1.168224299065419</v>
      </c>
      <c r="G2573" s="2">
        <v>-1.2349999999999999E-4</v>
      </c>
      <c r="H2573" s="27">
        <f t="shared" si="282"/>
        <v>-1.4427570093457923E-4</v>
      </c>
      <c r="I2573" s="2">
        <v>-1.105E-4</v>
      </c>
      <c r="J2573" s="30">
        <v>50</v>
      </c>
      <c r="K2573" s="13">
        <f t="shared" si="283"/>
        <v>-1.1771378504672896E-4</v>
      </c>
      <c r="L2573" s="5">
        <f t="shared" si="284"/>
        <v>53.264156129741608</v>
      </c>
      <c r="M2573" s="2">
        <v>0.5484</v>
      </c>
      <c r="N2573" s="2">
        <v>0.50090000000000001</v>
      </c>
      <c r="O2573" s="2">
        <f t="shared" si="285"/>
        <v>0.54830000000000001</v>
      </c>
      <c r="P2573" s="2">
        <f t="shared" si="286"/>
        <v>0.50092800000000004</v>
      </c>
    </row>
    <row r="2574" spans="1:16" x14ac:dyDescent="0.2">
      <c r="A2574" s="2">
        <v>50</v>
      </c>
      <c r="B2574" s="2">
        <v>22</v>
      </c>
      <c r="C2574" s="2">
        <v>0.54090000000000005</v>
      </c>
      <c r="D2574" s="2">
        <v>0.45179999999999998</v>
      </c>
      <c r="E2574" s="2">
        <f t="shared" si="280"/>
        <v>8.9100000000000068E-2</v>
      </c>
      <c r="F2574" s="29">
        <f t="shared" si="281"/>
        <v>0.56116722783389406</v>
      </c>
      <c r="G2574" s="2">
        <v>-3.6160000000000001E-4</v>
      </c>
      <c r="H2574" s="27">
        <f t="shared" si="282"/>
        <v>-2.029180695847361E-4</v>
      </c>
      <c r="I2574" s="2">
        <v>-1.105E-4</v>
      </c>
      <c r="J2574" s="30">
        <v>50</v>
      </c>
      <c r="K2574" s="13">
        <f t="shared" si="283"/>
        <v>-1.2064590347923681E-4</v>
      </c>
      <c r="L2574" s="5">
        <f t="shared" si="284"/>
        <v>54.590906551690864</v>
      </c>
      <c r="M2574" s="2">
        <v>0.54830000000000001</v>
      </c>
      <c r="N2574" s="2">
        <v>0.50129999999999997</v>
      </c>
      <c r="O2574" s="2">
        <f t="shared" si="285"/>
        <v>0.54820900000000006</v>
      </c>
      <c r="P2574" s="2">
        <f t="shared" si="286"/>
        <v>0.50178199999999995</v>
      </c>
    </row>
    <row r="2575" spans="1:16" x14ac:dyDescent="0.2">
      <c r="A2575" s="2">
        <v>50</v>
      </c>
      <c r="B2575" s="2">
        <v>23</v>
      </c>
      <c r="C2575" s="2">
        <v>0.54139999999999999</v>
      </c>
      <c r="D2575" s="2">
        <v>0.46860000000000002</v>
      </c>
      <c r="E2575" s="2">
        <f t="shared" si="280"/>
        <v>7.2799999999999976E-2</v>
      </c>
      <c r="F2575" s="29">
        <f t="shared" si="281"/>
        <v>0.68681318681318704</v>
      </c>
      <c r="G2575" s="2">
        <v>-2.6229999999999998E-4</v>
      </c>
      <c r="H2575" s="27">
        <f t="shared" si="282"/>
        <v>-1.8015109890109896E-4</v>
      </c>
      <c r="I2575" s="2">
        <v>-1.105E-4</v>
      </c>
      <c r="J2575" s="30">
        <v>50</v>
      </c>
      <c r="K2575" s="13">
        <f t="shared" si="283"/>
        <v>-1.1950755494505495E-4</v>
      </c>
      <c r="L2575" s="5">
        <f t="shared" si="284"/>
        <v>54.075816717219432</v>
      </c>
      <c r="M2575" s="2">
        <v>0.54849999999999999</v>
      </c>
      <c r="N2575" s="2">
        <v>0.50139999999999996</v>
      </c>
      <c r="O2575" s="2">
        <f t="shared" si="285"/>
        <v>0.54841399999999996</v>
      </c>
      <c r="P2575" s="2">
        <f t="shared" si="286"/>
        <v>0.50171399999999999</v>
      </c>
    </row>
    <row r="2576" spans="1:16" x14ac:dyDescent="0.2">
      <c r="A2576" s="2">
        <v>50</v>
      </c>
      <c r="B2576" s="2">
        <v>24</v>
      </c>
      <c r="C2576" s="2">
        <v>0.54779999999999995</v>
      </c>
      <c r="D2576" s="2">
        <v>0.51600000000000001</v>
      </c>
      <c r="E2576" s="2">
        <f t="shared" si="280"/>
        <v>3.1799999999999939E-2</v>
      </c>
      <c r="F2576" s="29">
        <f t="shared" si="281"/>
        <v>1.5723270440251602</v>
      </c>
      <c r="G2576" s="13">
        <v>-7.7919999999999999E-5</v>
      </c>
      <c r="H2576" s="27">
        <f t="shared" si="282"/>
        <v>-1.2251572327044049E-4</v>
      </c>
      <c r="I2576" s="2">
        <v>-1.105E-4</v>
      </c>
      <c r="J2576" s="30">
        <v>50</v>
      </c>
      <c r="K2576" s="13">
        <f t="shared" si="283"/>
        <v>-1.1662578616352203E-4</v>
      </c>
      <c r="L2576" s="5">
        <f t="shared" si="284"/>
        <v>52.771848942770148</v>
      </c>
      <c r="M2576" s="2">
        <v>0.5484</v>
      </c>
      <c r="N2576" s="2">
        <v>0.50149999999999995</v>
      </c>
      <c r="O2576" s="2">
        <f t="shared" si="285"/>
        <v>0.54837800000000003</v>
      </c>
      <c r="P2576" s="2">
        <f t="shared" si="286"/>
        <v>0.5013399999999999</v>
      </c>
    </row>
    <row r="2577" spans="1:16" x14ac:dyDescent="0.2">
      <c r="A2577" s="2">
        <v>50</v>
      </c>
      <c r="B2577" s="2">
        <v>25</v>
      </c>
      <c r="C2577" s="2">
        <v>0.55200000000000005</v>
      </c>
      <c r="D2577" s="2">
        <v>0.54339999999999999</v>
      </c>
      <c r="E2577" s="2">
        <f t="shared" si="280"/>
        <v>8.600000000000052E-3</v>
      </c>
      <c r="F2577" s="29">
        <f t="shared" si="281"/>
        <v>5.8139534883720581</v>
      </c>
      <c r="G2577" s="13">
        <v>-1.562E-5</v>
      </c>
      <c r="H2577" s="27">
        <f t="shared" si="282"/>
        <v>-9.081395348837155E-5</v>
      </c>
      <c r="I2577" s="2">
        <v>-1.105E-4</v>
      </c>
      <c r="J2577" s="30">
        <v>50</v>
      </c>
      <c r="K2577" s="13">
        <f t="shared" si="283"/>
        <v>-1.1504069767441859E-4</v>
      </c>
      <c r="L2577" s="5">
        <f t="shared" si="284"/>
        <v>52.054614332316099</v>
      </c>
      <c r="M2577" s="2">
        <v>0.54820000000000002</v>
      </c>
      <c r="N2577" s="2">
        <v>0.50170000000000003</v>
      </c>
      <c r="O2577" s="2">
        <f t="shared" si="285"/>
        <v>0.54822000000000004</v>
      </c>
      <c r="P2577" s="2">
        <f t="shared" si="286"/>
        <v>0.50126599999999999</v>
      </c>
    </row>
    <row r="2578" spans="1:16" x14ac:dyDescent="0.2">
      <c r="A2578" s="2">
        <v>50</v>
      </c>
      <c r="B2578" s="2">
        <v>26</v>
      </c>
      <c r="C2578" s="2">
        <v>0.55249999999999999</v>
      </c>
      <c r="D2578" s="2">
        <v>0.52080000000000004</v>
      </c>
      <c r="E2578" s="2">
        <f t="shared" si="280"/>
        <v>3.169999999999995E-2</v>
      </c>
      <c r="F2578" s="29">
        <f t="shared" si="281"/>
        <v>1.5772870662460594</v>
      </c>
      <c r="G2578" s="13">
        <v>-7.2789999999999999E-5</v>
      </c>
      <c r="H2578" s="27">
        <f t="shared" si="282"/>
        <v>-1.1481072555205066E-4</v>
      </c>
      <c r="I2578" s="2">
        <v>-1.105E-4</v>
      </c>
      <c r="J2578" s="30">
        <v>50</v>
      </c>
      <c r="K2578" s="13">
        <f t="shared" si="283"/>
        <v>-1.1624053627760254E-4</v>
      </c>
      <c r="L2578" s="5">
        <f t="shared" si="284"/>
        <v>52.597527727421962</v>
      </c>
      <c r="M2578" s="2">
        <v>0.5484</v>
      </c>
      <c r="N2578" s="2">
        <v>0.50190000000000001</v>
      </c>
      <c r="O2578" s="2">
        <f t="shared" si="285"/>
        <v>0.54842500000000005</v>
      </c>
      <c r="P2578" s="2">
        <f t="shared" si="286"/>
        <v>0.50169200000000003</v>
      </c>
    </row>
    <row r="2579" spans="1:16" x14ac:dyDescent="0.2">
      <c r="A2579" s="2">
        <v>50</v>
      </c>
      <c r="B2579" s="2">
        <v>27</v>
      </c>
      <c r="C2579" s="2">
        <v>0.55469999999999997</v>
      </c>
      <c r="D2579" s="2">
        <v>0.51</v>
      </c>
      <c r="E2579" s="2">
        <f t="shared" si="280"/>
        <v>4.4699999999999962E-2</v>
      </c>
      <c r="F2579" s="29">
        <f t="shared" si="281"/>
        <v>1.1185682326621935</v>
      </c>
      <c r="G2579" s="2">
        <v>-1.015E-4</v>
      </c>
      <c r="H2579" s="27">
        <f t="shared" si="282"/>
        <v>-1.1353467561521265E-4</v>
      </c>
      <c r="I2579" s="2">
        <v>-1.105E-4</v>
      </c>
      <c r="J2579" s="30">
        <v>50</v>
      </c>
      <c r="K2579" s="13">
        <f t="shared" si="283"/>
        <v>-1.1617673378076063E-4</v>
      </c>
      <c r="L2579" s="5">
        <f t="shared" si="284"/>
        <v>52.568657819348701</v>
      </c>
      <c r="M2579" s="2">
        <v>0.5484</v>
      </c>
      <c r="N2579" s="2">
        <v>0.50229999999999997</v>
      </c>
      <c r="O2579" s="2">
        <f t="shared" si="285"/>
        <v>0.54844700000000002</v>
      </c>
      <c r="P2579" s="2">
        <f t="shared" si="286"/>
        <v>0.50219999999999998</v>
      </c>
    </row>
    <row r="2580" spans="1:16" x14ac:dyDescent="0.2">
      <c r="A2580" s="2">
        <v>50</v>
      </c>
      <c r="B2580" s="2">
        <v>28</v>
      </c>
      <c r="C2580" s="2">
        <v>0.55610000000000004</v>
      </c>
      <c r="D2580" s="2">
        <v>0.50370000000000004</v>
      </c>
      <c r="E2580" s="2">
        <f t="shared" si="280"/>
        <v>5.2400000000000002E-2</v>
      </c>
      <c r="F2580" s="29">
        <f t="shared" si="281"/>
        <v>0.95419847328244278</v>
      </c>
      <c r="G2580" s="2">
        <v>-1.2799999999999999E-4</v>
      </c>
      <c r="H2580" s="27">
        <f t="shared" si="282"/>
        <v>-1.2213740458015266E-4</v>
      </c>
      <c r="I2580" s="2">
        <v>-1.105E-4</v>
      </c>
      <c r="J2580" s="30">
        <v>50</v>
      </c>
      <c r="K2580" s="13">
        <f t="shared" si="283"/>
        <v>-1.1660687022900763E-4</v>
      </c>
      <c r="L2580" s="5">
        <f t="shared" si="284"/>
        <v>52.763289696383538</v>
      </c>
      <c r="M2580" s="2">
        <v>0.54800000000000004</v>
      </c>
      <c r="N2580" s="2">
        <v>0.50209999999999999</v>
      </c>
      <c r="O2580" s="2">
        <f t="shared" si="285"/>
        <v>0.54806100000000002</v>
      </c>
      <c r="P2580" s="2">
        <f t="shared" si="286"/>
        <v>0.50206300000000004</v>
      </c>
    </row>
    <row r="2581" spans="1:16" x14ac:dyDescent="0.2">
      <c r="A2581" s="2">
        <v>50</v>
      </c>
      <c r="B2581" s="2">
        <v>29</v>
      </c>
      <c r="C2581" s="2">
        <v>0.55669999999999997</v>
      </c>
      <c r="D2581" s="2">
        <v>0.503</v>
      </c>
      <c r="E2581" s="2">
        <f t="shared" si="280"/>
        <v>5.369999999999997E-2</v>
      </c>
      <c r="F2581" s="29">
        <f t="shared" si="281"/>
        <v>0.93109869646182553</v>
      </c>
      <c r="G2581" s="2">
        <v>-1.3359999999999999E-4</v>
      </c>
      <c r="H2581" s="27">
        <f t="shared" si="282"/>
        <v>-1.2439478584729989E-4</v>
      </c>
      <c r="I2581" s="2">
        <v>-1.105E-4</v>
      </c>
      <c r="J2581" s="30">
        <v>50</v>
      </c>
      <c r="K2581" s="13">
        <f t="shared" si="283"/>
        <v>-1.16719739292365E-4</v>
      </c>
      <c r="L2581" s="5">
        <f t="shared" si="284"/>
        <v>52.814361670753392</v>
      </c>
      <c r="M2581" s="2">
        <v>0.54820000000000002</v>
      </c>
      <c r="N2581" s="2">
        <v>0.50239999999999996</v>
      </c>
      <c r="O2581" s="2">
        <f t="shared" si="285"/>
        <v>0.54826700000000006</v>
      </c>
      <c r="P2581" s="2">
        <f t="shared" si="286"/>
        <v>0.50236999999999998</v>
      </c>
    </row>
    <row r="2582" spans="1:16" x14ac:dyDescent="0.2">
      <c r="A2582" s="2">
        <v>50</v>
      </c>
      <c r="B2582" s="2">
        <v>30</v>
      </c>
      <c r="C2582" s="2">
        <v>0.55840000000000001</v>
      </c>
      <c r="D2582" s="2">
        <v>0.50949999999999995</v>
      </c>
      <c r="E2582" s="2">
        <f t="shared" si="280"/>
        <v>4.8900000000000055E-2</v>
      </c>
      <c r="F2582" s="29">
        <f t="shared" si="281"/>
        <v>1.0224948875255613</v>
      </c>
      <c r="G2582" s="2">
        <v>-1.132E-4</v>
      </c>
      <c r="H2582" s="27">
        <f t="shared" si="282"/>
        <v>-1.1574642126789353E-4</v>
      </c>
      <c r="I2582" s="2">
        <v>-1.105E-4</v>
      </c>
      <c r="J2582" s="30">
        <v>50</v>
      </c>
      <c r="K2582" s="13">
        <f t="shared" si="283"/>
        <v>-1.1628732106339468E-4</v>
      </c>
      <c r="L2582" s="5">
        <f t="shared" si="284"/>
        <v>52.618697313753245</v>
      </c>
      <c r="M2582" s="2">
        <v>0.54759999999999998</v>
      </c>
      <c r="N2582" s="2">
        <v>0.50239999999999996</v>
      </c>
      <c r="O2582" s="2">
        <f t="shared" si="285"/>
        <v>0.54768399999999995</v>
      </c>
      <c r="P2582" s="2">
        <f t="shared" si="286"/>
        <v>0.502305</v>
      </c>
    </row>
    <row r="2583" spans="1:16" x14ac:dyDescent="0.2">
      <c r="A2583" s="2">
        <v>50</v>
      </c>
      <c r="B2583" s="2">
        <v>31</v>
      </c>
      <c r="C2583" s="2">
        <v>0.56399999999999995</v>
      </c>
      <c r="D2583" s="2">
        <v>0.5101</v>
      </c>
      <c r="E2583" s="2">
        <f t="shared" si="280"/>
        <v>5.3899999999999948E-2</v>
      </c>
      <c r="F2583" s="29">
        <f t="shared" si="281"/>
        <v>0.92764378478664289</v>
      </c>
      <c r="G2583" s="2">
        <v>-1.214E-4</v>
      </c>
      <c r="H2583" s="27">
        <f t="shared" si="282"/>
        <v>-1.1261595547309845E-4</v>
      </c>
      <c r="I2583" s="2">
        <v>-1.105E-4</v>
      </c>
      <c r="J2583" s="30">
        <v>50</v>
      </c>
      <c r="K2583" s="13">
        <f t="shared" si="283"/>
        <v>-1.1613079777365493E-4</v>
      </c>
      <c r="L2583" s="5">
        <f t="shared" si="284"/>
        <v>52.547872295771462</v>
      </c>
      <c r="M2583" s="2">
        <v>0.54749999999999999</v>
      </c>
      <c r="N2583" s="2">
        <v>0.50249999999999995</v>
      </c>
      <c r="O2583" s="2">
        <f t="shared" si="285"/>
        <v>0.54764000000000002</v>
      </c>
      <c r="P2583" s="2">
        <f t="shared" si="286"/>
        <v>0.50239899999999993</v>
      </c>
    </row>
    <row r="2584" spans="1:16" x14ac:dyDescent="0.2">
      <c r="A2584" s="2">
        <v>50</v>
      </c>
      <c r="B2584" s="2">
        <v>32</v>
      </c>
      <c r="C2584" s="2">
        <v>0.56620000000000004</v>
      </c>
      <c r="D2584" s="2">
        <v>0.56030000000000002</v>
      </c>
      <c r="E2584" s="2">
        <f t="shared" si="280"/>
        <v>5.9000000000000163E-3</v>
      </c>
      <c r="F2584" s="29">
        <f t="shared" si="281"/>
        <v>8.4745762711864181</v>
      </c>
      <c r="G2584" s="13">
        <v>-8.5380000000000002E-6</v>
      </c>
      <c r="H2584" s="27">
        <f t="shared" si="282"/>
        <v>-7.2355932203389643E-5</v>
      </c>
      <c r="I2584" s="2">
        <v>-1.105E-4</v>
      </c>
      <c r="J2584" s="30">
        <v>50</v>
      </c>
      <c r="K2584" s="13">
        <f t="shared" si="283"/>
        <v>-1.1411779661016949E-4</v>
      </c>
      <c r="L2584" s="5">
        <f t="shared" si="284"/>
        <v>51.637012040800677</v>
      </c>
      <c r="M2584" s="2">
        <v>0.54820000000000002</v>
      </c>
      <c r="N2584" s="2">
        <v>0.50290000000000001</v>
      </c>
      <c r="O2584" s="2">
        <f t="shared" si="285"/>
        <v>0.54836200000000002</v>
      </c>
      <c r="P2584" s="2">
        <f t="shared" si="286"/>
        <v>0.50229699999999999</v>
      </c>
    </row>
    <row r="2585" spans="1:16" x14ac:dyDescent="0.2">
      <c r="A2585" s="2">
        <v>50</v>
      </c>
      <c r="B2585" s="2">
        <v>33</v>
      </c>
      <c r="C2585" s="2">
        <v>0.56899999999999995</v>
      </c>
      <c r="D2585" s="2">
        <v>0.51129999999999998</v>
      </c>
      <c r="E2585" s="2">
        <f t="shared" si="280"/>
        <v>5.7699999999999974E-2</v>
      </c>
      <c r="F2585" s="29">
        <f t="shared" si="281"/>
        <v>0.86655112651646493</v>
      </c>
      <c r="G2585" s="2">
        <v>-1.314E-4</v>
      </c>
      <c r="H2585" s="27">
        <f t="shared" si="282"/>
        <v>-1.1386481802426349E-4</v>
      </c>
      <c r="I2585" s="2">
        <v>-1.105E-4</v>
      </c>
      <c r="J2585" s="30">
        <v>50</v>
      </c>
      <c r="K2585" s="13">
        <f t="shared" si="283"/>
        <v>-1.1619324090121318E-4</v>
      </c>
      <c r="L2585" s="5">
        <f t="shared" si="284"/>
        <v>52.576127104621349</v>
      </c>
      <c r="M2585" s="2">
        <v>0.54749999999999999</v>
      </c>
      <c r="N2585" s="2">
        <v>0.50270000000000004</v>
      </c>
      <c r="O2585" s="2">
        <f t="shared" si="285"/>
        <v>0.54769000000000001</v>
      </c>
      <c r="P2585" s="2">
        <f t="shared" si="286"/>
        <v>0.50258700000000001</v>
      </c>
    </row>
    <row r="2586" spans="1:16" x14ac:dyDescent="0.2">
      <c r="A2586" s="2">
        <v>50</v>
      </c>
      <c r="B2586" s="2">
        <v>34</v>
      </c>
      <c r="C2586" s="2">
        <v>0.57010000000000005</v>
      </c>
      <c r="D2586" s="2">
        <v>0.51019999999999999</v>
      </c>
      <c r="E2586" s="2">
        <f t="shared" si="280"/>
        <v>5.9900000000000064E-2</v>
      </c>
      <c r="F2586" s="29">
        <f t="shared" si="281"/>
        <v>0.83472454090150161</v>
      </c>
      <c r="G2586" s="2">
        <v>-1.2860000000000001E-4</v>
      </c>
      <c r="H2586" s="27">
        <f t="shared" si="282"/>
        <v>-1.0734557595993312E-4</v>
      </c>
      <c r="I2586" s="2">
        <v>-1.105E-4</v>
      </c>
      <c r="J2586" s="30">
        <v>50</v>
      </c>
      <c r="K2586" s="13">
        <f t="shared" si="283"/>
        <v>-1.1586727879799666E-4</v>
      </c>
      <c r="L2586" s="5">
        <f t="shared" si="284"/>
        <v>52.428632940269978</v>
      </c>
      <c r="M2586" s="2">
        <v>0.5474</v>
      </c>
      <c r="N2586" s="2">
        <v>0.50290000000000001</v>
      </c>
      <c r="O2586" s="2">
        <f t="shared" si="285"/>
        <v>0.547601</v>
      </c>
      <c r="P2586" s="2">
        <f t="shared" si="286"/>
        <v>0.50279799999999997</v>
      </c>
    </row>
    <row r="2587" spans="1:16" x14ac:dyDescent="0.2">
      <c r="A2587" s="2">
        <v>50</v>
      </c>
      <c r="B2587" s="2">
        <v>35</v>
      </c>
      <c r="C2587" s="2">
        <v>0.57020000000000004</v>
      </c>
      <c r="D2587" s="2">
        <v>0.5161</v>
      </c>
      <c r="E2587" s="2">
        <f t="shared" si="280"/>
        <v>5.4100000000000037E-2</v>
      </c>
      <c r="F2587" s="29">
        <f t="shared" si="281"/>
        <v>0.92421441774491619</v>
      </c>
      <c r="G2587" s="2">
        <v>-1.1069999999999999E-4</v>
      </c>
      <c r="H2587" s="27">
        <f t="shared" si="282"/>
        <v>-1.0231053604436222E-4</v>
      </c>
      <c r="I2587" s="2">
        <v>-1.105E-4</v>
      </c>
      <c r="J2587" s="30">
        <v>50</v>
      </c>
      <c r="K2587" s="13">
        <f t="shared" si="283"/>
        <v>-1.1561552680221811E-4</v>
      </c>
      <c r="L2587" s="5">
        <f t="shared" si="284"/>
        <v>52.31471801005344</v>
      </c>
      <c r="M2587" s="2">
        <v>0.54730000000000001</v>
      </c>
      <c r="N2587" s="2">
        <v>0.503</v>
      </c>
      <c r="O2587" s="2">
        <f t="shared" si="285"/>
        <v>0.54750200000000004</v>
      </c>
      <c r="P2587" s="2">
        <f t="shared" si="286"/>
        <v>0.50283900000000004</v>
      </c>
    </row>
    <row r="2588" spans="1:16" x14ac:dyDescent="0.2">
      <c r="A2588" s="2">
        <v>50</v>
      </c>
      <c r="B2588" s="2">
        <v>36</v>
      </c>
      <c r="C2588" s="2">
        <v>0.57099999999999995</v>
      </c>
      <c r="D2588" s="2">
        <v>0.50590000000000002</v>
      </c>
      <c r="E2588" s="2">
        <f t="shared" si="280"/>
        <v>6.5099999999999936E-2</v>
      </c>
      <c r="F2588" s="29">
        <f t="shared" si="281"/>
        <v>0.7680491551459302</v>
      </c>
      <c r="G2588" s="2">
        <v>-1.4300000000000001E-4</v>
      </c>
      <c r="H2588" s="27">
        <f t="shared" si="282"/>
        <v>-1.0983102918586802E-4</v>
      </c>
      <c r="I2588" s="2">
        <v>-1.105E-4</v>
      </c>
      <c r="J2588" s="30">
        <v>50</v>
      </c>
      <c r="K2588" s="13">
        <f t="shared" si="283"/>
        <v>-1.159915514592934E-4</v>
      </c>
      <c r="L2588" s="5">
        <f t="shared" si="284"/>
        <v>52.484864913707419</v>
      </c>
      <c r="M2588" s="2">
        <v>0.54830000000000001</v>
      </c>
      <c r="N2588" s="2">
        <v>0.50360000000000005</v>
      </c>
      <c r="O2588" s="2">
        <f t="shared" si="285"/>
        <v>0.54851000000000005</v>
      </c>
      <c r="P2588" s="2">
        <f t="shared" si="286"/>
        <v>0.50354100000000002</v>
      </c>
    </row>
    <row r="2589" spans="1:16" x14ac:dyDescent="0.2">
      <c r="A2589" s="2">
        <v>50</v>
      </c>
      <c r="B2589" s="2">
        <v>37</v>
      </c>
      <c r="C2589" s="2">
        <v>0.57179999999999997</v>
      </c>
      <c r="D2589" s="2">
        <v>0.50919999999999999</v>
      </c>
      <c r="E2589" s="2">
        <f t="shared" si="280"/>
        <v>6.2599999999999989E-2</v>
      </c>
      <c r="F2589" s="29">
        <f t="shared" si="281"/>
        <v>0.79872204472843467</v>
      </c>
      <c r="G2589" s="2">
        <v>-1.295E-4</v>
      </c>
      <c r="H2589" s="27">
        <f t="shared" si="282"/>
        <v>-1.034345047923323E-4</v>
      </c>
      <c r="I2589" s="2">
        <v>-1.105E-4</v>
      </c>
      <c r="J2589" s="30">
        <v>50</v>
      </c>
      <c r="K2589" s="13">
        <f t="shared" si="283"/>
        <v>-1.1567172523961662E-4</v>
      </c>
      <c r="L2589" s="5">
        <f t="shared" si="284"/>
        <v>52.340147167247345</v>
      </c>
      <c r="M2589" s="2">
        <v>0.54869999999999997</v>
      </c>
      <c r="N2589" s="2">
        <v>0.50390000000000001</v>
      </c>
      <c r="O2589" s="2">
        <f t="shared" si="285"/>
        <v>0.54891800000000002</v>
      </c>
      <c r="P2589" s="2">
        <f t="shared" si="286"/>
        <v>0.50380800000000003</v>
      </c>
    </row>
    <row r="2590" spans="1:16" x14ac:dyDescent="0.2">
      <c r="A2590" s="2">
        <v>50</v>
      </c>
      <c r="B2590" s="2">
        <v>38</v>
      </c>
      <c r="C2590" s="2">
        <v>0.57279999999999998</v>
      </c>
      <c r="D2590" s="2">
        <v>0.53349999999999997</v>
      </c>
      <c r="E2590" s="2">
        <f t="shared" si="280"/>
        <v>3.9300000000000002E-2</v>
      </c>
      <c r="F2590" s="29">
        <f t="shared" si="281"/>
        <v>1.272264631043257</v>
      </c>
      <c r="G2590" s="13">
        <v>-6.4969999999999996E-5</v>
      </c>
      <c r="H2590" s="27">
        <f t="shared" si="282"/>
        <v>-8.265903307888041E-5</v>
      </c>
      <c r="I2590" s="2">
        <v>-1.105E-4</v>
      </c>
      <c r="J2590" s="30">
        <v>50</v>
      </c>
      <c r="K2590" s="13">
        <f t="shared" si="283"/>
        <v>-1.1463295165394403E-4</v>
      </c>
      <c r="L2590" s="5">
        <f t="shared" si="284"/>
        <v>51.870113870562911</v>
      </c>
      <c r="M2590" s="2">
        <v>0.5484</v>
      </c>
      <c r="N2590" s="2">
        <v>0.50409999999999999</v>
      </c>
      <c r="O2590" s="2">
        <f t="shared" si="285"/>
        <v>0.548628</v>
      </c>
      <c r="P2590" s="2">
        <f t="shared" si="286"/>
        <v>0.50376500000000002</v>
      </c>
    </row>
    <row r="2591" spans="1:16" x14ac:dyDescent="0.2">
      <c r="A2591" s="2">
        <v>50</v>
      </c>
      <c r="B2591" s="2">
        <v>39</v>
      </c>
      <c r="C2591" s="2">
        <v>0.57369999999999999</v>
      </c>
      <c r="D2591" s="2">
        <v>0.55130000000000001</v>
      </c>
      <c r="E2591" s="2">
        <f t="shared" si="280"/>
        <v>2.2399999999999975E-2</v>
      </c>
      <c r="F2591" s="29">
        <f t="shared" si="281"/>
        <v>2.2321428571428599</v>
      </c>
      <c r="G2591" s="13">
        <v>-3.328E-5</v>
      </c>
      <c r="H2591" s="27">
        <f t="shared" si="282"/>
        <v>-7.4285714285714382E-5</v>
      </c>
      <c r="I2591" s="2">
        <v>-1.105E-4</v>
      </c>
      <c r="J2591" s="30">
        <v>50</v>
      </c>
      <c r="K2591" s="13">
        <f t="shared" si="283"/>
        <v>-1.1421428571428573E-4</v>
      </c>
      <c r="L2591" s="5">
        <f t="shared" si="284"/>
        <v>51.680672268907564</v>
      </c>
      <c r="M2591" s="2">
        <v>0.54800000000000004</v>
      </c>
      <c r="N2591" s="2">
        <v>0.50390000000000001</v>
      </c>
      <c r="O2591" s="2">
        <f t="shared" si="285"/>
        <v>0.54823700000000009</v>
      </c>
      <c r="P2591" s="2">
        <f t="shared" si="286"/>
        <v>0.50338700000000003</v>
      </c>
    </row>
    <row r="2592" spans="1:16" x14ac:dyDescent="0.2">
      <c r="A2592" s="2">
        <v>50</v>
      </c>
      <c r="B2592" s="2">
        <v>40</v>
      </c>
      <c r="C2592" s="2">
        <v>0.57410000000000005</v>
      </c>
      <c r="D2592" s="2">
        <v>0.50690000000000002</v>
      </c>
      <c r="E2592" s="2">
        <f t="shared" si="280"/>
        <v>6.7200000000000037E-2</v>
      </c>
      <c r="F2592" s="29">
        <f t="shared" si="281"/>
        <v>0.74404761904761862</v>
      </c>
      <c r="G2592" s="2">
        <v>-1.4660000000000001E-4</v>
      </c>
      <c r="H2592" s="27">
        <f t="shared" si="282"/>
        <v>-1.090773809523809E-4</v>
      </c>
      <c r="I2592" s="2">
        <v>-1.105E-4</v>
      </c>
      <c r="J2592" s="30">
        <v>50</v>
      </c>
      <c r="K2592" s="13">
        <f t="shared" si="283"/>
        <v>-1.1595386904761904E-4</v>
      </c>
      <c r="L2592" s="5">
        <f t="shared" si="284"/>
        <v>52.467814048696397</v>
      </c>
      <c r="M2592" s="2">
        <v>0.54710000000000003</v>
      </c>
      <c r="N2592" s="2">
        <v>0.50380000000000003</v>
      </c>
      <c r="O2592" s="2">
        <f t="shared" si="285"/>
        <v>0.54734100000000008</v>
      </c>
      <c r="P2592" s="2">
        <f t="shared" si="286"/>
        <v>0.50373100000000004</v>
      </c>
    </row>
    <row r="2593" spans="1:16" x14ac:dyDescent="0.2">
      <c r="A2593" s="2">
        <v>50</v>
      </c>
      <c r="B2593" s="2">
        <v>41</v>
      </c>
      <c r="C2593" s="2">
        <v>0.5746</v>
      </c>
      <c r="D2593" s="2">
        <v>0.56589999999999996</v>
      </c>
      <c r="E2593" s="2">
        <f t="shared" si="280"/>
        <v>8.700000000000041E-3</v>
      </c>
      <c r="F2593" s="29">
        <f t="shared" si="281"/>
        <v>5.7471264367815822</v>
      </c>
      <c r="G2593" s="13">
        <v>-1.046E-5</v>
      </c>
      <c r="H2593" s="27">
        <f t="shared" si="282"/>
        <v>-6.0114942528735351E-5</v>
      </c>
      <c r="I2593" s="2">
        <v>-1.105E-4</v>
      </c>
      <c r="J2593" s="30">
        <v>50</v>
      </c>
      <c r="K2593" s="13">
        <f t="shared" si="283"/>
        <v>-1.1350574712643677E-4</v>
      </c>
      <c r="L2593" s="5">
        <f t="shared" si="284"/>
        <v>51.360066573048314</v>
      </c>
      <c r="M2593" s="2">
        <v>0.5474</v>
      </c>
      <c r="N2593" s="2">
        <v>0.504</v>
      </c>
      <c r="O2593" s="2">
        <f t="shared" si="285"/>
        <v>0.54764599999999997</v>
      </c>
      <c r="P2593" s="2">
        <f t="shared" si="286"/>
        <v>0.50334100000000004</v>
      </c>
    </row>
    <row r="2594" spans="1:16" x14ac:dyDescent="0.2">
      <c r="A2594" s="2">
        <v>50</v>
      </c>
      <c r="B2594" s="2">
        <v>42</v>
      </c>
      <c r="C2594" s="2">
        <v>0.5766</v>
      </c>
      <c r="D2594" s="2">
        <v>0.51190000000000002</v>
      </c>
      <c r="E2594" s="2">
        <f t="shared" si="280"/>
        <v>6.469999999999998E-2</v>
      </c>
      <c r="F2594" s="29">
        <f t="shared" si="281"/>
        <v>0.77279752704791371</v>
      </c>
      <c r="G2594" s="2">
        <v>-1.2789999999999999E-4</v>
      </c>
      <c r="H2594" s="27">
        <f t="shared" si="282"/>
        <v>-9.8840803709428161E-5</v>
      </c>
      <c r="I2594" s="2">
        <v>-1.105E-4</v>
      </c>
      <c r="J2594" s="30">
        <v>50</v>
      </c>
      <c r="K2594" s="13">
        <f t="shared" si="283"/>
        <v>-1.1544204018547142E-4</v>
      </c>
      <c r="L2594" s="5">
        <f t="shared" si="284"/>
        <v>52.236217278493854</v>
      </c>
      <c r="M2594" s="2">
        <v>0.54690000000000005</v>
      </c>
      <c r="N2594" s="2">
        <v>0.50380000000000003</v>
      </c>
      <c r="O2594" s="2">
        <f t="shared" si="285"/>
        <v>0.54716600000000004</v>
      </c>
      <c r="P2594" s="2">
        <f t="shared" si="286"/>
        <v>0.50368100000000005</v>
      </c>
    </row>
    <row r="2595" spans="1:16" x14ac:dyDescent="0.2">
      <c r="A2595" s="2">
        <v>50</v>
      </c>
      <c r="B2595" s="2">
        <v>43</v>
      </c>
      <c r="C2595" s="2">
        <v>0.57709999999999995</v>
      </c>
      <c r="D2595" s="2">
        <v>0.4945</v>
      </c>
      <c r="E2595" s="2">
        <f t="shared" si="280"/>
        <v>8.2599999999999951E-2</v>
      </c>
      <c r="F2595" s="29">
        <f t="shared" si="281"/>
        <v>0.60532687651331762</v>
      </c>
      <c r="G2595" s="2">
        <v>-1.8770000000000001E-4</v>
      </c>
      <c r="H2595" s="27">
        <f t="shared" si="282"/>
        <v>-1.1361985472154972E-4</v>
      </c>
      <c r="I2595" s="2">
        <v>-1.105E-4</v>
      </c>
      <c r="J2595" s="30">
        <v>50</v>
      </c>
      <c r="K2595" s="13">
        <f t="shared" si="283"/>
        <v>-1.161809927360775E-4</v>
      </c>
      <c r="L2595" s="5">
        <f t="shared" si="284"/>
        <v>52.570584948451355</v>
      </c>
      <c r="M2595" s="2">
        <v>0.54690000000000005</v>
      </c>
      <c r="N2595" s="2">
        <v>0.504</v>
      </c>
      <c r="O2595" s="2">
        <f t="shared" si="285"/>
        <v>0.54717100000000007</v>
      </c>
      <c r="P2595" s="2">
        <f t="shared" si="286"/>
        <v>0.50405500000000003</v>
      </c>
    </row>
    <row r="2596" spans="1:16" x14ac:dyDescent="0.2">
      <c r="A2596" s="2">
        <v>50</v>
      </c>
      <c r="B2596" s="2">
        <v>44</v>
      </c>
      <c r="C2596" s="2">
        <v>0.5806</v>
      </c>
      <c r="D2596" s="2">
        <v>0.51659999999999995</v>
      </c>
      <c r="E2596" s="2">
        <f t="shared" si="280"/>
        <v>6.4000000000000057E-2</v>
      </c>
      <c r="F2596" s="29">
        <f t="shared" si="281"/>
        <v>0.78124999999999933</v>
      </c>
      <c r="G2596" s="2">
        <v>-1.167E-4</v>
      </c>
      <c r="H2596" s="27">
        <f t="shared" si="282"/>
        <v>-9.1171874999999931E-5</v>
      </c>
      <c r="I2596" s="2">
        <v>-1.105E-4</v>
      </c>
      <c r="J2596" s="30">
        <v>50</v>
      </c>
      <c r="K2596" s="13">
        <f t="shared" si="283"/>
        <v>-1.1505859374999999E-4</v>
      </c>
      <c r="L2596" s="5">
        <f t="shared" si="284"/>
        <v>52.062712104072396</v>
      </c>
      <c r="M2596" s="2">
        <v>0.54690000000000005</v>
      </c>
      <c r="N2596" s="2">
        <v>0.50419999999999998</v>
      </c>
      <c r="O2596" s="2">
        <f t="shared" si="285"/>
        <v>0.54720600000000008</v>
      </c>
      <c r="P2596" s="2">
        <f t="shared" si="286"/>
        <v>0.50403399999999998</v>
      </c>
    </row>
    <row r="2597" spans="1:16" x14ac:dyDescent="0.2">
      <c r="A2597" s="2">
        <v>50</v>
      </c>
      <c r="B2597" s="2">
        <v>45</v>
      </c>
      <c r="C2597" s="2">
        <v>0.59760000000000002</v>
      </c>
      <c r="D2597" s="2">
        <v>0.51959999999999995</v>
      </c>
      <c r="E2597" s="2">
        <f t="shared" si="280"/>
        <v>7.8000000000000069E-2</v>
      </c>
      <c r="F2597" s="29">
        <f t="shared" si="281"/>
        <v>0.64102564102564052</v>
      </c>
      <c r="G2597" s="2">
        <v>-1.17E-4</v>
      </c>
      <c r="H2597" s="27">
        <f t="shared" si="282"/>
        <v>-7.4999999999999939E-5</v>
      </c>
      <c r="I2597" s="2">
        <v>-1.105E-4</v>
      </c>
      <c r="J2597" s="30">
        <v>50</v>
      </c>
      <c r="K2597" s="13">
        <f t="shared" si="283"/>
        <v>-1.1425E-4</v>
      </c>
      <c r="L2597" s="5">
        <f t="shared" si="284"/>
        <v>51.696832579185518</v>
      </c>
      <c r="M2597" s="2">
        <v>0.54690000000000005</v>
      </c>
      <c r="N2597" s="2">
        <v>0.50439999999999996</v>
      </c>
      <c r="O2597" s="2">
        <f t="shared" si="285"/>
        <v>0.54737600000000008</v>
      </c>
      <c r="P2597" s="2">
        <f t="shared" si="286"/>
        <v>0.50420399999999999</v>
      </c>
    </row>
    <row r="2598" spans="1:16" x14ac:dyDescent="0.2">
      <c r="A2598" s="2">
        <v>50</v>
      </c>
      <c r="B2598" s="2">
        <v>46</v>
      </c>
      <c r="C2598" s="2">
        <v>0.59899999999999998</v>
      </c>
      <c r="D2598" s="2">
        <v>0.52439999999999998</v>
      </c>
      <c r="E2598" s="2">
        <f t="shared" si="280"/>
        <v>7.46E-2</v>
      </c>
      <c r="F2598" s="29">
        <f t="shared" si="281"/>
        <v>0.67024128686327078</v>
      </c>
      <c r="G2598" s="2">
        <v>-1.1120000000000001E-4</v>
      </c>
      <c r="H2598" s="27">
        <f t="shared" si="282"/>
        <v>-7.4530831099195709E-5</v>
      </c>
      <c r="I2598" s="2">
        <v>-1.105E-4</v>
      </c>
      <c r="J2598" s="30">
        <v>50</v>
      </c>
      <c r="K2598" s="13">
        <f t="shared" si="283"/>
        <v>-1.1422654155495979E-4</v>
      </c>
      <c r="L2598" s="5">
        <f t="shared" si="284"/>
        <v>51.686217898171847</v>
      </c>
      <c r="M2598" s="2">
        <v>0.54649999999999999</v>
      </c>
      <c r="N2598" s="2">
        <v>0.50419999999999998</v>
      </c>
      <c r="O2598" s="2">
        <f t="shared" si="285"/>
        <v>0.54698999999999998</v>
      </c>
      <c r="P2598" s="2">
        <f t="shared" si="286"/>
        <v>0.50395599999999996</v>
      </c>
    </row>
    <row r="2599" spans="1:16" x14ac:dyDescent="0.2">
      <c r="A2599" s="2">
        <v>50</v>
      </c>
      <c r="B2599" s="2">
        <v>47</v>
      </c>
      <c r="C2599" s="2">
        <v>0.60229999999999995</v>
      </c>
      <c r="D2599" s="2">
        <v>0.50939999999999996</v>
      </c>
      <c r="E2599" s="2">
        <f t="shared" si="280"/>
        <v>9.2899999999999983E-2</v>
      </c>
      <c r="F2599" s="29">
        <f t="shared" si="281"/>
        <v>0.53821313240043067</v>
      </c>
      <c r="G2599" s="2">
        <v>-1.5349999999999999E-4</v>
      </c>
      <c r="H2599" s="27">
        <f t="shared" si="282"/>
        <v>-8.2615715823466102E-5</v>
      </c>
      <c r="I2599" s="2">
        <v>-1.105E-4</v>
      </c>
      <c r="J2599" s="30">
        <v>50</v>
      </c>
      <c r="K2599" s="13">
        <f t="shared" si="283"/>
        <v>-1.1463078579117331E-4</v>
      </c>
      <c r="L2599" s="5">
        <f t="shared" si="284"/>
        <v>51.869133842159862</v>
      </c>
      <c r="M2599" s="2">
        <v>0.5464</v>
      </c>
      <c r="N2599" s="2">
        <v>0.50449999999999995</v>
      </c>
      <c r="O2599" s="2">
        <f t="shared" si="285"/>
        <v>0.54692300000000005</v>
      </c>
      <c r="P2599" s="2">
        <f t="shared" si="286"/>
        <v>0.50440599999999991</v>
      </c>
    </row>
    <row r="2600" spans="1:16" x14ac:dyDescent="0.2">
      <c r="A2600" s="2">
        <v>50</v>
      </c>
      <c r="B2600" s="2">
        <v>48</v>
      </c>
      <c r="C2600" s="2">
        <v>0.60509999999999997</v>
      </c>
      <c r="D2600" s="2">
        <v>0.48699999999999999</v>
      </c>
      <c r="E2600" s="2">
        <f t="shared" si="280"/>
        <v>0.11809999999999998</v>
      </c>
      <c r="F2600" s="29">
        <f t="shared" si="281"/>
        <v>0.42337002540220159</v>
      </c>
      <c r="G2600" s="2">
        <v>-2.475E-4</v>
      </c>
      <c r="H2600" s="27">
        <f t="shared" si="282"/>
        <v>-1.0478408128704489E-4</v>
      </c>
      <c r="I2600" s="2">
        <v>-1.105E-4</v>
      </c>
      <c r="J2600" s="30">
        <v>50</v>
      </c>
      <c r="K2600" s="13">
        <f t="shared" si="283"/>
        <v>-1.1573920406435225E-4</v>
      </c>
      <c r="L2600" s="5">
        <f t="shared" si="284"/>
        <v>52.370680572105094</v>
      </c>
      <c r="M2600" s="2">
        <v>0.54630000000000001</v>
      </c>
      <c r="N2600" s="2">
        <v>0.50460000000000005</v>
      </c>
      <c r="O2600" s="2">
        <f t="shared" si="285"/>
        <v>0.54685099999999998</v>
      </c>
      <c r="P2600" s="2">
        <f t="shared" si="286"/>
        <v>0.50473000000000001</v>
      </c>
    </row>
    <row r="2601" spans="1:16" x14ac:dyDescent="0.2">
      <c r="A2601" s="2">
        <v>50</v>
      </c>
      <c r="B2601" s="2">
        <v>49</v>
      </c>
      <c r="C2601" s="2">
        <v>0.62270000000000003</v>
      </c>
      <c r="D2601" s="2">
        <v>0.53800000000000003</v>
      </c>
      <c r="E2601" s="2">
        <f t="shared" si="280"/>
        <v>8.4699999999999998E-2</v>
      </c>
      <c r="F2601" s="29">
        <f t="shared" si="281"/>
        <v>0.59031877213695405</v>
      </c>
      <c r="G2601" s="13">
        <v>-9.488E-5</v>
      </c>
      <c r="H2601" s="27">
        <f t="shared" si="282"/>
        <v>-5.6009445100354203E-5</v>
      </c>
      <c r="I2601" s="2">
        <v>-1.105E-4</v>
      </c>
      <c r="J2601" s="30">
        <v>50</v>
      </c>
      <c r="K2601" s="13">
        <f t="shared" si="283"/>
        <v>-1.1330047225501771E-4</v>
      </c>
      <c r="L2601" s="5">
        <f t="shared" si="284"/>
        <v>51.267182015845115</v>
      </c>
      <c r="M2601" s="2">
        <v>0.54679999999999995</v>
      </c>
      <c r="N2601" s="2">
        <v>0.505</v>
      </c>
      <c r="O2601" s="2">
        <f t="shared" si="285"/>
        <v>0.54752699999999999</v>
      </c>
      <c r="P2601" s="2">
        <f t="shared" si="286"/>
        <v>0.50461999999999996</v>
      </c>
    </row>
    <row r="2602" spans="1:16" x14ac:dyDescent="0.2">
      <c r="A2602" s="2">
        <v>50</v>
      </c>
      <c r="B2602" s="2">
        <v>50</v>
      </c>
      <c r="C2602" s="2">
        <v>0.65090000000000003</v>
      </c>
      <c r="D2602" s="2">
        <v>0.51229999999999998</v>
      </c>
      <c r="E2602" s="2">
        <f t="shared" si="280"/>
        <v>0.13860000000000006</v>
      </c>
      <c r="F2602" s="29">
        <f t="shared" si="281"/>
        <v>0.3607503607503606</v>
      </c>
      <c r="G2602" s="2">
        <v>-1.739E-4</v>
      </c>
      <c r="H2602" s="27">
        <f t="shared" si="282"/>
        <v>-6.2734487734487712E-5</v>
      </c>
      <c r="I2602" s="2">
        <v>-1.105E-4</v>
      </c>
      <c r="J2602" s="30">
        <v>50</v>
      </c>
      <c r="K2602" s="13">
        <f t="shared" si="283"/>
        <v>-1.1363672438672439E-4</v>
      </c>
      <c r="L2602" s="5">
        <f t="shared" si="284"/>
        <v>51.419332301685245</v>
      </c>
      <c r="M2602" s="2">
        <v>0.55149999999999999</v>
      </c>
      <c r="N2602" s="2">
        <v>0.49330000000000002</v>
      </c>
      <c r="O2602" s="2">
        <f t="shared" si="285"/>
        <v>0.55250900000000003</v>
      </c>
      <c r="P2602" s="2">
        <f t="shared" si="286"/>
        <v>0.49317700000000003</v>
      </c>
    </row>
    <row r="2603" spans="1:16" x14ac:dyDescent="0.2">
      <c r="A2603" s="2">
        <v>51</v>
      </c>
      <c r="B2603" s="2">
        <v>0</v>
      </c>
      <c r="C2603" s="2">
        <v>0.49590000000000001</v>
      </c>
      <c r="D2603" s="2">
        <v>0.46760000000000002</v>
      </c>
      <c r="E2603" s="2">
        <f t="shared" si="280"/>
        <v>2.8299999999999992E-2</v>
      </c>
      <c r="F2603" s="29">
        <f t="shared" si="281"/>
        <v>1.7667844522968204</v>
      </c>
      <c r="G2603" s="2">
        <v>-1.426E-4</v>
      </c>
      <c r="H2603" s="27">
        <f t="shared" si="282"/>
        <v>-2.5194346289752659E-4</v>
      </c>
      <c r="I2603" s="2">
        <v>-1.119E-4</v>
      </c>
      <c r="J2603" s="30">
        <v>50</v>
      </c>
      <c r="K2603" s="13">
        <f t="shared" si="283"/>
        <v>-1.2449717314487634E-4</v>
      </c>
      <c r="L2603" s="5">
        <f t="shared" si="284"/>
        <v>55.628763692974232</v>
      </c>
      <c r="M2603" s="2">
        <v>0.55189999999999995</v>
      </c>
      <c r="N2603" s="2">
        <v>0.49340000000000001</v>
      </c>
      <c r="O2603" s="2">
        <f t="shared" si="285"/>
        <v>0.55135899999999993</v>
      </c>
      <c r="P2603" s="2">
        <f t="shared" si="286"/>
        <v>0.493724</v>
      </c>
    </row>
    <row r="2604" spans="1:16" x14ac:dyDescent="0.2">
      <c r="A2604" s="2">
        <v>51</v>
      </c>
      <c r="B2604" s="2">
        <v>1</v>
      </c>
      <c r="C2604" s="2">
        <v>0.50209999999999999</v>
      </c>
      <c r="D2604" s="2">
        <v>0.48409999999999997</v>
      </c>
      <c r="E2604" s="2">
        <f t="shared" si="280"/>
        <v>1.8000000000000016E-2</v>
      </c>
      <c r="F2604" s="29">
        <f t="shared" si="281"/>
        <v>2.7777777777777755</v>
      </c>
      <c r="G2604" s="13">
        <v>-7.8090000000000006E-5</v>
      </c>
      <c r="H2604" s="27">
        <f t="shared" si="282"/>
        <v>-2.169166666666665E-4</v>
      </c>
      <c r="I2604" s="2">
        <v>-1.119E-4</v>
      </c>
      <c r="J2604" s="30">
        <v>50</v>
      </c>
      <c r="K2604" s="13">
        <f t="shared" si="283"/>
        <v>-1.2274583333333333E-4</v>
      </c>
      <c r="L2604" s="5">
        <f t="shared" si="284"/>
        <v>54.846216860291932</v>
      </c>
      <c r="M2604" s="2">
        <v>0.55330000000000001</v>
      </c>
      <c r="N2604" s="2">
        <v>0.49340000000000001</v>
      </c>
      <c r="O2604" s="2">
        <f t="shared" si="285"/>
        <v>0.55282100000000001</v>
      </c>
      <c r="P2604" s="2">
        <f t="shared" si="286"/>
        <v>0.49355900000000003</v>
      </c>
    </row>
    <row r="2605" spans="1:16" x14ac:dyDescent="0.2">
      <c r="A2605" s="2">
        <v>51</v>
      </c>
      <c r="B2605" s="2">
        <v>2</v>
      </c>
      <c r="C2605" s="2">
        <v>0.50860000000000005</v>
      </c>
      <c r="D2605" s="2">
        <v>0.4924</v>
      </c>
      <c r="E2605" s="2">
        <f t="shared" si="280"/>
        <v>1.6200000000000048E-2</v>
      </c>
      <c r="F2605" s="29">
        <f t="shared" si="281"/>
        <v>3.0864197530864108</v>
      </c>
      <c r="G2605" s="13">
        <v>-6.0279999999999999E-5</v>
      </c>
      <c r="H2605" s="27">
        <f t="shared" si="282"/>
        <v>-1.8604938271604883E-4</v>
      </c>
      <c r="I2605" s="2">
        <v>-1.119E-4</v>
      </c>
      <c r="J2605" s="30">
        <v>50</v>
      </c>
      <c r="K2605" s="13">
        <f t="shared" si="283"/>
        <v>-1.2120246913580244E-4</v>
      </c>
      <c r="L2605" s="5">
        <f t="shared" si="284"/>
        <v>54.156599256390727</v>
      </c>
      <c r="M2605" s="2">
        <v>0.55569999999999997</v>
      </c>
      <c r="N2605" s="2">
        <v>0.49419999999999997</v>
      </c>
      <c r="O2605" s="2">
        <f t="shared" si="285"/>
        <v>0.55528599999999995</v>
      </c>
      <c r="P2605" s="2">
        <f t="shared" si="286"/>
        <v>0.49427599999999999</v>
      </c>
    </row>
    <row r="2606" spans="1:16" x14ac:dyDescent="0.2">
      <c r="A2606" s="2">
        <v>51</v>
      </c>
      <c r="B2606" s="2">
        <v>3</v>
      </c>
      <c r="C2606" s="2">
        <v>0.50900000000000001</v>
      </c>
      <c r="D2606" s="2">
        <v>0.46750000000000003</v>
      </c>
      <c r="E2606" s="2">
        <f t="shared" si="280"/>
        <v>4.1499999999999981E-2</v>
      </c>
      <c r="F2606" s="29">
        <f t="shared" si="281"/>
        <v>1.2048192771084343</v>
      </c>
      <c r="G2606" s="2">
        <v>-1.8919999999999999E-4</v>
      </c>
      <c r="H2606" s="27">
        <f t="shared" si="282"/>
        <v>-2.2795180722891576E-4</v>
      </c>
      <c r="I2606" s="2">
        <v>-1.119E-4</v>
      </c>
      <c r="J2606" s="30">
        <v>50</v>
      </c>
      <c r="K2606" s="13">
        <f t="shared" si="283"/>
        <v>-1.2329759036144579E-4</v>
      </c>
      <c r="L2606" s="5">
        <f t="shared" si="284"/>
        <v>55.092757087330561</v>
      </c>
      <c r="M2606" s="2">
        <v>0.55420000000000003</v>
      </c>
      <c r="N2606" s="2">
        <v>0.49419999999999997</v>
      </c>
      <c r="O2606" s="2">
        <f t="shared" si="285"/>
        <v>0.55379</v>
      </c>
      <c r="P2606" s="2">
        <f t="shared" si="286"/>
        <v>0.49452499999999999</v>
      </c>
    </row>
    <row r="2607" spans="1:16" x14ac:dyDescent="0.2">
      <c r="A2607" s="2">
        <v>51</v>
      </c>
      <c r="B2607" s="2">
        <v>4</v>
      </c>
      <c r="C2607" s="2">
        <v>0.51039999999999996</v>
      </c>
      <c r="D2607" s="2">
        <v>0.48720000000000002</v>
      </c>
      <c r="E2607" s="2">
        <f t="shared" si="280"/>
        <v>2.3199999999999943E-2</v>
      </c>
      <c r="F2607" s="29">
        <f t="shared" si="281"/>
        <v>2.155172413793109</v>
      </c>
      <c r="G2607" s="13">
        <v>-9.2410000000000005E-5</v>
      </c>
      <c r="H2607" s="27">
        <f t="shared" si="282"/>
        <v>-1.9915948275862121E-4</v>
      </c>
      <c r="I2607" s="2">
        <v>-1.119E-4</v>
      </c>
      <c r="J2607" s="30">
        <v>50</v>
      </c>
      <c r="K2607" s="13">
        <f t="shared" si="283"/>
        <v>-1.2185797413793106E-4</v>
      </c>
      <c r="L2607" s="5">
        <f t="shared" si="284"/>
        <v>54.449496933838724</v>
      </c>
      <c r="M2607" s="2">
        <v>0.55449999999999999</v>
      </c>
      <c r="N2607" s="2">
        <v>0.49459999999999998</v>
      </c>
      <c r="O2607" s="2">
        <f t="shared" si="285"/>
        <v>0.55410400000000004</v>
      </c>
      <c r="P2607" s="2">
        <f t="shared" si="286"/>
        <v>0.494728</v>
      </c>
    </row>
    <row r="2608" spans="1:16" x14ac:dyDescent="0.2">
      <c r="A2608" s="2">
        <v>51</v>
      </c>
      <c r="B2608" s="2">
        <v>5</v>
      </c>
      <c r="C2608" s="2">
        <v>0.51200000000000001</v>
      </c>
      <c r="D2608" s="2">
        <v>0.50790000000000002</v>
      </c>
      <c r="E2608" s="2">
        <f t="shared" si="280"/>
        <v>4.0999999999999925E-3</v>
      </c>
      <c r="F2608" s="29">
        <f t="shared" si="281"/>
        <v>12.195121951219535</v>
      </c>
      <c r="G2608" s="13">
        <v>-1.4399999999999999E-5</v>
      </c>
      <c r="H2608" s="27">
        <f t="shared" si="282"/>
        <v>-1.7560975609756132E-4</v>
      </c>
      <c r="I2608" s="2">
        <v>-1.119E-4</v>
      </c>
      <c r="J2608" s="30">
        <v>50</v>
      </c>
      <c r="K2608" s="13">
        <f t="shared" si="283"/>
        <v>-1.2068048780487806E-4</v>
      </c>
      <c r="L2608" s="5">
        <f t="shared" si="284"/>
        <v>53.923363630419153</v>
      </c>
      <c r="M2608" s="2">
        <v>0.55689999999999995</v>
      </c>
      <c r="N2608" s="2">
        <v>0.49569999999999997</v>
      </c>
      <c r="O2608" s="2">
        <f t="shared" si="285"/>
        <v>0.5565199999999999</v>
      </c>
      <c r="P2608" s="2">
        <f t="shared" si="286"/>
        <v>0.49562099999999998</v>
      </c>
    </row>
    <row r="2609" spans="1:16" x14ac:dyDescent="0.2">
      <c r="A2609" s="2">
        <v>51</v>
      </c>
      <c r="B2609" s="2">
        <v>6</v>
      </c>
      <c r="C2609" s="2">
        <v>0.5131</v>
      </c>
      <c r="D2609" s="2">
        <v>0.51160000000000005</v>
      </c>
      <c r="E2609" s="2">
        <f t="shared" si="280"/>
        <v>1.4999999999999458E-3</v>
      </c>
      <c r="F2609" s="29">
        <f t="shared" si="281"/>
        <v>33.333333333334537</v>
      </c>
      <c r="G2609" s="13">
        <v>-4.7840000000000003E-6</v>
      </c>
      <c r="H2609" s="27">
        <f t="shared" si="282"/>
        <v>-1.5946666666667242E-4</v>
      </c>
      <c r="I2609" s="2">
        <v>-1.119E-4</v>
      </c>
      <c r="J2609" s="30">
        <v>50</v>
      </c>
      <c r="K2609" s="13">
        <f t="shared" si="283"/>
        <v>-1.1987333333333361E-4</v>
      </c>
      <c r="L2609" s="5">
        <f t="shared" si="284"/>
        <v>53.562704795948896</v>
      </c>
      <c r="M2609" s="2">
        <v>0.55600000000000005</v>
      </c>
      <c r="N2609" s="2">
        <v>0.49580000000000002</v>
      </c>
      <c r="O2609" s="2">
        <f t="shared" si="285"/>
        <v>0.5556310000000001</v>
      </c>
      <c r="P2609" s="2">
        <f t="shared" si="286"/>
        <v>0.49568400000000001</v>
      </c>
    </row>
    <row r="2610" spans="1:16" x14ac:dyDescent="0.2">
      <c r="A2610" s="2">
        <v>51</v>
      </c>
      <c r="B2610" s="2">
        <v>7</v>
      </c>
      <c r="C2610" s="2">
        <v>0.51619999999999999</v>
      </c>
      <c r="D2610" s="2">
        <v>0.49249999999999999</v>
      </c>
      <c r="E2610" s="2">
        <f t="shared" si="280"/>
        <v>2.3699999999999999E-2</v>
      </c>
      <c r="F2610" s="29">
        <f t="shared" si="281"/>
        <v>2.1097046413502114</v>
      </c>
      <c r="G2610" s="13">
        <v>-8.9320000000000005E-5</v>
      </c>
      <c r="H2610" s="27">
        <f t="shared" si="282"/>
        <v>-1.884388185654009E-4</v>
      </c>
      <c r="I2610" s="2">
        <v>-1.119E-4</v>
      </c>
      <c r="J2610" s="30">
        <v>50</v>
      </c>
      <c r="K2610" s="13">
        <f t="shared" si="283"/>
        <v>-1.2132194092827005E-4</v>
      </c>
      <c r="L2610" s="5">
        <f t="shared" si="284"/>
        <v>54.209982541675622</v>
      </c>
      <c r="M2610" s="2">
        <v>0.55359999999999998</v>
      </c>
      <c r="N2610" s="2">
        <v>0.49559999999999998</v>
      </c>
      <c r="O2610" s="2">
        <f t="shared" si="285"/>
        <v>0.55326200000000003</v>
      </c>
      <c r="P2610" s="2">
        <f t="shared" si="286"/>
        <v>0.49567499999999998</v>
      </c>
    </row>
    <row r="2611" spans="1:16" x14ac:dyDescent="0.2">
      <c r="A2611" s="2">
        <v>51</v>
      </c>
      <c r="B2611" s="2">
        <v>8</v>
      </c>
      <c r="C2611" s="2">
        <v>0.51849999999999996</v>
      </c>
      <c r="D2611" s="2">
        <v>0.48420000000000002</v>
      </c>
      <c r="E2611" s="2">
        <f t="shared" si="280"/>
        <v>3.4299999999999942E-2</v>
      </c>
      <c r="F2611" s="29">
        <f t="shared" si="281"/>
        <v>1.4577259475218685</v>
      </c>
      <c r="G2611" s="2">
        <v>-1.315E-4</v>
      </c>
      <c r="H2611" s="27">
        <f t="shared" si="282"/>
        <v>-1.9169096209912571E-4</v>
      </c>
      <c r="I2611" s="2">
        <v>-1.119E-4</v>
      </c>
      <c r="J2611" s="30">
        <v>50</v>
      </c>
      <c r="K2611" s="13">
        <f t="shared" si="283"/>
        <v>-1.2148454810495628E-4</v>
      </c>
      <c r="L2611" s="5">
        <f t="shared" si="284"/>
        <v>54.282639903912553</v>
      </c>
      <c r="M2611" s="2">
        <v>0.55610000000000004</v>
      </c>
      <c r="N2611" s="2">
        <v>0.49709999999999999</v>
      </c>
      <c r="O2611" s="2">
        <f t="shared" si="285"/>
        <v>0.55578500000000008</v>
      </c>
      <c r="P2611" s="2">
        <f t="shared" si="286"/>
        <v>0.49725799999999998</v>
      </c>
    </row>
    <row r="2612" spans="1:16" x14ac:dyDescent="0.2">
      <c r="A2612" s="2">
        <v>51</v>
      </c>
      <c r="B2612" s="2">
        <v>9</v>
      </c>
      <c r="C2612" s="2">
        <v>0.51970000000000005</v>
      </c>
      <c r="D2612" s="2">
        <v>0.49430000000000002</v>
      </c>
      <c r="E2612" s="2">
        <f t="shared" si="280"/>
        <v>2.5400000000000034E-2</v>
      </c>
      <c r="F2612" s="29">
        <f t="shared" si="281"/>
        <v>1.9685039370078714</v>
      </c>
      <c r="G2612" s="13">
        <v>-9.2460000000000006E-5</v>
      </c>
      <c r="H2612" s="27">
        <f t="shared" si="282"/>
        <v>-1.820078740157478E-4</v>
      </c>
      <c r="I2612" s="2">
        <v>-1.119E-4</v>
      </c>
      <c r="J2612" s="30">
        <v>50</v>
      </c>
      <c r="K2612" s="13">
        <f t="shared" si="283"/>
        <v>-1.2100039370078738E-4</v>
      </c>
      <c r="L2612" s="5">
        <f t="shared" si="284"/>
        <v>54.066306389985428</v>
      </c>
      <c r="M2612" s="2">
        <v>0.55610000000000004</v>
      </c>
      <c r="N2612" s="2">
        <v>0.49709999999999999</v>
      </c>
      <c r="O2612" s="2">
        <f t="shared" si="285"/>
        <v>0.55579699999999999</v>
      </c>
      <c r="P2612" s="2">
        <f t="shared" si="286"/>
        <v>0.49715699999999996</v>
      </c>
    </row>
    <row r="2613" spans="1:16" x14ac:dyDescent="0.2">
      <c r="A2613" s="2">
        <v>51</v>
      </c>
      <c r="B2613" s="2">
        <v>10</v>
      </c>
      <c r="C2613" s="2">
        <v>0.52510000000000001</v>
      </c>
      <c r="D2613" s="2">
        <v>0.48470000000000002</v>
      </c>
      <c r="E2613" s="2">
        <f t="shared" si="280"/>
        <v>4.0399999999999991E-2</v>
      </c>
      <c r="F2613" s="29">
        <f t="shared" si="281"/>
        <v>1.2376237623762381</v>
      </c>
      <c r="G2613" s="2">
        <v>-1.5080000000000001E-4</v>
      </c>
      <c r="H2613" s="27">
        <f t="shared" si="282"/>
        <v>-1.866336633663367E-4</v>
      </c>
      <c r="I2613" s="2">
        <v>-1.119E-4</v>
      </c>
      <c r="J2613" s="30">
        <v>50</v>
      </c>
      <c r="K2613" s="13">
        <f t="shared" si="283"/>
        <v>-1.2123168316831683E-4</v>
      </c>
      <c r="L2613" s="5">
        <f t="shared" si="284"/>
        <v>54.169652890221997</v>
      </c>
      <c r="M2613" s="2">
        <v>0.55530000000000002</v>
      </c>
      <c r="N2613" s="2">
        <v>0.49709999999999999</v>
      </c>
      <c r="O2613" s="2">
        <f t="shared" si="285"/>
        <v>0.55505099999999996</v>
      </c>
      <c r="P2613" s="2">
        <f t="shared" si="286"/>
        <v>0.497253</v>
      </c>
    </row>
    <row r="2614" spans="1:16" x14ac:dyDescent="0.2">
      <c r="A2614" s="2">
        <v>51</v>
      </c>
      <c r="B2614" s="2">
        <v>11</v>
      </c>
      <c r="C2614" s="2">
        <v>0.52790000000000004</v>
      </c>
      <c r="D2614" s="2">
        <v>0.50800000000000001</v>
      </c>
      <c r="E2614" s="2">
        <f t="shared" si="280"/>
        <v>1.9900000000000029E-2</v>
      </c>
      <c r="F2614" s="29">
        <f t="shared" si="281"/>
        <v>2.5125628140703484</v>
      </c>
      <c r="G2614" s="13">
        <v>-5.9799999999999997E-5</v>
      </c>
      <c r="H2614" s="27">
        <f t="shared" si="282"/>
        <v>-1.5025125628140683E-4</v>
      </c>
      <c r="I2614" s="2">
        <v>-1.119E-4</v>
      </c>
      <c r="J2614" s="30">
        <v>50</v>
      </c>
      <c r="K2614" s="13">
        <f t="shared" si="283"/>
        <v>-1.1941256281407033E-4</v>
      </c>
      <c r="L2614" s="5">
        <f t="shared" si="284"/>
        <v>53.356819845429108</v>
      </c>
      <c r="M2614" s="2">
        <v>0.55520000000000003</v>
      </c>
      <c r="N2614" s="2">
        <v>0.49730000000000002</v>
      </c>
      <c r="O2614" s="2">
        <f t="shared" si="285"/>
        <v>0.554979</v>
      </c>
      <c r="P2614" s="2">
        <f t="shared" si="286"/>
        <v>0.49722</v>
      </c>
    </row>
    <row r="2615" spans="1:16" x14ac:dyDescent="0.2">
      <c r="A2615" s="2">
        <v>51</v>
      </c>
      <c r="B2615" s="2">
        <v>12</v>
      </c>
      <c r="C2615" s="2">
        <v>0.52969999999999995</v>
      </c>
      <c r="D2615" s="2">
        <v>0.50780000000000003</v>
      </c>
      <c r="E2615" s="2">
        <f t="shared" si="280"/>
        <v>2.189999999999992E-2</v>
      </c>
      <c r="F2615" s="29">
        <f t="shared" si="281"/>
        <v>2.2831050228310588</v>
      </c>
      <c r="G2615" s="13">
        <v>-6.444E-5</v>
      </c>
      <c r="H2615" s="27">
        <f t="shared" si="282"/>
        <v>-1.4712328767123341E-4</v>
      </c>
      <c r="I2615" s="2">
        <v>-1.119E-4</v>
      </c>
      <c r="J2615" s="30">
        <v>50</v>
      </c>
      <c r="K2615" s="13">
        <f t="shared" si="283"/>
        <v>-1.1925616438356167E-4</v>
      </c>
      <c r="L2615" s="5">
        <f t="shared" si="284"/>
        <v>53.286936721877424</v>
      </c>
      <c r="M2615" s="2">
        <v>0.55479999999999996</v>
      </c>
      <c r="N2615" s="2">
        <v>0.498</v>
      </c>
      <c r="O2615" s="2">
        <f t="shared" si="285"/>
        <v>0.55459700000000001</v>
      </c>
      <c r="P2615" s="2">
        <f t="shared" si="286"/>
        <v>0.49792199999999998</v>
      </c>
    </row>
    <row r="2616" spans="1:16" x14ac:dyDescent="0.2">
      <c r="A2616" s="2">
        <v>51</v>
      </c>
      <c r="B2616" s="2">
        <v>13</v>
      </c>
      <c r="C2616" s="2">
        <v>0.5302</v>
      </c>
      <c r="D2616" s="2">
        <v>0.47639999999999999</v>
      </c>
      <c r="E2616" s="2">
        <f t="shared" si="280"/>
        <v>5.3800000000000014E-2</v>
      </c>
      <c r="F2616" s="29">
        <f t="shared" si="281"/>
        <v>0.92936802973977672</v>
      </c>
      <c r="G2616" s="2">
        <v>-2.0269999999999999E-4</v>
      </c>
      <c r="H2616" s="27">
        <f t="shared" si="282"/>
        <v>-1.8838289962825274E-4</v>
      </c>
      <c r="I2616" s="2">
        <v>-1.119E-4</v>
      </c>
      <c r="J2616" s="30">
        <v>50</v>
      </c>
      <c r="K2616" s="13">
        <f t="shared" si="283"/>
        <v>-1.2131914498141264E-4</v>
      </c>
      <c r="L2616" s="5">
        <f t="shared" si="284"/>
        <v>54.208733235662486</v>
      </c>
      <c r="M2616" s="2">
        <v>0.55489999999999995</v>
      </c>
      <c r="N2616" s="2">
        <v>0.49790000000000001</v>
      </c>
      <c r="O2616" s="2">
        <f t="shared" si="285"/>
        <v>0.55470199999999992</v>
      </c>
      <c r="P2616" s="2">
        <f t="shared" si="286"/>
        <v>0.49813600000000002</v>
      </c>
    </row>
    <row r="2617" spans="1:16" x14ac:dyDescent="0.2">
      <c r="A2617" s="2">
        <v>51</v>
      </c>
      <c r="B2617" s="2">
        <v>14</v>
      </c>
      <c r="C2617" s="2">
        <v>0.53080000000000005</v>
      </c>
      <c r="D2617" s="2">
        <v>0.48870000000000002</v>
      </c>
      <c r="E2617" s="2">
        <f t="shared" si="280"/>
        <v>4.2100000000000026E-2</v>
      </c>
      <c r="F2617" s="29">
        <f t="shared" si="281"/>
        <v>1.1876484560570064</v>
      </c>
      <c r="G2617" s="2">
        <v>-1.4440000000000001E-4</v>
      </c>
      <c r="H2617" s="27">
        <f t="shared" si="282"/>
        <v>-1.7149643705463176E-4</v>
      </c>
      <c r="I2617" s="2">
        <v>-1.119E-4</v>
      </c>
      <c r="J2617" s="30">
        <v>50</v>
      </c>
      <c r="K2617" s="13">
        <f t="shared" si="283"/>
        <v>-1.2047482185273158E-4</v>
      </c>
      <c r="L2617" s="5">
        <f t="shared" si="284"/>
        <v>53.831466422132074</v>
      </c>
      <c r="M2617" s="2">
        <v>0.55469999999999997</v>
      </c>
      <c r="N2617" s="2">
        <v>0.49819999999999998</v>
      </c>
      <c r="O2617" s="2">
        <f t="shared" si="285"/>
        <v>0.554508</v>
      </c>
      <c r="P2617" s="2">
        <f t="shared" si="286"/>
        <v>0.49831299999999995</v>
      </c>
    </row>
    <row r="2618" spans="1:16" x14ac:dyDescent="0.2">
      <c r="A2618" s="2">
        <v>51</v>
      </c>
      <c r="B2618" s="2">
        <v>15</v>
      </c>
      <c r="C2618" s="2">
        <v>0.53359999999999996</v>
      </c>
      <c r="D2618" s="2">
        <v>0.51539999999999997</v>
      </c>
      <c r="E2618" s="2">
        <f t="shared" si="280"/>
        <v>1.8199999999999994E-2</v>
      </c>
      <c r="F2618" s="29">
        <f t="shared" si="281"/>
        <v>2.7472527472527482</v>
      </c>
      <c r="G2618" s="13">
        <v>-4.9870000000000002E-5</v>
      </c>
      <c r="H2618" s="27">
        <f t="shared" si="282"/>
        <v>-1.3700549450549454E-4</v>
      </c>
      <c r="I2618" s="2">
        <v>-1.119E-4</v>
      </c>
      <c r="J2618" s="30">
        <v>50</v>
      </c>
      <c r="K2618" s="13">
        <f t="shared" si="283"/>
        <v>-1.1875027472527473E-4</v>
      </c>
      <c r="L2618" s="5">
        <f t="shared" si="284"/>
        <v>53.060891298156719</v>
      </c>
      <c r="M2618" s="2">
        <v>0.55449999999999999</v>
      </c>
      <c r="N2618" s="2">
        <v>0.49840000000000001</v>
      </c>
      <c r="O2618" s="2">
        <f t="shared" si="285"/>
        <v>0.55433599999999994</v>
      </c>
      <c r="P2618" s="2">
        <f t="shared" si="286"/>
        <v>0.49824600000000002</v>
      </c>
    </row>
    <row r="2619" spans="1:16" x14ac:dyDescent="0.2">
      <c r="A2619" s="2">
        <v>51</v>
      </c>
      <c r="B2619" s="2">
        <v>16</v>
      </c>
      <c r="C2619" s="2">
        <v>0.53700000000000003</v>
      </c>
      <c r="D2619" s="2">
        <v>0.47570000000000001</v>
      </c>
      <c r="E2619" s="2">
        <f t="shared" si="280"/>
        <v>6.1300000000000021E-2</v>
      </c>
      <c r="F2619" s="29">
        <f t="shared" si="281"/>
        <v>0.81566068515497525</v>
      </c>
      <c r="G2619" s="2">
        <v>-2.307E-4</v>
      </c>
      <c r="H2619" s="27">
        <f t="shared" si="282"/>
        <v>-1.8817292006525279E-4</v>
      </c>
      <c r="I2619" s="2">
        <v>-1.119E-4</v>
      </c>
      <c r="J2619" s="30">
        <v>50</v>
      </c>
      <c r="K2619" s="13">
        <f t="shared" si="283"/>
        <v>-1.2130864600326264E-4</v>
      </c>
      <c r="L2619" s="5">
        <f t="shared" si="284"/>
        <v>54.204042003245149</v>
      </c>
      <c r="M2619" s="2">
        <v>0.55430000000000001</v>
      </c>
      <c r="N2619" s="2">
        <v>0.49859999999999999</v>
      </c>
      <c r="O2619" s="2">
        <f t="shared" si="285"/>
        <v>0.55417000000000005</v>
      </c>
      <c r="P2619" s="2">
        <f t="shared" si="286"/>
        <v>0.49884299999999998</v>
      </c>
    </row>
    <row r="2620" spans="1:16" x14ac:dyDescent="0.2">
      <c r="A2620" s="2">
        <v>51</v>
      </c>
      <c r="B2620" s="2">
        <v>17</v>
      </c>
      <c r="C2620" s="2">
        <v>0.54</v>
      </c>
      <c r="D2620" s="2">
        <v>0.52429999999999999</v>
      </c>
      <c r="E2620" s="2">
        <f t="shared" si="280"/>
        <v>1.5700000000000047E-2</v>
      </c>
      <c r="F2620" s="29">
        <f t="shared" si="281"/>
        <v>3.1847133757961688</v>
      </c>
      <c r="G2620" s="13">
        <v>-3.7259999999999999E-5</v>
      </c>
      <c r="H2620" s="27">
        <f t="shared" si="282"/>
        <v>-1.1866242038216525E-4</v>
      </c>
      <c r="I2620" s="2">
        <v>-1.119E-4</v>
      </c>
      <c r="J2620" s="30">
        <v>50</v>
      </c>
      <c r="K2620" s="13">
        <f t="shared" si="283"/>
        <v>-1.1783312101910826E-4</v>
      </c>
      <c r="L2620" s="5">
        <f t="shared" si="284"/>
        <v>52.651081777975094</v>
      </c>
      <c r="M2620" s="2">
        <v>0.55379999999999996</v>
      </c>
      <c r="N2620" s="2">
        <v>0.49880000000000002</v>
      </c>
      <c r="O2620" s="2">
        <f t="shared" si="285"/>
        <v>0.55369999999999997</v>
      </c>
      <c r="P2620" s="2">
        <f t="shared" si="286"/>
        <v>0.49855700000000003</v>
      </c>
    </row>
    <row r="2621" spans="1:16" x14ac:dyDescent="0.2">
      <c r="A2621" s="2">
        <v>51</v>
      </c>
      <c r="B2621" s="2">
        <v>18</v>
      </c>
      <c r="C2621" s="2">
        <v>0.54090000000000005</v>
      </c>
      <c r="D2621" s="2">
        <v>0.46239999999999998</v>
      </c>
      <c r="E2621" s="2">
        <f t="shared" si="280"/>
        <v>7.850000000000007E-2</v>
      </c>
      <c r="F2621" s="29">
        <f t="shared" si="281"/>
        <v>0.63694267515923508</v>
      </c>
      <c r="G2621" s="2">
        <v>-3.0380000000000001E-4</v>
      </c>
      <c r="H2621" s="27">
        <f t="shared" si="282"/>
        <v>-1.9350318471337562E-4</v>
      </c>
      <c r="I2621" s="2">
        <v>-1.119E-4</v>
      </c>
      <c r="J2621" s="30">
        <v>50</v>
      </c>
      <c r="K2621" s="13">
        <f t="shared" si="283"/>
        <v>-1.2157515923566877E-4</v>
      </c>
      <c r="L2621" s="5">
        <f t="shared" si="284"/>
        <v>54.323127451147798</v>
      </c>
      <c r="M2621" s="2">
        <v>0.55269999999999997</v>
      </c>
      <c r="N2621" s="2">
        <v>0.49909999999999999</v>
      </c>
      <c r="O2621" s="2">
        <f t="shared" si="285"/>
        <v>0.55260900000000002</v>
      </c>
      <c r="P2621" s="2">
        <f t="shared" si="286"/>
        <v>0.49947599999999998</v>
      </c>
    </row>
    <row r="2622" spans="1:16" x14ac:dyDescent="0.2">
      <c r="A2622" s="2">
        <v>51</v>
      </c>
      <c r="B2622" s="2">
        <v>19</v>
      </c>
      <c r="C2622" s="2">
        <v>0.54390000000000005</v>
      </c>
      <c r="D2622" s="2">
        <v>0.52290000000000003</v>
      </c>
      <c r="E2622" s="2">
        <f t="shared" si="280"/>
        <v>2.1000000000000019E-2</v>
      </c>
      <c r="F2622" s="29">
        <f t="shared" si="281"/>
        <v>2.3809523809523792</v>
      </c>
      <c r="G2622" s="13">
        <v>-5.1719999999999999E-5</v>
      </c>
      <c r="H2622" s="27">
        <f t="shared" si="282"/>
        <v>-1.2314285714285704E-4</v>
      </c>
      <c r="I2622" s="2">
        <v>-1.119E-4</v>
      </c>
      <c r="J2622" s="30">
        <v>50</v>
      </c>
      <c r="K2622" s="13">
        <f t="shared" si="283"/>
        <v>-1.1805714285714285E-4</v>
      </c>
      <c r="L2622" s="5">
        <f t="shared" si="284"/>
        <v>52.751180901314946</v>
      </c>
      <c r="M2622" s="2">
        <v>0.55349999999999999</v>
      </c>
      <c r="N2622" s="2">
        <v>0.499</v>
      </c>
      <c r="O2622" s="2">
        <f t="shared" si="285"/>
        <v>0.55343900000000001</v>
      </c>
      <c r="P2622" s="2">
        <f t="shared" si="286"/>
        <v>0.49877100000000002</v>
      </c>
    </row>
    <row r="2623" spans="1:16" x14ac:dyDescent="0.2">
      <c r="A2623" s="2">
        <v>51</v>
      </c>
      <c r="B2623" s="2">
        <v>20</v>
      </c>
      <c r="C2623" s="2">
        <v>0.54520000000000002</v>
      </c>
      <c r="D2623" s="2">
        <v>0.52380000000000004</v>
      </c>
      <c r="E2623" s="2">
        <f t="shared" si="280"/>
        <v>2.1399999999999975E-2</v>
      </c>
      <c r="F2623" s="29">
        <f t="shared" si="281"/>
        <v>2.3364485981308438</v>
      </c>
      <c r="G2623" s="13">
        <v>-5.096E-5</v>
      </c>
      <c r="H2623" s="27">
        <f t="shared" si="282"/>
        <v>-1.1906542056074781E-4</v>
      </c>
      <c r="I2623" s="2">
        <v>-1.119E-4</v>
      </c>
      <c r="J2623" s="30">
        <v>50</v>
      </c>
      <c r="K2623" s="13">
        <f t="shared" si="283"/>
        <v>-1.1785327102803739E-4</v>
      </c>
      <c r="L2623" s="5">
        <f t="shared" si="284"/>
        <v>52.660085356585078</v>
      </c>
      <c r="M2623" s="2">
        <v>0.55310000000000004</v>
      </c>
      <c r="N2623" s="2">
        <v>0.49919999999999998</v>
      </c>
      <c r="O2623" s="2">
        <f t="shared" si="285"/>
        <v>0.55305199999999999</v>
      </c>
      <c r="P2623" s="2">
        <f t="shared" si="286"/>
        <v>0.49896199999999996</v>
      </c>
    </row>
    <row r="2624" spans="1:16" x14ac:dyDescent="0.2">
      <c r="A2624" s="2">
        <v>51</v>
      </c>
      <c r="B2624" s="2">
        <v>21</v>
      </c>
      <c r="C2624" s="2">
        <v>0.54959999999999998</v>
      </c>
      <c r="D2624" s="2">
        <v>0.52459999999999996</v>
      </c>
      <c r="E2624" s="2">
        <f t="shared" si="280"/>
        <v>2.5000000000000022E-2</v>
      </c>
      <c r="F2624" s="29">
        <f t="shared" si="281"/>
        <v>1.9999999999999982</v>
      </c>
      <c r="G2624" s="13">
        <v>-5.5970000000000001E-5</v>
      </c>
      <c r="H2624" s="27">
        <f t="shared" si="282"/>
        <v>-1.1193999999999991E-4</v>
      </c>
      <c r="I2624" s="2">
        <v>-1.119E-4</v>
      </c>
      <c r="J2624" s="30">
        <v>50</v>
      </c>
      <c r="K2624" s="13">
        <f t="shared" si="283"/>
        <v>-1.1749699999999999E-4</v>
      </c>
      <c r="L2624" s="5">
        <f t="shared" si="284"/>
        <v>52.500893655049147</v>
      </c>
      <c r="M2624" s="2">
        <v>0.5514</v>
      </c>
      <c r="N2624" s="2">
        <v>0.49919999999999998</v>
      </c>
      <c r="O2624" s="2">
        <f t="shared" si="285"/>
        <v>0.551396</v>
      </c>
      <c r="P2624" s="2">
        <f t="shared" si="286"/>
        <v>0.49895399999999995</v>
      </c>
    </row>
    <row r="2625" spans="1:16" x14ac:dyDescent="0.2">
      <c r="A2625" s="2">
        <v>51</v>
      </c>
      <c r="B2625" s="2">
        <v>22</v>
      </c>
      <c r="C2625" s="2">
        <v>0.54969999999999997</v>
      </c>
      <c r="D2625" s="2">
        <v>0.52490000000000003</v>
      </c>
      <c r="E2625" s="2">
        <f t="shared" si="280"/>
        <v>2.4799999999999933E-2</v>
      </c>
      <c r="F2625" s="29">
        <f t="shared" si="281"/>
        <v>2.0161290322580703</v>
      </c>
      <c r="G2625" s="13">
        <v>-5.7299999999999997E-5</v>
      </c>
      <c r="H2625" s="27">
        <f t="shared" si="282"/>
        <v>-1.1552419354838741E-4</v>
      </c>
      <c r="I2625" s="2">
        <v>-1.119E-4</v>
      </c>
      <c r="J2625" s="30">
        <v>50</v>
      </c>
      <c r="K2625" s="13">
        <f t="shared" si="283"/>
        <v>-1.1767620967741936E-4</v>
      </c>
      <c r="L2625" s="5">
        <f t="shared" si="284"/>
        <v>52.580969471590421</v>
      </c>
      <c r="M2625" s="2">
        <v>0.55110000000000003</v>
      </c>
      <c r="N2625" s="2">
        <v>0.49940000000000001</v>
      </c>
      <c r="O2625" s="2">
        <f t="shared" si="285"/>
        <v>0.55109700000000006</v>
      </c>
      <c r="P2625" s="2">
        <f t="shared" si="286"/>
        <v>0.49915100000000001</v>
      </c>
    </row>
    <row r="2626" spans="1:16" x14ac:dyDescent="0.2">
      <c r="A2626" s="2">
        <v>51</v>
      </c>
      <c r="B2626" s="2">
        <v>23</v>
      </c>
      <c r="C2626" s="2">
        <v>0.55010000000000003</v>
      </c>
      <c r="D2626" s="2">
        <v>0.45710000000000001</v>
      </c>
      <c r="E2626" s="2">
        <f t="shared" ref="E2626:E2689" si="287">C2626-D2626</f>
        <v>9.3000000000000027E-2</v>
      </c>
      <c r="F2626" s="29">
        <f t="shared" ref="F2626:F2689" si="288">0.05/E2626</f>
        <v>0.53763440860215039</v>
      </c>
      <c r="G2626" s="2">
        <v>-3.592E-4</v>
      </c>
      <c r="H2626" s="27">
        <f t="shared" ref="H2626:H2689" si="289">G2626*F2626</f>
        <v>-1.9311827956989243E-4</v>
      </c>
      <c r="I2626" s="2">
        <v>-1.119E-4</v>
      </c>
      <c r="J2626" s="30">
        <v>50</v>
      </c>
      <c r="K2626" s="13">
        <f t="shared" ref="K2626:K2689" si="290">I2626+H2626/20</f>
        <v>-1.2155591397849461E-4</v>
      </c>
      <c r="L2626" s="5">
        <f t="shared" si="284"/>
        <v>54.31452814052485</v>
      </c>
      <c r="M2626" s="2">
        <v>0.55089999999999995</v>
      </c>
      <c r="N2626" s="2">
        <v>0.49980000000000002</v>
      </c>
      <c r="O2626" s="2">
        <f t="shared" si="285"/>
        <v>0.55090099999999997</v>
      </c>
      <c r="P2626" s="2">
        <f t="shared" si="286"/>
        <v>0.50022900000000003</v>
      </c>
    </row>
    <row r="2627" spans="1:16" x14ac:dyDescent="0.2">
      <c r="A2627" s="2">
        <v>51</v>
      </c>
      <c r="B2627" s="2">
        <v>24</v>
      </c>
      <c r="C2627" s="2">
        <v>0.55079999999999996</v>
      </c>
      <c r="D2627" s="2">
        <v>0.47970000000000002</v>
      </c>
      <c r="E2627" s="2">
        <f t="shared" si="287"/>
        <v>7.1099999999999941E-2</v>
      </c>
      <c r="F2627" s="29">
        <f t="shared" si="288"/>
        <v>0.70323488045007099</v>
      </c>
      <c r="G2627" s="2">
        <v>-2.251E-4</v>
      </c>
      <c r="H2627" s="27">
        <f t="shared" si="289"/>
        <v>-1.5829817158931098E-4</v>
      </c>
      <c r="I2627" s="2">
        <v>-1.119E-4</v>
      </c>
      <c r="J2627" s="30">
        <v>50</v>
      </c>
      <c r="K2627" s="13">
        <f t="shared" si="290"/>
        <v>-1.1981490857946554E-4</v>
      </c>
      <c r="L2627" s="5">
        <f t="shared" ref="L2627:L2690" si="291">K2627*J2627/I2627</f>
        <v>53.536599007804092</v>
      </c>
      <c r="M2627" s="2">
        <v>0.55089999999999995</v>
      </c>
      <c r="N2627" s="2">
        <v>0.49990000000000001</v>
      </c>
      <c r="O2627" s="2">
        <f t="shared" ref="O2627:O2690" si="292">M2627-(0.55-C2627)/100</f>
        <v>0.55090799999999995</v>
      </c>
      <c r="P2627" s="2">
        <f t="shared" ref="P2627:P2690" si="293">N2627+(0.5-D2627)/100</f>
        <v>0.50010299999999996</v>
      </c>
    </row>
    <row r="2628" spans="1:16" x14ac:dyDescent="0.2">
      <c r="A2628" s="2">
        <v>51</v>
      </c>
      <c r="B2628" s="2">
        <v>25</v>
      </c>
      <c r="C2628" s="2">
        <v>0.55100000000000005</v>
      </c>
      <c r="D2628" s="2">
        <v>0.46600000000000003</v>
      </c>
      <c r="E2628" s="2">
        <f t="shared" si="287"/>
        <v>8.500000000000002E-2</v>
      </c>
      <c r="F2628" s="29">
        <f t="shared" si="288"/>
        <v>0.58823529411764697</v>
      </c>
      <c r="G2628" s="2">
        <v>-3.0029999999999998E-4</v>
      </c>
      <c r="H2628" s="27">
        <f t="shared" si="289"/>
        <v>-1.7664705882352937E-4</v>
      </c>
      <c r="I2628" s="2">
        <v>-1.119E-4</v>
      </c>
      <c r="J2628" s="30">
        <v>50</v>
      </c>
      <c r="K2628" s="13">
        <f t="shared" si="290"/>
        <v>-1.2073235294117647E-4</v>
      </c>
      <c r="L2628" s="5">
        <f t="shared" si="291"/>
        <v>53.946538400883142</v>
      </c>
      <c r="M2628" s="2">
        <v>0.55059999999999998</v>
      </c>
      <c r="N2628" s="2">
        <v>0.5</v>
      </c>
      <c r="O2628" s="2">
        <f t="shared" si="292"/>
        <v>0.55060999999999993</v>
      </c>
      <c r="P2628" s="2">
        <f t="shared" si="293"/>
        <v>0.50034000000000001</v>
      </c>
    </row>
    <row r="2629" spans="1:16" x14ac:dyDescent="0.2">
      <c r="A2629" s="2">
        <v>51</v>
      </c>
      <c r="B2629" s="2">
        <v>26</v>
      </c>
      <c r="C2629" s="2">
        <v>0.55449999999999999</v>
      </c>
      <c r="D2629" s="2">
        <v>0.51019999999999999</v>
      </c>
      <c r="E2629" s="2">
        <f t="shared" si="287"/>
        <v>4.4300000000000006E-2</v>
      </c>
      <c r="F2629" s="29">
        <f t="shared" si="288"/>
        <v>1.1286681715575619</v>
      </c>
      <c r="G2629" s="2">
        <v>-1.026E-4</v>
      </c>
      <c r="H2629" s="27">
        <f t="shared" si="289"/>
        <v>-1.1580135440180586E-4</v>
      </c>
      <c r="I2629" s="2">
        <v>-1.119E-4</v>
      </c>
      <c r="J2629" s="30">
        <v>50</v>
      </c>
      <c r="K2629" s="13">
        <f t="shared" si="290"/>
        <v>-1.1769006772009028E-4</v>
      </c>
      <c r="L2629" s="5">
        <f t="shared" si="291"/>
        <v>52.587161626492531</v>
      </c>
      <c r="M2629" s="2">
        <v>0.55159999999999998</v>
      </c>
      <c r="N2629" s="2">
        <v>0.50049999999999994</v>
      </c>
      <c r="O2629" s="2">
        <f t="shared" si="292"/>
        <v>0.55164499999999994</v>
      </c>
      <c r="P2629" s="2">
        <f t="shared" si="293"/>
        <v>0.5003979999999999</v>
      </c>
    </row>
    <row r="2630" spans="1:16" x14ac:dyDescent="0.2">
      <c r="A2630" s="2">
        <v>51</v>
      </c>
      <c r="B2630" s="2">
        <v>27</v>
      </c>
      <c r="C2630" s="2">
        <v>0.55549999999999999</v>
      </c>
      <c r="D2630" s="2">
        <v>0.51990000000000003</v>
      </c>
      <c r="E2630" s="2">
        <f t="shared" si="287"/>
        <v>3.5599999999999965E-2</v>
      </c>
      <c r="F2630" s="29">
        <f t="shared" si="288"/>
        <v>1.4044943820224733</v>
      </c>
      <c r="G2630" s="13">
        <v>-8.064E-5</v>
      </c>
      <c r="H2630" s="27">
        <f t="shared" si="289"/>
        <v>-1.1325842696629226E-4</v>
      </c>
      <c r="I2630" s="2">
        <v>-1.119E-4</v>
      </c>
      <c r="J2630" s="30">
        <v>50</v>
      </c>
      <c r="K2630" s="13">
        <f t="shared" si="290"/>
        <v>-1.1756292134831461E-4</v>
      </c>
      <c r="L2630" s="5">
        <f t="shared" si="291"/>
        <v>52.530349127933256</v>
      </c>
      <c r="M2630" s="2">
        <v>0.54990000000000006</v>
      </c>
      <c r="N2630" s="2">
        <v>0.50019999999999998</v>
      </c>
      <c r="O2630" s="2">
        <f t="shared" si="292"/>
        <v>0.54995500000000008</v>
      </c>
      <c r="P2630" s="2">
        <f t="shared" si="293"/>
        <v>0.50000100000000003</v>
      </c>
    </row>
    <row r="2631" spans="1:16" x14ac:dyDescent="0.2">
      <c r="A2631" s="2">
        <v>51</v>
      </c>
      <c r="B2631" s="2">
        <v>28</v>
      </c>
      <c r="C2631" s="2">
        <v>0.55689999999999995</v>
      </c>
      <c r="D2631" s="2">
        <v>0.499</v>
      </c>
      <c r="E2631" s="2">
        <f t="shared" si="287"/>
        <v>5.7899999999999952E-2</v>
      </c>
      <c r="F2631" s="29">
        <f t="shared" si="288"/>
        <v>0.863557858376512</v>
      </c>
      <c r="G2631" s="2">
        <v>-1.4640000000000001E-4</v>
      </c>
      <c r="H2631" s="27">
        <f t="shared" si="289"/>
        <v>-1.2642487046632137E-4</v>
      </c>
      <c r="I2631" s="2">
        <v>-1.119E-4</v>
      </c>
      <c r="J2631" s="30">
        <v>50</v>
      </c>
      <c r="K2631" s="13">
        <f t="shared" si="290"/>
        <v>-1.1822124352331606E-4</v>
      </c>
      <c r="L2631" s="5">
        <f t="shared" si="291"/>
        <v>52.824505595762318</v>
      </c>
      <c r="M2631" s="2">
        <v>0.54969999999999997</v>
      </c>
      <c r="N2631" s="2">
        <v>0.50029999999999997</v>
      </c>
      <c r="O2631" s="2">
        <f t="shared" si="292"/>
        <v>0.54976899999999995</v>
      </c>
      <c r="P2631" s="2">
        <f t="shared" si="293"/>
        <v>0.50030999999999992</v>
      </c>
    </row>
    <row r="2632" spans="1:16" x14ac:dyDescent="0.2">
      <c r="A2632" s="2">
        <v>51</v>
      </c>
      <c r="B2632" s="2">
        <v>29</v>
      </c>
      <c r="C2632" s="2">
        <v>0.55840000000000001</v>
      </c>
      <c r="D2632" s="2">
        <v>0.4587</v>
      </c>
      <c r="E2632" s="2">
        <f t="shared" si="287"/>
        <v>9.9700000000000011E-2</v>
      </c>
      <c r="F2632" s="29">
        <f t="shared" si="288"/>
        <v>0.50150451354062187</v>
      </c>
      <c r="G2632" s="2">
        <v>-3.4699999999999998E-4</v>
      </c>
      <c r="H2632" s="27">
        <f t="shared" si="289"/>
        <v>-1.7402206619859578E-4</v>
      </c>
      <c r="I2632" s="2">
        <v>-1.119E-4</v>
      </c>
      <c r="J2632" s="30">
        <v>50</v>
      </c>
      <c r="K2632" s="13">
        <f t="shared" si="290"/>
        <v>-1.2060110330992979E-4</v>
      </c>
      <c r="L2632" s="5">
        <f t="shared" si="291"/>
        <v>53.887892453051741</v>
      </c>
      <c r="M2632" s="2">
        <v>0.54890000000000005</v>
      </c>
      <c r="N2632" s="2">
        <v>0.50009999999999999</v>
      </c>
      <c r="O2632" s="2">
        <f t="shared" si="292"/>
        <v>0.54898400000000003</v>
      </c>
      <c r="P2632" s="2">
        <f t="shared" si="293"/>
        <v>0.50051299999999999</v>
      </c>
    </row>
    <row r="2633" spans="1:16" x14ac:dyDescent="0.2">
      <c r="A2633" s="2">
        <v>51</v>
      </c>
      <c r="B2633" s="2">
        <v>30</v>
      </c>
      <c r="C2633" s="2">
        <v>0.56000000000000005</v>
      </c>
      <c r="D2633" s="2">
        <v>0.54920000000000002</v>
      </c>
      <c r="E2633" s="2">
        <f t="shared" si="287"/>
        <v>1.0800000000000032E-2</v>
      </c>
      <c r="F2633" s="29">
        <f t="shared" si="288"/>
        <v>4.6296296296296164</v>
      </c>
      <c r="G2633" s="13">
        <v>-1.802E-5</v>
      </c>
      <c r="H2633" s="27">
        <f t="shared" si="289"/>
        <v>-8.3425925925925689E-5</v>
      </c>
      <c r="I2633" s="2">
        <v>-1.119E-4</v>
      </c>
      <c r="J2633" s="30">
        <v>50</v>
      </c>
      <c r="K2633" s="13">
        <f t="shared" si="290"/>
        <v>-1.1607129629629628E-4</v>
      </c>
      <c r="L2633" s="5">
        <f t="shared" si="291"/>
        <v>51.863849998345074</v>
      </c>
      <c r="M2633" s="2">
        <v>0.54890000000000005</v>
      </c>
      <c r="N2633" s="2">
        <v>0.50039999999999996</v>
      </c>
      <c r="O2633" s="2">
        <f t="shared" si="292"/>
        <v>0.54900000000000004</v>
      </c>
      <c r="P2633" s="2">
        <f t="shared" si="293"/>
        <v>0.49990799999999996</v>
      </c>
    </row>
    <row r="2634" spans="1:16" x14ac:dyDescent="0.2">
      <c r="A2634" s="2">
        <v>51</v>
      </c>
      <c r="B2634" s="2">
        <v>31</v>
      </c>
      <c r="C2634" s="2">
        <v>0.56200000000000006</v>
      </c>
      <c r="D2634" s="2">
        <v>0.4864</v>
      </c>
      <c r="E2634" s="2">
        <f t="shared" si="287"/>
        <v>7.5600000000000056E-2</v>
      </c>
      <c r="F2634" s="29">
        <f t="shared" si="288"/>
        <v>0.66137566137566095</v>
      </c>
      <c r="G2634" s="2">
        <v>-2.117E-4</v>
      </c>
      <c r="H2634" s="27">
        <f t="shared" si="289"/>
        <v>-1.4001322751322742E-4</v>
      </c>
      <c r="I2634" s="2">
        <v>-1.119E-4</v>
      </c>
      <c r="J2634" s="30">
        <v>50</v>
      </c>
      <c r="K2634" s="13">
        <f t="shared" si="290"/>
        <v>-1.1890066137566137E-4</v>
      </c>
      <c r="L2634" s="5">
        <f t="shared" si="291"/>
        <v>53.128088192878181</v>
      </c>
      <c r="M2634" s="2">
        <v>0.54920000000000002</v>
      </c>
      <c r="N2634" s="2">
        <v>0.50090000000000001</v>
      </c>
      <c r="O2634" s="2">
        <f t="shared" si="292"/>
        <v>0.54932000000000003</v>
      </c>
      <c r="P2634" s="2">
        <f t="shared" si="293"/>
        <v>0.50103600000000004</v>
      </c>
    </row>
    <row r="2635" spans="1:16" x14ac:dyDescent="0.2">
      <c r="A2635" s="2">
        <v>51</v>
      </c>
      <c r="B2635" s="2">
        <v>32</v>
      </c>
      <c r="C2635" s="2">
        <v>0.56389999999999996</v>
      </c>
      <c r="D2635" s="2">
        <v>0.4783</v>
      </c>
      <c r="E2635" s="2">
        <f t="shared" si="287"/>
        <v>8.5599999999999954E-2</v>
      </c>
      <c r="F2635" s="29">
        <f t="shared" si="288"/>
        <v>0.58411214953271062</v>
      </c>
      <c r="G2635" s="2">
        <v>-2.42E-4</v>
      </c>
      <c r="H2635" s="27">
        <f t="shared" si="289"/>
        <v>-1.4135514018691597E-4</v>
      </c>
      <c r="I2635" s="2">
        <v>-1.119E-4</v>
      </c>
      <c r="J2635" s="30">
        <v>50</v>
      </c>
      <c r="K2635" s="13">
        <f t="shared" si="290"/>
        <v>-1.1896775700934579E-4</v>
      </c>
      <c r="L2635" s="5">
        <f t="shared" si="291"/>
        <v>53.15806836878722</v>
      </c>
      <c r="M2635" s="2">
        <v>0.54920000000000002</v>
      </c>
      <c r="N2635" s="2">
        <v>0.50109999999999999</v>
      </c>
      <c r="O2635" s="2">
        <f t="shared" si="292"/>
        <v>0.54933900000000002</v>
      </c>
      <c r="P2635" s="2">
        <f t="shared" si="293"/>
        <v>0.50131700000000001</v>
      </c>
    </row>
    <row r="2636" spans="1:16" x14ac:dyDescent="0.2">
      <c r="A2636" s="2">
        <v>51</v>
      </c>
      <c r="B2636" s="2">
        <v>33</v>
      </c>
      <c r="C2636" s="2">
        <v>0.56559999999999999</v>
      </c>
      <c r="D2636" s="2">
        <v>0.51349999999999996</v>
      </c>
      <c r="E2636" s="2">
        <f t="shared" si="287"/>
        <v>5.2100000000000035E-2</v>
      </c>
      <c r="F2636" s="29">
        <f t="shared" si="288"/>
        <v>0.95969289827255222</v>
      </c>
      <c r="G2636" s="2">
        <v>-1.143E-4</v>
      </c>
      <c r="H2636" s="27">
        <f t="shared" si="289"/>
        <v>-1.0969289827255271E-4</v>
      </c>
      <c r="I2636" s="2">
        <v>-1.119E-4</v>
      </c>
      <c r="J2636" s="30">
        <v>50</v>
      </c>
      <c r="K2636" s="13">
        <f t="shared" si="290"/>
        <v>-1.1738464491362763E-4</v>
      </c>
      <c r="L2636" s="5">
        <f t="shared" si="291"/>
        <v>52.450690309931922</v>
      </c>
      <c r="M2636" s="2">
        <v>0.54890000000000005</v>
      </c>
      <c r="N2636" s="2">
        <v>0.50080000000000002</v>
      </c>
      <c r="O2636" s="2">
        <f t="shared" si="292"/>
        <v>0.5490560000000001</v>
      </c>
      <c r="P2636" s="2">
        <f t="shared" si="293"/>
        <v>0.50066500000000003</v>
      </c>
    </row>
    <row r="2637" spans="1:16" x14ac:dyDescent="0.2">
      <c r="A2637" s="2">
        <v>51</v>
      </c>
      <c r="B2637" s="2">
        <v>34</v>
      </c>
      <c r="C2637" s="2">
        <v>0.56610000000000005</v>
      </c>
      <c r="D2637" s="2">
        <v>0.55269999999999997</v>
      </c>
      <c r="E2637" s="2">
        <f t="shared" si="287"/>
        <v>1.3400000000000079E-2</v>
      </c>
      <c r="F2637" s="29">
        <f t="shared" si="288"/>
        <v>3.7313432835820679</v>
      </c>
      <c r="G2637" s="13">
        <v>-2.2079999999999999E-5</v>
      </c>
      <c r="H2637" s="27">
        <f t="shared" si="289"/>
        <v>-8.2388059701492053E-5</v>
      </c>
      <c r="I2637" s="2">
        <v>-1.119E-4</v>
      </c>
      <c r="J2637" s="30">
        <v>50</v>
      </c>
      <c r="K2637" s="13">
        <f t="shared" si="290"/>
        <v>-1.1601940298507459E-4</v>
      </c>
      <c r="L2637" s="5">
        <f t="shared" si="291"/>
        <v>51.840662638549865</v>
      </c>
      <c r="M2637" s="2">
        <v>0.54920000000000002</v>
      </c>
      <c r="N2637" s="2">
        <v>0.50129999999999997</v>
      </c>
      <c r="O2637" s="2">
        <f t="shared" si="292"/>
        <v>0.54936099999999999</v>
      </c>
      <c r="P2637" s="2">
        <f t="shared" si="293"/>
        <v>0.50077299999999991</v>
      </c>
    </row>
    <row r="2638" spans="1:16" x14ac:dyDescent="0.2">
      <c r="A2638" s="2">
        <v>51</v>
      </c>
      <c r="B2638" s="2">
        <v>35</v>
      </c>
      <c r="C2638" s="2">
        <v>0.57440000000000002</v>
      </c>
      <c r="D2638" s="2">
        <v>0.54269999999999996</v>
      </c>
      <c r="E2638" s="2">
        <f t="shared" si="287"/>
        <v>3.1700000000000061E-2</v>
      </c>
      <c r="F2638" s="29">
        <f t="shared" si="288"/>
        <v>1.5772870662460539</v>
      </c>
      <c r="G2638" s="13">
        <v>-5.1589999999999999E-5</v>
      </c>
      <c r="H2638" s="27">
        <f t="shared" si="289"/>
        <v>-8.1372239747633915E-5</v>
      </c>
      <c r="I2638" s="2">
        <v>-1.119E-4</v>
      </c>
      <c r="J2638" s="30">
        <v>50</v>
      </c>
      <c r="K2638" s="13">
        <f t="shared" si="290"/>
        <v>-1.159686119873817E-4</v>
      </c>
      <c r="L2638" s="5">
        <f t="shared" si="291"/>
        <v>51.817967822780027</v>
      </c>
      <c r="M2638" s="2">
        <v>0.5484</v>
      </c>
      <c r="N2638" s="2">
        <v>0.50090000000000001</v>
      </c>
      <c r="O2638" s="2">
        <f t="shared" si="292"/>
        <v>0.54864400000000002</v>
      </c>
      <c r="P2638" s="2">
        <f t="shared" si="293"/>
        <v>0.50047300000000006</v>
      </c>
    </row>
    <row r="2639" spans="1:16" x14ac:dyDescent="0.2">
      <c r="A2639" s="2">
        <v>51</v>
      </c>
      <c r="B2639" s="2">
        <v>36</v>
      </c>
      <c r="C2639" s="2">
        <v>0.57540000000000002</v>
      </c>
      <c r="D2639" s="2">
        <v>0.52600000000000002</v>
      </c>
      <c r="E2639" s="2">
        <f t="shared" si="287"/>
        <v>4.9399999999999999E-2</v>
      </c>
      <c r="F2639" s="29">
        <f t="shared" si="288"/>
        <v>1.0121457489878543</v>
      </c>
      <c r="G2639" s="13">
        <v>-8.7200000000000005E-5</v>
      </c>
      <c r="H2639" s="27">
        <f t="shared" si="289"/>
        <v>-8.8259109311740903E-5</v>
      </c>
      <c r="I2639" s="2">
        <v>-1.119E-4</v>
      </c>
      <c r="J2639" s="30">
        <v>50</v>
      </c>
      <c r="K2639" s="13">
        <f t="shared" si="290"/>
        <v>-1.1631295546558704E-4</v>
      </c>
      <c r="L2639" s="5">
        <f t="shared" si="291"/>
        <v>51.971829966750242</v>
      </c>
      <c r="M2639" s="2">
        <v>0.54830000000000001</v>
      </c>
      <c r="N2639" s="2">
        <v>0.50129999999999997</v>
      </c>
      <c r="O2639" s="2">
        <f t="shared" si="292"/>
        <v>0.54855399999999999</v>
      </c>
      <c r="P2639" s="2">
        <f t="shared" si="293"/>
        <v>0.50103999999999993</v>
      </c>
    </row>
    <row r="2640" spans="1:16" x14ac:dyDescent="0.2">
      <c r="A2640" s="2">
        <v>51</v>
      </c>
      <c r="B2640" s="2">
        <v>37</v>
      </c>
      <c r="C2640" s="2">
        <v>0.57789999999999997</v>
      </c>
      <c r="D2640" s="2">
        <v>0.51900000000000002</v>
      </c>
      <c r="E2640" s="2">
        <f t="shared" si="287"/>
        <v>5.8899999999999952E-2</v>
      </c>
      <c r="F2640" s="29">
        <f t="shared" si="288"/>
        <v>0.84889643463497522</v>
      </c>
      <c r="G2640" s="2">
        <v>-1.131E-4</v>
      </c>
      <c r="H2640" s="27">
        <f t="shared" si="289"/>
        <v>-9.6010186757215701E-5</v>
      </c>
      <c r="I2640" s="2">
        <v>-1.119E-4</v>
      </c>
      <c r="J2640" s="30">
        <v>50</v>
      </c>
      <c r="K2640" s="13">
        <f t="shared" si="290"/>
        <v>-1.1670050933786078E-4</v>
      </c>
      <c r="L2640" s="5">
        <f t="shared" si="291"/>
        <v>52.144999704137973</v>
      </c>
      <c r="M2640" s="2">
        <v>0.54849999999999999</v>
      </c>
      <c r="N2640" s="2">
        <v>0.50139999999999996</v>
      </c>
      <c r="O2640" s="2">
        <f t="shared" si="292"/>
        <v>0.54877900000000002</v>
      </c>
      <c r="P2640" s="2">
        <f t="shared" si="293"/>
        <v>0.50120999999999993</v>
      </c>
    </row>
    <row r="2641" spans="1:16" x14ac:dyDescent="0.2">
      <c r="A2641" s="2">
        <v>51</v>
      </c>
      <c r="B2641" s="2">
        <v>38</v>
      </c>
      <c r="C2641" s="2">
        <v>0.57950000000000002</v>
      </c>
      <c r="D2641" s="2">
        <v>0.50070000000000003</v>
      </c>
      <c r="E2641" s="2">
        <f t="shared" si="287"/>
        <v>7.8799999999999981E-2</v>
      </c>
      <c r="F2641" s="29">
        <f t="shared" si="288"/>
        <v>0.63451776649746217</v>
      </c>
      <c r="G2641" s="2">
        <v>-1.7259999999999999E-4</v>
      </c>
      <c r="H2641" s="27">
        <f t="shared" si="289"/>
        <v>-1.0951776649746197E-4</v>
      </c>
      <c r="I2641" s="2">
        <v>-1.119E-4</v>
      </c>
      <c r="J2641" s="30">
        <v>50</v>
      </c>
      <c r="K2641" s="13">
        <f t="shared" si="290"/>
        <v>-1.173758883248731E-4</v>
      </c>
      <c r="L2641" s="5">
        <f t="shared" si="291"/>
        <v>52.446777625055006</v>
      </c>
      <c r="M2641" s="2">
        <v>0.5484</v>
      </c>
      <c r="N2641" s="2">
        <v>0.50149999999999995</v>
      </c>
      <c r="O2641" s="2">
        <f t="shared" si="292"/>
        <v>0.54869500000000004</v>
      </c>
      <c r="P2641" s="2">
        <f t="shared" si="293"/>
        <v>0.50149299999999997</v>
      </c>
    </row>
    <row r="2642" spans="1:16" x14ac:dyDescent="0.2">
      <c r="A2642" s="2">
        <v>51</v>
      </c>
      <c r="B2642" s="2">
        <v>39</v>
      </c>
      <c r="C2642" s="2">
        <v>0.58350000000000002</v>
      </c>
      <c r="D2642" s="2">
        <v>0.48380000000000001</v>
      </c>
      <c r="E2642" s="2">
        <f t="shared" si="287"/>
        <v>9.9700000000000011E-2</v>
      </c>
      <c r="F2642" s="29">
        <f t="shared" si="288"/>
        <v>0.50150451354062187</v>
      </c>
      <c r="G2642" s="2">
        <v>-2.519E-4</v>
      </c>
      <c r="H2642" s="27">
        <f t="shared" si="289"/>
        <v>-1.2632898696088264E-4</v>
      </c>
      <c r="I2642" s="2">
        <v>-1.119E-4</v>
      </c>
      <c r="J2642" s="30">
        <v>50</v>
      </c>
      <c r="K2642" s="13">
        <f t="shared" si="290"/>
        <v>-1.1821644934804413E-4</v>
      </c>
      <c r="L2642" s="5">
        <f t="shared" si="291"/>
        <v>52.82236342629318</v>
      </c>
      <c r="M2642" s="2">
        <v>0.54820000000000002</v>
      </c>
      <c r="N2642" s="2">
        <v>0.50170000000000003</v>
      </c>
      <c r="O2642" s="2">
        <f t="shared" si="292"/>
        <v>0.54853499999999999</v>
      </c>
      <c r="P2642" s="2">
        <f t="shared" si="293"/>
        <v>0.50186200000000003</v>
      </c>
    </row>
    <row r="2643" spans="1:16" x14ac:dyDescent="0.2">
      <c r="A2643" s="2">
        <v>51</v>
      </c>
      <c r="B2643" s="2">
        <v>40</v>
      </c>
      <c r="C2643" s="2">
        <v>0.58689999999999998</v>
      </c>
      <c r="D2643" s="2">
        <v>0.49390000000000001</v>
      </c>
      <c r="E2643" s="2">
        <f t="shared" si="287"/>
        <v>9.2999999999999972E-2</v>
      </c>
      <c r="F2643" s="29">
        <f t="shared" si="288"/>
        <v>0.53763440860215073</v>
      </c>
      <c r="G2643" s="2">
        <v>-2.095E-4</v>
      </c>
      <c r="H2643" s="27">
        <f t="shared" si="289"/>
        <v>-1.1263440860215057E-4</v>
      </c>
      <c r="I2643" s="2">
        <v>-1.119E-4</v>
      </c>
      <c r="J2643" s="30">
        <v>50</v>
      </c>
      <c r="K2643" s="13">
        <f t="shared" si="290"/>
        <v>-1.1753172043010752E-4</v>
      </c>
      <c r="L2643" s="5">
        <f t="shared" si="291"/>
        <v>52.516407698886297</v>
      </c>
      <c r="M2643" s="2">
        <v>0.5484</v>
      </c>
      <c r="N2643" s="2">
        <v>0.50190000000000001</v>
      </c>
      <c r="O2643" s="2">
        <f t="shared" si="292"/>
        <v>0.54876899999999995</v>
      </c>
      <c r="P2643" s="2">
        <f t="shared" si="293"/>
        <v>0.50196099999999999</v>
      </c>
    </row>
    <row r="2644" spans="1:16" x14ac:dyDescent="0.2">
      <c r="A2644" s="2">
        <v>51</v>
      </c>
      <c r="B2644" s="2">
        <v>41</v>
      </c>
      <c r="C2644" s="2">
        <v>0.58889999999999998</v>
      </c>
      <c r="D2644" s="2">
        <v>0.48549999999999999</v>
      </c>
      <c r="E2644" s="2">
        <f t="shared" si="287"/>
        <v>0.10339999999999999</v>
      </c>
      <c r="F2644" s="29">
        <f t="shared" si="288"/>
        <v>0.48355899419729215</v>
      </c>
      <c r="G2644" s="2">
        <v>-2.476E-4</v>
      </c>
      <c r="H2644" s="27">
        <f t="shared" si="289"/>
        <v>-1.1972920696324954E-4</v>
      </c>
      <c r="I2644" s="2">
        <v>-1.119E-4</v>
      </c>
      <c r="J2644" s="30">
        <v>50</v>
      </c>
      <c r="K2644" s="13">
        <f t="shared" si="290"/>
        <v>-1.1788646034816248E-4</v>
      </c>
      <c r="L2644" s="5">
        <f t="shared" si="291"/>
        <v>52.674915258338913</v>
      </c>
      <c r="M2644" s="2">
        <v>0.5484</v>
      </c>
      <c r="N2644" s="2">
        <v>0.50229999999999997</v>
      </c>
      <c r="O2644" s="2">
        <f t="shared" si="292"/>
        <v>0.54878899999999997</v>
      </c>
      <c r="P2644" s="2">
        <f t="shared" si="293"/>
        <v>0.50244499999999992</v>
      </c>
    </row>
    <row r="2645" spans="1:16" x14ac:dyDescent="0.2">
      <c r="A2645" s="2">
        <v>51</v>
      </c>
      <c r="B2645" s="2">
        <v>42</v>
      </c>
      <c r="C2645" s="2">
        <v>0.58909999999999996</v>
      </c>
      <c r="D2645" s="2">
        <v>0.53280000000000005</v>
      </c>
      <c r="E2645" s="2">
        <f t="shared" si="287"/>
        <v>5.6299999999999906E-2</v>
      </c>
      <c r="F2645" s="29">
        <f t="shared" si="288"/>
        <v>0.88809946714032129</v>
      </c>
      <c r="G2645" s="13">
        <v>-8.7260000000000001E-5</v>
      </c>
      <c r="H2645" s="27">
        <f t="shared" si="289"/>
        <v>-7.749555950266443E-5</v>
      </c>
      <c r="I2645" s="2">
        <v>-1.119E-4</v>
      </c>
      <c r="J2645" s="30">
        <v>50</v>
      </c>
      <c r="K2645" s="13">
        <f t="shared" si="290"/>
        <v>-1.1577477797513321E-4</v>
      </c>
      <c r="L2645" s="5">
        <f t="shared" si="291"/>
        <v>51.731357450908497</v>
      </c>
      <c r="M2645" s="2">
        <v>0.54800000000000004</v>
      </c>
      <c r="N2645" s="2">
        <v>0.50209999999999999</v>
      </c>
      <c r="O2645" s="2">
        <f t="shared" si="292"/>
        <v>0.54839100000000007</v>
      </c>
      <c r="P2645" s="2">
        <f t="shared" si="293"/>
        <v>0.501772</v>
      </c>
    </row>
    <row r="2646" spans="1:16" x14ac:dyDescent="0.2">
      <c r="A2646" s="2">
        <v>51</v>
      </c>
      <c r="B2646" s="2">
        <v>43</v>
      </c>
      <c r="C2646" s="2">
        <v>0.58989999999999998</v>
      </c>
      <c r="D2646" s="2">
        <v>0.48570000000000002</v>
      </c>
      <c r="E2646" s="2">
        <f t="shared" si="287"/>
        <v>0.10419999999999996</v>
      </c>
      <c r="F2646" s="29">
        <f t="shared" si="288"/>
        <v>0.47984644913627661</v>
      </c>
      <c r="G2646" s="2">
        <v>-2.3900000000000001E-4</v>
      </c>
      <c r="H2646" s="27">
        <f t="shared" si="289"/>
        <v>-1.1468330134357012E-4</v>
      </c>
      <c r="I2646" s="2">
        <v>-1.119E-4</v>
      </c>
      <c r="J2646" s="30">
        <v>50</v>
      </c>
      <c r="K2646" s="13">
        <f t="shared" si="290"/>
        <v>-1.1763416506717851E-4</v>
      </c>
      <c r="L2646" s="5">
        <f t="shared" si="291"/>
        <v>52.562182782474757</v>
      </c>
      <c r="M2646" s="2">
        <v>0.54820000000000002</v>
      </c>
      <c r="N2646" s="2">
        <v>0.50239999999999996</v>
      </c>
      <c r="O2646" s="2">
        <f t="shared" si="292"/>
        <v>0.54859900000000006</v>
      </c>
      <c r="P2646" s="2">
        <f t="shared" si="293"/>
        <v>0.50254299999999996</v>
      </c>
    </row>
    <row r="2647" spans="1:16" x14ac:dyDescent="0.2">
      <c r="A2647" s="2">
        <v>51</v>
      </c>
      <c r="B2647" s="2">
        <v>44</v>
      </c>
      <c r="C2647" s="2">
        <v>0.5917</v>
      </c>
      <c r="D2647" s="2">
        <v>0.53080000000000005</v>
      </c>
      <c r="E2647" s="2">
        <f t="shared" si="287"/>
        <v>6.0899999999999954E-2</v>
      </c>
      <c r="F2647" s="29">
        <f t="shared" si="288"/>
        <v>0.8210180623973734</v>
      </c>
      <c r="G2647" s="13">
        <v>-9.0729999999999994E-5</v>
      </c>
      <c r="H2647" s="27">
        <f t="shared" si="289"/>
        <v>-7.4490968801313681E-5</v>
      </c>
      <c r="I2647" s="2">
        <v>-1.119E-4</v>
      </c>
      <c r="J2647" s="30">
        <v>50</v>
      </c>
      <c r="K2647" s="13">
        <f t="shared" si="290"/>
        <v>-1.1562454844006568E-4</v>
      </c>
      <c r="L2647" s="5">
        <f t="shared" si="291"/>
        <v>51.664230759636141</v>
      </c>
      <c r="M2647" s="2">
        <v>0.54759999999999998</v>
      </c>
      <c r="N2647" s="2">
        <v>0.50239999999999996</v>
      </c>
      <c r="O2647" s="2">
        <f t="shared" si="292"/>
        <v>0.54801699999999998</v>
      </c>
      <c r="P2647" s="2">
        <f t="shared" si="293"/>
        <v>0.50209199999999998</v>
      </c>
    </row>
    <row r="2648" spans="1:16" x14ac:dyDescent="0.2">
      <c r="A2648" s="2">
        <v>51</v>
      </c>
      <c r="B2648" s="2">
        <v>45</v>
      </c>
      <c r="C2648" s="2">
        <v>0.59719999999999995</v>
      </c>
      <c r="D2648" s="2">
        <v>0.50329999999999997</v>
      </c>
      <c r="E2648" s="2">
        <f t="shared" si="287"/>
        <v>9.3899999999999983E-2</v>
      </c>
      <c r="F2648" s="29">
        <f t="shared" si="288"/>
        <v>0.53248136315228978</v>
      </c>
      <c r="G2648" s="2">
        <v>-1.716E-4</v>
      </c>
      <c r="H2648" s="27">
        <f t="shared" si="289"/>
        <v>-9.137380191693293E-5</v>
      </c>
      <c r="I2648" s="2">
        <v>-1.119E-4</v>
      </c>
      <c r="J2648" s="30">
        <v>50</v>
      </c>
      <c r="K2648" s="13">
        <f t="shared" si="290"/>
        <v>-1.1646869009584665E-4</v>
      </c>
      <c r="L2648" s="5">
        <f t="shared" si="291"/>
        <v>52.041416486079832</v>
      </c>
      <c r="M2648" s="2">
        <v>0.54749999999999999</v>
      </c>
      <c r="N2648" s="2">
        <v>0.50249999999999995</v>
      </c>
      <c r="O2648" s="2">
        <f t="shared" si="292"/>
        <v>0.54797200000000001</v>
      </c>
      <c r="P2648" s="2">
        <f t="shared" si="293"/>
        <v>0.502467</v>
      </c>
    </row>
    <row r="2649" spans="1:16" x14ac:dyDescent="0.2">
      <c r="A2649" s="2">
        <v>51</v>
      </c>
      <c r="B2649" s="2">
        <v>46</v>
      </c>
      <c r="C2649" s="2">
        <v>0.61980000000000002</v>
      </c>
      <c r="D2649" s="2">
        <v>0.52759999999999996</v>
      </c>
      <c r="E2649" s="2">
        <f t="shared" si="287"/>
        <v>9.220000000000006E-2</v>
      </c>
      <c r="F2649" s="29">
        <f t="shared" si="288"/>
        <v>0.5422993492407806</v>
      </c>
      <c r="G2649" s="2">
        <v>-1.217E-4</v>
      </c>
      <c r="H2649" s="27">
        <f t="shared" si="289"/>
        <v>-6.5997830802602995E-5</v>
      </c>
      <c r="I2649" s="2">
        <v>-1.119E-4</v>
      </c>
      <c r="J2649" s="30">
        <v>50</v>
      </c>
      <c r="K2649" s="13">
        <f t="shared" si="290"/>
        <v>-1.1519989154013015E-4</v>
      </c>
      <c r="L2649" s="5">
        <f t="shared" si="291"/>
        <v>51.47448236824404</v>
      </c>
      <c r="M2649" s="2">
        <v>0.54820000000000002</v>
      </c>
      <c r="N2649" s="2">
        <v>0.50290000000000001</v>
      </c>
      <c r="O2649" s="2">
        <f t="shared" si="292"/>
        <v>0.548898</v>
      </c>
      <c r="P2649" s="2">
        <f t="shared" si="293"/>
        <v>0.50262399999999996</v>
      </c>
    </row>
    <row r="2650" spans="1:16" x14ac:dyDescent="0.2">
      <c r="A2650" s="2">
        <v>51</v>
      </c>
      <c r="B2650" s="2">
        <v>47</v>
      </c>
      <c r="C2650" s="2">
        <v>0.62209999999999999</v>
      </c>
      <c r="D2650" s="2">
        <v>0.53059999999999996</v>
      </c>
      <c r="E2650" s="2">
        <f t="shared" si="287"/>
        <v>9.1500000000000026E-2</v>
      </c>
      <c r="F2650" s="29">
        <f t="shared" si="288"/>
        <v>0.54644808743169382</v>
      </c>
      <c r="G2650" s="2">
        <v>-1.0959999999999999E-4</v>
      </c>
      <c r="H2650" s="27">
        <f t="shared" si="289"/>
        <v>-5.9890710382513641E-5</v>
      </c>
      <c r="I2650" s="2">
        <v>-1.119E-4</v>
      </c>
      <c r="J2650" s="30">
        <v>50</v>
      </c>
      <c r="K2650" s="13">
        <f t="shared" si="290"/>
        <v>-1.1489453551912568E-4</v>
      </c>
      <c r="L2650" s="5">
        <f t="shared" si="291"/>
        <v>51.338040893264377</v>
      </c>
      <c r="M2650" s="2">
        <v>0.54749999999999999</v>
      </c>
      <c r="N2650" s="2">
        <v>0.50270000000000004</v>
      </c>
      <c r="O2650" s="2">
        <f t="shared" si="292"/>
        <v>0.54822099999999996</v>
      </c>
      <c r="P2650" s="2">
        <f t="shared" si="293"/>
        <v>0.50239400000000001</v>
      </c>
    </row>
    <row r="2651" spans="1:16" x14ac:dyDescent="0.2">
      <c r="A2651" s="2">
        <v>51</v>
      </c>
      <c r="B2651" s="2">
        <v>48</v>
      </c>
      <c r="C2651" s="2">
        <v>0.62919999999999998</v>
      </c>
      <c r="D2651" s="2">
        <v>0.52480000000000004</v>
      </c>
      <c r="E2651" s="2">
        <f t="shared" si="287"/>
        <v>0.10439999999999994</v>
      </c>
      <c r="F2651" s="29">
        <f t="shared" si="288"/>
        <v>0.47892720306513442</v>
      </c>
      <c r="G2651" s="2">
        <v>-1.351E-4</v>
      </c>
      <c r="H2651" s="27">
        <f t="shared" si="289"/>
        <v>-6.4703065134099659E-5</v>
      </c>
      <c r="I2651" s="2">
        <v>-1.119E-4</v>
      </c>
      <c r="J2651" s="30">
        <v>50</v>
      </c>
      <c r="K2651" s="13">
        <f t="shared" si="290"/>
        <v>-1.1513515325670498E-4</v>
      </c>
      <c r="L2651" s="5">
        <f t="shared" si="291"/>
        <v>51.445555521315896</v>
      </c>
      <c r="M2651" s="2">
        <v>0.5474</v>
      </c>
      <c r="N2651" s="2">
        <v>0.50290000000000001</v>
      </c>
      <c r="O2651" s="2">
        <f t="shared" si="292"/>
        <v>0.54819200000000001</v>
      </c>
      <c r="P2651" s="2">
        <f t="shared" si="293"/>
        <v>0.50265199999999999</v>
      </c>
    </row>
    <row r="2652" spans="1:16" x14ac:dyDescent="0.2">
      <c r="A2652" s="2">
        <v>51</v>
      </c>
      <c r="B2652" s="2">
        <v>49</v>
      </c>
      <c r="C2652" s="2">
        <v>0.63859999999999995</v>
      </c>
      <c r="D2652" s="2">
        <v>0.53700000000000003</v>
      </c>
      <c r="E2652" s="2">
        <f t="shared" si="287"/>
        <v>0.10159999999999991</v>
      </c>
      <c r="F2652" s="29">
        <f t="shared" si="288"/>
        <v>0.49212598425196896</v>
      </c>
      <c r="G2652" s="13">
        <v>-9.7609999999999995E-5</v>
      </c>
      <c r="H2652" s="27">
        <f t="shared" si="289"/>
        <v>-4.8036417322834688E-5</v>
      </c>
      <c r="I2652" s="2">
        <v>-1.119E-4</v>
      </c>
      <c r="J2652" s="30">
        <v>50</v>
      </c>
      <c r="K2652" s="13">
        <f t="shared" si="290"/>
        <v>-1.1430182086614173E-4</v>
      </c>
      <c r="L2652" s="5">
        <f t="shared" si="291"/>
        <v>51.073199672091924</v>
      </c>
      <c r="M2652" s="2">
        <v>0.54730000000000001</v>
      </c>
      <c r="N2652" s="2">
        <v>0.503</v>
      </c>
      <c r="O2652" s="2">
        <f t="shared" si="292"/>
        <v>0.54818600000000006</v>
      </c>
      <c r="P2652" s="2">
        <f t="shared" si="293"/>
        <v>0.50263000000000002</v>
      </c>
    </row>
    <row r="2653" spans="1:16" x14ac:dyDescent="0.2">
      <c r="A2653" s="2">
        <v>51</v>
      </c>
      <c r="B2653" s="2">
        <v>50</v>
      </c>
      <c r="C2653" s="2">
        <v>0.64710000000000001</v>
      </c>
      <c r="D2653" s="2">
        <v>0.54800000000000004</v>
      </c>
      <c r="E2653" s="2">
        <f t="shared" si="287"/>
        <v>9.9099999999999966E-2</v>
      </c>
      <c r="F2653" s="29">
        <f t="shared" si="288"/>
        <v>0.50454086781029284</v>
      </c>
      <c r="G2653" s="13">
        <v>-8.1340000000000004E-5</v>
      </c>
      <c r="H2653" s="27">
        <f t="shared" si="289"/>
        <v>-4.1039354187689219E-5</v>
      </c>
      <c r="I2653" s="2">
        <v>-1.119E-4</v>
      </c>
      <c r="J2653" s="30">
        <v>50</v>
      </c>
      <c r="K2653" s="13">
        <f t="shared" si="290"/>
        <v>-1.1395196770938446E-4</v>
      </c>
      <c r="L2653" s="5">
        <f t="shared" si="291"/>
        <v>50.916875652093147</v>
      </c>
      <c r="M2653" s="2">
        <v>0.54830000000000001</v>
      </c>
      <c r="N2653" s="2">
        <v>0.50360000000000005</v>
      </c>
      <c r="O2653" s="2">
        <f t="shared" si="292"/>
        <v>0.54927100000000006</v>
      </c>
      <c r="P2653" s="2">
        <f t="shared" si="293"/>
        <v>0.50312000000000001</v>
      </c>
    </row>
    <row r="2654" spans="1:16" x14ac:dyDescent="0.2">
      <c r="A2654" s="2">
        <v>52</v>
      </c>
      <c r="B2654" s="2">
        <v>0</v>
      </c>
      <c r="C2654" s="2">
        <v>0.48060000000000003</v>
      </c>
      <c r="D2654" s="2">
        <v>0.47220000000000001</v>
      </c>
      <c r="E2654" s="2">
        <f t="shared" si="287"/>
        <v>8.4000000000000186E-3</v>
      </c>
      <c r="F2654" s="29">
        <f t="shared" si="288"/>
        <v>5.9523809523809392</v>
      </c>
      <c r="G2654" s="13">
        <v>-4.4270000000000001E-5</v>
      </c>
      <c r="H2654" s="27">
        <f t="shared" si="289"/>
        <v>-2.635119047619042E-4</v>
      </c>
      <c r="I2654" s="2">
        <v>-1.1290000000000001E-4</v>
      </c>
      <c r="J2654" s="30">
        <v>51</v>
      </c>
      <c r="K2654" s="13">
        <f t="shared" si="290"/>
        <v>-1.2607559523809521E-4</v>
      </c>
      <c r="L2654" s="5">
        <f t="shared" si="291"/>
        <v>56.951774642540791</v>
      </c>
      <c r="M2654" s="2">
        <v>0.54869999999999997</v>
      </c>
      <c r="N2654" s="2">
        <v>0.50390000000000001</v>
      </c>
      <c r="O2654" s="2">
        <f t="shared" si="292"/>
        <v>0.54800599999999999</v>
      </c>
      <c r="P2654" s="2">
        <f t="shared" si="293"/>
        <v>0.50417800000000002</v>
      </c>
    </row>
    <row r="2655" spans="1:16" x14ac:dyDescent="0.2">
      <c r="A2655" s="2">
        <v>52</v>
      </c>
      <c r="B2655" s="2">
        <v>1</v>
      </c>
      <c r="C2655" s="2">
        <v>0.48299999999999998</v>
      </c>
      <c r="D2655" s="2">
        <v>0.47649999999999998</v>
      </c>
      <c r="E2655" s="2">
        <f t="shared" si="287"/>
        <v>6.5000000000000058E-3</v>
      </c>
      <c r="F2655" s="29">
        <f t="shared" si="288"/>
        <v>7.6923076923076863</v>
      </c>
      <c r="G2655" s="13">
        <v>-3.3630000000000002E-5</v>
      </c>
      <c r="H2655" s="27">
        <f t="shared" si="289"/>
        <v>-2.5869230769230749E-4</v>
      </c>
      <c r="I2655" s="2">
        <v>-1.1290000000000001E-4</v>
      </c>
      <c r="J2655" s="30">
        <v>51</v>
      </c>
      <c r="K2655" s="13">
        <f t="shared" si="290"/>
        <v>-1.2583461538461538E-4</v>
      </c>
      <c r="L2655" s="5">
        <f t="shared" si="291"/>
        <v>56.842917489950253</v>
      </c>
      <c r="M2655" s="2">
        <v>0.5484</v>
      </c>
      <c r="N2655" s="2">
        <v>0.50409999999999999</v>
      </c>
      <c r="O2655" s="2">
        <f t="shared" si="292"/>
        <v>0.54773000000000005</v>
      </c>
      <c r="P2655" s="2">
        <f t="shared" si="293"/>
        <v>0.50433499999999998</v>
      </c>
    </row>
    <row r="2656" spans="1:16" x14ac:dyDescent="0.2">
      <c r="A2656" s="2">
        <v>52</v>
      </c>
      <c r="B2656" s="2">
        <v>2</v>
      </c>
      <c r="C2656" s="2">
        <v>0.48849999999999999</v>
      </c>
      <c r="D2656" s="2">
        <v>0.4773</v>
      </c>
      <c r="E2656" s="2">
        <f t="shared" si="287"/>
        <v>1.1199999999999988E-2</v>
      </c>
      <c r="F2656" s="29">
        <f t="shared" si="288"/>
        <v>4.4642857142857197</v>
      </c>
      <c r="G2656" s="13">
        <v>-5.7639999999999997E-5</v>
      </c>
      <c r="H2656" s="27">
        <f t="shared" si="289"/>
        <v>-2.5732142857142886E-4</v>
      </c>
      <c r="I2656" s="2">
        <v>-1.1290000000000001E-4</v>
      </c>
      <c r="J2656" s="30">
        <v>51</v>
      </c>
      <c r="K2656" s="13">
        <f t="shared" si="290"/>
        <v>-1.2576607142857145E-4</v>
      </c>
      <c r="L2656" s="5">
        <f t="shared" si="291"/>
        <v>56.811954321143872</v>
      </c>
      <c r="M2656" s="2">
        <v>0.54800000000000004</v>
      </c>
      <c r="N2656" s="2">
        <v>0.50390000000000001</v>
      </c>
      <c r="O2656" s="2">
        <f t="shared" si="292"/>
        <v>0.54738500000000001</v>
      </c>
      <c r="P2656" s="2">
        <f t="shared" si="293"/>
        <v>0.50412699999999999</v>
      </c>
    </row>
    <row r="2657" spans="1:16" x14ac:dyDescent="0.2">
      <c r="A2657" s="2">
        <v>52</v>
      </c>
      <c r="B2657" s="2">
        <v>3</v>
      </c>
      <c r="C2657" s="2">
        <v>0.49669999999999997</v>
      </c>
      <c r="D2657" s="2">
        <v>0.49419999999999997</v>
      </c>
      <c r="E2657" s="2">
        <f t="shared" si="287"/>
        <v>2.5000000000000022E-3</v>
      </c>
      <c r="F2657" s="29">
        <f t="shared" si="288"/>
        <v>19.999999999999982</v>
      </c>
      <c r="G2657" s="13">
        <v>-1.0319999999999999E-5</v>
      </c>
      <c r="H2657" s="27">
        <f t="shared" si="289"/>
        <v>-2.0639999999999981E-4</v>
      </c>
      <c r="I2657" s="2">
        <v>-1.1290000000000001E-4</v>
      </c>
      <c r="J2657" s="30">
        <v>51</v>
      </c>
      <c r="K2657" s="13">
        <f t="shared" si="290"/>
        <v>-1.2322E-4</v>
      </c>
      <c r="L2657" s="5">
        <f t="shared" si="291"/>
        <v>55.661824623560669</v>
      </c>
      <c r="M2657" s="2">
        <v>0.54710000000000003</v>
      </c>
      <c r="N2657" s="2">
        <v>0.50380000000000003</v>
      </c>
      <c r="O2657" s="2">
        <f t="shared" si="292"/>
        <v>0.54656700000000003</v>
      </c>
      <c r="P2657" s="2">
        <f t="shared" si="293"/>
        <v>0.50385800000000003</v>
      </c>
    </row>
    <row r="2658" spans="1:16" x14ac:dyDescent="0.2">
      <c r="A2658" s="2">
        <v>52</v>
      </c>
      <c r="B2658" s="2">
        <v>4</v>
      </c>
      <c r="C2658" s="2">
        <v>0.50329999999999997</v>
      </c>
      <c r="D2658" s="2">
        <v>0.49080000000000001</v>
      </c>
      <c r="E2658" s="2">
        <f t="shared" si="287"/>
        <v>1.2499999999999956E-2</v>
      </c>
      <c r="F2658" s="29">
        <f t="shared" si="288"/>
        <v>4.0000000000000142</v>
      </c>
      <c r="G2658" s="13">
        <v>-5.0260000000000003E-5</v>
      </c>
      <c r="H2658" s="27">
        <f t="shared" si="289"/>
        <v>-2.0104000000000072E-4</v>
      </c>
      <c r="I2658" s="2">
        <v>-1.1290000000000001E-4</v>
      </c>
      <c r="J2658" s="30">
        <v>51</v>
      </c>
      <c r="K2658" s="13">
        <f t="shared" si="290"/>
        <v>-1.2295200000000004E-4</v>
      </c>
      <c r="L2658" s="5">
        <f t="shared" si="291"/>
        <v>55.540761736049618</v>
      </c>
      <c r="M2658" s="2">
        <v>0.5474</v>
      </c>
      <c r="N2658" s="2">
        <v>0.504</v>
      </c>
      <c r="O2658" s="2">
        <f t="shared" si="292"/>
        <v>0.546933</v>
      </c>
      <c r="P2658" s="2">
        <f t="shared" si="293"/>
        <v>0.50409199999999998</v>
      </c>
    </row>
    <row r="2659" spans="1:16" x14ac:dyDescent="0.2">
      <c r="A2659" s="2">
        <v>52</v>
      </c>
      <c r="B2659" s="2">
        <v>5</v>
      </c>
      <c r="C2659" s="2">
        <v>0.50580000000000003</v>
      </c>
      <c r="D2659" s="2">
        <v>0.48280000000000001</v>
      </c>
      <c r="E2659" s="2">
        <f t="shared" si="287"/>
        <v>2.300000000000002E-2</v>
      </c>
      <c r="F2659" s="29">
        <f t="shared" si="288"/>
        <v>2.173913043478259</v>
      </c>
      <c r="G2659" s="2">
        <v>-1.02E-4</v>
      </c>
      <c r="H2659" s="27">
        <f t="shared" si="289"/>
        <v>-2.2173913043478243E-4</v>
      </c>
      <c r="I2659" s="2">
        <v>-1.1290000000000001E-4</v>
      </c>
      <c r="J2659" s="30">
        <v>51</v>
      </c>
      <c r="K2659" s="13">
        <f t="shared" si="290"/>
        <v>-1.2398695652173912E-4</v>
      </c>
      <c r="L2659" s="5">
        <f t="shared" si="291"/>
        <v>56.008279739669575</v>
      </c>
      <c r="M2659" s="2">
        <v>0.54690000000000005</v>
      </c>
      <c r="N2659" s="2">
        <v>0.50380000000000003</v>
      </c>
      <c r="O2659" s="2">
        <f t="shared" si="292"/>
        <v>0.546458</v>
      </c>
      <c r="P2659" s="2">
        <f t="shared" si="293"/>
        <v>0.50397199999999998</v>
      </c>
    </row>
    <row r="2660" spans="1:16" x14ac:dyDescent="0.2">
      <c r="A2660" s="2">
        <v>52</v>
      </c>
      <c r="B2660" s="2">
        <v>6</v>
      </c>
      <c r="C2660" s="2">
        <v>0.50619999999999998</v>
      </c>
      <c r="D2660" s="2">
        <v>0.48459999999999998</v>
      </c>
      <c r="E2660" s="2">
        <f t="shared" si="287"/>
        <v>2.1600000000000008E-2</v>
      </c>
      <c r="F2660" s="29">
        <f t="shared" si="288"/>
        <v>2.314814814814814</v>
      </c>
      <c r="G2660" s="13">
        <v>-9.3690000000000006E-5</v>
      </c>
      <c r="H2660" s="27">
        <f t="shared" si="289"/>
        <v>-2.1687499999999995E-4</v>
      </c>
      <c r="I2660" s="2">
        <v>-1.1290000000000001E-4</v>
      </c>
      <c r="J2660" s="30">
        <v>51</v>
      </c>
      <c r="K2660" s="13">
        <f t="shared" si="290"/>
        <v>-1.2374375000000001E-4</v>
      </c>
      <c r="L2660" s="5">
        <f t="shared" si="291"/>
        <v>55.898416740478297</v>
      </c>
      <c r="M2660" s="2">
        <v>0.54690000000000005</v>
      </c>
      <c r="N2660" s="2">
        <v>0.504</v>
      </c>
      <c r="O2660" s="2">
        <f t="shared" si="292"/>
        <v>0.546462</v>
      </c>
      <c r="P2660" s="2">
        <f t="shared" si="293"/>
        <v>0.50415399999999999</v>
      </c>
    </row>
    <row r="2661" spans="1:16" x14ac:dyDescent="0.2">
      <c r="A2661" s="2">
        <v>52</v>
      </c>
      <c r="B2661" s="2">
        <v>7</v>
      </c>
      <c r="C2661" s="2">
        <v>0.51829999999999998</v>
      </c>
      <c r="D2661" s="2">
        <v>0.4728</v>
      </c>
      <c r="E2661" s="2">
        <f t="shared" si="287"/>
        <v>4.5499999999999985E-2</v>
      </c>
      <c r="F2661" s="29">
        <f t="shared" si="288"/>
        <v>1.0989010989010992</v>
      </c>
      <c r="G2661" s="2">
        <v>-1.964E-4</v>
      </c>
      <c r="H2661" s="27">
        <f t="shared" si="289"/>
        <v>-2.158241758241759E-4</v>
      </c>
      <c r="I2661" s="2">
        <v>-1.1290000000000001E-4</v>
      </c>
      <c r="J2661" s="30">
        <v>51</v>
      </c>
      <c r="K2661" s="13">
        <f t="shared" si="290"/>
        <v>-1.2369120879120882E-4</v>
      </c>
      <c r="L2661" s="5">
        <f t="shared" si="291"/>
        <v>55.874682447755966</v>
      </c>
      <c r="M2661" s="2">
        <v>0.54690000000000005</v>
      </c>
      <c r="N2661" s="2">
        <v>0.50419999999999998</v>
      </c>
      <c r="O2661" s="2">
        <f t="shared" si="292"/>
        <v>0.54658300000000004</v>
      </c>
      <c r="P2661" s="2">
        <f t="shared" si="293"/>
        <v>0.50447200000000003</v>
      </c>
    </row>
    <row r="2662" spans="1:16" x14ac:dyDescent="0.2">
      <c r="A2662" s="2">
        <v>52</v>
      </c>
      <c r="B2662" s="2">
        <v>8</v>
      </c>
      <c r="C2662" s="2">
        <v>0.51970000000000005</v>
      </c>
      <c r="D2662" s="2">
        <v>0.4556</v>
      </c>
      <c r="E2662" s="2">
        <f t="shared" si="287"/>
        <v>6.4100000000000046E-2</v>
      </c>
      <c r="F2662" s="29">
        <f t="shared" si="288"/>
        <v>0.78003120124804937</v>
      </c>
      <c r="G2662" s="2">
        <v>-2.9490000000000001E-4</v>
      </c>
      <c r="H2662" s="27">
        <f t="shared" si="289"/>
        <v>-2.3003120124804978E-4</v>
      </c>
      <c r="I2662" s="2">
        <v>-1.1290000000000001E-4</v>
      </c>
      <c r="J2662" s="30">
        <v>51</v>
      </c>
      <c r="K2662" s="13">
        <f t="shared" si="290"/>
        <v>-1.2440156006240249E-4</v>
      </c>
      <c r="L2662" s="5">
        <f t="shared" si="291"/>
        <v>56.195567432971892</v>
      </c>
      <c r="M2662" s="2">
        <v>0.54690000000000005</v>
      </c>
      <c r="N2662" s="2">
        <v>0.50439999999999996</v>
      </c>
      <c r="O2662" s="2">
        <f t="shared" si="292"/>
        <v>0.546597</v>
      </c>
      <c r="P2662" s="2">
        <f t="shared" si="293"/>
        <v>0.50484399999999996</v>
      </c>
    </row>
    <row r="2663" spans="1:16" x14ac:dyDescent="0.2">
      <c r="A2663" s="2">
        <v>52</v>
      </c>
      <c r="B2663" s="2">
        <v>9</v>
      </c>
      <c r="C2663" s="2">
        <v>0.52280000000000004</v>
      </c>
      <c r="D2663" s="2">
        <v>0.50609999999999999</v>
      </c>
      <c r="E2663" s="2">
        <f t="shared" si="287"/>
        <v>1.6700000000000048E-2</v>
      </c>
      <c r="F2663" s="29">
        <f t="shared" si="288"/>
        <v>2.9940119760478958</v>
      </c>
      <c r="G2663" s="13">
        <v>-5.7170000000000003E-5</v>
      </c>
      <c r="H2663" s="27">
        <f t="shared" si="289"/>
        <v>-1.711676646706582E-4</v>
      </c>
      <c r="I2663" s="2">
        <v>-1.1290000000000001E-4</v>
      </c>
      <c r="J2663" s="30">
        <v>51</v>
      </c>
      <c r="K2663" s="13">
        <f t="shared" si="290"/>
        <v>-1.2145838323353292E-4</v>
      </c>
      <c r="L2663" s="5">
        <f t="shared" si="291"/>
        <v>54.866054427902377</v>
      </c>
      <c r="M2663" s="2">
        <v>0.54649999999999999</v>
      </c>
      <c r="N2663" s="2">
        <v>0.50419999999999998</v>
      </c>
      <c r="O2663" s="2">
        <f t="shared" si="292"/>
        <v>0.54622799999999994</v>
      </c>
      <c r="P2663" s="2">
        <f t="shared" si="293"/>
        <v>0.504139</v>
      </c>
    </row>
    <row r="2664" spans="1:16" x14ac:dyDescent="0.2">
      <c r="A2664" s="2">
        <v>52</v>
      </c>
      <c r="B2664" s="2">
        <v>10</v>
      </c>
      <c r="C2664" s="2">
        <v>0.5252</v>
      </c>
      <c r="D2664" s="2">
        <v>0.50219999999999998</v>
      </c>
      <c r="E2664" s="2">
        <f t="shared" si="287"/>
        <v>2.300000000000002E-2</v>
      </c>
      <c r="F2664" s="29">
        <f t="shared" si="288"/>
        <v>2.173913043478259</v>
      </c>
      <c r="G2664" s="13">
        <v>-7.7680000000000002E-5</v>
      </c>
      <c r="H2664" s="27">
        <f t="shared" si="289"/>
        <v>-1.6886956521739116E-4</v>
      </c>
      <c r="I2664" s="2">
        <v>-1.1290000000000001E-4</v>
      </c>
      <c r="J2664" s="30">
        <v>51</v>
      </c>
      <c r="K2664" s="13">
        <f t="shared" si="290"/>
        <v>-1.2134347826086957E-4</v>
      </c>
      <c r="L2664" s="5">
        <f t="shared" si="291"/>
        <v>54.814148727230709</v>
      </c>
      <c r="M2664" s="2">
        <v>0.5464</v>
      </c>
      <c r="N2664" s="2">
        <v>0.50449999999999995</v>
      </c>
      <c r="O2664" s="2">
        <f t="shared" si="292"/>
        <v>0.54615199999999997</v>
      </c>
      <c r="P2664" s="2">
        <f t="shared" si="293"/>
        <v>0.50447799999999998</v>
      </c>
    </row>
    <row r="2665" spans="1:16" x14ac:dyDescent="0.2">
      <c r="A2665" s="2">
        <v>52</v>
      </c>
      <c r="B2665" s="2">
        <v>11</v>
      </c>
      <c r="C2665" s="2">
        <v>0.52549999999999997</v>
      </c>
      <c r="D2665" s="2">
        <v>0.52539999999999998</v>
      </c>
      <c r="E2665" s="2">
        <f t="shared" si="287"/>
        <v>9.9999999999988987E-5</v>
      </c>
      <c r="F2665" s="29">
        <f t="shared" si="288"/>
        <v>500.00000000005508</v>
      </c>
      <c r="G2665" s="13">
        <v>-2.8150000000000003E-7</v>
      </c>
      <c r="H2665" s="27">
        <f t="shared" si="289"/>
        <v>-1.4075000000001551E-4</v>
      </c>
      <c r="I2665" s="2">
        <v>-1.1290000000000001E-4</v>
      </c>
      <c r="J2665" s="30">
        <v>51</v>
      </c>
      <c r="K2665" s="13">
        <f t="shared" si="290"/>
        <v>-1.1993750000000078E-4</v>
      </c>
      <c r="L2665" s="5">
        <f t="shared" si="291"/>
        <v>54.179030115146496</v>
      </c>
      <c r="M2665" s="2">
        <v>0.54630000000000001</v>
      </c>
      <c r="N2665" s="2">
        <v>0.50460000000000005</v>
      </c>
      <c r="O2665" s="2">
        <f t="shared" si="292"/>
        <v>0.54605499999999996</v>
      </c>
      <c r="P2665" s="2">
        <f t="shared" si="293"/>
        <v>0.50434600000000007</v>
      </c>
    </row>
    <row r="2666" spans="1:16" x14ac:dyDescent="0.2">
      <c r="A2666" s="2">
        <v>52</v>
      </c>
      <c r="B2666" s="2">
        <v>12</v>
      </c>
      <c r="C2666" s="2">
        <v>0.52600000000000002</v>
      </c>
      <c r="D2666" s="2">
        <v>0.49399999999999999</v>
      </c>
      <c r="E2666" s="2">
        <f t="shared" si="287"/>
        <v>3.2000000000000028E-2</v>
      </c>
      <c r="F2666" s="29">
        <f t="shared" si="288"/>
        <v>1.5624999999999987</v>
      </c>
      <c r="G2666" s="2">
        <v>-1.1069999999999999E-4</v>
      </c>
      <c r="H2666" s="27">
        <f t="shared" si="289"/>
        <v>-1.7296874999999984E-4</v>
      </c>
      <c r="I2666" s="2">
        <v>-1.1290000000000001E-4</v>
      </c>
      <c r="J2666" s="30">
        <v>51</v>
      </c>
      <c r="K2666" s="13">
        <f t="shared" si="290"/>
        <v>-1.215484375E-4</v>
      </c>
      <c r="L2666" s="5">
        <f t="shared" si="291"/>
        <v>54.906734388839673</v>
      </c>
      <c r="M2666" s="2">
        <v>0.54679999999999995</v>
      </c>
      <c r="N2666" s="2">
        <v>0.505</v>
      </c>
      <c r="O2666" s="2">
        <f t="shared" si="292"/>
        <v>0.54655999999999993</v>
      </c>
      <c r="P2666" s="2">
        <f t="shared" si="293"/>
        <v>0.50505999999999995</v>
      </c>
    </row>
    <row r="2667" spans="1:16" x14ac:dyDescent="0.2">
      <c r="A2667" s="2">
        <v>52</v>
      </c>
      <c r="B2667" s="2">
        <v>13</v>
      </c>
      <c r="C2667" s="2">
        <v>0.52980000000000005</v>
      </c>
      <c r="D2667" s="2">
        <v>0.49430000000000002</v>
      </c>
      <c r="E2667" s="2">
        <f t="shared" si="287"/>
        <v>3.5500000000000032E-2</v>
      </c>
      <c r="F2667" s="29">
        <f t="shared" si="288"/>
        <v>1.4084507042253509</v>
      </c>
      <c r="G2667" s="2">
        <v>-1.205E-4</v>
      </c>
      <c r="H2667" s="27">
        <f t="shared" si="289"/>
        <v>-1.6971830985915479E-4</v>
      </c>
      <c r="I2667" s="2">
        <v>-1.1290000000000001E-4</v>
      </c>
      <c r="J2667" s="30">
        <v>51</v>
      </c>
      <c r="K2667" s="13">
        <f t="shared" si="290"/>
        <v>-1.2138591549295775E-4</v>
      </c>
      <c r="L2667" s="5">
        <f t="shared" si="291"/>
        <v>54.833318778926881</v>
      </c>
      <c r="M2667" s="2">
        <v>0.55149999999999999</v>
      </c>
      <c r="N2667" s="2">
        <v>0.49330000000000002</v>
      </c>
      <c r="O2667" s="2">
        <f t="shared" si="292"/>
        <v>0.55129799999999995</v>
      </c>
      <c r="P2667" s="2">
        <f t="shared" si="293"/>
        <v>0.49335699999999999</v>
      </c>
    </row>
    <row r="2668" spans="1:16" x14ac:dyDescent="0.2">
      <c r="A2668" s="2">
        <v>52</v>
      </c>
      <c r="B2668" s="2">
        <v>14</v>
      </c>
      <c r="C2668" s="2">
        <v>0.53320000000000001</v>
      </c>
      <c r="D2668" s="2">
        <v>0.50800000000000001</v>
      </c>
      <c r="E2668" s="2">
        <f t="shared" si="287"/>
        <v>2.52E-2</v>
      </c>
      <c r="F2668" s="29">
        <f t="shared" si="288"/>
        <v>1.9841269841269842</v>
      </c>
      <c r="G2668" s="13">
        <v>-7.5279999999999998E-5</v>
      </c>
      <c r="H2668" s="27">
        <f t="shared" si="289"/>
        <v>-1.4936507936507936E-4</v>
      </c>
      <c r="I2668" s="2">
        <v>-1.1290000000000001E-4</v>
      </c>
      <c r="J2668" s="30">
        <v>51</v>
      </c>
      <c r="K2668" s="13">
        <f t="shared" si="290"/>
        <v>-1.2036825396825398E-4</v>
      </c>
      <c r="L2668" s="5">
        <f t="shared" si="291"/>
        <v>54.373613395756884</v>
      </c>
      <c r="M2668" s="2">
        <v>0.55189999999999995</v>
      </c>
      <c r="N2668" s="2">
        <v>0.49340000000000001</v>
      </c>
      <c r="O2668" s="2">
        <f t="shared" si="292"/>
        <v>0.551732</v>
      </c>
      <c r="P2668" s="2">
        <f t="shared" si="293"/>
        <v>0.49331999999999998</v>
      </c>
    </row>
    <row r="2669" spans="1:16" x14ac:dyDescent="0.2">
      <c r="A2669" s="2">
        <v>52</v>
      </c>
      <c r="B2669" s="2">
        <v>15</v>
      </c>
      <c r="C2669" s="2">
        <v>0.54069999999999996</v>
      </c>
      <c r="D2669" s="2">
        <v>0.50890000000000002</v>
      </c>
      <c r="E2669" s="2">
        <f t="shared" si="287"/>
        <v>3.1799999999999939E-2</v>
      </c>
      <c r="F2669" s="29">
        <f t="shared" si="288"/>
        <v>1.5723270440251602</v>
      </c>
      <c r="G2669" s="13">
        <v>-8.8109999999999995E-5</v>
      </c>
      <c r="H2669" s="27">
        <f t="shared" si="289"/>
        <v>-1.3853773584905686E-4</v>
      </c>
      <c r="I2669" s="2">
        <v>-1.1290000000000001E-4</v>
      </c>
      <c r="J2669" s="30">
        <v>51</v>
      </c>
      <c r="K2669" s="13">
        <f t="shared" si="290"/>
        <v>-1.1982688679245285E-4</v>
      </c>
      <c r="L2669" s="5">
        <f t="shared" si="291"/>
        <v>54.129063121480023</v>
      </c>
      <c r="M2669" s="2">
        <v>0.55330000000000001</v>
      </c>
      <c r="N2669" s="2">
        <v>0.49340000000000001</v>
      </c>
      <c r="O2669" s="2">
        <f t="shared" si="292"/>
        <v>0.553207</v>
      </c>
      <c r="P2669" s="2">
        <f t="shared" si="293"/>
        <v>0.493311</v>
      </c>
    </row>
    <row r="2670" spans="1:16" x14ac:dyDescent="0.2">
      <c r="A2670" s="2">
        <v>52</v>
      </c>
      <c r="B2670" s="2">
        <v>16</v>
      </c>
      <c r="C2670" s="2">
        <v>0.54349999999999998</v>
      </c>
      <c r="D2670" s="2">
        <v>0.50460000000000005</v>
      </c>
      <c r="E2670" s="2">
        <f t="shared" si="287"/>
        <v>3.8899999999999935E-2</v>
      </c>
      <c r="F2670" s="29">
        <f t="shared" si="288"/>
        <v>1.2853470437018018</v>
      </c>
      <c r="G2670" s="2">
        <v>-1.0560000000000001E-4</v>
      </c>
      <c r="H2670" s="27">
        <f t="shared" si="289"/>
        <v>-1.3573264781491028E-4</v>
      </c>
      <c r="I2670" s="2">
        <v>-1.1290000000000001E-4</v>
      </c>
      <c r="J2670" s="30">
        <v>51</v>
      </c>
      <c r="K2670" s="13">
        <f t="shared" si="290"/>
        <v>-1.1968663239074552E-4</v>
      </c>
      <c r="L2670" s="5">
        <f t="shared" si="291"/>
        <v>54.065706394402312</v>
      </c>
      <c r="M2670" s="2">
        <v>0.55569999999999997</v>
      </c>
      <c r="N2670" s="2">
        <v>0.49419999999999997</v>
      </c>
      <c r="O2670" s="2">
        <f t="shared" si="292"/>
        <v>0.55563499999999999</v>
      </c>
      <c r="P2670" s="2">
        <f t="shared" si="293"/>
        <v>0.49415399999999998</v>
      </c>
    </row>
    <row r="2671" spans="1:16" x14ac:dyDescent="0.2">
      <c r="A2671" s="2">
        <v>52</v>
      </c>
      <c r="B2671" s="2">
        <v>17</v>
      </c>
      <c r="C2671" s="2">
        <v>0.54549999999999998</v>
      </c>
      <c r="D2671" s="2">
        <v>0.54400000000000004</v>
      </c>
      <c r="E2671" s="2">
        <f t="shared" si="287"/>
        <v>1.4999999999999458E-3</v>
      </c>
      <c r="F2671" s="29">
        <f t="shared" si="288"/>
        <v>33.333333333334537</v>
      </c>
      <c r="G2671" s="13">
        <v>-3.0309999999999999E-6</v>
      </c>
      <c r="H2671" s="27">
        <f t="shared" si="289"/>
        <v>-1.0103333333333697E-4</v>
      </c>
      <c r="I2671" s="2">
        <v>-1.1290000000000001E-4</v>
      </c>
      <c r="J2671" s="30">
        <v>51</v>
      </c>
      <c r="K2671" s="13">
        <f t="shared" si="290"/>
        <v>-1.1795166666666685E-4</v>
      </c>
      <c r="L2671" s="5">
        <f t="shared" si="291"/>
        <v>53.281975199291487</v>
      </c>
      <c r="M2671" s="2">
        <v>0.55420000000000003</v>
      </c>
      <c r="N2671" s="2">
        <v>0.49419999999999997</v>
      </c>
      <c r="O2671" s="2">
        <f t="shared" si="292"/>
        <v>0.55415500000000006</v>
      </c>
      <c r="P2671" s="2">
        <f t="shared" si="293"/>
        <v>0.49375999999999998</v>
      </c>
    </row>
    <row r="2672" spans="1:16" x14ac:dyDescent="0.2">
      <c r="A2672" s="2">
        <v>52</v>
      </c>
      <c r="B2672" s="2">
        <v>18</v>
      </c>
      <c r="C2672" s="2">
        <v>0.54720000000000002</v>
      </c>
      <c r="D2672" s="2">
        <v>0.48670000000000002</v>
      </c>
      <c r="E2672" s="2">
        <f t="shared" si="287"/>
        <v>6.0499999999999998E-2</v>
      </c>
      <c r="F2672" s="29">
        <f t="shared" si="288"/>
        <v>0.82644628099173556</v>
      </c>
      <c r="G2672" s="2">
        <v>-1.8579999999999999E-4</v>
      </c>
      <c r="H2672" s="27">
        <f t="shared" si="289"/>
        <v>-1.5355371900826445E-4</v>
      </c>
      <c r="I2672" s="2">
        <v>-1.1290000000000001E-4</v>
      </c>
      <c r="J2672" s="30">
        <v>51</v>
      </c>
      <c r="K2672" s="13">
        <f t="shared" si="290"/>
        <v>-1.2057768595041323E-4</v>
      </c>
      <c r="L2672" s="5">
        <f t="shared" si="291"/>
        <v>54.468219517015719</v>
      </c>
      <c r="M2672" s="2">
        <v>0.55449999999999999</v>
      </c>
      <c r="N2672" s="2">
        <v>0.49459999999999998</v>
      </c>
      <c r="O2672" s="2">
        <f t="shared" si="292"/>
        <v>0.55447199999999996</v>
      </c>
      <c r="P2672" s="2">
        <f t="shared" si="293"/>
        <v>0.49473299999999998</v>
      </c>
    </row>
    <row r="2673" spans="1:16" x14ac:dyDescent="0.2">
      <c r="A2673" s="2">
        <v>52</v>
      </c>
      <c r="B2673" s="2">
        <v>19</v>
      </c>
      <c r="C2673" s="2">
        <v>0.54749999999999999</v>
      </c>
      <c r="D2673" s="2">
        <v>0.50660000000000005</v>
      </c>
      <c r="E2673" s="2">
        <f t="shared" si="287"/>
        <v>4.0899999999999936E-2</v>
      </c>
      <c r="F2673" s="29">
        <f t="shared" si="288"/>
        <v>1.2224938875305642</v>
      </c>
      <c r="G2673" s="2">
        <v>-1.1340000000000001E-4</v>
      </c>
      <c r="H2673" s="27">
        <f t="shared" si="289"/>
        <v>-1.3863080684596598E-4</v>
      </c>
      <c r="I2673" s="2">
        <v>-1.1290000000000001E-4</v>
      </c>
      <c r="J2673" s="30">
        <v>51</v>
      </c>
      <c r="K2673" s="13">
        <f t="shared" si="290"/>
        <v>-1.198315403422983E-4</v>
      </c>
      <c r="L2673" s="5">
        <f t="shared" si="291"/>
        <v>54.131165256485502</v>
      </c>
      <c r="M2673" s="2">
        <v>0.55689999999999995</v>
      </c>
      <c r="N2673" s="2">
        <v>0.49569999999999997</v>
      </c>
      <c r="O2673" s="2">
        <f t="shared" si="292"/>
        <v>0.5568749999999999</v>
      </c>
      <c r="P2673" s="2">
        <f t="shared" si="293"/>
        <v>0.49563399999999996</v>
      </c>
    </row>
    <row r="2674" spans="1:16" x14ac:dyDescent="0.2">
      <c r="A2674" s="2">
        <v>52</v>
      </c>
      <c r="B2674" s="2">
        <v>20</v>
      </c>
      <c r="C2674" s="2">
        <v>0.54869999999999997</v>
      </c>
      <c r="D2674" s="2">
        <v>0.46329999999999999</v>
      </c>
      <c r="E2674" s="2">
        <f t="shared" si="287"/>
        <v>8.5399999999999976E-2</v>
      </c>
      <c r="F2674" s="29">
        <f t="shared" si="288"/>
        <v>0.58548009367681519</v>
      </c>
      <c r="G2674" s="2">
        <v>-3.0729999999999999E-4</v>
      </c>
      <c r="H2674" s="27">
        <f t="shared" si="289"/>
        <v>-1.7991803278688532E-4</v>
      </c>
      <c r="I2674" s="2">
        <v>-1.1290000000000001E-4</v>
      </c>
      <c r="J2674" s="30">
        <v>51</v>
      </c>
      <c r="K2674" s="13">
        <f t="shared" si="290"/>
        <v>-1.2189590163934428E-4</v>
      </c>
      <c r="L2674" s="5">
        <f t="shared" si="291"/>
        <v>55.063693388897768</v>
      </c>
      <c r="M2674" s="2">
        <v>0.55600000000000005</v>
      </c>
      <c r="N2674" s="2">
        <v>0.49580000000000002</v>
      </c>
      <c r="O2674" s="2">
        <f t="shared" si="292"/>
        <v>0.55598700000000001</v>
      </c>
      <c r="P2674" s="2">
        <f t="shared" si="293"/>
        <v>0.49616700000000002</v>
      </c>
    </row>
    <row r="2675" spans="1:16" x14ac:dyDescent="0.2">
      <c r="A2675" s="2">
        <v>52</v>
      </c>
      <c r="B2675" s="2">
        <v>21</v>
      </c>
      <c r="C2675" s="2">
        <v>0.54979999999999996</v>
      </c>
      <c r="D2675" s="2">
        <v>0.48499999999999999</v>
      </c>
      <c r="E2675" s="2">
        <f t="shared" si="287"/>
        <v>6.4799999999999969E-2</v>
      </c>
      <c r="F2675" s="29">
        <f t="shared" si="288"/>
        <v>0.77160493827160537</v>
      </c>
      <c r="G2675" s="2">
        <v>-2.0340000000000001E-4</v>
      </c>
      <c r="H2675" s="27">
        <f t="shared" si="289"/>
        <v>-1.5694444444444455E-4</v>
      </c>
      <c r="I2675" s="2">
        <v>-1.1290000000000001E-4</v>
      </c>
      <c r="J2675" s="30">
        <v>51</v>
      </c>
      <c r="K2675" s="13">
        <f t="shared" si="290"/>
        <v>-1.2074722222222223E-4</v>
      </c>
      <c r="L2675" s="5">
        <f t="shared" si="291"/>
        <v>54.544803661056982</v>
      </c>
      <c r="M2675" s="2">
        <v>0.55359999999999998</v>
      </c>
      <c r="N2675" s="2">
        <v>0.49559999999999998</v>
      </c>
      <c r="O2675" s="2">
        <f t="shared" si="292"/>
        <v>0.55359800000000003</v>
      </c>
      <c r="P2675" s="2">
        <f t="shared" si="293"/>
        <v>0.49574999999999997</v>
      </c>
    </row>
    <row r="2676" spans="1:16" x14ac:dyDescent="0.2">
      <c r="A2676" s="2">
        <v>52</v>
      </c>
      <c r="B2676" s="2">
        <v>22</v>
      </c>
      <c r="C2676" s="2">
        <v>0.55010000000000003</v>
      </c>
      <c r="D2676" s="2">
        <v>0.52190000000000003</v>
      </c>
      <c r="E2676" s="2">
        <f t="shared" si="287"/>
        <v>2.8200000000000003E-2</v>
      </c>
      <c r="F2676" s="29">
        <f t="shared" si="288"/>
        <v>1.7730496453900708</v>
      </c>
      <c r="G2676" s="13">
        <v>-6.5480000000000003E-5</v>
      </c>
      <c r="H2676" s="27">
        <f t="shared" si="289"/>
        <v>-1.1609929078014184E-4</v>
      </c>
      <c r="I2676" s="2">
        <v>-1.1290000000000001E-4</v>
      </c>
      <c r="J2676" s="30">
        <v>51</v>
      </c>
      <c r="K2676" s="13">
        <f t="shared" si="290"/>
        <v>-1.187049645390071E-4</v>
      </c>
      <c r="L2676" s="5">
        <f t="shared" si="291"/>
        <v>53.622260332058126</v>
      </c>
      <c r="M2676" s="2">
        <v>0.55610000000000004</v>
      </c>
      <c r="N2676" s="2">
        <v>0.49709999999999999</v>
      </c>
      <c r="O2676" s="2">
        <f t="shared" si="292"/>
        <v>0.55610100000000007</v>
      </c>
      <c r="P2676" s="2">
        <f t="shared" si="293"/>
        <v>0.49688099999999996</v>
      </c>
    </row>
    <row r="2677" spans="1:16" x14ac:dyDescent="0.2">
      <c r="A2677" s="2">
        <v>52</v>
      </c>
      <c r="B2677" s="2">
        <v>23</v>
      </c>
      <c r="C2677" s="2">
        <v>0.55059999999999998</v>
      </c>
      <c r="D2677" s="2">
        <v>0.50170000000000003</v>
      </c>
      <c r="E2677" s="2">
        <f t="shared" si="287"/>
        <v>4.8899999999999944E-2</v>
      </c>
      <c r="F2677" s="29">
        <f t="shared" si="288"/>
        <v>1.0224948875255635</v>
      </c>
      <c r="G2677" s="2">
        <v>-1.3630000000000001E-4</v>
      </c>
      <c r="H2677" s="27">
        <f t="shared" si="289"/>
        <v>-1.393660531697343E-4</v>
      </c>
      <c r="I2677" s="2">
        <v>-1.1290000000000001E-4</v>
      </c>
      <c r="J2677" s="30">
        <v>51</v>
      </c>
      <c r="K2677" s="13">
        <f t="shared" si="290"/>
        <v>-1.1986830265848672E-4</v>
      </c>
      <c r="L2677" s="5">
        <f t="shared" si="291"/>
        <v>54.147771794356267</v>
      </c>
      <c r="M2677" s="2">
        <v>0.55610000000000004</v>
      </c>
      <c r="N2677" s="2">
        <v>0.49709999999999999</v>
      </c>
      <c r="O2677" s="2">
        <f t="shared" si="292"/>
        <v>0.55610599999999999</v>
      </c>
      <c r="P2677" s="2">
        <f t="shared" si="293"/>
        <v>0.497083</v>
      </c>
    </row>
    <row r="2678" spans="1:16" x14ac:dyDescent="0.2">
      <c r="A2678" s="2">
        <v>52</v>
      </c>
      <c r="B2678" s="2">
        <v>24</v>
      </c>
      <c r="C2678" s="2">
        <v>0.55089999999999995</v>
      </c>
      <c r="D2678" s="2">
        <v>0.50070000000000003</v>
      </c>
      <c r="E2678" s="2">
        <f t="shared" si="287"/>
        <v>5.0199999999999911E-2</v>
      </c>
      <c r="F2678" s="29">
        <f t="shared" si="288"/>
        <v>0.99601593625498186</v>
      </c>
      <c r="G2678" s="2">
        <v>-1.3850000000000001E-4</v>
      </c>
      <c r="H2678" s="27">
        <f t="shared" si="289"/>
        <v>-1.37948207171315E-4</v>
      </c>
      <c r="I2678" s="2">
        <v>-1.1290000000000001E-4</v>
      </c>
      <c r="J2678" s="30">
        <v>51</v>
      </c>
      <c r="K2678" s="13">
        <f t="shared" si="290"/>
        <v>-1.1979741035856575E-4</v>
      </c>
      <c r="L2678" s="5">
        <f t="shared" si="291"/>
        <v>54.115747814763971</v>
      </c>
      <c r="M2678" s="2">
        <v>0.55530000000000002</v>
      </c>
      <c r="N2678" s="2">
        <v>0.49709999999999999</v>
      </c>
      <c r="O2678" s="2">
        <f t="shared" si="292"/>
        <v>0.55530900000000005</v>
      </c>
      <c r="P2678" s="2">
        <f t="shared" si="293"/>
        <v>0.49709300000000001</v>
      </c>
    </row>
    <row r="2679" spans="1:16" x14ac:dyDescent="0.2">
      <c r="A2679" s="2">
        <v>52</v>
      </c>
      <c r="B2679" s="2">
        <v>25</v>
      </c>
      <c r="C2679" s="2">
        <v>0.55159999999999998</v>
      </c>
      <c r="D2679" s="2">
        <v>0.501</v>
      </c>
      <c r="E2679" s="2">
        <f t="shared" si="287"/>
        <v>5.0599999999999978E-2</v>
      </c>
      <c r="F2679" s="29">
        <f t="shared" si="288"/>
        <v>0.98814229249011909</v>
      </c>
      <c r="G2679" s="2">
        <v>-1.328E-4</v>
      </c>
      <c r="H2679" s="27">
        <f t="shared" si="289"/>
        <v>-1.3122529644268781E-4</v>
      </c>
      <c r="I2679" s="2">
        <v>-1.1290000000000001E-4</v>
      </c>
      <c r="J2679" s="30">
        <v>51</v>
      </c>
      <c r="K2679" s="13">
        <f t="shared" si="290"/>
        <v>-1.194612648221344E-4</v>
      </c>
      <c r="L2679" s="5">
        <f t="shared" si="291"/>
        <v>53.963901735419434</v>
      </c>
      <c r="M2679" s="2">
        <v>0.55520000000000003</v>
      </c>
      <c r="N2679" s="2">
        <v>0.49730000000000002</v>
      </c>
      <c r="O2679" s="2">
        <f t="shared" si="292"/>
        <v>0.55521600000000004</v>
      </c>
      <c r="P2679" s="2">
        <f t="shared" si="293"/>
        <v>0.49729000000000001</v>
      </c>
    </row>
    <row r="2680" spans="1:16" x14ac:dyDescent="0.2">
      <c r="A2680" s="2">
        <v>52</v>
      </c>
      <c r="B2680" s="2">
        <v>26</v>
      </c>
      <c r="C2680" s="2">
        <v>0.55300000000000005</v>
      </c>
      <c r="D2680" s="2">
        <v>0.47439999999999999</v>
      </c>
      <c r="E2680" s="2">
        <f t="shared" si="287"/>
        <v>7.8600000000000059E-2</v>
      </c>
      <c r="F2680" s="29">
        <f t="shared" si="288"/>
        <v>0.63613231552162808</v>
      </c>
      <c r="G2680" s="2">
        <v>-2.6699999999999998E-4</v>
      </c>
      <c r="H2680" s="27">
        <f t="shared" si="289"/>
        <v>-1.6984732824427469E-4</v>
      </c>
      <c r="I2680" s="2">
        <v>-1.1290000000000001E-4</v>
      </c>
      <c r="J2680" s="30">
        <v>51</v>
      </c>
      <c r="K2680" s="13">
        <f t="shared" si="290"/>
        <v>-1.2139236641221374E-4</v>
      </c>
      <c r="L2680" s="5">
        <f t="shared" si="291"/>
        <v>54.836232834569536</v>
      </c>
      <c r="M2680" s="2">
        <v>0.55479999999999996</v>
      </c>
      <c r="N2680" s="2">
        <v>0.498</v>
      </c>
      <c r="O2680" s="2">
        <f t="shared" si="292"/>
        <v>0.55482999999999993</v>
      </c>
      <c r="P2680" s="2">
        <f t="shared" si="293"/>
        <v>0.49825599999999998</v>
      </c>
    </row>
    <row r="2681" spans="1:16" x14ac:dyDescent="0.2">
      <c r="A2681" s="2">
        <v>52</v>
      </c>
      <c r="B2681" s="2">
        <v>27</v>
      </c>
      <c r="C2681" s="2">
        <v>0.55430000000000001</v>
      </c>
      <c r="D2681" s="2">
        <v>0.53339999999999999</v>
      </c>
      <c r="E2681" s="2">
        <f t="shared" si="287"/>
        <v>2.090000000000003E-2</v>
      </c>
      <c r="F2681" s="29">
        <f t="shared" si="288"/>
        <v>2.3923444976076524</v>
      </c>
      <c r="G2681" s="13">
        <v>-4.1529999999999997E-5</v>
      </c>
      <c r="H2681" s="27">
        <f t="shared" si="289"/>
        <v>-9.9354066985645801E-5</v>
      </c>
      <c r="I2681" s="2">
        <v>-1.1290000000000001E-4</v>
      </c>
      <c r="J2681" s="30">
        <v>51</v>
      </c>
      <c r="K2681" s="13">
        <f t="shared" si="290"/>
        <v>-1.178677033492823E-4</v>
      </c>
      <c r="L2681" s="5">
        <f t="shared" si="291"/>
        <v>53.244046685681106</v>
      </c>
      <c r="M2681" s="2">
        <v>0.55489999999999995</v>
      </c>
      <c r="N2681" s="2">
        <v>0.49790000000000001</v>
      </c>
      <c r="O2681" s="2">
        <f t="shared" si="292"/>
        <v>0.55494299999999996</v>
      </c>
      <c r="P2681" s="2">
        <f t="shared" si="293"/>
        <v>0.49756600000000001</v>
      </c>
    </row>
    <row r="2682" spans="1:16" x14ac:dyDescent="0.2">
      <c r="A2682" s="2">
        <v>52</v>
      </c>
      <c r="B2682" s="2">
        <v>28</v>
      </c>
      <c r="C2682" s="2">
        <v>0.5544</v>
      </c>
      <c r="D2682" s="2">
        <v>0.51029999999999998</v>
      </c>
      <c r="E2682" s="2">
        <f t="shared" si="287"/>
        <v>4.4100000000000028E-2</v>
      </c>
      <c r="F2682" s="29">
        <f t="shared" si="288"/>
        <v>1.1337868480725617</v>
      </c>
      <c r="G2682" s="2">
        <v>-1.037E-4</v>
      </c>
      <c r="H2682" s="27">
        <f t="shared" si="289"/>
        <v>-1.1757369614512465E-4</v>
      </c>
      <c r="I2682" s="2">
        <v>-1.1290000000000001E-4</v>
      </c>
      <c r="J2682" s="30">
        <v>51</v>
      </c>
      <c r="K2682" s="13">
        <f t="shared" si="290"/>
        <v>-1.1877868480725624E-4</v>
      </c>
      <c r="L2682" s="5">
        <f t="shared" si="291"/>
        <v>53.655561781842934</v>
      </c>
      <c r="M2682" s="2">
        <v>0.55469999999999997</v>
      </c>
      <c r="N2682" s="2">
        <v>0.49819999999999998</v>
      </c>
      <c r="O2682" s="2">
        <f t="shared" si="292"/>
        <v>0.55474400000000001</v>
      </c>
      <c r="P2682" s="2">
        <f t="shared" si="293"/>
        <v>0.49809699999999996</v>
      </c>
    </row>
    <row r="2683" spans="1:16" x14ac:dyDescent="0.2">
      <c r="A2683" s="2">
        <v>52</v>
      </c>
      <c r="B2683" s="2">
        <v>29</v>
      </c>
      <c r="C2683" s="2">
        <v>0.55479999999999996</v>
      </c>
      <c r="D2683" s="2">
        <v>0.51249999999999996</v>
      </c>
      <c r="E2683" s="2">
        <f t="shared" si="287"/>
        <v>4.2300000000000004E-2</v>
      </c>
      <c r="F2683" s="29">
        <f t="shared" si="288"/>
        <v>1.1820330969267139</v>
      </c>
      <c r="G2683" s="2">
        <v>-1.01E-4</v>
      </c>
      <c r="H2683" s="27">
        <f t="shared" si="289"/>
        <v>-1.1938534278959811E-4</v>
      </c>
      <c r="I2683" s="2">
        <v>-1.1290000000000001E-4</v>
      </c>
      <c r="J2683" s="30">
        <v>51</v>
      </c>
      <c r="K2683" s="13">
        <f t="shared" si="290"/>
        <v>-1.1886926713947991E-4</v>
      </c>
      <c r="L2683" s="5">
        <f t="shared" si="291"/>
        <v>53.696480284441762</v>
      </c>
      <c r="M2683" s="2">
        <v>0.55449999999999999</v>
      </c>
      <c r="N2683" s="2">
        <v>0.49840000000000001</v>
      </c>
      <c r="O2683" s="2">
        <f t="shared" si="292"/>
        <v>0.55454800000000004</v>
      </c>
      <c r="P2683" s="2">
        <f t="shared" si="293"/>
        <v>0.49827500000000002</v>
      </c>
    </row>
    <row r="2684" spans="1:16" x14ac:dyDescent="0.2">
      <c r="A2684" s="2">
        <v>52</v>
      </c>
      <c r="B2684" s="2">
        <v>30</v>
      </c>
      <c r="C2684" s="2">
        <v>0.55869999999999997</v>
      </c>
      <c r="D2684" s="2">
        <v>0.51959999999999995</v>
      </c>
      <c r="E2684" s="2">
        <f t="shared" si="287"/>
        <v>3.9100000000000024E-2</v>
      </c>
      <c r="F2684" s="29">
        <f t="shared" si="288"/>
        <v>1.2787723785166234</v>
      </c>
      <c r="G2684" s="13">
        <v>-8.8659999999999995E-5</v>
      </c>
      <c r="H2684" s="27">
        <f t="shared" si="289"/>
        <v>-1.1337595907928382E-4</v>
      </c>
      <c r="I2684" s="2">
        <v>-1.1290000000000001E-4</v>
      </c>
      <c r="J2684" s="30">
        <v>51</v>
      </c>
      <c r="K2684" s="13">
        <f t="shared" si="290"/>
        <v>-1.185687979539642E-4</v>
      </c>
      <c r="L2684" s="5">
        <f t="shared" si="291"/>
        <v>53.56075018292448</v>
      </c>
      <c r="M2684" s="2">
        <v>0.55430000000000001</v>
      </c>
      <c r="N2684" s="2">
        <v>0.49859999999999999</v>
      </c>
      <c r="O2684" s="2">
        <f t="shared" si="292"/>
        <v>0.55438699999999996</v>
      </c>
      <c r="P2684" s="2">
        <f t="shared" si="293"/>
        <v>0.49840400000000001</v>
      </c>
    </row>
    <row r="2685" spans="1:16" x14ac:dyDescent="0.2">
      <c r="A2685" s="2">
        <v>52</v>
      </c>
      <c r="B2685" s="2">
        <v>31</v>
      </c>
      <c r="C2685" s="2">
        <v>0.55959999999999999</v>
      </c>
      <c r="D2685" s="2">
        <v>0.48280000000000001</v>
      </c>
      <c r="E2685" s="2">
        <f t="shared" si="287"/>
        <v>7.6799999999999979E-2</v>
      </c>
      <c r="F2685" s="29">
        <f t="shared" si="288"/>
        <v>0.65104166666666685</v>
      </c>
      <c r="G2685" s="2">
        <v>-2.232E-4</v>
      </c>
      <c r="H2685" s="27">
        <f t="shared" si="289"/>
        <v>-1.4531250000000004E-4</v>
      </c>
      <c r="I2685" s="2">
        <v>-1.1290000000000001E-4</v>
      </c>
      <c r="J2685" s="30">
        <v>51</v>
      </c>
      <c r="K2685" s="13">
        <f t="shared" si="290"/>
        <v>-1.2016562500000001E-4</v>
      </c>
      <c r="L2685" s="5">
        <f t="shared" si="291"/>
        <v>54.282080380868024</v>
      </c>
      <c r="M2685" s="2">
        <v>0.55379999999999996</v>
      </c>
      <c r="N2685" s="2">
        <v>0.49880000000000002</v>
      </c>
      <c r="O2685" s="2">
        <f t="shared" si="292"/>
        <v>0.55389599999999994</v>
      </c>
      <c r="P2685" s="2">
        <f t="shared" si="293"/>
        <v>0.49897200000000003</v>
      </c>
    </row>
    <row r="2686" spans="1:16" x14ac:dyDescent="0.2">
      <c r="A2686" s="2">
        <v>52</v>
      </c>
      <c r="B2686" s="2">
        <v>32</v>
      </c>
      <c r="C2686" s="2">
        <v>0.55969999999999998</v>
      </c>
      <c r="D2686" s="2">
        <v>0.5101</v>
      </c>
      <c r="E2686" s="2">
        <f t="shared" si="287"/>
        <v>4.9599999999999977E-2</v>
      </c>
      <c r="F2686" s="29">
        <f t="shared" si="288"/>
        <v>1.0080645161290327</v>
      </c>
      <c r="G2686" s="2">
        <v>-1.2120000000000001E-4</v>
      </c>
      <c r="H2686" s="27">
        <f t="shared" si="289"/>
        <v>-1.2217741935483876E-4</v>
      </c>
      <c r="I2686" s="2">
        <v>-1.1290000000000001E-4</v>
      </c>
      <c r="J2686" s="30">
        <v>51</v>
      </c>
      <c r="K2686" s="13">
        <f t="shared" si="290"/>
        <v>-1.1900887096774195E-4</v>
      </c>
      <c r="L2686" s="5">
        <f t="shared" si="291"/>
        <v>53.75954312980371</v>
      </c>
      <c r="M2686" s="2">
        <v>0.55269999999999997</v>
      </c>
      <c r="N2686" s="2">
        <v>0.49909999999999999</v>
      </c>
      <c r="O2686" s="2">
        <f t="shared" si="292"/>
        <v>0.55279699999999998</v>
      </c>
      <c r="P2686" s="2">
        <f t="shared" si="293"/>
        <v>0.49899899999999997</v>
      </c>
    </row>
    <row r="2687" spans="1:16" x14ac:dyDescent="0.2">
      <c r="A2687" s="2">
        <v>52</v>
      </c>
      <c r="B2687" s="2">
        <v>33</v>
      </c>
      <c r="C2687" s="2">
        <v>0.56040000000000001</v>
      </c>
      <c r="D2687" s="2">
        <v>0.50119999999999998</v>
      </c>
      <c r="E2687" s="2">
        <f t="shared" si="287"/>
        <v>5.920000000000003E-2</v>
      </c>
      <c r="F2687" s="29">
        <f t="shared" si="288"/>
        <v>0.84459459459459418</v>
      </c>
      <c r="G2687" s="2">
        <v>-1.55E-4</v>
      </c>
      <c r="H2687" s="27">
        <f t="shared" si="289"/>
        <v>-1.309121621621621E-4</v>
      </c>
      <c r="I2687" s="2">
        <v>-1.1290000000000001E-4</v>
      </c>
      <c r="J2687" s="30">
        <v>51</v>
      </c>
      <c r="K2687" s="13">
        <f t="shared" si="290"/>
        <v>-1.1944560810810812E-4</v>
      </c>
      <c r="L2687" s="5">
        <f t="shared" si="291"/>
        <v>53.956829171953174</v>
      </c>
      <c r="M2687" s="2">
        <v>0.55349999999999999</v>
      </c>
      <c r="N2687" s="2">
        <v>0.499</v>
      </c>
      <c r="O2687" s="2">
        <f t="shared" si="292"/>
        <v>0.55360399999999998</v>
      </c>
      <c r="P2687" s="2">
        <f t="shared" si="293"/>
        <v>0.49898799999999999</v>
      </c>
    </row>
    <row r="2688" spans="1:16" x14ac:dyDescent="0.2">
      <c r="A2688" s="2">
        <v>52</v>
      </c>
      <c r="B2688" s="2">
        <v>34</v>
      </c>
      <c r="C2688" s="2">
        <v>0.5706</v>
      </c>
      <c r="D2688" s="2">
        <v>0.48920000000000002</v>
      </c>
      <c r="E2688" s="2">
        <f t="shared" si="287"/>
        <v>8.1399999999999972E-2</v>
      </c>
      <c r="F2688" s="29">
        <f t="shared" si="288"/>
        <v>0.61425061425061445</v>
      </c>
      <c r="G2688" s="2">
        <v>-2.0829999999999999E-4</v>
      </c>
      <c r="H2688" s="27">
        <f t="shared" si="289"/>
        <v>-1.2794840294840299E-4</v>
      </c>
      <c r="I2688" s="2">
        <v>-1.1290000000000001E-4</v>
      </c>
      <c r="J2688" s="30">
        <v>51</v>
      </c>
      <c r="K2688" s="13">
        <f t="shared" si="290"/>
        <v>-1.1929742014742016E-4</v>
      </c>
      <c r="L2688" s="5">
        <f t="shared" si="291"/>
        <v>53.889888640552947</v>
      </c>
      <c r="M2688" s="2">
        <v>0.55310000000000004</v>
      </c>
      <c r="N2688" s="2">
        <v>0.49919999999999998</v>
      </c>
      <c r="O2688" s="2">
        <f t="shared" si="292"/>
        <v>0.55330600000000008</v>
      </c>
      <c r="P2688" s="2">
        <f t="shared" si="293"/>
        <v>0.49930799999999997</v>
      </c>
    </row>
    <row r="2689" spans="1:16" x14ac:dyDescent="0.2">
      <c r="A2689" s="2">
        <v>52</v>
      </c>
      <c r="B2689" s="2">
        <v>35</v>
      </c>
      <c r="C2689" s="2">
        <v>0.58240000000000003</v>
      </c>
      <c r="D2689" s="2">
        <v>0.54</v>
      </c>
      <c r="E2689" s="2">
        <f t="shared" si="287"/>
        <v>4.2399999999999993E-2</v>
      </c>
      <c r="F2689" s="29">
        <f t="shared" si="288"/>
        <v>1.1792452830188682</v>
      </c>
      <c r="G2689" s="13">
        <v>-6.2639999999999997E-5</v>
      </c>
      <c r="H2689" s="27">
        <f t="shared" si="289"/>
        <v>-7.38679245283019E-5</v>
      </c>
      <c r="I2689" s="2">
        <v>-1.1290000000000001E-4</v>
      </c>
      <c r="J2689" s="30">
        <v>51</v>
      </c>
      <c r="K2689" s="13">
        <f t="shared" si="290"/>
        <v>-1.1659339622641511E-4</v>
      </c>
      <c r="L2689" s="5">
        <f t="shared" si="291"/>
        <v>52.668407507060856</v>
      </c>
      <c r="M2689" s="2">
        <v>0.5514</v>
      </c>
      <c r="N2689" s="2">
        <v>0.49919999999999998</v>
      </c>
      <c r="O2689" s="2">
        <f t="shared" si="292"/>
        <v>0.55172399999999999</v>
      </c>
      <c r="P2689" s="2">
        <f t="shared" si="293"/>
        <v>0.49879999999999997</v>
      </c>
    </row>
    <row r="2690" spans="1:16" x14ac:dyDescent="0.2">
      <c r="A2690" s="2">
        <v>52</v>
      </c>
      <c r="B2690" s="2">
        <v>36</v>
      </c>
      <c r="C2690" s="2">
        <v>0.58379999999999999</v>
      </c>
      <c r="D2690" s="2">
        <v>0.57069999999999999</v>
      </c>
      <c r="E2690" s="2">
        <f t="shared" ref="E2690:E2753" si="294">C2690-D2690</f>
        <v>1.3100000000000001E-2</v>
      </c>
      <c r="F2690" s="29">
        <f t="shared" ref="F2690:F2753" si="295">0.05/E2690</f>
        <v>3.8167938931297711</v>
      </c>
      <c r="G2690" s="13">
        <v>-1.537E-5</v>
      </c>
      <c r="H2690" s="27">
        <f t="shared" ref="H2690:H2753" si="296">G2690*F2690</f>
        <v>-5.866412213740458E-5</v>
      </c>
      <c r="I2690" s="2">
        <v>-1.1290000000000001E-4</v>
      </c>
      <c r="J2690" s="30">
        <v>51</v>
      </c>
      <c r="K2690" s="13">
        <f t="shared" ref="K2690:K2753" si="297">I2690+H2690/20</f>
        <v>-1.1583320610687023E-4</v>
      </c>
      <c r="L2690" s="5">
        <f t="shared" si="291"/>
        <v>52.32500895881649</v>
      </c>
      <c r="M2690" s="2">
        <v>0.55110000000000003</v>
      </c>
      <c r="N2690" s="2">
        <v>0.49940000000000001</v>
      </c>
      <c r="O2690" s="2">
        <f t="shared" si="292"/>
        <v>0.55143799999999998</v>
      </c>
      <c r="P2690" s="2">
        <f t="shared" si="293"/>
        <v>0.498693</v>
      </c>
    </row>
    <row r="2691" spans="1:16" x14ac:dyDescent="0.2">
      <c r="A2691" s="2">
        <v>52</v>
      </c>
      <c r="B2691" s="2">
        <v>37</v>
      </c>
      <c r="C2691" s="2">
        <v>0.58579999999999999</v>
      </c>
      <c r="D2691" s="2">
        <v>0.47770000000000001</v>
      </c>
      <c r="E2691" s="2">
        <f t="shared" si="294"/>
        <v>0.10809999999999997</v>
      </c>
      <c r="F2691" s="29">
        <f t="shared" si="295"/>
        <v>0.46253469010175779</v>
      </c>
      <c r="G2691" s="2">
        <v>-2.8350000000000001E-4</v>
      </c>
      <c r="H2691" s="27">
        <f t="shared" si="296"/>
        <v>-1.3112858464384833E-4</v>
      </c>
      <c r="I2691" s="2">
        <v>-1.1290000000000001E-4</v>
      </c>
      <c r="J2691" s="30">
        <v>51</v>
      </c>
      <c r="K2691" s="13">
        <f t="shared" si="297"/>
        <v>-1.1945642923219242E-4</v>
      </c>
      <c r="L2691" s="5">
        <f t="shared" ref="L2691:L2754" si="298">K2691*J2691/I2691</f>
        <v>53.961717367952289</v>
      </c>
      <c r="M2691" s="2">
        <v>0.55089999999999995</v>
      </c>
      <c r="N2691" s="2">
        <v>0.49980000000000002</v>
      </c>
      <c r="O2691" s="2">
        <f t="shared" ref="O2691:O2754" si="299">M2691-(0.55-C2691)/100</f>
        <v>0.55125799999999991</v>
      </c>
      <c r="P2691" s="2">
        <f t="shared" ref="P2691:P2754" si="300">N2691+(0.5-D2691)/100</f>
        <v>0.500023</v>
      </c>
    </row>
    <row r="2692" spans="1:16" x14ac:dyDescent="0.2">
      <c r="A2692" s="2">
        <v>52</v>
      </c>
      <c r="B2692" s="2">
        <v>38</v>
      </c>
      <c r="C2692" s="2">
        <v>0.58650000000000002</v>
      </c>
      <c r="D2692" s="2">
        <v>0.55769999999999997</v>
      </c>
      <c r="E2692" s="2">
        <f t="shared" si="294"/>
        <v>2.8800000000000048E-2</v>
      </c>
      <c r="F2692" s="29">
        <f t="shared" si="295"/>
        <v>1.7361111111111083</v>
      </c>
      <c r="G2692" s="13">
        <v>-3.6510000000000001E-5</v>
      </c>
      <c r="H2692" s="27">
        <f t="shared" si="296"/>
        <v>-6.338541666666656E-5</v>
      </c>
      <c r="I2692" s="2">
        <v>-1.1290000000000001E-4</v>
      </c>
      <c r="J2692" s="30">
        <v>51</v>
      </c>
      <c r="K2692" s="13">
        <f t="shared" si="297"/>
        <v>-1.1606927083333333E-4</v>
      </c>
      <c r="L2692" s="5">
        <f t="shared" si="298"/>
        <v>52.431645814880419</v>
      </c>
      <c r="M2692" s="2">
        <v>0.55089999999999995</v>
      </c>
      <c r="N2692" s="2">
        <v>0.49990000000000001</v>
      </c>
      <c r="O2692" s="2">
        <f t="shared" si="299"/>
        <v>0.55126499999999989</v>
      </c>
      <c r="P2692" s="2">
        <f t="shared" si="300"/>
        <v>0.49932300000000002</v>
      </c>
    </row>
    <row r="2693" spans="1:16" x14ac:dyDescent="0.2">
      <c r="A2693" s="2">
        <v>52</v>
      </c>
      <c r="B2693" s="2">
        <v>39</v>
      </c>
      <c r="C2693" s="2">
        <v>0.58709999999999996</v>
      </c>
      <c r="D2693" s="2">
        <v>0.49669999999999997</v>
      </c>
      <c r="E2693" s="2">
        <f t="shared" si="294"/>
        <v>9.039999999999998E-2</v>
      </c>
      <c r="F2693" s="29">
        <f t="shared" si="295"/>
        <v>0.55309734513274356</v>
      </c>
      <c r="G2693" s="2">
        <v>-1.942E-4</v>
      </c>
      <c r="H2693" s="27">
        <f t="shared" si="296"/>
        <v>-1.0741150442477881E-4</v>
      </c>
      <c r="I2693" s="2">
        <v>-1.1290000000000001E-4</v>
      </c>
      <c r="J2693" s="30">
        <v>51</v>
      </c>
      <c r="K2693" s="13">
        <f t="shared" si="297"/>
        <v>-1.1827057522123894E-4</v>
      </c>
      <c r="L2693" s="5">
        <f t="shared" si="298"/>
        <v>53.426034865218654</v>
      </c>
      <c r="M2693" s="2">
        <v>0.55059999999999998</v>
      </c>
      <c r="N2693" s="2">
        <v>0.5</v>
      </c>
      <c r="O2693" s="2">
        <f t="shared" si="299"/>
        <v>0.55097099999999999</v>
      </c>
      <c r="P2693" s="2">
        <f t="shared" si="300"/>
        <v>0.50003299999999995</v>
      </c>
    </row>
    <row r="2694" spans="1:16" x14ac:dyDescent="0.2">
      <c r="A2694" s="2">
        <v>52</v>
      </c>
      <c r="B2694" s="2">
        <v>40</v>
      </c>
      <c r="C2694" s="2">
        <v>0.59509999999999996</v>
      </c>
      <c r="D2694" s="2">
        <v>0.50249999999999995</v>
      </c>
      <c r="E2694" s="2">
        <f t="shared" si="294"/>
        <v>9.2600000000000016E-2</v>
      </c>
      <c r="F2694" s="29">
        <f t="shared" si="295"/>
        <v>0.5399568034557235</v>
      </c>
      <c r="G2694" s="2">
        <v>-1.761E-4</v>
      </c>
      <c r="H2694" s="27">
        <f t="shared" si="296"/>
        <v>-9.5086393088552909E-5</v>
      </c>
      <c r="I2694" s="2">
        <v>-1.1290000000000001E-4</v>
      </c>
      <c r="J2694" s="30">
        <v>51</v>
      </c>
      <c r="K2694" s="13">
        <f t="shared" si="297"/>
        <v>-1.1765431965442765E-4</v>
      </c>
      <c r="L2694" s="5">
        <f t="shared" si="298"/>
        <v>53.147655468341981</v>
      </c>
      <c r="M2694" s="2">
        <v>0.55159999999999998</v>
      </c>
      <c r="N2694" s="2">
        <v>0.50049999999999994</v>
      </c>
      <c r="O2694" s="2">
        <f t="shared" si="299"/>
        <v>0.55205099999999996</v>
      </c>
      <c r="P2694" s="2">
        <f t="shared" si="300"/>
        <v>0.50047499999999989</v>
      </c>
    </row>
    <row r="2695" spans="1:16" x14ac:dyDescent="0.2">
      <c r="A2695" s="2">
        <v>52</v>
      </c>
      <c r="B2695" s="2">
        <v>41</v>
      </c>
      <c r="C2695" s="2">
        <v>0.59689999999999999</v>
      </c>
      <c r="D2695" s="2">
        <v>0.52149999999999996</v>
      </c>
      <c r="E2695" s="2">
        <f t="shared" si="294"/>
        <v>7.5400000000000023E-2</v>
      </c>
      <c r="F2695" s="29">
        <f t="shared" si="295"/>
        <v>0.66312997347480085</v>
      </c>
      <c r="G2695" s="2">
        <v>-1.2400000000000001E-4</v>
      </c>
      <c r="H2695" s="27">
        <f t="shared" si="296"/>
        <v>-8.2228116710875311E-5</v>
      </c>
      <c r="I2695" s="2">
        <v>-1.1290000000000001E-4</v>
      </c>
      <c r="J2695" s="30">
        <v>51</v>
      </c>
      <c r="K2695" s="13">
        <f t="shared" si="297"/>
        <v>-1.1701140583554377E-4</v>
      </c>
      <c r="L2695" s="5">
        <f t="shared" si="298"/>
        <v>52.857233814107452</v>
      </c>
      <c r="M2695" s="2">
        <v>0.54990000000000006</v>
      </c>
      <c r="N2695" s="2">
        <v>0.50019999999999998</v>
      </c>
      <c r="O2695" s="2">
        <f t="shared" si="299"/>
        <v>0.55036900000000011</v>
      </c>
      <c r="P2695" s="2">
        <f t="shared" si="300"/>
        <v>0.49998499999999996</v>
      </c>
    </row>
    <row r="2696" spans="1:16" x14ac:dyDescent="0.2">
      <c r="A2696" s="2">
        <v>52</v>
      </c>
      <c r="B2696" s="2">
        <v>42</v>
      </c>
      <c r="C2696" s="2">
        <v>0.59919999999999995</v>
      </c>
      <c r="D2696" s="2">
        <v>0.53810000000000002</v>
      </c>
      <c r="E2696" s="2">
        <f t="shared" si="294"/>
        <v>6.1099999999999932E-2</v>
      </c>
      <c r="F2696" s="29">
        <f t="shared" si="295"/>
        <v>0.81833060556464909</v>
      </c>
      <c r="G2696" s="13">
        <v>-8.1379999999999997E-5</v>
      </c>
      <c r="H2696" s="27">
        <f t="shared" si="296"/>
        <v>-6.6595744680851145E-5</v>
      </c>
      <c r="I2696" s="2">
        <v>-1.1290000000000001E-4</v>
      </c>
      <c r="J2696" s="30">
        <v>51</v>
      </c>
      <c r="K2696" s="13">
        <f t="shared" si="297"/>
        <v>-1.1622978723404256E-4</v>
      </c>
      <c r="L2696" s="5">
        <f t="shared" si="298"/>
        <v>52.504155437875731</v>
      </c>
      <c r="M2696" s="2">
        <v>0.54969999999999997</v>
      </c>
      <c r="N2696" s="2">
        <v>0.50029999999999997</v>
      </c>
      <c r="O2696" s="2">
        <f t="shared" si="299"/>
        <v>0.55019200000000001</v>
      </c>
      <c r="P2696" s="2">
        <f t="shared" si="300"/>
        <v>0.49991899999999995</v>
      </c>
    </row>
    <row r="2697" spans="1:16" x14ac:dyDescent="0.2">
      <c r="A2697" s="2">
        <v>52</v>
      </c>
      <c r="B2697" s="2">
        <v>43</v>
      </c>
      <c r="C2697" s="2">
        <v>0.60589999999999999</v>
      </c>
      <c r="D2697" s="2">
        <v>0.5595</v>
      </c>
      <c r="E2697" s="2">
        <f t="shared" si="294"/>
        <v>4.6399999999999997E-2</v>
      </c>
      <c r="F2697" s="29">
        <f t="shared" si="295"/>
        <v>1.0775862068965518</v>
      </c>
      <c r="G2697" s="13">
        <v>-4.6529999999999997E-5</v>
      </c>
      <c r="H2697" s="27">
        <f t="shared" si="296"/>
        <v>-5.0140086206896552E-5</v>
      </c>
      <c r="I2697" s="2">
        <v>-1.1290000000000001E-4</v>
      </c>
      <c r="J2697" s="30">
        <v>51</v>
      </c>
      <c r="K2697" s="13">
        <f t="shared" si="297"/>
        <v>-1.1540700431034483E-4</v>
      </c>
      <c r="L2697" s="5">
        <f t="shared" si="298"/>
        <v>52.132482017959134</v>
      </c>
      <c r="M2697" s="2">
        <v>0.54890000000000005</v>
      </c>
      <c r="N2697" s="2">
        <v>0.50009999999999999</v>
      </c>
      <c r="O2697" s="2">
        <f t="shared" si="299"/>
        <v>0.54945900000000003</v>
      </c>
      <c r="P2697" s="2">
        <f t="shared" si="300"/>
        <v>0.49950499999999998</v>
      </c>
    </row>
    <row r="2698" spans="1:16" x14ac:dyDescent="0.2">
      <c r="A2698" s="2">
        <v>52</v>
      </c>
      <c r="B2698" s="2">
        <v>44</v>
      </c>
      <c r="C2698" s="2">
        <v>0.60840000000000005</v>
      </c>
      <c r="D2698" s="2">
        <v>0.52380000000000004</v>
      </c>
      <c r="E2698" s="2">
        <f t="shared" si="294"/>
        <v>8.4600000000000009E-2</v>
      </c>
      <c r="F2698" s="29">
        <f t="shared" si="295"/>
        <v>0.59101654846335694</v>
      </c>
      <c r="G2698" s="2">
        <v>-1.2129999999999999E-4</v>
      </c>
      <c r="H2698" s="27">
        <f t="shared" si="296"/>
        <v>-7.1690307328605191E-5</v>
      </c>
      <c r="I2698" s="2">
        <v>-1.1290000000000001E-4</v>
      </c>
      <c r="J2698" s="30">
        <v>51</v>
      </c>
      <c r="K2698" s="13">
        <f t="shared" si="297"/>
        <v>-1.1648451536643027E-4</v>
      </c>
      <c r="L2698" s="5">
        <f t="shared" si="298"/>
        <v>52.619223061894985</v>
      </c>
      <c r="M2698" s="2">
        <v>0.54890000000000005</v>
      </c>
      <c r="N2698" s="2">
        <v>0.50039999999999996</v>
      </c>
      <c r="O2698" s="2">
        <f t="shared" si="299"/>
        <v>0.54948400000000008</v>
      </c>
      <c r="P2698" s="2">
        <f t="shared" si="300"/>
        <v>0.500162</v>
      </c>
    </row>
    <row r="2699" spans="1:16" x14ac:dyDescent="0.2">
      <c r="A2699" s="2">
        <v>52</v>
      </c>
      <c r="B2699" s="2">
        <v>45</v>
      </c>
      <c r="C2699" s="2">
        <v>0.60919999999999996</v>
      </c>
      <c r="D2699" s="2">
        <v>0.52300000000000002</v>
      </c>
      <c r="E2699" s="2">
        <f t="shared" si="294"/>
        <v>8.6199999999999943E-2</v>
      </c>
      <c r="F2699" s="29">
        <f t="shared" si="295"/>
        <v>0.58004640371229743</v>
      </c>
      <c r="G2699" s="2">
        <v>-1.304E-4</v>
      </c>
      <c r="H2699" s="27">
        <f t="shared" si="296"/>
        <v>-7.5638051044083589E-5</v>
      </c>
      <c r="I2699" s="2">
        <v>-1.1290000000000001E-4</v>
      </c>
      <c r="J2699" s="30">
        <v>51</v>
      </c>
      <c r="K2699" s="13">
        <f t="shared" si="297"/>
        <v>-1.1668190255220419E-4</v>
      </c>
      <c r="L2699" s="5">
        <f t="shared" si="298"/>
        <v>52.708388221101977</v>
      </c>
      <c r="M2699" s="2">
        <v>0.54920000000000002</v>
      </c>
      <c r="N2699" s="2">
        <v>0.50090000000000001</v>
      </c>
      <c r="O2699" s="2">
        <f t="shared" si="299"/>
        <v>0.54979200000000006</v>
      </c>
      <c r="P2699" s="2">
        <f t="shared" si="300"/>
        <v>0.50067000000000006</v>
      </c>
    </row>
    <row r="2700" spans="1:16" x14ac:dyDescent="0.2">
      <c r="A2700" s="2">
        <v>52</v>
      </c>
      <c r="B2700" s="2">
        <v>46</v>
      </c>
      <c r="C2700" s="2">
        <v>0.61409999999999998</v>
      </c>
      <c r="D2700" s="2">
        <v>0.52690000000000003</v>
      </c>
      <c r="E2700" s="2">
        <f t="shared" si="294"/>
        <v>8.7199999999999944E-2</v>
      </c>
      <c r="F2700" s="29">
        <f t="shared" si="295"/>
        <v>0.57339449541284448</v>
      </c>
      <c r="G2700" s="2">
        <v>-1.177E-4</v>
      </c>
      <c r="H2700" s="27">
        <f t="shared" si="296"/>
        <v>-6.7488532110091803E-5</v>
      </c>
      <c r="I2700" s="2">
        <v>-1.1290000000000001E-4</v>
      </c>
      <c r="J2700" s="30">
        <v>51</v>
      </c>
      <c r="K2700" s="13">
        <f t="shared" si="297"/>
        <v>-1.162744266055046E-4</v>
      </c>
      <c r="L2700" s="5">
        <f t="shared" si="298"/>
        <v>52.524320255808099</v>
      </c>
      <c r="M2700" s="2">
        <v>0.54920000000000002</v>
      </c>
      <c r="N2700" s="2">
        <v>0.50109999999999999</v>
      </c>
      <c r="O2700" s="2">
        <f t="shared" si="299"/>
        <v>0.54984100000000002</v>
      </c>
      <c r="P2700" s="2">
        <f t="shared" si="300"/>
        <v>0.50083100000000003</v>
      </c>
    </row>
    <row r="2701" spans="1:16" x14ac:dyDescent="0.2">
      <c r="A2701" s="2">
        <v>52</v>
      </c>
      <c r="B2701" s="2">
        <v>47</v>
      </c>
      <c r="C2701" s="2">
        <v>0.61960000000000004</v>
      </c>
      <c r="D2701" s="2">
        <v>0.58030000000000004</v>
      </c>
      <c r="E2701" s="2">
        <f t="shared" si="294"/>
        <v>3.9300000000000002E-2</v>
      </c>
      <c r="F2701" s="29">
        <f t="shared" si="295"/>
        <v>1.272264631043257</v>
      </c>
      <c r="G2701" s="13">
        <v>-2.921E-5</v>
      </c>
      <c r="H2701" s="27">
        <f t="shared" si="296"/>
        <v>-3.7162849872773537E-5</v>
      </c>
      <c r="I2701" s="2">
        <v>-1.1290000000000001E-4</v>
      </c>
      <c r="J2701" s="30">
        <v>51</v>
      </c>
      <c r="K2701" s="13">
        <f t="shared" si="297"/>
        <v>-1.1475814249363869E-4</v>
      </c>
      <c r="L2701" s="5">
        <f t="shared" si="298"/>
        <v>51.839373491369116</v>
      </c>
      <c r="M2701" s="2">
        <v>0.54890000000000005</v>
      </c>
      <c r="N2701" s="2">
        <v>0.50080000000000002</v>
      </c>
      <c r="O2701" s="2">
        <f t="shared" si="299"/>
        <v>0.54959600000000008</v>
      </c>
      <c r="P2701" s="2">
        <f t="shared" si="300"/>
        <v>0.49999700000000002</v>
      </c>
    </row>
    <row r="2702" spans="1:16" x14ac:dyDescent="0.2">
      <c r="A2702" s="2">
        <v>52</v>
      </c>
      <c r="B2702" s="2">
        <v>48</v>
      </c>
      <c r="C2702" s="2">
        <v>0.622</v>
      </c>
      <c r="D2702" s="2">
        <v>0.53669999999999995</v>
      </c>
      <c r="E2702" s="2">
        <f t="shared" si="294"/>
        <v>8.5300000000000042E-2</v>
      </c>
      <c r="F2702" s="29">
        <f t="shared" si="295"/>
        <v>0.5861664712778426</v>
      </c>
      <c r="G2702" s="13">
        <v>-9.6630000000000001E-5</v>
      </c>
      <c r="H2702" s="27">
        <f t="shared" si="296"/>
        <v>-5.6641266119577935E-5</v>
      </c>
      <c r="I2702" s="2">
        <v>-1.1290000000000001E-4</v>
      </c>
      <c r="J2702" s="30">
        <v>51</v>
      </c>
      <c r="K2702" s="13">
        <f t="shared" si="297"/>
        <v>-1.157320633059789E-4</v>
      </c>
      <c r="L2702" s="5">
        <f t="shared" si="298"/>
        <v>52.279320005358045</v>
      </c>
      <c r="M2702" s="2">
        <v>0.54920000000000002</v>
      </c>
      <c r="N2702" s="2">
        <v>0.50129999999999997</v>
      </c>
      <c r="O2702" s="2">
        <f t="shared" si="299"/>
        <v>0.54992000000000008</v>
      </c>
      <c r="P2702" s="2">
        <f t="shared" si="300"/>
        <v>0.50093299999999996</v>
      </c>
    </row>
    <row r="2703" spans="1:16" x14ac:dyDescent="0.2">
      <c r="A2703" s="2">
        <v>52</v>
      </c>
      <c r="B2703" s="2">
        <v>49</v>
      </c>
      <c r="C2703" s="2">
        <v>0.62470000000000003</v>
      </c>
      <c r="D2703" s="2">
        <v>0.52370000000000005</v>
      </c>
      <c r="E2703" s="2">
        <f t="shared" si="294"/>
        <v>0.10099999999999998</v>
      </c>
      <c r="F2703" s="29">
        <f t="shared" si="295"/>
        <v>0.49504950495049516</v>
      </c>
      <c r="G2703" s="2">
        <v>-1.3300000000000001E-4</v>
      </c>
      <c r="H2703" s="27">
        <f t="shared" si="296"/>
        <v>-6.5841584158415862E-5</v>
      </c>
      <c r="I2703" s="2">
        <v>-1.1290000000000001E-4</v>
      </c>
      <c r="J2703" s="30">
        <v>51</v>
      </c>
      <c r="K2703" s="13">
        <f t="shared" si="297"/>
        <v>-1.161920792079208E-4</v>
      </c>
      <c r="L2703" s="5">
        <f t="shared" si="298"/>
        <v>52.487121697112137</v>
      </c>
      <c r="M2703" s="2">
        <v>0.5484</v>
      </c>
      <c r="N2703" s="2">
        <v>0.50090000000000001</v>
      </c>
      <c r="O2703" s="2">
        <f t="shared" si="299"/>
        <v>0.54914700000000005</v>
      </c>
      <c r="P2703" s="2">
        <f t="shared" si="300"/>
        <v>0.50066299999999997</v>
      </c>
    </row>
    <row r="2704" spans="1:16" x14ac:dyDescent="0.2">
      <c r="A2704" s="2">
        <v>52</v>
      </c>
      <c r="B2704" s="2">
        <v>50</v>
      </c>
      <c r="C2704" s="2">
        <v>0.625</v>
      </c>
      <c r="D2704" s="2">
        <v>0.50249999999999995</v>
      </c>
      <c r="E2704" s="2">
        <f t="shared" si="294"/>
        <v>0.12250000000000005</v>
      </c>
      <c r="F2704" s="29">
        <f t="shared" si="295"/>
        <v>0.40816326530612229</v>
      </c>
      <c r="G2704" s="2">
        <v>-2.076E-4</v>
      </c>
      <c r="H2704" s="27">
        <f t="shared" si="296"/>
        <v>-8.473469387755099E-5</v>
      </c>
      <c r="I2704" s="2">
        <v>-1.1290000000000001E-4</v>
      </c>
      <c r="J2704" s="30">
        <v>51</v>
      </c>
      <c r="K2704" s="13">
        <f t="shared" si="297"/>
        <v>-1.1713673469387755E-4</v>
      </c>
      <c r="L2704" s="5">
        <f t="shared" si="298"/>
        <v>52.913848267384893</v>
      </c>
      <c r="M2704" s="2">
        <v>0.54830000000000001</v>
      </c>
      <c r="N2704" s="2">
        <v>0.50129999999999997</v>
      </c>
      <c r="O2704" s="2">
        <f t="shared" si="299"/>
        <v>0.54905000000000004</v>
      </c>
      <c r="P2704" s="2">
        <f t="shared" si="300"/>
        <v>0.50127499999999992</v>
      </c>
    </row>
    <row r="2705" spans="1:16" x14ac:dyDescent="0.2">
      <c r="A2705" s="2">
        <v>53</v>
      </c>
      <c r="B2705" s="2">
        <v>0</v>
      </c>
      <c r="C2705" s="2">
        <v>0.45179999999999998</v>
      </c>
      <c r="D2705" s="2">
        <v>0.45150000000000001</v>
      </c>
      <c r="E2705" s="2">
        <f t="shared" si="294"/>
        <v>2.9999999999996696E-4</v>
      </c>
      <c r="F2705" s="29">
        <f t="shared" si="295"/>
        <v>166.66666666668502</v>
      </c>
      <c r="G2705" s="13">
        <v>-2.029E-6</v>
      </c>
      <c r="H2705" s="27">
        <f t="shared" si="296"/>
        <v>-3.3816666666670387E-4</v>
      </c>
      <c r="I2705" s="2">
        <v>-1.133E-4</v>
      </c>
      <c r="J2705" s="30">
        <v>51</v>
      </c>
      <c r="K2705" s="13">
        <f t="shared" si="297"/>
        <v>-1.302083333333352E-4</v>
      </c>
      <c r="L2705" s="5">
        <f t="shared" si="298"/>
        <v>58.610988526037907</v>
      </c>
      <c r="M2705" s="2">
        <v>0.54849999999999999</v>
      </c>
      <c r="N2705" s="2">
        <v>0.50139999999999996</v>
      </c>
      <c r="O2705" s="2">
        <f t="shared" si="299"/>
        <v>0.54751799999999995</v>
      </c>
      <c r="P2705" s="2">
        <f t="shared" si="300"/>
        <v>0.50188499999999991</v>
      </c>
    </row>
    <row r="2706" spans="1:16" x14ac:dyDescent="0.2">
      <c r="A2706" s="2">
        <v>53</v>
      </c>
      <c r="B2706" s="2">
        <v>1</v>
      </c>
      <c r="C2706" s="2">
        <v>0.48730000000000001</v>
      </c>
      <c r="D2706" s="2">
        <v>0.48359999999999997</v>
      </c>
      <c r="E2706" s="2">
        <f t="shared" si="294"/>
        <v>3.7000000000000366E-3</v>
      </c>
      <c r="F2706" s="29">
        <f t="shared" si="295"/>
        <v>13.513513513513381</v>
      </c>
      <c r="G2706" s="13">
        <v>-1.9680000000000001E-5</v>
      </c>
      <c r="H2706" s="27">
        <f t="shared" si="296"/>
        <v>-2.6594594594594334E-4</v>
      </c>
      <c r="I2706" s="2">
        <v>-1.133E-4</v>
      </c>
      <c r="J2706" s="30">
        <v>51</v>
      </c>
      <c r="K2706" s="13">
        <f t="shared" si="297"/>
        <v>-1.2659729729729718E-4</v>
      </c>
      <c r="L2706" s="5">
        <f t="shared" si="298"/>
        <v>56.985544237971375</v>
      </c>
      <c r="M2706" s="2">
        <v>0.5484</v>
      </c>
      <c r="N2706" s="2">
        <v>0.50149999999999995</v>
      </c>
      <c r="O2706" s="2">
        <f t="shared" si="299"/>
        <v>0.54777299999999995</v>
      </c>
      <c r="P2706" s="2">
        <f t="shared" si="300"/>
        <v>0.501664</v>
      </c>
    </row>
    <row r="2707" spans="1:16" x14ac:dyDescent="0.2">
      <c r="A2707" s="2">
        <v>53</v>
      </c>
      <c r="B2707" s="2">
        <v>2</v>
      </c>
      <c r="C2707" s="2">
        <v>0.50029999999999997</v>
      </c>
      <c r="D2707" s="2">
        <v>0.4698</v>
      </c>
      <c r="E2707" s="2">
        <f t="shared" si="294"/>
        <v>3.0499999999999972E-2</v>
      </c>
      <c r="F2707" s="29">
        <f t="shared" si="295"/>
        <v>1.6393442622950836</v>
      </c>
      <c r="G2707" s="2">
        <v>-1.5200000000000001E-4</v>
      </c>
      <c r="H2707" s="27">
        <f t="shared" si="296"/>
        <v>-2.4918032786885272E-4</v>
      </c>
      <c r="I2707" s="2">
        <v>-1.133E-4</v>
      </c>
      <c r="J2707" s="30">
        <v>51</v>
      </c>
      <c r="K2707" s="13">
        <f t="shared" si="297"/>
        <v>-1.2575901639344265E-4</v>
      </c>
      <c r="L2707" s="5">
        <f t="shared" si="298"/>
        <v>56.608206849652035</v>
      </c>
      <c r="M2707" s="2">
        <v>0.54820000000000002</v>
      </c>
      <c r="N2707" s="2">
        <v>0.50170000000000003</v>
      </c>
      <c r="O2707" s="2">
        <f t="shared" si="299"/>
        <v>0.54770300000000005</v>
      </c>
      <c r="P2707" s="2">
        <f t="shared" si="300"/>
        <v>0.50200200000000006</v>
      </c>
    </row>
    <row r="2708" spans="1:16" x14ac:dyDescent="0.2">
      <c r="A2708" s="2">
        <v>53</v>
      </c>
      <c r="B2708" s="2">
        <v>3</v>
      </c>
      <c r="C2708" s="2">
        <v>0.50249999999999995</v>
      </c>
      <c r="D2708" s="2">
        <v>0.4773</v>
      </c>
      <c r="E2708" s="2">
        <f t="shared" si="294"/>
        <v>2.5199999999999945E-2</v>
      </c>
      <c r="F2708" s="29">
        <f t="shared" si="295"/>
        <v>1.9841269841269886</v>
      </c>
      <c r="G2708" s="2">
        <v>-1.1510000000000001E-4</v>
      </c>
      <c r="H2708" s="27">
        <f t="shared" si="296"/>
        <v>-2.2837301587301639E-4</v>
      </c>
      <c r="I2708" s="2">
        <v>-1.133E-4</v>
      </c>
      <c r="J2708" s="30">
        <v>51</v>
      </c>
      <c r="K2708" s="13">
        <f t="shared" si="297"/>
        <v>-1.2471865079365083E-4</v>
      </c>
      <c r="L2708" s="5">
        <f t="shared" si="298"/>
        <v>56.139904593788103</v>
      </c>
      <c r="M2708" s="2">
        <v>0.5484</v>
      </c>
      <c r="N2708" s="2">
        <v>0.50190000000000001</v>
      </c>
      <c r="O2708" s="2">
        <f t="shared" si="299"/>
        <v>0.547925</v>
      </c>
      <c r="P2708" s="2">
        <f t="shared" si="300"/>
        <v>0.50212699999999999</v>
      </c>
    </row>
    <row r="2709" spans="1:16" x14ac:dyDescent="0.2">
      <c r="A2709" s="2">
        <v>53</v>
      </c>
      <c r="B2709" s="2">
        <v>4</v>
      </c>
      <c r="C2709" s="2">
        <v>0.50739999999999996</v>
      </c>
      <c r="D2709" s="2">
        <v>0.4884</v>
      </c>
      <c r="E2709" s="2">
        <f t="shared" si="294"/>
        <v>1.8999999999999961E-2</v>
      </c>
      <c r="F2709" s="29">
        <f t="shared" si="295"/>
        <v>2.6315789473684266</v>
      </c>
      <c r="G2709" s="13">
        <v>-8.1780000000000006E-5</v>
      </c>
      <c r="H2709" s="27">
        <f t="shared" si="296"/>
        <v>-2.1521052631578994E-4</v>
      </c>
      <c r="I2709" s="2">
        <v>-1.133E-4</v>
      </c>
      <c r="J2709" s="30">
        <v>51</v>
      </c>
      <c r="K2709" s="13">
        <f t="shared" si="297"/>
        <v>-1.2406052631578951E-4</v>
      </c>
      <c r="L2709" s="5">
        <f t="shared" si="298"/>
        <v>55.843661448413634</v>
      </c>
      <c r="M2709" s="2">
        <v>0.5484</v>
      </c>
      <c r="N2709" s="2">
        <v>0.50229999999999997</v>
      </c>
      <c r="O2709" s="2">
        <f t="shared" si="299"/>
        <v>0.54797399999999996</v>
      </c>
      <c r="P2709" s="2">
        <f t="shared" si="300"/>
        <v>0.50241599999999997</v>
      </c>
    </row>
    <row r="2710" spans="1:16" x14ac:dyDescent="0.2">
      <c r="A2710" s="2">
        <v>53</v>
      </c>
      <c r="B2710" s="2">
        <v>5</v>
      </c>
      <c r="C2710" s="2">
        <v>0.50819999999999999</v>
      </c>
      <c r="D2710" s="2">
        <v>0.48620000000000002</v>
      </c>
      <c r="E2710" s="2">
        <f t="shared" si="294"/>
        <v>2.1999999999999964E-2</v>
      </c>
      <c r="F2710" s="29">
        <f t="shared" si="295"/>
        <v>2.2727272727272765</v>
      </c>
      <c r="G2710" s="13">
        <v>-9.4560000000000003E-5</v>
      </c>
      <c r="H2710" s="27">
        <f t="shared" si="296"/>
        <v>-2.1490909090909126E-4</v>
      </c>
      <c r="I2710" s="2">
        <v>-1.133E-4</v>
      </c>
      <c r="J2710" s="30">
        <v>51</v>
      </c>
      <c r="K2710" s="13">
        <f t="shared" si="297"/>
        <v>-1.2404545454545456E-4</v>
      </c>
      <c r="L2710" s="5">
        <f t="shared" si="298"/>
        <v>55.836877156382904</v>
      </c>
      <c r="M2710" s="2">
        <v>0.54800000000000004</v>
      </c>
      <c r="N2710" s="2">
        <v>0.50209999999999999</v>
      </c>
      <c r="O2710" s="2">
        <f t="shared" si="299"/>
        <v>0.54758200000000001</v>
      </c>
      <c r="P2710" s="2">
        <f t="shared" si="300"/>
        <v>0.50223799999999996</v>
      </c>
    </row>
    <row r="2711" spans="1:16" x14ac:dyDescent="0.2">
      <c r="A2711" s="2">
        <v>53</v>
      </c>
      <c r="B2711" s="2">
        <v>6</v>
      </c>
      <c r="C2711" s="2">
        <v>0.50860000000000005</v>
      </c>
      <c r="D2711" s="2">
        <v>0.47149999999999997</v>
      </c>
      <c r="E2711" s="2">
        <f t="shared" si="294"/>
        <v>3.7100000000000077E-2</v>
      </c>
      <c r="F2711" s="29">
        <f t="shared" si="295"/>
        <v>1.3477088948787035</v>
      </c>
      <c r="G2711" s="2">
        <v>-1.73E-4</v>
      </c>
      <c r="H2711" s="27">
        <f t="shared" si="296"/>
        <v>-2.3315363881401571E-4</v>
      </c>
      <c r="I2711" s="2">
        <v>-1.133E-4</v>
      </c>
      <c r="J2711" s="30">
        <v>51</v>
      </c>
      <c r="K2711" s="13">
        <f t="shared" si="297"/>
        <v>-1.249576819407008E-4</v>
      </c>
      <c r="L2711" s="5">
        <f t="shared" si="298"/>
        <v>56.247500255743518</v>
      </c>
      <c r="M2711" s="2">
        <v>0.54820000000000002</v>
      </c>
      <c r="N2711" s="2">
        <v>0.50239999999999996</v>
      </c>
      <c r="O2711" s="2">
        <f t="shared" si="299"/>
        <v>0.547786</v>
      </c>
      <c r="P2711" s="2">
        <f t="shared" si="300"/>
        <v>0.50268499999999994</v>
      </c>
    </row>
    <row r="2712" spans="1:16" x14ac:dyDescent="0.2">
      <c r="A2712" s="2">
        <v>53</v>
      </c>
      <c r="B2712" s="2">
        <v>7</v>
      </c>
      <c r="C2712" s="2">
        <v>0.52</v>
      </c>
      <c r="D2712" s="2">
        <v>0.49640000000000001</v>
      </c>
      <c r="E2712" s="2">
        <f t="shared" si="294"/>
        <v>2.360000000000001E-2</v>
      </c>
      <c r="F2712" s="29">
        <f t="shared" si="295"/>
        <v>2.1186440677966094</v>
      </c>
      <c r="G2712" s="13">
        <v>-8.8250000000000004E-5</v>
      </c>
      <c r="H2712" s="27">
        <f t="shared" si="296"/>
        <v>-1.8697033898305078E-4</v>
      </c>
      <c r="I2712" s="2">
        <v>-1.133E-4</v>
      </c>
      <c r="J2712" s="30">
        <v>51</v>
      </c>
      <c r="K2712" s="13">
        <f t="shared" si="297"/>
        <v>-1.2264851694915253E-4</v>
      </c>
      <c r="L2712" s="5">
        <f t="shared" si="298"/>
        <v>55.208070294852419</v>
      </c>
      <c r="M2712" s="2">
        <v>0.54759999999999998</v>
      </c>
      <c r="N2712" s="2">
        <v>0.50239999999999996</v>
      </c>
      <c r="O2712" s="2">
        <f t="shared" si="299"/>
        <v>0.54730000000000001</v>
      </c>
      <c r="P2712" s="2">
        <f t="shared" si="300"/>
        <v>0.50243599999999999</v>
      </c>
    </row>
    <row r="2713" spans="1:16" x14ac:dyDescent="0.2">
      <c r="A2713" s="2">
        <v>53</v>
      </c>
      <c r="B2713" s="2">
        <v>8</v>
      </c>
      <c r="C2713" s="2">
        <v>0.52500000000000002</v>
      </c>
      <c r="D2713" s="2">
        <v>0.49249999999999999</v>
      </c>
      <c r="E2713" s="2">
        <f t="shared" si="294"/>
        <v>3.2500000000000029E-2</v>
      </c>
      <c r="F2713" s="29">
        <f t="shared" si="295"/>
        <v>1.5384615384615372</v>
      </c>
      <c r="G2713" s="2">
        <v>-1.1459999999999999E-4</v>
      </c>
      <c r="H2713" s="27">
        <f t="shared" si="296"/>
        <v>-1.7630769230769216E-4</v>
      </c>
      <c r="I2713" s="2">
        <v>-1.133E-4</v>
      </c>
      <c r="J2713" s="30">
        <v>51</v>
      </c>
      <c r="K2713" s="13">
        <f t="shared" si="297"/>
        <v>-1.221153846153846E-4</v>
      </c>
      <c r="L2713" s="5">
        <f t="shared" si="298"/>
        <v>54.968090162264915</v>
      </c>
      <c r="M2713" s="2">
        <v>0.54749999999999999</v>
      </c>
      <c r="N2713" s="2">
        <v>0.50249999999999995</v>
      </c>
      <c r="O2713" s="2">
        <f t="shared" si="299"/>
        <v>0.54725000000000001</v>
      </c>
      <c r="P2713" s="2">
        <f t="shared" si="300"/>
        <v>0.50257499999999999</v>
      </c>
    </row>
    <row r="2714" spans="1:16" x14ac:dyDescent="0.2">
      <c r="A2714" s="2">
        <v>53</v>
      </c>
      <c r="B2714" s="2">
        <v>9</v>
      </c>
      <c r="C2714" s="2">
        <v>0.53320000000000001</v>
      </c>
      <c r="D2714" s="2">
        <v>0.49790000000000001</v>
      </c>
      <c r="E2714" s="2">
        <f t="shared" si="294"/>
        <v>3.5299999999999998E-2</v>
      </c>
      <c r="F2714" s="29">
        <f t="shared" si="295"/>
        <v>1.41643059490085</v>
      </c>
      <c r="G2714" s="2">
        <v>-1.155E-4</v>
      </c>
      <c r="H2714" s="27">
        <f t="shared" si="296"/>
        <v>-1.6359773371104819E-4</v>
      </c>
      <c r="I2714" s="2">
        <v>-1.133E-4</v>
      </c>
      <c r="J2714" s="30">
        <v>51</v>
      </c>
      <c r="K2714" s="13">
        <f t="shared" si="297"/>
        <v>-1.2147988668555241E-4</v>
      </c>
      <c r="L2714" s="5">
        <f t="shared" si="298"/>
        <v>54.682031959074777</v>
      </c>
      <c r="M2714" s="2">
        <v>0.54820000000000002</v>
      </c>
      <c r="N2714" s="2">
        <v>0.50290000000000001</v>
      </c>
      <c r="O2714" s="2">
        <f t="shared" si="299"/>
        <v>0.54803200000000007</v>
      </c>
      <c r="P2714" s="2">
        <f t="shared" si="300"/>
        <v>0.50292100000000006</v>
      </c>
    </row>
    <row r="2715" spans="1:16" x14ac:dyDescent="0.2">
      <c r="A2715" s="2">
        <v>53</v>
      </c>
      <c r="B2715" s="2">
        <v>10</v>
      </c>
      <c r="C2715" s="2">
        <v>0.53539999999999999</v>
      </c>
      <c r="D2715" s="2">
        <v>0.52229999999999999</v>
      </c>
      <c r="E2715" s="2">
        <f t="shared" si="294"/>
        <v>1.3100000000000001E-2</v>
      </c>
      <c r="F2715" s="29">
        <f t="shared" si="295"/>
        <v>3.8167938931297711</v>
      </c>
      <c r="G2715" s="13">
        <v>-3.6180000000000003E-5</v>
      </c>
      <c r="H2715" s="27">
        <f t="shared" si="296"/>
        <v>-1.3809160305343514E-4</v>
      </c>
      <c r="I2715" s="2">
        <v>-1.133E-4</v>
      </c>
      <c r="J2715" s="30">
        <v>51</v>
      </c>
      <c r="K2715" s="13">
        <f t="shared" si="297"/>
        <v>-1.2020458015267176E-4</v>
      </c>
      <c r="L2715" s="5">
        <f t="shared" si="298"/>
        <v>54.107975179049063</v>
      </c>
      <c r="M2715" s="2">
        <v>0.54749999999999999</v>
      </c>
      <c r="N2715" s="2">
        <v>0.50270000000000004</v>
      </c>
      <c r="O2715" s="2">
        <f t="shared" si="299"/>
        <v>0.54735400000000001</v>
      </c>
      <c r="P2715" s="2">
        <f t="shared" si="300"/>
        <v>0.50247700000000006</v>
      </c>
    </row>
    <row r="2716" spans="1:16" x14ac:dyDescent="0.2">
      <c r="A2716" s="2">
        <v>53</v>
      </c>
      <c r="B2716" s="2">
        <v>11</v>
      </c>
      <c r="C2716" s="2">
        <v>0.53610000000000002</v>
      </c>
      <c r="D2716" s="2">
        <v>0.48570000000000002</v>
      </c>
      <c r="E2716" s="2">
        <f t="shared" si="294"/>
        <v>5.04E-2</v>
      </c>
      <c r="F2716" s="29">
        <f t="shared" si="295"/>
        <v>0.99206349206349209</v>
      </c>
      <c r="G2716" s="2">
        <v>-1.7039999999999999E-4</v>
      </c>
      <c r="H2716" s="27">
        <f t="shared" si="296"/>
        <v>-1.6904761904761904E-4</v>
      </c>
      <c r="I2716" s="2">
        <v>-1.133E-4</v>
      </c>
      <c r="J2716" s="30">
        <v>51</v>
      </c>
      <c r="K2716" s="13">
        <f t="shared" si="297"/>
        <v>-1.2175238095238095E-4</v>
      </c>
      <c r="L2716" s="5">
        <f t="shared" si="298"/>
        <v>54.804690455175887</v>
      </c>
      <c r="M2716" s="2">
        <v>0.5474</v>
      </c>
      <c r="N2716" s="2">
        <v>0.50290000000000001</v>
      </c>
      <c r="O2716" s="2">
        <f t="shared" si="299"/>
        <v>0.547261</v>
      </c>
      <c r="P2716" s="2">
        <f t="shared" si="300"/>
        <v>0.50304300000000002</v>
      </c>
    </row>
    <row r="2717" spans="1:16" x14ac:dyDescent="0.2">
      <c r="A2717" s="2">
        <v>53</v>
      </c>
      <c r="B2717" s="2">
        <v>12</v>
      </c>
      <c r="C2717" s="2">
        <v>0.53720000000000001</v>
      </c>
      <c r="D2717" s="2">
        <v>0.52929999999999999</v>
      </c>
      <c r="E2717" s="2">
        <f t="shared" si="294"/>
        <v>7.9000000000000181E-3</v>
      </c>
      <c r="F2717" s="29">
        <f t="shared" si="295"/>
        <v>6.3291139240506187</v>
      </c>
      <c r="G2717" s="13">
        <v>-2.0429999999999999E-5</v>
      </c>
      <c r="H2717" s="27">
        <f t="shared" si="296"/>
        <v>-1.2930379746835415E-4</v>
      </c>
      <c r="I2717" s="2">
        <v>-1.133E-4</v>
      </c>
      <c r="J2717" s="30">
        <v>51</v>
      </c>
      <c r="K2717" s="13">
        <f t="shared" si="297"/>
        <v>-1.197651898734177E-4</v>
      </c>
      <c r="L2717" s="5">
        <f t="shared" si="298"/>
        <v>53.910191381679638</v>
      </c>
      <c r="M2717" s="2">
        <v>0.54730000000000001</v>
      </c>
      <c r="N2717" s="2">
        <v>0.503</v>
      </c>
      <c r="O2717" s="2">
        <f t="shared" si="299"/>
        <v>0.54717199999999999</v>
      </c>
      <c r="P2717" s="2">
        <f t="shared" si="300"/>
        <v>0.50270700000000001</v>
      </c>
    </row>
    <row r="2718" spans="1:16" x14ac:dyDescent="0.2">
      <c r="A2718" s="2">
        <v>53</v>
      </c>
      <c r="B2718" s="2">
        <v>13</v>
      </c>
      <c r="C2718" s="2">
        <v>0.53820000000000001</v>
      </c>
      <c r="D2718" s="2">
        <v>0.50419999999999998</v>
      </c>
      <c r="E2718" s="2">
        <f t="shared" si="294"/>
        <v>3.400000000000003E-2</v>
      </c>
      <c r="F2718" s="29">
        <f t="shared" si="295"/>
        <v>1.4705882352941164</v>
      </c>
      <c r="G2718" s="2">
        <v>-1.0340000000000001E-4</v>
      </c>
      <c r="H2718" s="27">
        <f t="shared" si="296"/>
        <v>-1.5205882352941166E-4</v>
      </c>
      <c r="I2718" s="2">
        <v>-1.133E-4</v>
      </c>
      <c r="J2718" s="30">
        <v>51</v>
      </c>
      <c r="K2718" s="13">
        <f t="shared" si="297"/>
        <v>-1.2090294117647058E-4</v>
      </c>
      <c r="L2718" s="5">
        <f t="shared" si="298"/>
        <v>54.422330097087368</v>
      </c>
      <c r="M2718" s="2">
        <v>0.54830000000000001</v>
      </c>
      <c r="N2718" s="2">
        <v>0.50360000000000005</v>
      </c>
      <c r="O2718" s="2">
        <f t="shared" si="299"/>
        <v>0.54818200000000006</v>
      </c>
      <c r="P2718" s="2">
        <f t="shared" si="300"/>
        <v>0.50355800000000006</v>
      </c>
    </row>
    <row r="2719" spans="1:16" x14ac:dyDescent="0.2">
      <c r="A2719" s="2">
        <v>53</v>
      </c>
      <c r="B2719" s="2">
        <v>14</v>
      </c>
      <c r="C2719" s="2">
        <v>0.53949999999999998</v>
      </c>
      <c r="D2719" s="2">
        <v>0.49859999999999999</v>
      </c>
      <c r="E2719" s="2">
        <f t="shared" si="294"/>
        <v>4.0899999999999992E-2</v>
      </c>
      <c r="F2719" s="29">
        <f t="shared" si="295"/>
        <v>1.2224938875305627</v>
      </c>
      <c r="G2719" s="2">
        <v>-1.2669999999999999E-4</v>
      </c>
      <c r="H2719" s="27">
        <f t="shared" si="296"/>
        <v>-1.5488997555012228E-4</v>
      </c>
      <c r="I2719" s="2">
        <v>-1.133E-4</v>
      </c>
      <c r="J2719" s="30">
        <v>51</v>
      </c>
      <c r="K2719" s="13">
        <f t="shared" si="297"/>
        <v>-1.2104449877750612E-4</v>
      </c>
      <c r="L2719" s="5">
        <f t="shared" si="298"/>
        <v>54.486049758630287</v>
      </c>
      <c r="M2719" s="2">
        <v>0.54869999999999997</v>
      </c>
      <c r="N2719" s="2">
        <v>0.50390000000000001</v>
      </c>
      <c r="O2719" s="2">
        <f t="shared" si="299"/>
        <v>0.54859499999999994</v>
      </c>
      <c r="P2719" s="2">
        <f t="shared" si="300"/>
        <v>0.50391399999999997</v>
      </c>
    </row>
    <row r="2720" spans="1:16" x14ac:dyDescent="0.2">
      <c r="A2720" s="2">
        <v>53</v>
      </c>
      <c r="B2720" s="2">
        <v>15</v>
      </c>
      <c r="C2720" s="2">
        <v>0.5403</v>
      </c>
      <c r="D2720" s="2">
        <v>0.50580000000000003</v>
      </c>
      <c r="E2720" s="2">
        <f t="shared" si="294"/>
        <v>3.4499999999999975E-2</v>
      </c>
      <c r="F2720" s="29">
        <f t="shared" si="295"/>
        <v>1.4492753623188417</v>
      </c>
      <c r="G2720" s="2">
        <v>-1.021E-4</v>
      </c>
      <c r="H2720" s="27">
        <f t="shared" si="296"/>
        <v>-1.4797101449275373E-4</v>
      </c>
      <c r="I2720" s="2">
        <v>-1.133E-4</v>
      </c>
      <c r="J2720" s="30">
        <v>51</v>
      </c>
      <c r="K2720" s="13">
        <f t="shared" si="297"/>
        <v>-1.2069855072463769E-4</v>
      </c>
      <c r="L2720" s="5">
        <f t="shared" si="298"/>
        <v>54.330327334126402</v>
      </c>
      <c r="M2720" s="2">
        <v>0.5484</v>
      </c>
      <c r="N2720" s="2">
        <v>0.50409999999999999</v>
      </c>
      <c r="O2720" s="2">
        <f t="shared" si="299"/>
        <v>0.54830299999999998</v>
      </c>
      <c r="P2720" s="2">
        <f t="shared" si="300"/>
        <v>0.50404199999999999</v>
      </c>
    </row>
    <row r="2721" spans="1:16" x14ac:dyDescent="0.2">
      <c r="A2721" s="2">
        <v>53</v>
      </c>
      <c r="B2721" s="2">
        <v>16</v>
      </c>
      <c r="C2721" s="2">
        <v>0.54049999999999998</v>
      </c>
      <c r="D2721" s="2">
        <v>0.53700000000000003</v>
      </c>
      <c r="E2721" s="2">
        <f t="shared" si="294"/>
        <v>3.4999999999999476E-3</v>
      </c>
      <c r="F2721" s="29">
        <f t="shared" si="295"/>
        <v>14.2857142857145</v>
      </c>
      <c r="G2721" s="13">
        <v>-7.729E-6</v>
      </c>
      <c r="H2721" s="27">
        <f t="shared" si="296"/>
        <v>-1.1041428571428737E-4</v>
      </c>
      <c r="I2721" s="2">
        <v>-1.133E-4</v>
      </c>
      <c r="J2721" s="30">
        <v>51</v>
      </c>
      <c r="K2721" s="13">
        <f t="shared" si="297"/>
        <v>-1.1882071428571437E-4</v>
      </c>
      <c r="L2721" s="5">
        <f t="shared" si="298"/>
        <v>53.485052326314502</v>
      </c>
      <c r="M2721" s="2">
        <v>0.54800000000000004</v>
      </c>
      <c r="N2721" s="2">
        <v>0.50390000000000001</v>
      </c>
      <c r="O2721" s="2">
        <f t="shared" si="299"/>
        <v>0.54790500000000009</v>
      </c>
      <c r="P2721" s="2">
        <f t="shared" si="300"/>
        <v>0.50353000000000003</v>
      </c>
    </row>
    <row r="2722" spans="1:16" x14ac:dyDescent="0.2">
      <c r="A2722" s="2">
        <v>53</v>
      </c>
      <c r="B2722" s="2">
        <v>17</v>
      </c>
      <c r="C2722" s="2">
        <v>0.54149999999999998</v>
      </c>
      <c r="D2722" s="2">
        <v>0.47689999999999999</v>
      </c>
      <c r="E2722" s="2">
        <f t="shared" si="294"/>
        <v>6.4599999999999991E-2</v>
      </c>
      <c r="F2722" s="29">
        <f t="shared" si="295"/>
        <v>0.77399380804953577</v>
      </c>
      <c r="G2722" s="2">
        <v>-2.321E-4</v>
      </c>
      <c r="H2722" s="27">
        <f t="shared" si="296"/>
        <v>-1.7964396284829727E-4</v>
      </c>
      <c r="I2722" s="2">
        <v>-1.133E-4</v>
      </c>
      <c r="J2722" s="30">
        <v>51</v>
      </c>
      <c r="K2722" s="13">
        <f t="shared" si="297"/>
        <v>-1.2228219814241486E-4</v>
      </c>
      <c r="L2722" s="5">
        <f t="shared" si="298"/>
        <v>55.043178334184972</v>
      </c>
      <c r="M2722" s="2">
        <v>0.54710000000000003</v>
      </c>
      <c r="N2722" s="2">
        <v>0.50380000000000003</v>
      </c>
      <c r="O2722" s="2">
        <f t="shared" si="299"/>
        <v>0.54701500000000003</v>
      </c>
      <c r="P2722" s="2">
        <f t="shared" si="300"/>
        <v>0.50403100000000001</v>
      </c>
    </row>
    <row r="2723" spans="1:16" x14ac:dyDescent="0.2">
      <c r="A2723" s="2">
        <v>53</v>
      </c>
      <c r="B2723" s="2">
        <v>18</v>
      </c>
      <c r="C2723" s="2">
        <v>0.54159999999999997</v>
      </c>
      <c r="D2723" s="2">
        <v>0.52559999999999996</v>
      </c>
      <c r="E2723" s="2">
        <f t="shared" si="294"/>
        <v>1.6000000000000014E-2</v>
      </c>
      <c r="F2723" s="29">
        <f t="shared" si="295"/>
        <v>3.1249999999999973</v>
      </c>
      <c r="G2723" s="13">
        <v>-3.9060000000000002E-5</v>
      </c>
      <c r="H2723" s="27">
        <f t="shared" si="296"/>
        <v>-1.220624999999999E-4</v>
      </c>
      <c r="I2723" s="2">
        <v>-1.133E-4</v>
      </c>
      <c r="J2723" s="30">
        <v>51</v>
      </c>
      <c r="K2723" s="13">
        <f t="shared" si="297"/>
        <v>-1.19403125E-4</v>
      </c>
      <c r="L2723" s="5">
        <f t="shared" si="298"/>
        <v>53.747214254192407</v>
      </c>
      <c r="M2723" s="2">
        <v>0.5474</v>
      </c>
      <c r="N2723" s="2">
        <v>0.504</v>
      </c>
      <c r="O2723" s="2">
        <f t="shared" si="299"/>
        <v>0.54731600000000002</v>
      </c>
      <c r="P2723" s="2">
        <f t="shared" si="300"/>
        <v>0.50374399999999997</v>
      </c>
    </row>
    <row r="2724" spans="1:16" x14ac:dyDescent="0.2">
      <c r="A2724" s="2">
        <v>53</v>
      </c>
      <c r="B2724" s="2">
        <v>19</v>
      </c>
      <c r="C2724" s="2">
        <v>0.54469999999999996</v>
      </c>
      <c r="D2724" s="2">
        <v>0.54430000000000001</v>
      </c>
      <c r="E2724" s="2">
        <f t="shared" si="294"/>
        <v>3.9999999999995595E-4</v>
      </c>
      <c r="F2724" s="29">
        <f t="shared" si="295"/>
        <v>125.00000000001377</v>
      </c>
      <c r="G2724" s="13">
        <v>-8.4150000000000001E-7</v>
      </c>
      <c r="H2724" s="27">
        <f t="shared" si="296"/>
        <v>-1.0518750000001159E-4</v>
      </c>
      <c r="I2724" s="2">
        <v>-1.133E-4</v>
      </c>
      <c r="J2724" s="30">
        <v>51</v>
      </c>
      <c r="K2724" s="13">
        <f t="shared" si="297"/>
        <v>-1.1855937500000058E-4</v>
      </c>
      <c r="L2724" s="5">
        <f t="shared" si="298"/>
        <v>53.367415048543947</v>
      </c>
      <c r="M2724" s="2">
        <v>0.54690000000000005</v>
      </c>
      <c r="N2724" s="2">
        <v>0.50380000000000003</v>
      </c>
      <c r="O2724" s="2">
        <f t="shared" si="299"/>
        <v>0.54684700000000008</v>
      </c>
      <c r="P2724" s="2">
        <f t="shared" si="300"/>
        <v>0.50335700000000005</v>
      </c>
    </row>
    <row r="2725" spans="1:16" x14ac:dyDescent="0.2">
      <c r="A2725" s="2">
        <v>53</v>
      </c>
      <c r="B2725" s="2">
        <v>20</v>
      </c>
      <c r="C2725" s="2">
        <v>0.5474</v>
      </c>
      <c r="D2725" s="2">
        <v>0.49630000000000002</v>
      </c>
      <c r="E2725" s="2">
        <f t="shared" si="294"/>
        <v>5.1099999999999979E-2</v>
      </c>
      <c r="F2725" s="29">
        <f t="shared" si="295"/>
        <v>0.97847358121330774</v>
      </c>
      <c r="G2725" s="2">
        <v>-1.582E-4</v>
      </c>
      <c r="H2725" s="27">
        <f t="shared" si="296"/>
        <v>-1.5479452054794528E-4</v>
      </c>
      <c r="I2725" s="2">
        <v>-1.133E-4</v>
      </c>
      <c r="J2725" s="30">
        <v>51</v>
      </c>
      <c r="K2725" s="13">
        <f t="shared" si="297"/>
        <v>-1.2103972602739726E-4</v>
      </c>
      <c r="L2725" s="5">
        <f t="shared" si="298"/>
        <v>54.483901389207944</v>
      </c>
      <c r="M2725" s="2">
        <v>0.54690000000000005</v>
      </c>
      <c r="N2725" s="2">
        <v>0.504</v>
      </c>
      <c r="O2725" s="2">
        <f t="shared" si="299"/>
        <v>0.54687400000000008</v>
      </c>
      <c r="P2725" s="2">
        <f t="shared" si="300"/>
        <v>0.50403699999999996</v>
      </c>
    </row>
    <row r="2726" spans="1:16" x14ac:dyDescent="0.2">
      <c r="A2726" s="2">
        <v>53</v>
      </c>
      <c r="B2726" s="2">
        <v>21</v>
      </c>
      <c r="C2726" s="2">
        <v>0.5474</v>
      </c>
      <c r="D2726" s="2">
        <v>0.5333</v>
      </c>
      <c r="E2726" s="2">
        <f t="shared" si="294"/>
        <v>1.4100000000000001E-2</v>
      </c>
      <c r="F2726" s="29">
        <f t="shared" si="295"/>
        <v>3.5460992907801416</v>
      </c>
      <c r="G2726" s="13">
        <v>-3.2100000000000001E-5</v>
      </c>
      <c r="H2726" s="27">
        <f t="shared" si="296"/>
        <v>-1.1382978723404255E-4</v>
      </c>
      <c r="I2726" s="2">
        <v>-1.133E-4</v>
      </c>
      <c r="J2726" s="30">
        <v>51</v>
      </c>
      <c r="K2726" s="13">
        <f t="shared" si="297"/>
        <v>-1.1899148936170213E-4</v>
      </c>
      <c r="L2726" s="5">
        <f t="shared" si="298"/>
        <v>53.561923719742353</v>
      </c>
      <c r="M2726" s="2">
        <v>0.54690000000000005</v>
      </c>
      <c r="N2726" s="2">
        <v>0.50419999999999998</v>
      </c>
      <c r="O2726" s="2">
        <f t="shared" si="299"/>
        <v>0.54687400000000008</v>
      </c>
      <c r="P2726" s="2">
        <f t="shared" si="300"/>
        <v>0.50386699999999995</v>
      </c>
    </row>
    <row r="2727" spans="1:16" x14ac:dyDescent="0.2">
      <c r="A2727" s="2">
        <v>53</v>
      </c>
      <c r="B2727" s="2">
        <v>22</v>
      </c>
      <c r="C2727" s="2">
        <v>0.54969999999999997</v>
      </c>
      <c r="D2727" s="2">
        <v>0.50090000000000001</v>
      </c>
      <c r="E2727" s="2">
        <f t="shared" si="294"/>
        <v>4.8799999999999955E-2</v>
      </c>
      <c r="F2727" s="29">
        <f t="shared" si="295"/>
        <v>1.0245901639344273</v>
      </c>
      <c r="G2727" s="2">
        <v>-1.384E-4</v>
      </c>
      <c r="H2727" s="27">
        <f t="shared" si="296"/>
        <v>-1.4180327868852473E-4</v>
      </c>
      <c r="I2727" s="2">
        <v>-1.133E-4</v>
      </c>
      <c r="J2727" s="30">
        <v>51</v>
      </c>
      <c r="K2727" s="13">
        <f t="shared" si="297"/>
        <v>-1.2039016393442623E-4</v>
      </c>
      <c r="L2727" s="5">
        <f t="shared" si="298"/>
        <v>54.191512450624337</v>
      </c>
      <c r="M2727" s="2">
        <v>0.54690000000000005</v>
      </c>
      <c r="N2727" s="2">
        <v>0.50439999999999996</v>
      </c>
      <c r="O2727" s="2">
        <f t="shared" si="299"/>
        <v>0.54689700000000008</v>
      </c>
      <c r="P2727" s="2">
        <f t="shared" si="300"/>
        <v>0.50439099999999992</v>
      </c>
    </row>
    <row r="2728" spans="1:16" x14ac:dyDescent="0.2">
      <c r="A2728" s="2">
        <v>53</v>
      </c>
      <c r="B2728" s="2">
        <v>23</v>
      </c>
      <c r="C2728" s="2">
        <v>0.55110000000000003</v>
      </c>
      <c r="D2728" s="2">
        <v>0.49</v>
      </c>
      <c r="E2728" s="2">
        <f t="shared" si="294"/>
        <v>6.1100000000000043E-2</v>
      </c>
      <c r="F2728" s="29">
        <f t="shared" si="295"/>
        <v>0.81833060556464754</v>
      </c>
      <c r="G2728" s="2">
        <v>-1.8699999999999999E-4</v>
      </c>
      <c r="H2728" s="27">
        <f t="shared" si="296"/>
        <v>-1.5302782324058909E-4</v>
      </c>
      <c r="I2728" s="2">
        <v>-1.133E-4</v>
      </c>
      <c r="J2728" s="30">
        <v>51</v>
      </c>
      <c r="K2728" s="13">
        <f t="shared" si="297"/>
        <v>-1.2095139116202946E-4</v>
      </c>
      <c r="L2728" s="5">
        <f t="shared" si="298"/>
        <v>54.444139004973543</v>
      </c>
      <c r="M2728" s="2">
        <v>0.54649999999999999</v>
      </c>
      <c r="N2728" s="2">
        <v>0.50419999999999998</v>
      </c>
      <c r="O2728" s="2">
        <f t="shared" si="299"/>
        <v>0.54651099999999997</v>
      </c>
      <c r="P2728" s="2">
        <f t="shared" si="300"/>
        <v>0.50429999999999997</v>
      </c>
    </row>
    <row r="2729" spans="1:16" x14ac:dyDescent="0.2">
      <c r="A2729" s="2">
        <v>53</v>
      </c>
      <c r="B2729" s="2">
        <v>24</v>
      </c>
      <c r="C2729" s="2">
        <v>0.55379999999999996</v>
      </c>
      <c r="D2729" s="2">
        <v>0.49020000000000002</v>
      </c>
      <c r="E2729" s="2">
        <f t="shared" si="294"/>
        <v>6.3599999999999934E-2</v>
      </c>
      <c r="F2729" s="29">
        <f t="shared" si="295"/>
        <v>0.78616352201257944</v>
      </c>
      <c r="G2729" s="2">
        <v>-1.906E-4</v>
      </c>
      <c r="H2729" s="27">
        <f t="shared" si="296"/>
        <v>-1.4984276729559763E-4</v>
      </c>
      <c r="I2729" s="2">
        <v>-1.133E-4</v>
      </c>
      <c r="J2729" s="30">
        <v>51</v>
      </c>
      <c r="K2729" s="13">
        <f t="shared" si="297"/>
        <v>-1.2079213836477988E-4</v>
      </c>
      <c r="L2729" s="5">
        <f t="shared" si="298"/>
        <v>54.372454162434018</v>
      </c>
      <c r="M2729" s="2">
        <v>0.5464</v>
      </c>
      <c r="N2729" s="2">
        <v>0.50449999999999995</v>
      </c>
      <c r="O2729" s="2">
        <f t="shared" si="299"/>
        <v>0.54643799999999998</v>
      </c>
      <c r="P2729" s="2">
        <f t="shared" si="300"/>
        <v>0.50459799999999999</v>
      </c>
    </row>
    <row r="2730" spans="1:16" x14ac:dyDescent="0.2">
      <c r="A2730" s="2">
        <v>53</v>
      </c>
      <c r="B2730" s="2">
        <v>25</v>
      </c>
      <c r="C2730" s="2">
        <v>0.55410000000000004</v>
      </c>
      <c r="D2730" s="2">
        <v>0.53200000000000003</v>
      </c>
      <c r="E2730" s="2">
        <f t="shared" si="294"/>
        <v>2.2100000000000009E-2</v>
      </c>
      <c r="F2730" s="29">
        <f t="shared" si="295"/>
        <v>2.2624434389140262</v>
      </c>
      <c r="G2730" s="13">
        <v>-4.6119999999999999E-5</v>
      </c>
      <c r="H2730" s="27">
        <f t="shared" si="296"/>
        <v>-1.0434389140271488E-4</v>
      </c>
      <c r="I2730" s="2">
        <v>-1.133E-4</v>
      </c>
      <c r="J2730" s="30">
        <v>51</v>
      </c>
      <c r="K2730" s="13">
        <f t="shared" si="297"/>
        <v>-1.1851719457013575E-4</v>
      </c>
      <c r="L2730" s="5">
        <f t="shared" si="298"/>
        <v>53.348428270758369</v>
      </c>
      <c r="M2730" s="2">
        <v>0.54630000000000001</v>
      </c>
      <c r="N2730" s="2">
        <v>0.50460000000000005</v>
      </c>
      <c r="O2730" s="2">
        <f t="shared" si="299"/>
        <v>0.54634099999999997</v>
      </c>
      <c r="P2730" s="2">
        <f t="shared" si="300"/>
        <v>0.50428000000000006</v>
      </c>
    </row>
    <row r="2731" spans="1:16" x14ac:dyDescent="0.2">
      <c r="A2731" s="2">
        <v>53</v>
      </c>
      <c r="B2731" s="2">
        <v>26</v>
      </c>
      <c r="C2731" s="2">
        <v>0.55430000000000001</v>
      </c>
      <c r="D2731" s="2">
        <v>0.51039999999999996</v>
      </c>
      <c r="E2731" s="2">
        <f t="shared" si="294"/>
        <v>4.390000000000005E-2</v>
      </c>
      <c r="F2731" s="29">
        <f t="shared" si="295"/>
        <v>1.1389521640091105</v>
      </c>
      <c r="G2731" s="2">
        <v>-1.048E-4</v>
      </c>
      <c r="H2731" s="27">
        <f t="shared" si="296"/>
        <v>-1.1936218678815478E-4</v>
      </c>
      <c r="I2731" s="2">
        <v>-1.133E-4</v>
      </c>
      <c r="J2731" s="30">
        <v>51</v>
      </c>
      <c r="K2731" s="13">
        <f t="shared" si="297"/>
        <v>-1.1926810933940774E-4</v>
      </c>
      <c r="L2731" s="5">
        <f t="shared" si="298"/>
        <v>53.686439331948755</v>
      </c>
      <c r="M2731" s="2">
        <v>0.54679999999999995</v>
      </c>
      <c r="N2731" s="2">
        <v>0.505</v>
      </c>
      <c r="O2731" s="2">
        <f t="shared" si="299"/>
        <v>0.54684299999999997</v>
      </c>
      <c r="P2731" s="2">
        <f t="shared" si="300"/>
        <v>0.50489600000000001</v>
      </c>
    </row>
    <row r="2732" spans="1:16" x14ac:dyDescent="0.2">
      <c r="A2732" s="2">
        <v>53</v>
      </c>
      <c r="B2732" s="2">
        <v>27</v>
      </c>
      <c r="C2732" s="2">
        <v>0.55579999999999996</v>
      </c>
      <c r="D2732" s="2">
        <v>0.48599999999999999</v>
      </c>
      <c r="E2732" s="2">
        <f t="shared" si="294"/>
        <v>6.9799999999999973E-2</v>
      </c>
      <c r="F2732" s="29">
        <f t="shared" si="295"/>
        <v>0.71633237822349605</v>
      </c>
      <c r="G2732" s="2">
        <v>-2.0579999999999999E-4</v>
      </c>
      <c r="H2732" s="27">
        <f t="shared" si="296"/>
        <v>-1.4742120343839548E-4</v>
      </c>
      <c r="I2732" s="2">
        <v>-1.133E-4</v>
      </c>
      <c r="J2732" s="30">
        <v>51</v>
      </c>
      <c r="K2732" s="13">
        <f t="shared" si="297"/>
        <v>-1.2067106017191977E-4</v>
      </c>
      <c r="L2732" s="5">
        <f t="shared" si="298"/>
        <v>54.317952945877394</v>
      </c>
      <c r="M2732" s="2">
        <v>0.55149999999999999</v>
      </c>
      <c r="N2732" s="2">
        <v>0.49330000000000002</v>
      </c>
      <c r="O2732" s="2">
        <f t="shared" si="299"/>
        <v>0.55155799999999999</v>
      </c>
      <c r="P2732" s="2">
        <f t="shared" si="300"/>
        <v>0.49343999999999999</v>
      </c>
    </row>
    <row r="2733" spans="1:16" x14ac:dyDescent="0.2">
      <c r="A2733" s="2">
        <v>53</v>
      </c>
      <c r="B2733" s="2">
        <v>28</v>
      </c>
      <c r="C2733" s="2">
        <v>0.55940000000000001</v>
      </c>
      <c r="D2733" s="2">
        <v>0.50049999999999994</v>
      </c>
      <c r="E2733" s="2">
        <f t="shared" si="294"/>
        <v>5.8900000000000063E-2</v>
      </c>
      <c r="F2733" s="29">
        <f t="shared" si="295"/>
        <v>0.84889643463497366</v>
      </c>
      <c r="G2733" s="2">
        <v>-1.4990000000000001E-4</v>
      </c>
      <c r="H2733" s="27">
        <f t="shared" si="296"/>
        <v>-1.2724957555178257E-4</v>
      </c>
      <c r="I2733" s="2">
        <v>-1.133E-4</v>
      </c>
      <c r="J2733" s="30">
        <v>51</v>
      </c>
      <c r="K2733" s="13">
        <f t="shared" si="297"/>
        <v>-1.1966247877758913E-4</v>
      </c>
      <c r="L2733" s="5">
        <f t="shared" si="298"/>
        <v>53.86395779044171</v>
      </c>
      <c r="M2733" s="2">
        <v>0.55189999999999995</v>
      </c>
      <c r="N2733" s="2">
        <v>0.49340000000000001</v>
      </c>
      <c r="O2733" s="2">
        <f t="shared" si="299"/>
        <v>0.55199399999999998</v>
      </c>
      <c r="P2733" s="2">
        <f t="shared" si="300"/>
        <v>0.49339500000000003</v>
      </c>
    </row>
    <row r="2734" spans="1:16" x14ac:dyDescent="0.2">
      <c r="A2734" s="2">
        <v>53</v>
      </c>
      <c r="B2734" s="2">
        <v>29</v>
      </c>
      <c r="C2734" s="2">
        <v>0.56399999999999995</v>
      </c>
      <c r="D2734" s="2">
        <v>0.52539999999999998</v>
      </c>
      <c r="E2734" s="2">
        <f t="shared" si="294"/>
        <v>3.8599999999999968E-2</v>
      </c>
      <c r="F2734" s="29">
        <f t="shared" si="295"/>
        <v>1.2953367875647679</v>
      </c>
      <c r="G2734" s="13">
        <v>-8.0409999999999998E-5</v>
      </c>
      <c r="H2734" s="27">
        <f t="shared" si="296"/>
        <v>-1.0415803108808298E-4</v>
      </c>
      <c r="I2734" s="2">
        <v>-1.133E-4</v>
      </c>
      <c r="J2734" s="30">
        <v>51</v>
      </c>
      <c r="K2734" s="13">
        <f t="shared" si="297"/>
        <v>-1.1850790155440415E-4</v>
      </c>
      <c r="L2734" s="5">
        <f t="shared" si="298"/>
        <v>53.34424518335932</v>
      </c>
      <c r="M2734" s="2">
        <v>0.55330000000000001</v>
      </c>
      <c r="N2734" s="2">
        <v>0.49340000000000001</v>
      </c>
      <c r="O2734" s="2">
        <f t="shared" si="299"/>
        <v>0.55344000000000004</v>
      </c>
      <c r="P2734" s="2">
        <f t="shared" si="300"/>
        <v>0.49314600000000003</v>
      </c>
    </row>
    <row r="2735" spans="1:16" x14ac:dyDescent="0.2">
      <c r="A2735" s="2">
        <v>53</v>
      </c>
      <c r="B2735" s="2">
        <v>30</v>
      </c>
      <c r="C2735" s="2">
        <v>0.5645</v>
      </c>
      <c r="D2735" s="2">
        <v>0.54879999999999995</v>
      </c>
      <c r="E2735" s="2">
        <f t="shared" si="294"/>
        <v>1.5700000000000047E-2</v>
      </c>
      <c r="F2735" s="29">
        <f t="shared" si="295"/>
        <v>3.1847133757961688</v>
      </c>
      <c r="G2735" s="13">
        <v>-2.8629999999999999E-5</v>
      </c>
      <c r="H2735" s="27">
        <f t="shared" si="296"/>
        <v>-9.1178343949044308E-5</v>
      </c>
      <c r="I2735" s="2">
        <v>-1.133E-4</v>
      </c>
      <c r="J2735" s="30">
        <v>51</v>
      </c>
      <c r="K2735" s="13">
        <f t="shared" si="297"/>
        <v>-1.1785891719745222E-4</v>
      </c>
      <c r="L2735" s="5">
        <f t="shared" si="298"/>
        <v>53.052116302471873</v>
      </c>
      <c r="M2735" s="2">
        <v>0.55569999999999997</v>
      </c>
      <c r="N2735" s="2">
        <v>0.49419999999999997</v>
      </c>
      <c r="O2735" s="2">
        <f t="shared" si="299"/>
        <v>0.55584499999999992</v>
      </c>
      <c r="P2735" s="2">
        <f t="shared" si="300"/>
        <v>0.49371199999999998</v>
      </c>
    </row>
    <row r="2736" spans="1:16" x14ac:dyDescent="0.2">
      <c r="A2736" s="2">
        <v>53</v>
      </c>
      <c r="B2736" s="2">
        <v>31</v>
      </c>
      <c r="C2736" s="2">
        <v>0.56479999999999997</v>
      </c>
      <c r="D2736" s="2">
        <v>0.4788</v>
      </c>
      <c r="E2736" s="2">
        <f t="shared" si="294"/>
        <v>8.5999999999999965E-2</v>
      </c>
      <c r="F2736" s="29">
        <f t="shared" si="295"/>
        <v>0.58139534883720956</v>
      </c>
      <c r="G2736" s="2">
        <v>-2.609E-4</v>
      </c>
      <c r="H2736" s="27">
        <f t="shared" si="296"/>
        <v>-1.5168604651162796E-4</v>
      </c>
      <c r="I2736" s="2">
        <v>-1.133E-4</v>
      </c>
      <c r="J2736" s="30">
        <v>51</v>
      </c>
      <c r="K2736" s="13">
        <f t="shared" si="297"/>
        <v>-1.208843023255814E-4</v>
      </c>
      <c r="L2736" s="5">
        <f t="shared" si="298"/>
        <v>54.413940146554729</v>
      </c>
      <c r="M2736" s="2">
        <v>0.55420000000000003</v>
      </c>
      <c r="N2736" s="2">
        <v>0.49419999999999997</v>
      </c>
      <c r="O2736" s="2">
        <f t="shared" si="299"/>
        <v>0.55434800000000006</v>
      </c>
      <c r="P2736" s="2">
        <f t="shared" si="300"/>
        <v>0.49441199999999996</v>
      </c>
    </row>
    <row r="2737" spans="1:16" x14ac:dyDescent="0.2">
      <c r="A2737" s="2">
        <v>53</v>
      </c>
      <c r="B2737" s="2">
        <v>32</v>
      </c>
      <c r="C2737" s="2">
        <v>0.56499999999999995</v>
      </c>
      <c r="D2737" s="2">
        <v>0.4839</v>
      </c>
      <c r="E2737" s="2">
        <f t="shared" si="294"/>
        <v>8.109999999999995E-2</v>
      </c>
      <c r="F2737" s="29">
        <f t="shared" si="295"/>
        <v>0.61652281134402009</v>
      </c>
      <c r="G2737" s="2">
        <v>-2.3220000000000001E-4</v>
      </c>
      <c r="H2737" s="27">
        <f t="shared" si="296"/>
        <v>-1.4315659679408146E-4</v>
      </c>
      <c r="I2737" s="2">
        <v>-1.133E-4</v>
      </c>
      <c r="J2737" s="30">
        <v>51</v>
      </c>
      <c r="K2737" s="13">
        <f t="shared" si="297"/>
        <v>-1.2045782983970408E-4</v>
      </c>
      <c r="L2737" s="5">
        <f t="shared" si="298"/>
        <v>54.221971066415783</v>
      </c>
      <c r="M2737" s="2">
        <v>0.55449999999999999</v>
      </c>
      <c r="N2737" s="2">
        <v>0.49459999999999998</v>
      </c>
      <c r="O2737" s="2">
        <f t="shared" si="299"/>
        <v>0.55464999999999998</v>
      </c>
      <c r="P2737" s="2">
        <f t="shared" si="300"/>
        <v>0.49476100000000001</v>
      </c>
    </row>
    <row r="2738" spans="1:16" x14ac:dyDescent="0.2">
      <c r="A2738" s="2">
        <v>53</v>
      </c>
      <c r="B2738" s="2">
        <v>33</v>
      </c>
      <c r="C2738" s="2">
        <v>0.56610000000000005</v>
      </c>
      <c r="D2738" s="2">
        <v>0.52549999999999997</v>
      </c>
      <c r="E2738" s="2">
        <f t="shared" si="294"/>
        <v>4.060000000000008E-2</v>
      </c>
      <c r="F2738" s="29">
        <f t="shared" si="295"/>
        <v>1.2315270935960567</v>
      </c>
      <c r="G2738" s="13">
        <v>-8.4460000000000001E-5</v>
      </c>
      <c r="H2738" s="27">
        <f t="shared" si="296"/>
        <v>-1.0401477832512295E-4</v>
      </c>
      <c r="I2738" s="2">
        <v>-1.133E-4</v>
      </c>
      <c r="J2738" s="30">
        <v>51</v>
      </c>
      <c r="K2738" s="13">
        <f t="shared" si="297"/>
        <v>-1.1850073891625615E-4</v>
      </c>
      <c r="L2738" s="5">
        <f t="shared" si="298"/>
        <v>53.3410210479176</v>
      </c>
      <c r="M2738" s="2">
        <v>0.55689999999999995</v>
      </c>
      <c r="N2738" s="2">
        <v>0.49569999999999997</v>
      </c>
      <c r="O2738" s="2">
        <f t="shared" si="299"/>
        <v>0.55706099999999992</v>
      </c>
      <c r="P2738" s="2">
        <f t="shared" si="300"/>
        <v>0.49544499999999997</v>
      </c>
    </row>
    <row r="2739" spans="1:16" x14ac:dyDescent="0.2">
      <c r="A2739" s="2">
        <v>53</v>
      </c>
      <c r="B2739" s="2">
        <v>34</v>
      </c>
      <c r="C2739" s="2">
        <v>0.56830000000000003</v>
      </c>
      <c r="D2739" s="2">
        <v>0.5373</v>
      </c>
      <c r="E2739" s="2">
        <f t="shared" si="294"/>
        <v>3.1000000000000028E-2</v>
      </c>
      <c r="F2739" s="29">
        <f t="shared" si="295"/>
        <v>1.6129032258064502</v>
      </c>
      <c r="G2739" s="13">
        <v>-5.3329999999999999E-5</v>
      </c>
      <c r="H2739" s="27">
        <f t="shared" si="296"/>
        <v>-8.6016129032257993E-5</v>
      </c>
      <c r="I2739" s="2">
        <v>-1.133E-4</v>
      </c>
      <c r="J2739" s="30">
        <v>51</v>
      </c>
      <c r="K2739" s="13">
        <f t="shared" si="297"/>
        <v>-1.176008064516129E-4</v>
      </c>
      <c r="L2739" s="5">
        <f t="shared" si="298"/>
        <v>52.935932295077293</v>
      </c>
      <c r="M2739" s="2">
        <v>0.55600000000000005</v>
      </c>
      <c r="N2739" s="2">
        <v>0.49580000000000002</v>
      </c>
      <c r="O2739" s="2">
        <f t="shared" si="299"/>
        <v>0.55618300000000009</v>
      </c>
      <c r="P2739" s="2">
        <f t="shared" si="300"/>
        <v>0.49542700000000001</v>
      </c>
    </row>
    <row r="2740" spans="1:16" x14ac:dyDescent="0.2">
      <c r="A2740" s="2">
        <v>53</v>
      </c>
      <c r="B2740" s="2">
        <v>35</v>
      </c>
      <c r="C2740" s="2">
        <v>0.57320000000000004</v>
      </c>
      <c r="D2740" s="2">
        <v>0.52359999999999995</v>
      </c>
      <c r="E2740" s="2">
        <f t="shared" si="294"/>
        <v>4.9600000000000088E-2</v>
      </c>
      <c r="F2740" s="29">
        <f t="shared" si="295"/>
        <v>1.0080645161290305</v>
      </c>
      <c r="G2740" s="13">
        <v>-9.624E-5</v>
      </c>
      <c r="H2740" s="27">
        <f t="shared" si="296"/>
        <v>-9.7016129032257895E-5</v>
      </c>
      <c r="I2740" s="2">
        <v>-1.133E-4</v>
      </c>
      <c r="J2740" s="30">
        <v>51</v>
      </c>
      <c r="K2740" s="13">
        <f t="shared" si="297"/>
        <v>-1.181508064516129E-4</v>
      </c>
      <c r="L2740" s="5">
        <f t="shared" si="298"/>
        <v>53.183505110611279</v>
      </c>
      <c r="M2740" s="2">
        <v>0.55359999999999998</v>
      </c>
      <c r="N2740" s="2">
        <v>0.49559999999999998</v>
      </c>
      <c r="O2740" s="2">
        <f t="shared" si="299"/>
        <v>0.55383199999999999</v>
      </c>
      <c r="P2740" s="2">
        <f t="shared" si="300"/>
        <v>0.49536399999999997</v>
      </c>
    </row>
    <row r="2741" spans="1:16" x14ac:dyDescent="0.2">
      <c r="A2741" s="2">
        <v>53</v>
      </c>
      <c r="B2741" s="2">
        <v>36</v>
      </c>
      <c r="C2741" s="2">
        <v>0.5766</v>
      </c>
      <c r="D2741" s="2">
        <v>0.51429999999999998</v>
      </c>
      <c r="E2741" s="2">
        <f t="shared" si="294"/>
        <v>6.2300000000000022E-2</v>
      </c>
      <c r="F2741" s="29">
        <f t="shared" si="295"/>
        <v>0.80256821829855518</v>
      </c>
      <c r="G2741" s="2">
        <v>-1.348E-4</v>
      </c>
      <c r="H2741" s="27">
        <f t="shared" si="296"/>
        <v>-1.0818619582664523E-4</v>
      </c>
      <c r="I2741" s="2">
        <v>-1.133E-4</v>
      </c>
      <c r="J2741" s="30">
        <v>51</v>
      </c>
      <c r="K2741" s="13">
        <f t="shared" si="297"/>
        <v>-1.1870930979133227E-4</v>
      </c>
      <c r="L2741" s="5">
        <f t="shared" si="298"/>
        <v>53.43490555479211</v>
      </c>
      <c r="M2741" s="2">
        <v>0.55610000000000004</v>
      </c>
      <c r="N2741" s="2">
        <v>0.49709999999999999</v>
      </c>
      <c r="O2741" s="2">
        <f t="shared" si="299"/>
        <v>0.55636600000000003</v>
      </c>
      <c r="P2741" s="2">
        <f t="shared" si="300"/>
        <v>0.49695699999999998</v>
      </c>
    </row>
    <row r="2742" spans="1:16" x14ac:dyDescent="0.2">
      <c r="A2742" s="2">
        <v>53</v>
      </c>
      <c r="B2742" s="2">
        <v>37</v>
      </c>
      <c r="C2742" s="2">
        <v>0.57889999999999997</v>
      </c>
      <c r="D2742" s="2">
        <v>0.54149999999999998</v>
      </c>
      <c r="E2742" s="2">
        <f t="shared" si="294"/>
        <v>3.7399999999999989E-2</v>
      </c>
      <c r="F2742" s="29">
        <f t="shared" si="295"/>
        <v>1.3368983957219256</v>
      </c>
      <c r="G2742" s="13">
        <v>-5.7330000000000002E-5</v>
      </c>
      <c r="H2742" s="27">
        <f t="shared" si="296"/>
        <v>-7.6644385026737998E-5</v>
      </c>
      <c r="I2742" s="2">
        <v>-1.133E-4</v>
      </c>
      <c r="J2742" s="30">
        <v>51</v>
      </c>
      <c r="K2742" s="13">
        <f t="shared" si="297"/>
        <v>-1.171322192513369E-4</v>
      </c>
      <c r="L2742" s="5">
        <f t="shared" si="298"/>
        <v>52.725006017812724</v>
      </c>
      <c r="M2742" s="2">
        <v>0.55610000000000004</v>
      </c>
      <c r="N2742" s="2">
        <v>0.49709999999999999</v>
      </c>
      <c r="O2742" s="2">
        <f t="shared" si="299"/>
        <v>0.55638900000000002</v>
      </c>
      <c r="P2742" s="2">
        <f t="shared" si="300"/>
        <v>0.49668499999999999</v>
      </c>
    </row>
    <row r="2743" spans="1:16" x14ac:dyDescent="0.2">
      <c r="A2743" s="2">
        <v>53</v>
      </c>
      <c r="B2743" s="2">
        <v>38</v>
      </c>
      <c r="C2743" s="2">
        <v>0.58150000000000002</v>
      </c>
      <c r="D2743" s="2">
        <v>0.49170000000000003</v>
      </c>
      <c r="E2743" s="2">
        <f t="shared" si="294"/>
        <v>8.9799999999999991E-2</v>
      </c>
      <c r="F2743" s="29">
        <f t="shared" si="295"/>
        <v>0.55679287305122505</v>
      </c>
      <c r="G2743" s="2">
        <v>-2.1479999999999999E-4</v>
      </c>
      <c r="H2743" s="27">
        <f t="shared" si="296"/>
        <v>-1.1959910913140314E-4</v>
      </c>
      <c r="I2743" s="2">
        <v>-1.133E-4</v>
      </c>
      <c r="J2743" s="30">
        <v>51</v>
      </c>
      <c r="K2743" s="13">
        <f t="shared" si="297"/>
        <v>-1.1927995545657017E-4</v>
      </c>
      <c r="L2743" s="5">
        <f t="shared" si="298"/>
        <v>53.691771653001574</v>
      </c>
      <c r="M2743" s="2">
        <v>0.55530000000000002</v>
      </c>
      <c r="N2743" s="2">
        <v>0.49709999999999999</v>
      </c>
      <c r="O2743" s="2">
        <f t="shared" si="299"/>
        <v>0.55561499999999997</v>
      </c>
      <c r="P2743" s="2">
        <f t="shared" si="300"/>
        <v>0.49718299999999999</v>
      </c>
    </row>
    <row r="2744" spans="1:16" x14ac:dyDescent="0.2">
      <c r="A2744" s="2">
        <v>53</v>
      </c>
      <c r="B2744" s="2">
        <v>39</v>
      </c>
      <c r="C2744" s="2">
        <v>0.58409999999999995</v>
      </c>
      <c r="D2744" s="2">
        <v>0.5625</v>
      </c>
      <c r="E2744" s="2">
        <f t="shared" si="294"/>
        <v>2.1599999999999953E-2</v>
      </c>
      <c r="F2744" s="29">
        <f t="shared" si="295"/>
        <v>2.3148148148148202</v>
      </c>
      <c r="G2744" s="13">
        <v>-2.739E-5</v>
      </c>
      <c r="H2744" s="27">
        <f t="shared" si="296"/>
        <v>-6.340277777777792E-5</v>
      </c>
      <c r="I2744" s="2">
        <v>-1.133E-4</v>
      </c>
      <c r="J2744" s="30">
        <v>51</v>
      </c>
      <c r="K2744" s="13">
        <f t="shared" si="297"/>
        <v>-1.164701388888889E-4</v>
      </c>
      <c r="L2744" s="5">
        <f t="shared" si="298"/>
        <v>52.426982200647252</v>
      </c>
      <c r="M2744" s="2">
        <v>0.55520000000000003</v>
      </c>
      <c r="N2744" s="2">
        <v>0.49730000000000002</v>
      </c>
      <c r="O2744" s="2">
        <f t="shared" si="299"/>
        <v>0.55554100000000006</v>
      </c>
      <c r="P2744" s="2">
        <f t="shared" si="300"/>
        <v>0.49667500000000003</v>
      </c>
    </row>
    <row r="2745" spans="1:16" x14ac:dyDescent="0.2">
      <c r="A2745" s="2">
        <v>53</v>
      </c>
      <c r="B2745" s="2">
        <v>40</v>
      </c>
      <c r="C2745" s="2">
        <v>0.58650000000000002</v>
      </c>
      <c r="D2745" s="2">
        <v>0.52280000000000004</v>
      </c>
      <c r="E2745" s="2">
        <f t="shared" si="294"/>
        <v>6.3699999999999979E-2</v>
      </c>
      <c r="F2745" s="29">
        <f t="shared" si="295"/>
        <v>0.78492935635792804</v>
      </c>
      <c r="G2745" s="2">
        <v>-1.132E-4</v>
      </c>
      <c r="H2745" s="27">
        <f t="shared" si="296"/>
        <v>-8.8854003139717449E-5</v>
      </c>
      <c r="I2745" s="2">
        <v>-1.133E-4</v>
      </c>
      <c r="J2745" s="30">
        <v>51</v>
      </c>
      <c r="K2745" s="13">
        <f t="shared" si="297"/>
        <v>-1.1774270015698588E-4</v>
      </c>
      <c r="L2745" s="5">
        <f t="shared" si="298"/>
        <v>52.999803248069547</v>
      </c>
      <c r="M2745" s="2">
        <v>0.55479999999999996</v>
      </c>
      <c r="N2745" s="2">
        <v>0.498</v>
      </c>
      <c r="O2745" s="2">
        <f t="shared" si="299"/>
        <v>0.55516499999999991</v>
      </c>
      <c r="P2745" s="2">
        <f t="shared" si="300"/>
        <v>0.49777199999999999</v>
      </c>
    </row>
    <row r="2746" spans="1:16" x14ac:dyDescent="0.2">
      <c r="A2746" s="2">
        <v>53</v>
      </c>
      <c r="B2746" s="2">
        <v>41</v>
      </c>
      <c r="C2746" s="2">
        <v>0.58660000000000001</v>
      </c>
      <c r="D2746" s="2">
        <v>0.53939999999999999</v>
      </c>
      <c r="E2746" s="2">
        <f t="shared" si="294"/>
        <v>4.720000000000002E-2</v>
      </c>
      <c r="F2746" s="29">
        <f t="shared" si="295"/>
        <v>1.0593220338983047</v>
      </c>
      <c r="G2746" s="13">
        <v>-6.9040000000000003E-5</v>
      </c>
      <c r="H2746" s="27">
        <f t="shared" si="296"/>
        <v>-7.3135593220338964E-5</v>
      </c>
      <c r="I2746" s="2">
        <v>-1.133E-4</v>
      </c>
      <c r="J2746" s="30">
        <v>51</v>
      </c>
      <c r="K2746" s="13">
        <f t="shared" si="297"/>
        <v>-1.1695677966101695E-4</v>
      </c>
      <c r="L2746" s="5">
        <f t="shared" si="298"/>
        <v>52.646034975391565</v>
      </c>
      <c r="M2746" s="2">
        <v>0.55489999999999995</v>
      </c>
      <c r="N2746" s="2">
        <v>0.49790000000000001</v>
      </c>
      <c r="O2746" s="2">
        <f t="shared" si="299"/>
        <v>0.55526599999999993</v>
      </c>
      <c r="P2746" s="2">
        <f t="shared" si="300"/>
        <v>0.497506</v>
      </c>
    </row>
    <row r="2747" spans="1:16" x14ac:dyDescent="0.2">
      <c r="A2747" s="2">
        <v>53</v>
      </c>
      <c r="B2747" s="2">
        <v>42</v>
      </c>
      <c r="C2747" s="2">
        <v>0.59050000000000002</v>
      </c>
      <c r="D2747" s="2">
        <v>0.53069999999999995</v>
      </c>
      <c r="E2747" s="2">
        <f t="shared" si="294"/>
        <v>5.9800000000000075E-2</v>
      </c>
      <c r="F2747" s="29">
        <f t="shared" si="295"/>
        <v>0.83612040133779164</v>
      </c>
      <c r="G2747" s="13">
        <v>-9.8460000000000003E-5</v>
      </c>
      <c r="H2747" s="27">
        <f t="shared" si="296"/>
        <v>-8.2324414715718967E-5</v>
      </c>
      <c r="I2747" s="2">
        <v>-1.133E-4</v>
      </c>
      <c r="J2747" s="30">
        <v>51</v>
      </c>
      <c r="K2747" s="13">
        <f t="shared" si="297"/>
        <v>-1.1741622073578595E-4</v>
      </c>
      <c r="L2747" s="5">
        <f t="shared" si="298"/>
        <v>52.852844285305238</v>
      </c>
      <c r="M2747" s="2">
        <v>0.55469999999999997</v>
      </c>
      <c r="N2747" s="2">
        <v>0.49819999999999998</v>
      </c>
      <c r="O2747" s="2">
        <f t="shared" si="299"/>
        <v>0.55510499999999996</v>
      </c>
      <c r="P2747" s="2">
        <f t="shared" si="300"/>
        <v>0.49789299999999997</v>
      </c>
    </row>
    <row r="2748" spans="1:16" x14ac:dyDescent="0.2">
      <c r="A2748" s="2">
        <v>53</v>
      </c>
      <c r="B2748" s="2">
        <v>43</v>
      </c>
      <c r="C2748" s="2">
        <v>0.59119999999999995</v>
      </c>
      <c r="D2748" s="2">
        <v>0.54649999999999999</v>
      </c>
      <c r="E2748" s="2">
        <f t="shared" si="294"/>
        <v>4.4699999999999962E-2</v>
      </c>
      <c r="F2748" s="29">
        <f t="shared" si="295"/>
        <v>1.1185682326621935</v>
      </c>
      <c r="G2748" s="13">
        <v>-6.1879999999999997E-5</v>
      </c>
      <c r="H2748" s="27">
        <f t="shared" si="296"/>
        <v>-6.9217002237136527E-5</v>
      </c>
      <c r="I2748" s="2">
        <v>-1.133E-4</v>
      </c>
      <c r="J2748" s="30">
        <v>51</v>
      </c>
      <c r="K2748" s="13">
        <f t="shared" si="297"/>
        <v>-1.1676085011185683E-4</v>
      </c>
      <c r="L2748" s="5">
        <f t="shared" si="298"/>
        <v>52.557840738788158</v>
      </c>
      <c r="M2748" s="2">
        <v>0.55449999999999999</v>
      </c>
      <c r="N2748" s="2">
        <v>0.49840000000000001</v>
      </c>
      <c r="O2748" s="2">
        <f t="shared" si="299"/>
        <v>0.55491199999999996</v>
      </c>
      <c r="P2748" s="2">
        <f t="shared" si="300"/>
        <v>0.49793500000000002</v>
      </c>
    </row>
    <row r="2749" spans="1:16" x14ac:dyDescent="0.2">
      <c r="A2749" s="2">
        <v>53</v>
      </c>
      <c r="B2749" s="2">
        <v>44</v>
      </c>
      <c r="C2749" s="2">
        <v>0.59330000000000005</v>
      </c>
      <c r="D2749" s="2">
        <v>0.51819999999999999</v>
      </c>
      <c r="E2749" s="2">
        <f t="shared" si="294"/>
        <v>7.5100000000000056E-2</v>
      </c>
      <c r="F2749" s="29">
        <f t="shared" si="295"/>
        <v>0.66577896138481973</v>
      </c>
      <c r="G2749" s="2">
        <v>-1.326E-4</v>
      </c>
      <c r="H2749" s="27">
        <f t="shared" si="296"/>
        <v>-8.8282290279627097E-5</v>
      </c>
      <c r="I2749" s="2">
        <v>-1.133E-4</v>
      </c>
      <c r="J2749" s="30">
        <v>51</v>
      </c>
      <c r="K2749" s="13">
        <f t="shared" si="297"/>
        <v>-1.1771411451398135E-4</v>
      </c>
      <c r="L2749" s="5">
        <f t="shared" si="298"/>
        <v>52.986935924210492</v>
      </c>
      <c r="M2749" s="2">
        <v>0.55430000000000001</v>
      </c>
      <c r="N2749" s="2">
        <v>0.49859999999999999</v>
      </c>
      <c r="O2749" s="2">
        <f t="shared" si="299"/>
        <v>0.55473300000000003</v>
      </c>
      <c r="P2749" s="2">
        <f t="shared" si="300"/>
        <v>0.49841799999999997</v>
      </c>
    </row>
    <row r="2750" spans="1:16" x14ac:dyDescent="0.2">
      <c r="A2750" s="2">
        <v>53</v>
      </c>
      <c r="B2750" s="2">
        <v>45</v>
      </c>
      <c r="C2750" s="2">
        <v>0.59389999999999998</v>
      </c>
      <c r="D2750" s="2">
        <v>0.52700000000000002</v>
      </c>
      <c r="E2750" s="2">
        <f t="shared" si="294"/>
        <v>6.6899999999999959E-2</v>
      </c>
      <c r="F2750" s="29">
        <f t="shared" si="295"/>
        <v>0.74738415545590486</v>
      </c>
      <c r="G2750" s="2">
        <v>-1.093E-4</v>
      </c>
      <c r="H2750" s="27">
        <f t="shared" si="296"/>
        <v>-8.1689088191330402E-5</v>
      </c>
      <c r="I2750" s="2">
        <v>-1.133E-4</v>
      </c>
      <c r="J2750" s="30">
        <v>51</v>
      </c>
      <c r="K2750" s="13">
        <f t="shared" si="297"/>
        <v>-1.1738445440956652E-4</v>
      </c>
      <c r="L2750" s="5">
        <f t="shared" si="298"/>
        <v>52.838545232902845</v>
      </c>
      <c r="M2750" s="2">
        <v>0.55379999999999996</v>
      </c>
      <c r="N2750" s="2">
        <v>0.49880000000000002</v>
      </c>
      <c r="O2750" s="2">
        <f t="shared" si="299"/>
        <v>0.55423899999999993</v>
      </c>
      <c r="P2750" s="2">
        <f t="shared" si="300"/>
        <v>0.49853000000000003</v>
      </c>
    </row>
    <row r="2751" spans="1:16" x14ac:dyDescent="0.2">
      <c r="A2751" s="2">
        <v>53</v>
      </c>
      <c r="B2751" s="2">
        <v>46</v>
      </c>
      <c r="C2751" s="2">
        <v>0.59499999999999997</v>
      </c>
      <c r="D2751" s="2">
        <v>0.51149999999999995</v>
      </c>
      <c r="E2751" s="2">
        <f t="shared" si="294"/>
        <v>8.3500000000000019E-2</v>
      </c>
      <c r="F2751" s="29">
        <f t="shared" si="295"/>
        <v>0.59880239520958078</v>
      </c>
      <c r="G2751" s="2">
        <v>-1.5449999999999999E-4</v>
      </c>
      <c r="H2751" s="27">
        <f t="shared" si="296"/>
        <v>-9.2514970059880217E-5</v>
      </c>
      <c r="I2751" s="2">
        <v>-1.133E-4</v>
      </c>
      <c r="J2751" s="30">
        <v>51</v>
      </c>
      <c r="K2751" s="13">
        <f t="shared" si="297"/>
        <v>-1.1792574850299401E-4</v>
      </c>
      <c r="L2751" s="5">
        <f t="shared" si="298"/>
        <v>53.082199237887863</v>
      </c>
      <c r="M2751" s="2">
        <v>0.55269999999999997</v>
      </c>
      <c r="N2751" s="2">
        <v>0.49909999999999999</v>
      </c>
      <c r="O2751" s="2">
        <f t="shared" si="299"/>
        <v>0.55314999999999992</v>
      </c>
      <c r="P2751" s="2">
        <f t="shared" si="300"/>
        <v>0.49898500000000001</v>
      </c>
    </row>
    <row r="2752" spans="1:16" x14ac:dyDescent="0.2">
      <c r="A2752" s="2">
        <v>53</v>
      </c>
      <c r="B2752" s="2">
        <v>47</v>
      </c>
      <c r="C2752" s="2">
        <v>0.59789999999999999</v>
      </c>
      <c r="D2752" s="2">
        <v>0.52500000000000002</v>
      </c>
      <c r="E2752" s="2">
        <f t="shared" si="294"/>
        <v>7.2899999999999965E-2</v>
      </c>
      <c r="F2752" s="29">
        <f t="shared" si="295"/>
        <v>0.68587105624142697</v>
      </c>
      <c r="G2752" s="2">
        <v>-1.205E-4</v>
      </c>
      <c r="H2752" s="27">
        <f t="shared" si="296"/>
        <v>-8.2647462277091955E-5</v>
      </c>
      <c r="I2752" s="2">
        <v>-1.133E-4</v>
      </c>
      <c r="J2752" s="30">
        <v>51</v>
      </c>
      <c r="K2752" s="13">
        <f t="shared" si="297"/>
        <v>-1.174323731138546E-4</v>
      </c>
      <c r="L2752" s="5">
        <f t="shared" si="298"/>
        <v>52.860114993879826</v>
      </c>
      <c r="M2752" s="2">
        <v>0.55349999999999999</v>
      </c>
      <c r="N2752" s="2">
        <v>0.499</v>
      </c>
      <c r="O2752" s="2">
        <f t="shared" si="299"/>
        <v>0.553979</v>
      </c>
      <c r="P2752" s="2">
        <f t="shared" si="300"/>
        <v>0.49875000000000003</v>
      </c>
    </row>
    <row r="2753" spans="1:16" x14ac:dyDescent="0.2">
      <c r="A2753" s="2">
        <v>53</v>
      </c>
      <c r="B2753" s="2">
        <v>48</v>
      </c>
      <c r="C2753" s="2">
        <v>0.61350000000000005</v>
      </c>
      <c r="D2753" s="2">
        <v>0.52659999999999996</v>
      </c>
      <c r="E2753" s="2">
        <f t="shared" si="294"/>
        <v>8.6900000000000088E-2</v>
      </c>
      <c r="F2753" s="29">
        <f t="shared" si="295"/>
        <v>0.57537399309551152</v>
      </c>
      <c r="G2753" s="2">
        <v>-1.2129999999999999E-4</v>
      </c>
      <c r="H2753" s="27">
        <f t="shared" si="296"/>
        <v>-6.9792865362485539E-5</v>
      </c>
      <c r="I2753" s="2">
        <v>-1.133E-4</v>
      </c>
      <c r="J2753" s="30">
        <v>51</v>
      </c>
      <c r="K2753" s="13">
        <f t="shared" si="297"/>
        <v>-1.1678964326812428E-4</v>
      </c>
      <c r="L2753" s="5">
        <f t="shared" si="298"/>
        <v>52.5708014710886</v>
      </c>
      <c r="M2753" s="2">
        <v>0.55310000000000004</v>
      </c>
      <c r="N2753" s="2">
        <v>0.49919999999999998</v>
      </c>
      <c r="O2753" s="2">
        <f t="shared" si="299"/>
        <v>0.55373500000000009</v>
      </c>
      <c r="P2753" s="2">
        <f t="shared" si="300"/>
        <v>0.49893399999999999</v>
      </c>
    </row>
    <row r="2754" spans="1:16" x14ac:dyDescent="0.2">
      <c r="A2754" s="2">
        <v>53</v>
      </c>
      <c r="B2754" s="2">
        <v>49</v>
      </c>
      <c r="C2754" s="2">
        <v>0.61939999999999995</v>
      </c>
      <c r="D2754" s="2">
        <v>0.53190000000000004</v>
      </c>
      <c r="E2754" s="2">
        <f t="shared" ref="E2754:E2817" si="301">C2754-D2754</f>
        <v>8.7499999999999911E-2</v>
      </c>
      <c r="F2754" s="29">
        <f t="shared" ref="F2754:F2817" si="302">0.05/E2754</f>
        <v>0.57142857142857206</v>
      </c>
      <c r="G2754" s="2">
        <v>-1.119E-4</v>
      </c>
      <c r="H2754" s="27">
        <f t="shared" ref="H2754:H2817" si="303">G2754*F2754</f>
        <v>-6.3942857142857212E-5</v>
      </c>
      <c r="I2754" s="2">
        <v>-1.133E-4</v>
      </c>
      <c r="J2754" s="30">
        <v>51</v>
      </c>
      <c r="K2754" s="13">
        <f t="shared" ref="K2754:K2817" si="304">I2754+H2754/20</f>
        <v>-1.1649714285714287E-4</v>
      </c>
      <c r="L2754" s="5">
        <f t="shared" si="298"/>
        <v>52.439137561467668</v>
      </c>
      <c r="M2754" s="2">
        <v>0.5514</v>
      </c>
      <c r="N2754" s="2">
        <v>0.49919999999999998</v>
      </c>
      <c r="O2754" s="2">
        <f t="shared" si="299"/>
        <v>0.55209399999999997</v>
      </c>
      <c r="P2754" s="2">
        <f t="shared" si="300"/>
        <v>0.49888099999999996</v>
      </c>
    </row>
    <row r="2755" spans="1:16" x14ac:dyDescent="0.2">
      <c r="A2755" s="2">
        <v>53</v>
      </c>
      <c r="B2755" s="2">
        <v>50</v>
      </c>
      <c r="C2755" s="2">
        <v>0.6421</v>
      </c>
      <c r="D2755" s="2">
        <v>0.55159999999999998</v>
      </c>
      <c r="E2755" s="2">
        <f t="shared" si="301"/>
        <v>9.0500000000000025E-2</v>
      </c>
      <c r="F2755" s="29">
        <f t="shared" si="302"/>
        <v>0.55248618784530379</v>
      </c>
      <c r="G2755" s="13">
        <v>-8.0140000000000002E-5</v>
      </c>
      <c r="H2755" s="27">
        <f t="shared" si="303"/>
        <v>-4.4276243093922644E-5</v>
      </c>
      <c r="I2755" s="2">
        <v>-1.133E-4</v>
      </c>
      <c r="J2755" s="30">
        <v>51</v>
      </c>
      <c r="K2755" s="13">
        <f t="shared" si="304"/>
        <v>-1.1551381215469613E-4</v>
      </c>
      <c r="L2755" s="5">
        <f t="shared" ref="L2755:L2818" si="305">K2755*J2755/I2755</f>
        <v>51.996508560366308</v>
      </c>
      <c r="M2755" s="2">
        <v>0.55110000000000003</v>
      </c>
      <c r="N2755" s="2">
        <v>0.49940000000000001</v>
      </c>
      <c r="O2755" s="2">
        <f t="shared" ref="O2755:O2818" si="306">M2755-(0.55-C2755)/100</f>
        <v>0.55202099999999998</v>
      </c>
      <c r="P2755" s="2">
        <f t="shared" ref="P2755:P2818" si="307">N2755+(0.5-D2755)/100</f>
        <v>0.49888399999999999</v>
      </c>
    </row>
    <row r="2756" spans="1:16" x14ac:dyDescent="0.2">
      <c r="A2756" s="2">
        <v>54</v>
      </c>
      <c r="B2756" s="2">
        <v>0</v>
      </c>
      <c r="C2756" s="2">
        <v>0.49259999999999998</v>
      </c>
      <c r="D2756" s="2">
        <v>0.4546</v>
      </c>
      <c r="E2756" s="2">
        <f t="shared" si="301"/>
        <v>3.7999999999999978E-2</v>
      </c>
      <c r="F2756" s="29">
        <f t="shared" si="302"/>
        <v>1.3157894736842113</v>
      </c>
      <c r="G2756" s="2">
        <v>-2.198E-4</v>
      </c>
      <c r="H2756" s="27">
        <f t="shared" si="303"/>
        <v>-2.8921052631578965E-4</v>
      </c>
      <c r="I2756" s="2">
        <v>-1.148E-4</v>
      </c>
      <c r="J2756" s="30">
        <v>52</v>
      </c>
      <c r="K2756" s="13">
        <f t="shared" si="304"/>
        <v>-1.2926052631578947E-4</v>
      </c>
      <c r="L2756" s="5">
        <f t="shared" si="305"/>
        <v>58.550064184852374</v>
      </c>
      <c r="M2756" s="2">
        <v>0.55089999999999995</v>
      </c>
      <c r="N2756" s="2">
        <v>0.49980000000000002</v>
      </c>
      <c r="O2756" s="2">
        <f t="shared" si="306"/>
        <v>0.55032599999999998</v>
      </c>
      <c r="P2756" s="2">
        <f t="shared" si="307"/>
        <v>0.50025399999999998</v>
      </c>
    </row>
    <row r="2757" spans="1:16" x14ac:dyDescent="0.2">
      <c r="A2757" s="2">
        <v>54</v>
      </c>
      <c r="B2757" s="2">
        <v>1</v>
      </c>
      <c r="C2757" s="2">
        <v>0.50080000000000002</v>
      </c>
      <c r="D2757" s="2">
        <v>0.45800000000000002</v>
      </c>
      <c r="E2757" s="2">
        <f t="shared" si="301"/>
        <v>4.2800000000000005E-2</v>
      </c>
      <c r="F2757" s="29">
        <f t="shared" si="302"/>
        <v>1.1682242990654206</v>
      </c>
      <c r="G2757" s="2">
        <v>-2.2570000000000001E-4</v>
      </c>
      <c r="H2757" s="27">
        <f t="shared" si="303"/>
        <v>-2.6366822429906543E-4</v>
      </c>
      <c r="I2757" s="2">
        <v>-1.148E-4</v>
      </c>
      <c r="J2757" s="30">
        <v>52</v>
      </c>
      <c r="K2757" s="13">
        <f t="shared" si="304"/>
        <v>-1.2798341121495328E-4</v>
      </c>
      <c r="L2757" s="5">
        <f t="shared" si="305"/>
        <v>57.971579992835984</v>
      </c>
      <c r="M2757" s="2">
        <v>0.55089999999999995</v>
      </c>
      <c r="N2757" s="2">
        <v>0.49990000000000001</v>
      </c>
      <c r="O2757" s="2">
        <f t="shared" si="306"/>
        <v>0.5504079999999999</v>
      </c>
      <c r="P2757" s="2">
        <f t="shared" si="307"/>
        <v>0.50031999999999999</v>
      </c>
    </row>
    <row r="2758" spans="1:16" x14ac:dyDescent="0.2">
      <c r="A2758" s="2">
        <v>54</v>
      </c>
      <c r="B2758" s="2">
        <v>2</v>
      </c>
      <c r="C2758" s="2">
        <v>0.50700000000000001</v>
      </c>
      <c r="D2758" s="2">
        <v>0.4536</v>
      </c>
      <c r="E2758" s="2">
        <f t="shared" si="301"/>
        <v>5.3400000000000003E-2</v>
      </c>
      <c r="F2758" s="29">
        <f t="shared" si="302"/>
        <v>0.93632958801498123</v>
      </c>
      <c r="G2758" s="2">
        <v>-2.7589999999999998E-4</v>
      </c>
      <c r="H2758" s="27">
        <f t="shared" si="303"/>
        <v>-2.5833333333333329E-4</v>
      </c>
      <c r="I2758" s="2">
        <v>-1.148E-4</v>
      </c>
      <c r="J2758" s="30">
        <v>52</v>
      </c>
      <c r="K2758" s="13">
        <f t="shared" si="304"/>
        <v>-1.2771666666666666E-4</v>
      </c>
      <c r="L2758" s="5">
        <f t="shared" si="305"/>
        <v>57.850754936120786</v>
      </c>
      <c r="M2758" s="2">
        <v>0.55059999999999998</v>
      </c>
      <c r="N2758" s="2">
        <v>0.5</v>
      </c>
      <c r="O2758" s="2">
        <f t="shared" si="306"/>
        <v>0.55016999999999994</v>
      </c>
      <c r="P2758" s="2">
        <f t="shared" si="307"/>
        <v>0.50046400000000002</v>
      </c>
    </row>
    <row r="2759" spans="1:16" x14ac:dyDescent="0.2">
      <c r="A2759" s="2">
        <v>54</v>
      </c>
      <c r="B2759" s="2">
        <v>3</v>
      </c>
      <c r="C2759" s="2">
        <v>0.51690000000000003</v>
      </c>
      <c r="D2759" s="2">
        <v>0.498</v>
      </c>
      <c r="E2759" s="2">
        <f t="shared" si="301"/>
        <v>1.8900000000000028E-2</v>
      </c>
      <c r="F2759" s="29">
        <f t="shared" si="302"/>
        <v>2.6455026455026416</v>
      </c>
      <c r="G2759" s="13">
        <v>-7.08E-5</v>
      </c>
      <c r="H2759" s="27">
        <f t="shared" si="303"/>
        <v>-1.8730158730158702E-4</v>
      </c>
      <c r="I2759" s="2">
        <v>-1.148E-4</v>
      </c>
      <c r="J2759" s="30">
        <v>52</v>
      </c>
      <c r="K2759" s="13">
        <f t="shared" si="304"/>
        <v>-1.2416507936507934E-4</v>
      </c>
      <c r="L2759" s="5">
        <f t="shared" si="305"/>
        <v>56.24202201205685</v>
      </c>
      <c r="M2759" s="2">
        <v>0.55159999999999998</v>
      </c>
      <c r="N2759" s="2">
        <v>0.50049999999999994</v>
      </c>
      <c r="O2759" s="2">
        <f t="shared" si="306"/>
        <v>0.55126900000000001</v>
      </c>
      <c r="P2759" s="2">
        <f t="shared" si="307"/>
        <v>0.50051999999999996</v>
      </c>
    </row>
    <row r="2760" spans="1:16" x14ac:dyDescent="0.2">
      <c r="A2760" s="2">
        <v>54</v>
      </c>
      <c r="B2760" s="2">
        <v>4</v>
      </c>
      <c r="C2760" s="2">
        <v>0.51880000000000004</v>
      </c>
      <c r="D2760" s="2">
        <v>0.46800000000000003</v>
      </c>
      <c r="E2760" s="2">
        <f t="shared" si="301"/>
        <v>5.0800000000000012E-2</v>
      </c>
      <c r="F2760" s="29">
        <f t="shared" si="302"/>
        <v>0.98425196850393681</v>
      </c>
      <c r="G2760" s="2">
        <v>-2.3059999999999999E-4</v>
      </c>
      <c r="H2760" s="27">
        <f t="shared" si="303"/>
        <v>-2.2696850393700782E-4</v>
      </c>
      <c r="I2760" s="2">
        <v>-1.148E-4</v>
      </c>
      <c r="J2760" s="30">
        <v>52</v>
      </c>
      <c r="K2760" s="13">
        <f t="shared" si="304"/>
        <v>-1.2614842519685038E-4</v>
      </c>
      <c r="L2760" s="5">
        <f t="shared" si="305"/>
        <v>57.140401657109933</v>
      </c>
      <c r="M2760" s="2">
        <v>0.54990000000000006</v>
      </c>
      <c r="N2760" s="2">
        <v>0.50019999999999998</v>
      </c>
      <c r="O2760" s="2">
        <f t="shared" si="306"/>
        <v>0.54958800000000008</v>
      </c>
      <c r="P2760" s="2">
        <f t="shared" si="307"/>
        <v>0.50051999999999996</v>
      </c>
    </row>
    <row r="2761" spans="1:16" x14ac:dyDescent="0.2">
      <c r="A2761" s="2">
        <v>54</v>
      </c>
      <c r="B2761" s="2">
        <v>5</v>
      </c>
      <c r="C2761" s="2">
        <v>0.51939999999999997</v>
      </c>
      <c r="D2761" s="2">
        <v>0.49769999999999998</v>
      </c>
      <c r="E2761" s="2">
        <f t="shared" si="301"/>
        <v>2.1699999999999997E-2</v>
      </c>
      <c r="F2761" s="29">
        <f t="shared" si="302"/>
        <v>2.3041474654377883</v>
      </c>
      <c r="G2761" s="13">
        <v>-7.7799999999999994E-5</v>
      </c>
      <c r="H2761" s="27">
        <f t="shared" si="303"/>
        <v>-1.7926267281105992E-4</v>
      </c>
      <c r="I2761" s="2">
        <v>-1.148E-4</v>
      </c>
      <c r="J2761" s="30">
        <v>52</v>
      </c>
      <c r="K2761" s="13">
        <f t="shared" si="304"/>
        <v>-1.2376313364055298E-4</v>
      </c>
      <c r="L2761" s="5">
        <f t="shared" si="305"/>
        <v>56.059956004431662</v>
      </c>
      <c r="M2761" s="2">
        <v>0.54969999999999997</v>
      </c>
      <c r="N2761" s="2">
        <v>0.50029999999999997</v>
      </c>
      <c r="O2761" s="2">
        <f t="shared" si="306"/>
        <v>0.54939399999999994</v>
      </c>
      <c r="P2761" s="2">
        <f t="shared" si="307"/>
        <v>0.50032299999999996</v>
      </c>
    </row>
    <row r="2762" spans="1:16" x14ac:dyDescent="0.2">
      <c r="A2762" s="2">
        <v>54</v>
      </c>
      <c r="B2762" s="2">
        <v>6</v>
      </c>
      <c r="C2762" s="2">
        <v>0.52090000000000003</v>
      </c>
      <c r="D2762" s="2">
        <v>0.48380000000000001</v>
      </c>
      <c r="E2762" s="2">
        <f t="shared" si="301"/>
        <v>3.7100000000000022E-2</v>
      </c>
      <c r="F2762" s="29">
        <f t="shared" si="302"/>
        <v>1.3477088948787055</v>
      </c>
      <c r="G2762" s="2">
        <v>-1.4760000000000001E-4</v>
      </c>
      <c r="H2762" s="27">
        <f t="shared" si="303"/>
        <v>-1.9892183288409694E-4</v>
      </c>
      <c r="I2762" s="2">
        <v>-1.148E-4</v>
      </c>
      <c r="J2762" s="30">
        <v>52</v>
      </c>
      <c r="K2762" s="13">
        <f t="shared" si="304"/>
        <v>-1.2474609164420485E-4</v>
      </c>
      <c r="L2762" s="5">
        <f t="shared" si="305"/>
        <v>56.505198305737395</v>
      </c>
      <c r="M2762" s="2">
        <v>0.54890000000000005</v>
      </c>
      <c r="N2762" s="2">
        <v>0.50009999999999999</v>
      </c>
      <c r="O2762" s="2">
        <f t="shared" si="306"/>
        <v>0.54860900000000001</v>
      </c>
      <c r="P2762" s="2">
        <f t="shared" si="307"/>
        <v>0.50026199999999998</v>
      </c>
    </row>
    <row r="2763" spans="1:16" x14ac:dyDescent="0.2">
      <c r="A2763" s="2">
        <v>54</v>
      </c>
      <c r="B2763" s="2">
        <v>7</v>
      </c>
      <c r="C2763" s="2">
        <v>0.52390000000000003</v>
      </c>
      <c r="D2763" s="2">
        <v>0.49249999999999999</v>
      </c>
      <c r="E2763" s="2">
        <f t="shared" si="301"/>
        <v>3.1400000000000039E-2</v>
      </c>
      <c r="F2763" s="29">
        <f t="shared" si="302"/>
        <v>1.5923566878980873</v>
      </c>
      <c r="G2763" s="2">
        <v>-1.177E-4</v>
      </c>
      <c r="H2763" s="27">
        <f t="shared" si="303"/>
        <v>-1.8742038216560487E-4</v>
      </c>
      <c r="I2763" s="2">
        <v>-1.148E-4</v>
      </c>
      <c r="J2763" s="30">
        <v>52</v>
      </c>
      <c r="K2763" s="13">
        <f t="shared" si="304"/>
        <v>-1.2417101910828024E-4</v>
      </c>
      <c r="L2763" s="5">
        <f t="shared" si="305"/>
        <v>56.244712488071187</v>
      </c>
      <c r="M2763" s="2">
        <v>0.54890000000000005</v>
      </c>
      <c r="N2763" s="2">
        <v>0.50039999999999996</v>
      </c>
      <c r="O2763" s="2">
        <f t="shared" si="306"/>
        <v>0.5486390000000001</v>
      </c>
      <c r="P2763" s="2">
        <f t="shared" si="307"/>
        <v>0.500475</v>
      </c>
    </row>
    <row r="2764" spans="1:16" x14ac:dyDescent="0.2">
      <c r="A2764" s="2">
        <v>54</v>
      </c>
      <c r="B2764" s="2">
        <v>8</v>
      </c>
      <c r="C2764" s="2">
        <v>0.52690000000000003</v>
      </c>
      <c r="D2764" s="2">
        <v>0.50370000000000004</v>
      </c>
      <c r="E2764" s="2">
        <f t="shared" si="301"/>
        <v>2.3199999999999998E-2</v>
      </c>
      <c r="F2764" s="29">
        <f t="shared" si="302"/>
        <v>2.1551724137931036</v>
      </c>
      <c r="G2764" s="13">
        <v>-7.5619999999999998E-5</v>
      </c>
      <c r="H2764" s="27">
        <f t="shared" si="303"/>
        <v>-1.6297413793103449E-4</v>
      </c>
      <c r="I2764" s="2">
        <v>-1.148E-4</v>
      </c>
      <c r="J2764" s="30">
        <v>52</v>
      </c>
      <c r="K2764" s="13">
        <f t="shared" si="304"/>
        <v>-1.2294870689655171E-4</v>
      </c>
      <c r="L2764" s="5">
        <f t="shared" si="305"/>
        <v>55.691051904361402</v>
      </c>
      <c r="M2764" s="2">
        <v>0.54920000000000002</v>
      </c>
      <c r="N2764" s="2">
        <v>0.50090000000000001</v>
      </c>
      <c r="O2764" s="2">
        <f t="shared" si="306"/>
        <v>0.54896900000000004</v>
      </c>
      <c r="P2764" s="2">
        <f t="shared" si="307"/>
        <v>0.50086300000000006</v>
      </c>
    </row>
    <row r="2765" spans="1:16" x14ac:dyDescent="0.2">
      <c r="A2765" s="2">
        <v>54</v>
      </c>
      <c r="B2765" s="2">
        <v>9</v>
      </c>
      <c r="C2765" s="2">
        <v>0.52810000000000001</v>
      </c>
      <c r="D2765" s="2">
        <v>0.52139999999999997</v>
      </c>
      <c r="E2765" s="2">
        <f t="shared" si="301"/>
        <v>6.7000000000000393E-3</v>
      </c>
      <c r="F2765" s="29">
        <f t="shared" si="302"/>
        <v>7.4626865671641358</v>
      </c>
      <c r="G2765" s="13">
        <v>-1.9470000000000002E-5</v>
      </c>
      <c r="H2765" s="27">
        <f t="shared" si="303"/>
        <v>-1.4529850746268573E-4</v>
      </c>
      <c r="I2765" s="2">
        <v>-1.148E-4</v>
      </c>
      <c r="J2765" s="30">
        <v>52</v>
      </c>
      <c r="K2765" s="13">
        <f t="shared" si="304"/>
        <v>-1.2206492537313428E-4</v>
      </c>
      <c r="L2765" s="5">
        <f t="shared" si="305"/>
        <v>55.29073274741274</v>
      </c>
      <c r="M2765" s="2">
        <v>0.54920000000000002</v>
      </c>
      <c r="N2765" s="2">
        <v>0.50109999999999999</v>
      </c>
      <c r="O2765" s="2">
        <f t="shared" si="306"/>
        <v>0.54898100000000005</v>
      </c>
      <c r="P2765" s="2">
        <f t="shared" si="307"/>
        <v>0.50088599999999994</v>
      </c>
    </row>
    <row r="2766" spans="1:16" x14ac:dyDescent="0.2">
      <c r="A2766" s="2">
        <v>54</v>
      </c>
      <c r="B2766" s="2">
        <v>10</v>
      </c>
      <c r="C2766" s="2">
        <v>0.52839999999999998</v>
      </c>
      <c r="D2766" s="2">
        <v>0.51480000000000004</v>
      </c>
      <c r="E2766" s="2">
        <f t="shared" si="301"/>
        <v>1.3599999999999945E-2</v>
      </c>
      <c r="F2766" s="29">
        <f t="shared" si="302"/>
        <v>3.676470588235309</v>
      </c>
      <c r="G2766" s="13">
        <v>-4.3260000000000003E-5</v>
      </c>
      <c r="H2766" s="27">
        <f t="shared" si="303"/>
        <v>-1.5904411764705947E-4</v>
      </c>
      <c r="I2766" s="2">
        <v>-1.148E-4</v>
      </c>
      <c r="J2766" s="30">
        <v>52</v>
      </c>
      <c r="K2766" s="13">
        <f t="shared" si="304"/>
        <v>-1.2275220588235297E-4</v>
      </c>
      <c r="L2766" s="5">
        <f t="shared" si="305"/>
        <v>55.60204447632713</v>
      </c>
      <c r="M2766" s="2">
        <v>0.54890000000000005</v>
      </c>
      <c r="N2766" s="2">
        <v>0.50080000000000002</v>
      </c>
      <c r="O2766" s="2">
        <f t="shared" si="306"/>
        <v>0.54868400000000006</v>
      </c>
      <c r="P2766" s="2">
        <f t="shared" si="307"/>
        <v>0.50065199999999999</v>
      </c>
    </row>
    <row r="2767" spans="1:16" x14ac:dyDescent="0.2">
      <c r="A2767" s="2">
        <v>54</v>
      </c>
      <c r="B2767" s="2">
        <v>11</v>
      </c>
      <c r="C2767" s="2">
        <v>0.52880000000000005</v>
      </c>
      <c r="D2767" s="2">
        <v>0.5252</v>
      </c>
      <c r="E2767" s="2">
        <f t="shared" si="301"/>
        <v>3.6000000000000476E-3</v>
      </c>
      <c r="F2767" s="29">
        <f t="shared" si="302"/>
        <v>13.888888888888706</v>
      </c>
      <c r="G2767" s="13">
        <v>-1.023E-5</v>
      </c>
      <c r="H2767" s="27">
        <f t="shared" si="303"/>
        <v>-1.4208333333333147E-4</v>
      </c>
      <c r="I2767" s="2">
        <v>-1.148E-4</v>
      </c>
      <c r="J2767" s="30">
        <v>52</v>
      </c>
      <c r="K2767" s="13">
        <f t="shared" si="304"/>
        <v>-1.2190416666666657E-4</v>
      </c>
      <c r="L2767" s="5">
        <f t="shared" si="305"/>
        <v>55.217915214866387</v>
      </c>
      <c r="M2767" s="2">
        <v>0.54920000000000002</v>
      </c>
      <c r="N2767" s="2">
        <v>0.50129999999999997</v>
      </c>
      <c r="O2767" s="2">
        <f t="shared" si="306"/>
        <v>0.54898800000000003</v>
      </c>
      <c r="P2767" s="2">
        <f t="shared" si="307"/>
        <v>0.50104799999999994</v>
      </c>
    </row>
    <row r="2768" spans="1:16" x14ac:dyDescent="0.2">
      <c r="A2768" s="2">
        <v>54</v>
      </c>
      <c r="B2768" s="2">
        <v>12</v>
      </c>
      <c r="C2768" s="2">
        <v>0.53359999999999996</v>
      </c>
      <c r="D2768" s="2">
        <v>0.48659999999999998</v>
      </c>
      <c r="E2768" s="2">
        <f t="shared" si="301"/>
        <v>4.6999999999999986E-2</v>
      </c>
      <c r="F2768" s="29">
        <f t="shared" si="302"/>
        <v>1.063829787234043</v>
      </c>
      <c r="G2768" s="2">
        <v>-1.685E-4</v>
      </c>
      <c r="H2768" s="27">
        <f t="shared" si="303"/>
        <v>-1.7925531914893625E-4</v>
      </c>
      <c r="I2768" s="2">
        <v>-1.148E-4</v>
      </c>
      <c r="J2768" s="30">
        <v>52</v>
      </c>
      <c r="K2768" s="13">
        <f t="shared" si="304"/>
        <v>-1.237627659574468E-4</v>
      </c>
      <c r="L2768" s="5">
        <f t="shared" si="305"/>
        <v>56.059789458076942</v>
      </c>
      <c r="M2768" s="2">
        <v>0.5484</v>
      </c>
      <c r="N2768" s="2">
        <v>0.50090000000000001</v>
      </c>
      <c r="O2768" s="2">
        <f t="shared" si="306"/>
        <v>0.54823599999999995</v>
      </c>
      <c r="P2768" s="2">
        <f t="shared" si="307"/>
        <v>0.50103399999999998</v>
      </c>
    </row>
    <row r="2769" spans="1:16" x14ac:dyDescent="0.2">
      <c r="A2769" s="2">
        <v>54</v>
      </c>
      <c r="B2769" s="2">
        <v>13</v>
      </c>
      <c r="C2769" s="2">
        <v>0.53839999999999999</v>
      </c>
      <c r="D2769" s="2">
        <v>0.53459999999999996</v>
      </c>
      <c r="E2769" s="2">
        <f t="shared" si="301"/>
        <v>3.8000000000000256E-3</v>
      </c>
      <c r="F2769" s="29">
        <f t="shared" si="302"/>
        <v>13.157894736842017</v>
      </c>
      <c r="G2769" s="13">
        <v>-8.969E-6</v>
      </c>
      <c r="H2769" s="27">
        <f t="shared" si="303"/>
        <v>-1.1801315789473606E-4</v>
      </c>
      <c r="I2769" s="2">
        <v>-1.148E-4</v>
      </c>
      <c r="J2769" s="30">
        <v>52</v>
      </c>
      <c r="K2769" s="13">
        <f t="shared" si="304"/>
        <v>-1.207006578947368E-4</v>
      </c>
      <c r="L2769" s="5">
        <f t="shared" si="305"/>
        <v>54.67277186869611</v>
      </c>
      <c r="M2769" s="2">
        <v>0.54830000000000001</v>
      </c>
      <c r="N2769" s="2">
        <v>0.50129999999999997</v>
      </c>
      <c r="O2769" s="2">
        <f t="shared" si="306"/>
        <v>0.548184</v>
      </c>
      <c r="P2769" s="2">
        <f t="shared" si="307"/>
        <v>0.50095400000000001</v>
      </c>
    </row>
    <row r="2770" spans="1:16" x14ac:dyDescent="0.2">
      <c r="A2770" s="2">
        <v>54</v>
      </c>
      <c r="B2770" s="2">
        <v>14</v>
      </c>
      <c r="C2770" s="2">
        <v>0.53849999999999998</v>
      </c>
      <c r="D2770" s="2">
        <v>0.498</v>
      </c>
      <c r="E2770" s="2">
        <f t="shared" si="301"/>
        <v>4.049999999999998E-2</v>
      </c>
      <c r="F2770" s="29">
        <f t="shared" si="302"/>
        <v>1.2345679012345685</v>
      </c>
      <c r="G2770" s="2">
        <v>-1.306E-4</v>
      </c>
      <c r="H2770" s="27">
        <f t="shared" si="303"/>
        <v>-1.6123456790123465E-4</v>
      </c>
      <c r="I2770" s="2">
        <v>-1.148E-4</v>
      </c>
      <c r="J2770" s="30">
        <v>52</v>
      </c>
      <c r="K2770" s="13">
        <f t="shared" si="304"/>
        <v>-1.2286172839506173E-4</v>
      </c>
      <c r="L2770" s="5">
        <f t="shared" si="305"/>
        <v>55.651653976857233</v>
      </c>
      <c r="M2770" s="2">
        <v>0.54849999999999999</v>
      </c>
      <c r="N2770" s="2">
        <v>0.50139999999999996</v>
      </c>
      <c r="O2770" s="2">
        <f t="shared" si="306"/>
        <v>0.54838500000000001</v>
      </c>
      <c r="P2770" s="2">
        <f t="shared" si="307"/>
        <v>0.50141999999999998</v>
      </c>
    </row>
    <row r="2771" spans="1:16" x14ac:dyDescent="0.2">
      <c r="A2771" s="2">
        <v>54</v>
      </c>
      <c r="B2771" s="2">
        <v>15</v>
      </c>
      <c r="C2771" s="2">
        <v>0.54149999999999998</v>
      </c>
      <c r="D2771" s="2">
        <v>0.51039999999999996</v>
      </c>
      <c r="E2771" s="2">
        <f t="shared" si="301"/>
        <v>3.1100000000000017E-2</v>
      </c>
      <c r="F2771" s="29">
        <f t="shared" si="302"/>
        <v>1.6077170418006423</v>
      </c>
      <c r="G2771" s="13">
        <v>-8.8070000000000002E-5</v>
      </c>
      <c r="H2771" s="27">
        <f t="shared" si="303"/>
        <v>-1.4159163987138257E-4</v>
      </c>
      <c r="I2771" s="2">
        <v>-1.148E-4</v>
      </c>
      <c r="J2771" s="30">
        <v>52</v>
      </c>
      <c r="K2771" s="13">
        <f t="shared" si="304"/>
        <v>-1.2187958199356913E-4</v>
      </c>
      <c r="L2771" s="5">
        <f t="shared" si="305"/>
        <v>55.206779300222948</v>
      </c>
      <c r="M2771" s="2">
        <v>0.5484</v>
      </c>
      <c r="N2771" s="2">
        <v>0.50149999999999995</v>
      </c>
      <c r="O2771" s="2">
        <f t="shared" si="306"/>
        <v>0.548315</v>
      </c>
      <c r="P2771" s="2">
        <f t="shared" si="307"/>
        <v>0.50139599999999995</v>
      </c>
    </row>
    <row r="2772" spans="1:16" x14ac:dyDescent="0.2">
      <c r="A2772" s="2">
        <v>54</v>
      </c>
      <c r="B2772" s="2">
        <v>16</v>
      </c>
      <c r="C2772" s="2">
        <v>0.5423</v>
      </c>
      <c r="D2772" s="2">
        <v>0.51319999999999999</v>
      </c>
      <c r="E2772" s="2">
        <f t="shared" si="301"/>
        <v>2.9100000000000015E-2</v>
      </c>
      <c r="F2772" s="29">
        <f t="shared" si="302"/>
        <v>1.7182130584192432</v>
      </c>
      <c r="G2772" s="13">
        <v>-7.8079999999999998E-5</v>
      </c>
      <c r="H2772" s="27">
        <f t="shared" si="303"/>
        <v>-1.341580756013745E-4</v>
      </c>
      <c r="I2772" s="2">
        <v>-1.148E-4</v>
      </c>
      <c r="J2772" s="30">
        <v>52</v>
      </c>
      <c r="K2772" s="13">
        <f t="shared" si="304"/>
        <v>-1.2150790378006873E-4</v>
      </c>
      <c r="L2772" s="5">
        <f t="shared" si="305"/>
        <v>55.038423315013709</v>
      </c>
      <c r="M2772" s="2">
        <v>0.54820000000000002</v>
      </c>
      <c r="N2772" s="2">
        <v>0.50170000000000003</v>
      </c>
      <c r="O2772" s="2">
        <f t="shared" si="306"/>
        <v>0.54812300000000003</v>
      </c>
      <c r="P2772" s="2">
        <f t="shared" si="307"/>
        <v>0.50156800000000001</v>
      </c>
    </row>
    <row r="2773" spans="1:16" x14ac:dyDescent="0.2">
      <c r="A2773" s="2">
        <v>54</v>
      </c>
      <c r="B2773" s="2">
        <v>17</v>
      </c>
      <c r="C2773" s="2">
        <v>0.54359999999999997</v>
      </c>
      <c r="D2773" s="2">
        <v>0.49009999999999998</v>
      </c>
      <c r="E2773" s="2">
        <f t="shared" si="301"/>
        <v>5.3499999999999992E-2</v>
      </c>
      <c r="F2773" s="29">
        <f t="shared" si="302"/>
        <v>0.93457943925233666</v>
      </c>
      <c r="G2773" s="2">
        <v>-1.7479999999999999E-4</v>
      </c>
      <c r="H2773" s="27">
        <f t="shared" si="303"/>
        <v>-1.6336448598130844E-4</v>
      </c>
      <c r="I2773" s="2">
        <v>-1.148E-4</v>
      </c>
      <c r="J2773" s="30">
        <v>52</v>
      </c>
      <c r="K2773" s="13">
        <f t="shared" si="304"/>
        <v>-1.2296822429906542E-4</v>
      </c>
      <c r="L2773" s="5">
        <f t="shared" si="305"/>
        <v>55.699892539646363</v>
      </c>
      <c r="M2773" s="2">
        <v>0.5484</v>
      </c>
      <c r="N2773" s="2">
        <v>0.50190000000000001</v>
      </c>
      <c r="O2773" s="2">
        <f t="shared" si="306"/>
        <v>0.54833600000000005</v>
      </c>
      <c r="P2773" s="2">
        <f t="shared" si="307"/>
        <v>0.50199899999999997</v>
      </c>
    </row>
    <row r="2774" spans="1:16" x14ac:dyDescent="0.2">
      <c r="A2774" s="2">
        <v>54</v>
      </c>
      <c r="B2774" s="2">
        <v>18</v>
      </c>
      <c r="C2774" s="2">
        <v>0.54430000000000001</v>
      </c>
      <c r="D2774" s="2">
        <v>0.52690000000000003</v>
      </c>
      <c r="E2774" s="2">
        <f t="shared" si="301"/>
        <v>1.7399999999999971E-2</v>
      </c>
      <c r="F2774" s="29">
        <f t="shared" si="302"/>
        <v>2.8735632183908097</v>
      </c>
      <c r="G2774" s="13">
        <v>-4.2469999999999998E-5</v>
      </c>
      <c r="H2774" s="27">
        <f t="shared" si="303"/>
        <v>-1.2204022988505769E-4</v>
      </c>
      <c r="I2774" s="2">
        <v>-1.148E-4</v>
      </c>
      <c r="J2774" s="30">
        <v>52</v>
      </c>
      <c r="K2774" s="13">
        <f t="shared" si="304"/>
        <v>-1.2090201149425289E-4</v>
      </c>
      <c r="L2774" s="5">
        <f t="shared" si="305"/>
        <v>54.763977331891553</v>
      </c>
      <c r="M2774" s="2">
        <v>0.5484</v>
      </c>
      <c r="N2774" s="2">
        <v>0.50229999999999997</v>
      </c>
      <c r="O2774" s="2">
        <f t="shared" si="306"/>
        <v>0.54834300000000002</v>
      </c>
      <c r="P2774" s="2">
        <f t="shared" si="307"/>
        <v>0.50203100000000001</v>
      </c>
    </row>
    <row r="2775" spans="1:16" x14ac:dyDescent="0.2">
      <c r="A2775" s="2">
        <v>54</v>
      </c>
      <c r="B2775" s="2">
        <v>19</v>
      </c>
      <c r="C2775" s="2">
        <v>0.54510000000000003</v>
      </c>
      <c r="D2775" s="2">
        <v>0.4869</v>
      </c>
      <c r="E2775" s="2">
        <f t="shared" si="301"/>
        <v>5.8200000000000029E-2</v>
      </c>
      <c r="F2775" s="29">
        <f t="shared" si="302"/>
        <v>0.85910652920962161</v>
      </c>
      <c r="G2775" s="2">
        <v>-1.8450000000000001E-4</v>
      </c>
      <c r="H2775" s="27">
        <f t="shared" si="303"/>
        <v>-1.5850515463917519E-4</v>
      </c>
      <c r="I2775" s="2">
        <v>-1.148E-4</v>
      </c>
      <c r="J2775" s="30">
        <v>52</v>
      </c>
      <c r="K2775" s="13">
        <f t="shared" si="304"/>
        <v>-1.2272525773195876E-4</v>
      </c>
      <c r="L2775" s="5">
        <f t="shared" si="305"/>
        <v>55.589837997054488</v>
      </c>
      <c r="M2775" s="2">
        <v>0.54800000000000004</v>
      </c>
      <c r="N2775" s="2">
        <v>0.50209999999999999</v>
      </c>
      <c r="O2775" s="2">
        <f t="shared" si="306"/>
        <v>0.54795100000000008</v>
      </c>
      <c r="P2775" s="2">
        <f t="shared" si="307"/>
        <v>0.50223099999999998</v>
      </c>
    </row>
    <row r="2776" spans="1:16" x14ac:dyDescent="0.2">
      <c r="A2776" s="2">
        <v>54</v>
      </c>
      <c r="B2776" s="2">
        <v>20</v>
      </c>
      <c r="C2776" s="2">
        <v>0.54749999999999999</v>
      </c>
      <c r="D2776" s="2">
        <v>0.48649999999999999</v>
      </c>
      <c r="E2776" s="2">
        <f t="shared" si="301"/>
        <v>6.0999999999999999E-2</v>
      </c>
      <c r="F2776" s="29">
        <f t="shared" si="302"/>
        <v>0.81967213114754101</v>
      </c>
      <c r="G2776" s="2">
        <v>-1.9540000000000001E-4</v>
      </c>
      <c r="H2776" s="27">
        <f t="shared" si="303"/>
        <v>-1.6016393442622951E-4</v>
      </c>
      <c r="I2776" s="2">
        <v>-1.148E-4</v>
      </c>
      <c r="J2776" s="30">
        <v>52</v>
      </c>
      <c r="K2776" s="13">
        <f t="shared" si="304"/>
        <v>-1.2280819672131146E-4</v>
      </c>
      <c r="L2776" s="5">
        <f t="shared" si="305"/>
        <v>55.62740618038498</v>
      </c>
      <c r="M2776" s="2">
        <v>0.54820000000000002</v>
      </c>
      <c r="N2776" s="2">
        <v>0.50239999999999996</v>
      </c>
      <c r="O2776" s="2">
        <f t="shared" si="306"/>
        <v>0.54817499999999997</v>
      </c>
      <c r="P2776" s="2">
        <f t="shared" si="307"/>
        <v>0.50253499999999995</v>
      </c>
    </row>
    <row r="2777" spans="1:16" x14ac:dyDescent="0.2">
      <c r="A2777" s="2">
        <v>54</v>
      </c>
      <c r="B2777" s="2">
        <v>21</v>
      </c>
      <c r="C2777" s="2">
        <v>0.54779999999999995</v>
      </c>
      <c r="D2777" s="2">
        <v>0.51659999999999995</v>
      </c>
      <c r="E2777" s="2">
        <f t="shared" si="301"/>
        <v>3.1200000000000006E-2</v>
      </c>
      <c r="F2777" s="29">
        <f t="shared" si="302"/>
        <v>1.6025641025641024</v>
      </c>
      <c r="G2777" s="13">
        <v>-7.8259999999999999E-5</v>
      </c>
      <c r="H2777" s="27">
        <f t="shared" si="303"/>
        <v>-1.2541666666666666E-4</v>
      </c>
      <c r="I2777" s="2">
        <v>-1.148E-4</v>
      </c>
      <c r="J2777" s="30">
        <v>52</v>
      </c>
      <c r="K2777" s="13">
        <f t="shared" si="304"/>
        <v>-1.2107083333333333E-4</v>
      </c>
      <c r="L2777" s="5">
        <f t="shared" si="305"/>
        <v>54.840447154471541</v>
      </c>
      <c r="M2777" s="2">
        <v>0.54759999999999998</v>
      </c>
      <c r="N2777" s="2">
        <v>0.50239999999999996</v>
      </c>
      <c r="O2777" s="2">
        <f t="shared" si="306"/>
        <v>0.54757800000000001</v>
      </c>
      <c r="P2777" s="2">
        <f t="shared" si="307"/>
        <v>0.50223399999999996</v>
      </c>
    </row>
    <row r="2778" spans="1:16" x14ac:dyDescent="0.2">
      <c r="A2778" s="2">
        <v>54</v>
      </c>
      <c r="B2778" s="2">
        <v>22</v>
      </c>
      <c r="C2778" s="2">
        <v>0.54820000000000002</v>
      </c>
      <c r="D2778" s="2">
        <v>0.53539999999999999</v>
      </c>
      <c r="E2778" s="2">
        <f t="shared" si="301"/>
        <v>1.2800000000000034E-2</v>
      </c>
      <c r="F2778" s="29">
        <f t="shared" si="302"/>
        <v>3.9062499999999898</v>
      </c>
      <c r="G2778" s="13">
        <v>-2.8070000000000001E-5</v>
      </c>
      <c r="H2778" s="27">
        <f t="shared" si="303"/>
        <v>-1.0964843749999972E-4</v>
      </c>
      <c r="I2778" s="2">
        <v>-1.148E-4</v>
      </c>
      <c r="J2778" s="30">
        <v>52</v>
      </c>
      <c r="K2778" s="13">
        <f t="shared" si="304"/>
        <v>-1.2028242187499998E-4</v>
      </c>
      <c r="L2778" s="5">
        <f t="shared" si="305"/>
        <v>54.483326981707307</v>
      </c>
      <c r="M2778" s="2">
        <v>0.54749999999999999</v>
      </c>
      <c r="N2778" s="2">
        <v>0.50249999999999995</v>
      </c>
      <c r="O2778" s="2">
        <f t="shared" si="306"/>
        <v>0.54748200000000002</v>
      </c>
      <c r="P2778" s="2">
        <f t="shared" si="307"/>
        <v>0.50214599999999998</v>
      </c>
    </row>
    <row r="2779" spans="1:16" x14ac:dyDescent="0.2">
      <c r="A2779" s="2">
        <v>54</v>
      </c>
      <c r="B2779" s="2">
        <v>23</v>
      </c>
      <c r="C2779" s="2">
        <v>0.5484</v>
      </c>
      <c r="D2779" s="2">
        <v>0.47789999999999999</v>
      </c>
      <c r="E2779" s="2">
        <f t="shared" si="301"/>
        <v>7.0500000000000007E-2</v>
      </c>
      <c r="F2779" s="29">
        <f t="shared" si="302"/>
        <v>0.70921985815602828</v>
      </c>
      <c r="G2779" s="2">
        <v>-2.353E-4</v>
      </c>
      <c r="H2779" s="27">
        <f t="shared" si="303"/>
        <v>-1.6687943262411347E-4</v>
      </c>
      <c r="I2779" s="2">
        <v>-1.148E-4</v>
      </c>
      <c r="J2779" s="30">
        <v>52</v>
      </c>
      <c r="K2779" s="13">
        <f t="shared" si="304"/>
        <v>-1.2314397163120568E-4</v>
      </c>
      <c r="L2779" s="5">
        <f t="shared" si="305"/>
        <v>55.779499345145432</v>
      </c>
      <c r="M2779" s="2">
        <v>0.54820000000000002</v>
      </c>
      <c r="N2779" s="2">
        <v>0.50290000000000001</v>
      </c>
      <c r="O2779" s="2">
        <f t="shared" si="306"/>
        <v>0.548184</v>
      </c>
      <c r="P2779" s="2">
        <f t="shared" si="307"/>
        <v>0.50312100000000004</v>
      </c>
    </row>
    <row r="2780" spans="1:16" x14ac:dyDescent="0.2">
      <c r="A2780" s="2">
        <v>54</v>
      </c>
      <c r="B2780" s="2">
        <v>24</v>
      </c>
      <c r="C2780" s="2">
        <v>0.55010000000000003</v>
      </c>
      <c r="D2780" s="2">
        <v>0.52929999999999999</v>
      </c>
      <c r="E2780" s="2">
        <f t="shared" si="301"/>
        <v>2.0800000000000041E-2</v>
      </c>
      <c r="F2780" s="29">
        <f t="shared" si="302"/>
        <v>2.4038461538461493</v>
      </c>
      <c r="G2780" s="13">
        <v>-4.7960000000000002E-5</v>
      </c>
      <c r="H2780" s="27">
        <f t="shared" si="303"/>
        <v>-1.1528846153846132E-4</v>
      </c>
      <c r="I2780" s="2">
        <v>-1.148E-4</v>
      </c>
      <c r="J2780" s="30">
        <v>52</v>
      </c>
      <c r="K2780" s="13">
        <f t="shared" si="304"/>
        <v>-1.2056442307692307E-4</v>
      </c>
      <c r="L2780" s="5">
        <f t="shared" si="305"/>
        <v>54.611062717770032</v>
      </c>
      <c r="M2780" s="2">
        <v>0.54749999999999999</v>
      </c>
      <c r="N2780" s="2">
        <v>0.50270000000000004</v>
      </c>
      <c r="O2780" s="2">
        <f t="shared" si="306"/>
        <v>0.54750100000000002</v>
      </c>
      <c r="P2780" s="2">
        <f t="shared" si="307"/>
        <v>0.50240700000000005</v>
      </c>
    </row>
    <row r="2781" spans="1:16" x14ac:dyDescent="0.2">
      <c r="A2781" s="2">
        <v>54</v>
      </c>
      <c r="B2781" s="2">
        <v>25</v>
      </c>
      <c r="C2781" s="2">
        <v>0.55020000000000002</v>
      </c>
      <c r="D2781" s="2">
        <v>0.48280000000000001</v>
      </c>
      <c r="E2781" s="2">
        <f t="shared" si="301"/>
        <v>6.7400000000000015E-2</v>
      </c>
      <c r="F2781" s="29">
        <f t="shared" si="302"/>
        <v>0.74183976261127582</v>
      </c>
      <c r="G2781" s="2">
        <v>-2.207E-4</v>
      </c>
      <c r="H2781" s="27">
        <f t="shared" si="303"/>
        <v>-1.6372403560830859E-4</v>
      </c>
      <c r="I2781" s="2">
        <v>-1.148E-4</v>
      </c>
      <c r="J2781" s="30">
        <v>52</v>
      </c>
      <c r="K2781" s="13">
        <f t="shared" si="304"/>
        <v>-1.2298620178041543E-4</v>
      </c>
      <c r="L2781" s="5">
        <f t="shared" si="305"/>
        <v>55.708035649665526</v>
      </c>
      <c r="M2781" s="2">
        <v>0.5474</v>
      </c>
      <c r="N2781" s="2">
        <v>0.50290000000000001</v>
      </c>
      <c r="O2781" s="2">
        <f t="shared" si="306"/>
        <v>0.54740199999999994</v>
      </c>
      <c r="P2781" s="2">
        <f t="shared" si="307"/>
        <v>0.50307199999999996</v>
      </c>
    </row>
    <row r="2782" spans="1:16" x14ac:dyDescent="0.2">
      <c r="A2782" s="2">
        <v>54</v>
      </c>
      <c r="B2782" s="2">
        <v>26</v>
      </c>
      <c r="C2782" s="2">
        <v>0.55230000000000001</v>
      </c>
      <c r="D2782" s="2">
        <v>0.45140000000000002</v>
      </c>
      <c r="E2782" s="2">
        <f t="shared" si="301"/>
        <v>0.10089999999999999</v>
      </c>
      <c r="F2782" s="29">
        <f t="shared" si="302"/>
        <v>0.49554013875123892</v>
      </c>
      <c r="G2782" s="2">
        <v>-4.0939999999999998E-4</v>
      </c>
      <c r="H2782" s="27">
        <f t="shared" si="303"/>
        <v>-2.028741328047572E-4</v>
      </c>
      <c r="I2782" s="2">
        <v>-1.148E-4</v>
      </c>
      <c r="J2782" s="30">
        <v>52</v>
      </c>
      <c r="K2782" s="13">
        <f t="shared" si="304"/>
        <v>-1.2494370664023786E-4</v>
      </c>
      <c r="L2782" s="5">
        <f t="shared" si="305"/>
        <v>56.594710324846424</v>
      </c>
      <c r="M2782" s="2">
        <v>0.54730000000000001</v>
      </c>
      <c r="N2782" s="2">
        <v>0.503</v>
      </c>
      <c r="O2782" s="2">
        <f t="shared" si="306"/>
        <v>0.547323</v>
      </c>
      <c r="P2782" s="2">
        <f t="shared" si="307"/>
        <v>0.50348599999999999</v>
      </c>
    </row>
    <row r="2783" spans="1:16" x14ac:dyDescent="0.2">
      <c r="A2783" s="2">
        <v>54</v>
      </c>
      <c r="B2783" s="2">
        <v>27</v>
      </c>
      <c r="C2783" s="2">
        <v>0.55349999999999999</v>
      </c>
      <c r="D2783" s="2">
        <v>0.48420000000000002</v>
      </c>
      <c r="E2783" s="2">
        <f t="shared" si="301"/>
        <v>6.9299999999999973E-2</v>
      </c>
      <c r="F2783" s="29">
        <f t="shared" si="302"/>
        <v>0.72150072150072186</v>
      </c>
      <c r="G2783" s="2">
        <v>-2.2589999999999999E-4</v>
      </c>
      <c r="H2783" s="27">
        <f t="shared" si="303"/>
        <v>-1.6298701298701307E-4</v>
      </c>
      <c r="I2783" s="2">
        <v>-1.148E-4</v>
      </c>
      <c r="J2783" s="30">
        <v>52</v>
      </c>
      <c r="K2783" s="13">
        <f t="shared" si="304"/>
        <v>-1.2294935064935067E-4</v>
      </c>
      <c r="L2783" s="5">
        <f t="shared" si="305"/>
        <v>55.69134349970588</v>
      </c>
      <c r="M2783" s="2">
        <v>0.54830000000000001</v>
      </c>
      <c r="N2783" s="2">
        <v>0.50360000000000005</v>
      </c>
      <c r="O2783" s="2">
        <f t="shared" si="306"/>
        <v>0.54833500000000002</v>
      </c>
      <c r="P2783" s="2">
        <f t="shared" si="307"/>
        <v>0.50375800000000004</v>
      </c>
    </row>
    <row r="2784" spans="1:16" x14ac:dyDescent="0.2">
      <c r="A2784" s="2">
        <v>54</v>
      </c>
      <c r="B2784" s="2">
        <v>28</v>
      </c>
      <c r="C2784" s="2">
        <v>0.55430000000000001</v>
      </c>
      <c r="D2784" s="2">
        <v>0.51060000000000005</v>
      </c>
      <c r="E2784" s="2">
        <f t="shared" si="301"/>
        <v>4.3699999999999961E-2</v>
      </c>
      <c r="F2784" s="29">
        <f t="shared" si="302"/>
        <v>1.1441647597254014</v>
      </c>
      <c r="G2784" s="2">
        <v>-1.058E-4</v>
      </c>
      <c r="H2784" s="27">
        <f t="shared" si="303"/>
        <v>-1.2105263157894747E-4</v>
      </c>
      <c r="I2784" s="2">
        <v>-1.148E-4</v>
      </c>
      <c r="J2784" s="30">
        <v>52</v>
      </c>
      <c r="K2784" s="13">
        <f t="shared" si="304"/>
        <v>-1.2085263157894737E-4</v>
      </c>
      <c r="L2784" s="5">
        <f t="shared" si="305"/>
        <v>54.741610122868153</v>
      </c>
      <c r="M2784" s="2">
        <v>0.54869999999999997</v>
      </c>
      <c r="N2784" s="2">
        <v>0.50390000000000001</v>
      </c>
      <c r="O2784" s="2">
        <f t="shared" si="306"/>
        <v>0.54874299999999998</v>
      </c>
      <c r="P2784" s="2">
        <f t="shared" si="307"/>
        <v>0.50379399999999996</v>
      </c>
    </row>
    <row r="2785" spans="1:16" x14ac:dyDescent="0.2">
      <c r="A2785" s="2">
        <v>54</v>
      </c>
      <c r="B2785" s="2">
        <v>29</v>
      </c>
      <c r="C2785" s="2">
        <v>0.5544</v>
      </c>
      <c r="D2785" s="2">
        <v>0.49740000000000001</v>
      </c>
      <c r="E2785" s="2">
        <f t="shared" si="301"/>
        <v>5.6999999999999995E-2</v>
      </c>
      <c r="F2785" s="29">
        <f t="shared" si="302"/>
        <v>0.87719298245614052</v>
      </c>
      <c r="G2785" s="2">
        <v>-1.562E-4</v>
      </c>
      <c r="H2785" s="27">
        <f t="shared" si="303"/>
        <v>-1.3701754385964915E-4</v>
      </c>
      <c r="I2785" s="2">
        <v>-1.148E-4</v>
      </c>
      <c r="J2785" s="30">
        <v>52</v>
      </c>
      <c r="K2785" s="13">
        <f t="shared" si="304"/>
        <v>-1.2165087719298245E-4</v>
      </c>
      <c r="L2785" s="5">
        <f t="shared" si="305"/>
        <v>55.103184791246406</v>
      </c>
      <c r="M2785" s="2">
        <v>0.5484</v>
      </c>
      <c r="N2785" s="2">
        <v>0.50409999999999999</v>
      </c>
      <c r="O2785" s="2">
        <f t="shared" si="306"/>
        <v>0.54844400000000004</v>
      </c>
      <c r="P2785" s="2">
        <f t="shared" si="307"/>
        <v>0.50412599999999996</v>
      </c>
    </row>
    <row r="2786" spans="1:16" x14ac:dyDescent="0.2">
      <c r="A2786" s="2">
        <v>54</v>
      </c>
      <c r="B2786" s="2">
        <v>30</v>
      </c>
      <c r="C2786" s="2">
        <v>0.55520000000000003</v>
      </c>
      <c r="D2786" s="2">
        <v>0.51239999999999997</v>
      </c>
      <c r="E2786" s="2">
        <f t="shared" si="301"/>
        <v>4.280000000000006E-2</v>
      </c>
      <c r="F2786" s="29">
        <f t="shared" si="302"/>
        <v>1.168224299065419</v>
      </c>
      <c r="G2786" s="2">
        <v>-1.0849999999999999E-4</v>
      </c>
      <c r="H2786" s="27">
        <f t="shared" si="303"/>
        <v>-1.2675233644859795E-4</v>
      </c>
      <c r="I2786" s="2">
        <v>-1.148E-4</v>
      </c>
      <c r="J2786" s="30">
        <v>52</v>
      </c>
      <c r="K2786" s="13">
        <f t="shared" si="304"/>
        <v>-1.211376168224299E-4</v>
      </c>
      <c r="L2786" s="5">
        <f t="shared" si="305"/>
        <v>54.870697515386368</v>
      </c>
      <c r="M2786" s="2">
        <v>0.54800000000000004</v>
      </c>
      <c r="N2786" s="2">
        <v>0.50390000000000001</v>
      </c>
      <c r="O2786" s="2">
        <f t="shared" si="306"/>
        <v>0.54805200000000009</v>
      </c>
      <c r="P2786" s="2">
        <f t="shared" si="307"/>
        <v>0.503776</v>
      </c>
    </row>
    <row r="2787" spans="1:16" x14ac:dyDescent="0.2">
      <c r="A2787" s="2">
        <v>54</v>
      </c>
      <c r="B2787" s="2">
        <v>31</v>
      </c>
      <c r="C2787" s="2">
        <v>0.56169999999999998</v>
      </c>
      <c r="D2787" s="2">
        <v>0.55530000000000002</v>
      </c>
      <c r="E2787" s="2">
        <f t="shared" si="301"/>
        <v>6.3999999999999613E-3</v>
      </c>
      <c r="F2787" s="29">
        <f t="shared" si="302"/>
        <v>7.812500000000048</v>
      </c>
      <c r="G2787" s="13">
        <v>-1.0710000000000001E-5</v>
      </c>
      <c r="H2787" s="27">
        <f t="shared" si="303"/>
        <v>-8.3671875000000521E-5</v>
      </c>
      <c r="I2787" s="2">
        <v>-1.148E-4</v>
      </c>
      <c r="J2787" s="30">
        <v>52</v>
      </c>
      <c r="K2787" s="13">
        <f t="shared" si="304"/>
        <v>-1.1898359375000002E-4</v>
      </c>
      <c r="L2787" s="5">
        <f t="shared" si="305"/>
        <v>53.89500762195123</v>
      </c>
      <c r="M2787" s="2">
        <v>0.54710000000000003</v>
      </c>
      <c r="N2787" s="2">
        <v>0.50380000000000003</v>
      </c>
      <c r="O2787" s="2">
        <f t="shared" si="306"/>
        <v>0.54721700000000006</v>
      </c>
      <c r="P2787" s="2">
        <f t="shared" si="307"/>
        <v>0.503247</v>
      </c>
    </row>
    <row r="2788" spans="1:16" x14ac:dyDescent="0.2">
      <c r="A2788" s="2">
        <v>54</v>
      </c>
      <c r="B2788" s="2">
        <v>32</v>
      </c>
      <c r="C2788" s="2">
        <v>0.56200000000000006</v>
      </c>
      <c r="D2788" s="2">
        <v>0.53990000000000005</v>
      </c>
      <c r="E2788" s="2">
        <f t="shared" si="301"/>
        <v>2.2100000000000009E-2</v>
      </c>
      <c r="F2788" s="29">
        <f t="shared" si="302"/>
        <v>2.2624434389140262</v>
      </c>
      <c r="G2788" s="13">
        <v>-4.0679999999999997E-5</v>
      </c>
      <c r="H2788" s="27">
        <f t="shared" si="303"/>
        <v>-9.2036199095022584E-5</v>
      </c>
      <c r="I2788" s="2">
        <v>-1.148E-4</v>
      </c>
      <c r="J2788" s="30">
        <v>52</v>
      </c>
      <c r="K2788" s="13">
        <f t="shared" si="304"/>
        <v>-1.1940180995475113E-4</v>
      </c>
      <c r="L2788" s="5">
        <f t="shared" si="305"/>
        <v>54.084443533510964</v>
      </c>
      <c r="M2788" s="2">
        <v>0.5474</v>
      </c>
      <c r="N2788" s="2">
        <v>0.504</v>
      </c>
      <c r="O2788" s="2">
        <f t="shared" si="306"/>
        <v>0.54752000000000001</v>
      </c>
      <c r="P2788" s="2">
        <f t="shared" si="307"/>
        <v>0.50360099999999997</v>
      </c>
    </row>
    <row r="2789" spans="1:16" x14ac:dyDescent="0.2">
      <c r="A2789" s="2">
        <v>54</v>
      </c>
      <c r="B2789" s="2">
        <v>33</v>
      </c>
      <c r="C2789" s="2">
        <v>0.5675</v>
      </c>
      <c r="D2789" s="2">
        <v>0.50670000000000004</v>
      </c>
      <c r="E2789" s="2">
        <f t="shared" si="301"/>
        <v>6.0799999999999965E-2</v>
      </c>
      <c r="F2789" s="29">
        <f t="shared" si="302"/>
        <v>0.82236842105263208</v>
      </c>
      <c r="G2789" s="2">
        <v>-1.4889999999999999E-4</v>
      </c>
      <c r="H2789" s="27">
        <f t="shared" si="303"/>
        <v>-1.2245065789473689E-4</v>
      </c>
      <c r="I2789" s="2">
        <v>-1.148E-4</v>
      </c>
      <c r="J2789" s="30">
        <v>52</v>
      </c>
      <c r="K2789" s="13">
        <f t="shared" si="304"/>
        <v>-1.2092253289473685E-4</v>
      </c>
      <c r="L2789" s="5">
        <f t="shared" si="305"/>
        <v>54.773272739776274</v>
      </c>
      <c r="M2789" s="2">
        <v>0.54690000000000005</v>
      </c>
      <c r="N2789" s="2">
        <v>0.50380000000000003</v>
      </c>
      <c r="O2789" s="2">
        <f t="shared" si="306"/>
        <v>0.54707500000000009</v>
      </c>
      <c r="P2789" s="2">
        <f t="shared" si="307"/>
        <v>0.50373299999999999</v>
      </c>
    </row>
    <row r="2790" spans="1:16" x14ac:dyDescent="0.2">
      <c r="A2790" s="2">
        <v>54</v>
      </c>
      <c r="B2790" s="2">
        <v>34</v>
      </c>
      <c r="C2790" s="2">
        <v>0.56830000000000003</v>
      </c>
      <c r="D2790" s="2">
        <v>0.49490000000000001</v>
      </c>
      <c r="E2790" s="2">
        <f t="shared" si="301"/>
        <v>7.3400000000000021E-2</v>
      </c>
      <c r="F2790" s="29">
        <f t="shared" si="302"/>
        <v>0.68119891008174371</v>
      </c>
      <c r="G2790" s="2">
        <v>-1.873E-4</v>
      </c>
      <c r="H2790" s="27">
        <f t="shared" si="303"/>
        <v>-1.2758855585831059E-4</v>
      </c>
      <c r="I2790" s="2">
        <v>-1.148E-4</v>
      </c>
      <c r="J2790" s="30">
        <v>52</v>
      </c>
      <c r="K2790" s="13">
        <f t="shared" si="304"/>
        <v>-1.2117942779291553E-4</v>
      </c>
      <c r="L2790" s="5">
        <f t="shared" si="305"/>
        <v>54.889636282505293</v>
      </c>
      <c r="M2790" s="2">
        <v>0.54690000000000005</v>
      </c>
      <c r="N2790" s="2">
        <v>0.504</v>
      </c>
      <c r="O2790" s="2">
        <f t="shared" si="306"/>
        <v>0.5470830000000001</v>
      </c>
      <c r="P2790" s="2">
        <f t="shared" si="307"/>
        <v>0.50405100000000003</v>
      </c>
    </row>
    <row r="2791" spans="1:16" x14ac:dyDescent="0.2">
      <c r="A2791" s="2">
        <v>54</v>
      </c>
      <c r="B2791" s="2">
        <v>35</v>
      </c>
      <c r="C2791" s="2">
        <v>0.56830000000000003</v>
      </c>
      <c r="D2791" s="2">
        <v>0.52129999999999999</v>
      </c>
      <c r="E2791" s="2">
        <f t="shared" si="301"/>
        <v>4.7000000000000042E-2</v>
      </c>
      <c r="F2791" s="29">
        <f t="shared" si="302"/>
        <v>1.0638297872340416</v>
      </c>
      <c r="G2791" s="13">
        <v>-9.8250000000000003E-5</v>
      </c>
      <c r="H2791" s="27">
        <f t="shared" si="303"/>
        <v>-1.045212765957446E-4</v>
      </c>
      <c r="I2791" s="2">
        <v>-1.148E-4</v>
      </c>
      <c r="J2791" s="30">
        <v>52</v>
      </c>
      <c r="K2791" s="13">
        <f t="shared" si="304"/>
        <v>-1.2002606382978723E-4</v>
      </c>
      <c r="L2791" s="5">
        <f t="shared" si="305"/>
        <v>54.367206612795613</v>
      </c>
      <c r="M2791" s="2">
        <v>0.54690000000000005</v>
      </c>
      <c r="N2791" s="2">
        <v>0.50419999999999998</v>
      </c>
      <c r="O2791" s="2">
        <f t="shared" si="306"/>
        <v>0.5470830000000001</v>
      </c>
      <c r="P2791" s="2">
        <f t="shared" si="307"/>
        <v>0.50398699999999996</v>
      </c>
    </row>
    <row r="2792" spans="1:16" x14ac:dyDescent="0.2">
      <c r="A2792" s="2">
        <v>54</v>
      </c>
      <c r="B2792" s="2">
        <v>36</v>
      </c>
      <c r="C2792" s="2">
        <v>0.56899999999999995</v>
      </c>
      <c r="D2792" s="2">
        <v>0.52880000000000005</v>
      </c>
      <c r="E2792" s="2">
        <f t="shared" si="301"/>
        <v>4.0199999999999902E-2</v>
      </c>
      <c r="F2792" s="29">
        <f t="shared" si="302"/>
        <v>1.2437810945273662</v>
      </c>
      <c r="G2792" s="13">
        <v>-8.0920000000000005E-5</v>
      </c>
      <c r="H2792" s="27">
        <f t="shared" si="303"/>
        <v>-1.0064676616915447E-4</v>
      </c>
      <c r="I2792" s="2">
        <v>-1.148E-4</v>
      </c>
      <c r="J2792" s="30">
        <v>52</v>
      </c>
      <c r="K2792" s="13">
        <f t="shared" si="304"/>
        <v>-1.1983233830845772E-4</v>
      </c>
      <c r="L2792" s="5">
        <f t="shared" si="305"/>
        <v>54.279456376653329</v>
      </c>
      <c r="M2792" s="2">
        <v>0.54690000000000005</v>
      </c>
      <c r="N2792" s="2">
        <v>0.50439999999999996</v>
      </c>
      <c r="O2792" s="2">
        <f t="shared" si="306"/>
        <v>0.54709000000000008</v>
      </c>
      <c r="P2792" s="2">
        <f t="shared" si="307"/>
        <v>0.504112</v>
      </c>
    </row>
    <row r="2793" spans="1:16" x14ac:dyDescent="0.2">
      <c r="A2793" s="2">
        <v>54</v>
      </c>
      <c r="B2793" s="2">
        <v>37</v>
      </c>
      <c r="C2793" s="2">
        <v>0.56930000000000003</v>
      </c>
      <c r="D2793" s="2">
        <v>0.52659999999999996</v>
      </c>
      <c r="E2793" s="2">
        <f t="shared" si="301"/>
        <v>4.2700000000000071E-2</v>
      </c>
      <c r="F2793" s="29">
        <f t="shared" si="302"/>
        <v>1.1709601873536282</v>
      </c>
      <c r="G2793" s="13">
        <v>-8.577E-5</v>
      </c>
      <c r="H2793" s="27">
        <f t="shared" si="303"/>
        <v>-1.0043325526932069E-4</v>
      </c>
      <c r="I2793" s="2">
        <v>-1.148E-4</v>
      </c>
      <c r="J2793" s="30">
        <v>52</v>
      </c>
      <c r="K2793" s="13">
        <f t="shared" si="304"/>
        <v>-1.1982166276346603E-4</v>
      </c>
      <c r="L2793" s="5">
        <f t="shared" si="305"/>
        <v>54.274620763939318</v>
      </c>
      <c r="M2793" s="2">
        <v>0.54649999999999999</v>
      </c>
      <c r="N2793" s="2">
        <v>0.50419999999999998</v>
      </c>
      <c r="O2793" s="2">
        <f t="shared" si="306"/>
        <v>0.54669299999999998</v>
      </c>
      <c r="P2793" s="2">
        <f t="shared" si="307"/>
        <v>0.50393399999999999</v>
      </c>
    </row>
    <row r="2794" spans="1:16" x14ac:dyDescent="0.2">
      <c r="A2794" s="2">
        <v>54</v>
      </c>
      <c r="B2794" s="2">
        <v>38</v>
      </c>
      <c r="C2794" s="2">
        <v>0.57069999999999999</v>
      </c>
      <c r="D2794" s="2">
        <v>0.56989999999999996</v>
      </c>
      <c r="E2794" s="2">
        <f t="shared" si="301"/>
        <v>8.0000000000002292E-4</v>
      </c>
      <c r="F2794" s="29">
        <f t="shared" si="302"/>
        <v>62.499999999998217</v>
      </c>
      <c r="G2794" s="13">
        <v>-1.004E-6</v>
      </c>
      <c r="H2794" s="27">
        <f t="shared" si="303"/>
        <v>-6.2749999999998218E-5</v>
      </c>
      <c r="I2794" s="2">
        <v>-1.148E-4</v>
      </c>
      <c r="J2794" s="30">
        <v>52</v>
      </c>
      <c r="K2794" s="13">
        <f t="shared" si="304"/>
        <v>-1.1793749999999991E-4</v>
      </c>
      <c r="L2794" s="5">
        <f t="shared" si="305"/>
        <v>53.42116724738672</v>
      </c>
      <c r="M2794" s="2">
        <v>0.5464</v>
      </c>
      <c r="N2794" s="2">
        <v>0.50449999999999995</v>
      </c>
      <c r="O2794" s="2">
        <f t="shared" si="306"/>
        <v>0.54660699999999995</v>
      </c>
      <c r="P2794" s="2">
        <f t="shared" si="307"/>
        <v>0.50380099999999994</v>
      </c>
    </row>
    <row r="2795" spans="1:16" x14ac:dyDescent="0.2">
      <c r="A2795" s="2">
        <v>54</v>
      </c>
      <c r="B2795" s="2">
        <v>39</v>
      </c>
      <c r="C2795" s="2">
        <v>0.57130000000000003</v>
      </c>
      <c r="D2795" s="2">
        <v>0.51770000000000005</v>
      </c>
      <c r="E2795" s="2">
        <f t="shared" si="301"/>
        <v>5.3599999999999981E-2</v>
      </c>
      <c r="F2795" s="29">
        <f t="shared" si="302"/>
        <v>0.93283582089552275</v>
      </c>
      <c r="G2795" s="2">
        <v>-1.128E-4</v>
      </c>
      <c r="H2795" s="27">
        <f t="shared" si="303"/>
        <v>-1.0522388059701496E-4</v>
      </c>
      <c r="I2795" s="2">
        <v>-1.148E-4</v>
      </c>
      <c r="J2795" s="30">
        <v>52</v>
      </c>
      <c r="K2795" s="13">
        <f t="shared" si="304"/>
        <v>-1.2006119402985074E-4</v>
      </c>
      <c r="L2795" s="5">
        <f t="shared" si="305"/>
        <v>54.383119246970722</v>
      </c>
      <c r="M2795" s="2">
        <v>0.54630000000000001</v>
      </c>
      <c r="N2795" s="2">
        <v>0.50460000000000005</v>
      </c>
      <c r="O2795" s="2">
        <f t="shared" si="306"/>
        <v>0.54651300000000003</v>
      </c>
      <c r="P2795" s="2">
        <f t="shared" si="307"/>
        <v>0.50442300000000007</v>
      </c>
    </row>
    <row r="2796" spans="1:16" x14ac:dyDescent="0.2">
      <c r="A2796" s="2">
        <v>54</v>
      </c>
      <c r="B2796" s="2">
        <v>40</v>
      </c>
      <c r="C2796" s="2">
        <v>0.57189999999999996</v>
      </c>
      <c r="D2796" s="2">
        <v>0.51300000000000001</v>
      </c>
      <c r="E2796" s="2">
        <f t="shared" si="301"/>
        <v>5.8899999999999952E-2</v>
      </c>
      <c r="F2796" s="29">
        <f t="shared" si="302"/>
        <v>0.84889643463497522</v>
      </c>
      <c r="G2796" s="2">
        <v>-1.2750000000000001E-4</v>
      </c>
      <c r="H2796" s="27">
        <f t="shared" si="303"/>
        <v>-1.0823429541595935E-4</v>
      </c>
      <c r="I2796" s="2">
        <v>-1.148E-4</v>
      </c>
      <c r="J2796" s="30">
        <v>52</v>
      </c>
      <c r="K2796" s="13">
        <f t="shared" si="304"/>
        <v>-1.2021171477079796E-4</v>
      </c>
      <c r="L2796" s="5">
        <f t="shared" si="305"/>
        <v>54.45129937353218</v>
      </c>
      <c r="M2796" s="2">
        <v>0.54679999999999995</v>
      </c>
      <c r="N2796" s="2">
        <v>0.505</v>
      </c>
      <c r="O2796" s="2">
        <f t="shared" si="306"/>
        <v>0.54701899999999992</v>
      </c>
      <c r="P2796" s="2">
        <f t="shared" si="307"/>
        <v>0.50487000000000004</v>
      </c>
    </row>
    <row r="2797" spans="1:16" x14ac:dyDescent="0.2">
      <c r="A2797" s="2">
        <v>54</v>
      </c>
      <c r="B2797" s="2">
        <v>41</v>
      </c>
      <c r="C2797" s="2">
        <v>0.57730000000000004</v>
      </c>
      <c r="D2797" s="2">
        <v>0.52510000000000001</v>
      </c>
      <c r="E2797" s="2">
        <f t="shared" si="301"/>
        <v>5.2200000000000024E-2</v>
      </c>
      <c r="F2797" s="29">
        <f t="shared" si="302"/>
        <v>0.95785440613026784</v>
      </c>
      <c r="G2797" s="2">
        <v>-1.013E-4</v>
      </c>
      <c r="H2797" s="27">
        <f t="shared" si="303"/>
        <v>-9.7030651340996124E-5</v>
      </c>
      <c r="I2797" s="2">
        <v>-1.148E-4</v>
      </c>
      <c r="J2797" s="30">
        <v>52</v>
      </c>
      <c r="K2797" s="13">
        <f t="shared" si="304"/>
        <v>-1.1965153256704981E-4</v>
      </c>
      <c r="L2797" s="5">
        <f t="shared" si="305"/>
        <v>54.197558305632313</v>
      </c>
      <c r="M2797" s="2">
        <v>0.55149999999999999</v>
      </c>
      <c r="N2797" s="2">
        <v>0.49330000000000002</v>
      </c>
      <c r="O2797" s="2">
        <f t="shared" si="306"/>
        <v>0.55177299999999996</v>
      </c>
      <c r="P2797" s="2">
        <f t="shared" si="307"/>
        <v>0.49304900000000002</v>
      </c>
    </row>
    <row r="2798" spans="1:16" x14ac:dyDescent="0.2">
      <c r="A2798" s="2">
        <v>54</v>
      </c>
      <c r="B2798" s="2">
        <v>42</v>
      </c>
      <c r="C2798" s="2">
        <v>0.57750000000000001</v>
      </c>
      <c r="D2798" s="2">
        <v>0.52549999999999997</v>
      </c>
      <c r="E2798" s="2">
        <f t="shared" si="301"/>
        <v>5.2000000000000046E-2</v>
      </c>
      <c r="F2798" s="29">
        <f t="shared" si="302"/>
        <v>0.96153846153846079</v>
      </c>
      <c r="G2798" s="13">
        <v>-9.9640000000000001E-5</v>
      </c>
      <c r="H2798" s="27">
        <f t="shared" si="303"/>
        <v>-9.5807692307692239E-5</v>
      </c>
      <c r="I2798" s="2">
        <v>-1.148E-4</v>
      </c>
      <c r="J2798" s="30">
        <v>52</v>
      </c>
      <c r="K2798" s="13">
        <f t="shared" si="304"/>
        <v>-1.1959038461538461E-4</v>
      </c>
      <c r="L2798" s="5">
        <f t="shared" si="305"/>
        <v>54.169860627177698</v>
      </c>
      <c r="M2798" s="2">
        <v>0.55189999999999995</v>
      </c>
      <c r="N2798" s="2">
        <v>0.49340000000000001</v>
      </c>
      <c r="O2798" s="2">
        <f t="shared" si="306"/>
        <v>0.55217499999999997</v>
      </c>
      <c r="P2798" s="2">
        <f t="shared" si="307"/>
        <v>0.493145</v>
      </c>
    </row>
    <row r="2799" spans="1:16" x14ac:dyDescent="0.2">
      <c r="A2799" s="2">
        <v>54</v>
      </c>
      <c r="B2799" s="2">
        <v>43</v>
      </c>
      <c r="C2799" s="2">
        <v>0.57789999999999997</v>
      </c>
      <c r="D2799" s="2">
        <v>0.53649999999999998</v>
      </c>
      <c r="E2799" s="2">
        <f t="shared" si="301"/>
        <v>4.1399999999999992E-2</v>
      </c>
      <c r="F2799" s="29">
        <f t="shared" si="302"/>
        <v>1.2077294685990341</v>
      </c>
      <c r="G2799" s="13">
        <v>-6.9029999999999995E-5</v>
      </c>
      <c r="H2799" s="27">
        <f t="shared" si="303"/>
        <v>-8.3369565217391317E-5</v>
      </c>
      <c r="I2799" s="2">
        <v>-1.148E-4</v>
      </c>
      <c r="J2799" s="30">
        <v>52</v>
      </c>
      <c r="K2799" s="13">
        <f t="shared" si="304"/>
        <v>-1.1896847826086956E-4</v>
      </c>
      <c r="L2799" s="5">
        <f t="shared" si="305"/>
        <v>53.888160884714438</v>
      </c>
      <c r="M2799" s="2">
        <v>0.55330000000000001</v>
      </c>
      <c r="N2799" s="2">
        <v>0.49340000000000001</v>
      </c>
      <c r="O2799" s="2">
        <f t="shared" si="306"/>
        <v>0.55357900000000004</v>
      </c>
      <c r="P2799" s="2">
        <f t="shared" si="307"/>
        <v>0.493035</v>
      </c>
    </row>
    <row r="2800" spans="1:16" x14ac:dyDescent="0.2">
      <c r="A2800" s="2">
        <v>54</v>
      </c>
      <c r="B2800" s="2">
        <v>44</v>
      </c>
      <c r="C2800" s="2">
        <v>0.58199999999999996</v>
      </c>
      <c r="D2800" s="2">
        <v>0.51910000000000001</v>
      </c>
      <c r="E2800" s="2">
        <f t="shared" si="301"/>
        <v>6.2899999999999956E-2</v>
      </c>
      <c r="F2800" s="29">
        <f t="shared" si="302"/>
        <v>0.79491255961844254</v>
      </c>
      <c r="G2800" s="2">
        <v>-1.2569999999999999E-4</v>
      </c>
      <c r="H2800" s="27">
        <f t="shared" si="303"/>
        <v>-9.9920508744038222E-5</v>
      </c>
      <c r="I2800" s="2">
        <v>-1.148E-4</v>
      </c>
      <c r="J2800" s="30">
        <v>52</v>
      </c>
      <c r="K2800" s="13">
        <f t="shared" si="304"/>
        <v>-1.1979602543720191E-4</v>
      </c>
      <c r="L2800" s="5">
        <f t="shared" si="305"/>
        <v>54.263008037756961</v>
      </c>
      <c r="M2800" s="2">
        <v>0.55569999999999997</v>
      </c>
      <c r="N2800" s="2">
        <v>0.49419999999999997</v>
      </c>
      <c r="O2800" s="2">
        <f t="shared" si="306"/>
        <v>0.55601999999999996</v>
      </c>
      <c r="P2800" s="2">
        <f t="shared" si="307"/>
        <v>0.49400899999999998</v>
      </c>
    </row>
    <row r="2801" spans="1:16" x14ac:dyDescent="0.2">
      <c r="A2801" s="2">
        <v>54</v>
      </c>
      <c r="B2801" s="2">
        <v>45</v>
      </c>
      <c r="C2801" s="2">
        <v>0.5857</v>
      </c>
      <c r="D2801" s="2">
        <v>0.50829999999999997</v>
      </c>
      <c r="E2801" s="2">
        <f t="shared" si="301"/>
        <v>7.7400000000000024E-2</v>
      </c>
      <c r="F2801" s="29">
        <f t="shared" si="302"/>
        <v>0.64599483204134345</v>
      </c>
      <c r="G2801" s="2">
        <v>-1.7009999999999999E-4</v>
      </c>
      <c r="H2801" s="27">
        <f t="shared" si="303"/>
        <v>-1.0988372093023251E-4</v>
      </c>
      <c r="I2801" s="2">
        <v>-1.148E-4</v>
      </c>
      <c r="J2801" s="30">
        <v>52</v>
      </c>
      <c r="K2801" s="13">
        <f t="shared" si="304"/>
        <v>-1.2029418604651162E-4</v>
      </c>
      <c r="L2801" s="5">
        <f t="shared" si="305"/>
        <v>54.488655700510492</v>
      </c>
      <c r="M2801" s="2">
        <v>0.55420000000000003</v>
      </c>
      <c r="N2801" s="2">
        <v>0.49419999999999997</v>
      </c>
      <c r="O2801" s="2">
        <f t="shared" si="306"/>
        <v>0.55455700000000008</v>
      </c>
      <c r="P2801" s="2">
        <f t="shared" si="307"/>
        <v>0.49411699999999997</v>
      </c>
    </row>
    <row r="2802" spans="1:16" x14ac:dyDescent="0.2">
      <c r="A2802" s="2">
        <v>54</v>
      </c>
      <c r="B2802" s="2">
        <v>46</v>
      </c>
      <c r="C2802" s="2">
        <v>0.59230000000000005</v>
      </c>
      <c r="D2802" s="2">
        <v>0.5373</v>
      </c>
      <c r="E2802" s="2">
        <f t="shared" si="301"/>
        <v>5.5000000000000049E-2</v>
      </c>
      <c r="F2802" s="29">
        <f t="shared" si="302"/>
        <v>0.90909090909090828</v>
      </c>
      <c r="G2802" s="13">
        <v>-8.1879999999999995E-5</v>
      </c>
      <c r="H2802" s="27">
        <f t="shared" si="303"/>
        <v>-7.4436363636363564E-5</v>
      </c>
      <c r="I2802" s="2">
        <v>-1.148E-4</v>
      </c>
      <c r="J2802" s="30">
        <v>52</v>
      </c>
      <c r="K2802" s="13">
        <f t="shared" si="304"/>
        <v>-1.1852181818181818E-4</v>
      </c>
      <c r="L2802" s="5">
        <f t="shared" si="305"/>
        <v>53.685840988280013</v>
      </c>
      <c r="M2802" s="2">
        <v>0.55449999999999999</v>
      </c>
      <c r="N2802" s="2">
        <v>0.49459999999999998</v>
      </c>
      <c r="O2802" s="2">
        <f t="shared" si="306"/>
        <v>0.55492299999999994</v>
      </c>
      <c r="P2802" s="2">
        <f t="shared" si="307"/>
        <v>0.49422699999999997</v>
      </c>
    </row>
    <row r="2803" spans="1:16" x14ac:dyDescent="0.2">
      <c r="A2803" s="2">
        <v>54</v>
      </c>
      <c r="B2803" s="2">
        <v>47</v>
      </c>
      <c r="C2803" s="2">
        <v>0.60299999999999998</v>
      </c>
      <c r="D2803" s="2">
        <v>0.55559999999999998</v>
      </c>
      <c r="E2803" s="2">
        <f t="shared" si="301"/>
        <v>4.7399999999999998E-2</v>
      </c>
      <c r="F2803" s="29">
        <f t="shared" si="302"/>
        <v>1.0548523206751057</v>
      </c>
      <c r="G2803" s="13">
        <v>-5.0710000000000001E-5</v>
      </c>
      <c r="H2803" s="27">
        <f t="shared" si="303"/>
        <v>-5.3491561181434608E-5</v>
      </c>
      <c r="I2803" s="2">
        <v>-1.148E-4</v>
      </c>
      <c r="J2803" s="30">
        <v>52</v>
      </c>
      <c r="K2803" s="13">
        <f t="shared" si="304"/>
        <v>-1.1747457805907173E-4</v>
      </c>
      <c r="L2803" s="5">
        <f t="shared" si="305"/>
        <v>53.211481350799041</v>
      </c>
      <c r="M2803" s="2">
        <v>0.55689999999999995</v>
      </c>
      <c r="N2803" s="2">
        <v>0.49569999999999997</v>
      </c>
      <c r="O2803" s="2">
        <f t="shared" si="306"/>
        <v>0.55742999999999998</v>
      </c>
      <c r="P2803" s="2">
        <f t="shared" si="307"/>
        <v>0.49514399999999997</v>
      </c>
    </row>
    <row r="2804" spans="1:16" x14ac:dyDescent="0.2">
      <c r="A2804" s="2">
        <v>54</v>
      </c>
      <c r="B2804" s="2">
        <v>48</v>
      </c>
      <c r="C2804" s="2">
        <v>0.61750000000000005</v>
      </c>
      <c r="D2804" s="2">
        <v>0.53469999999999995</v>
      </c>
      <c r="E2804" s="2">
        <f t="shared" si="301"/>
        <v>8.2800000000000096E-2</v>
      </c>
      <c r="F2804" s="29">
        <f t="shared" si="302"/>
        <v>0.60386473429951626</v>
      </c>
      <c r="G2804" s="2">
        <v>-1.0349999999999999E-4</v>
      </c>
      <c r="H2804" s="27">
        <f t="shared" si="303"/>
        <v>-6.2499999999999934E-5</v>
      </c>
      <c r="I2804" s="2">
        <v>-1.148E-4</v>
      </c>
      <c r="J2804" s="30">
        <v>52</v>
      </c>
      <c r="K2804" s="13">
        <f t="shared" si="304"/>
        <v>-1.1792499999999999E-4</v>
      </c>
      <c r="L2804" s="5">
        <f t="shared" si="305"/>
        <v>53.415505226480832</v>
      </c>
      <c r="M2804" s="2">
        <v>0.55600000000000005</v>
      </c>
      <c r="N2804" s="2">
        <v>0.49580000000000002</v>
      </c>
      <c r="O2804" s="2">
        <f t="shared" si="306"/>
        <v>0.55667500000000003</v>
      </c>
      <c r="P2804" s="2">
        <f t="shared" si="307"/>
        <v>0.49545300000000003</v>
      </c>
    </row>
    <row r="2805" spans="1:16" x14ac:dyDescent="0.2">
      <c r="A2805" s="2">
        <v>54</v>
      </c>
      <c r="B2805" s="2">
        <v>49</v>
      </c>
      <c r="C2805" s="2">
        <v>0.61819999999999997</v>
      </c>
      <c r="D2805" s="2">
        <v>0.52929999999999999</v>
      </c>
      <c r="E2805" s="2">
        <f t="shared" si="301"/>
        <v>8.8899999999999979E-2</v>
      </c>
      <c r="F2805" s="29">
        <f t="shared" si="302"/>
        <v>0.56242969628796413</v>
      </c>
      <c r="G2805" s="2">
        <v>-1.176E-4</v>
      </c>
      <c r="H2805" s="27">
        <f t="shared" si="303"/>
        <v>-6.6141732283464582E-5</v>
      </c>
      <c r="I2805" s="2">
        <v>-1.148E-4</v>
      </c>
      <c r="J2805" s="30">
        <v>52</v>
      </c>
      <c r="K2805" s="13">
        <f t="shared" si="304"/>
        <v>-1.1810708661417323E-4</v>
      </c>
      <c r="L2805" s="5">
        <f t="shared" si="305"/>
        <v>53.497983483771847</v>
      </c>
      <c r="M2805" s="2">
        <v>0.55359999999999998</v>
      </c>
      <c r="N2805" s="2">
        <v>0.49559999999999998</v>
      </c>
      <c r="O2805" s="2">
        <f t="shared" si="306"/>
        <v>0.55428199999999994</v>
      </c>
      <c r="P2805" s="2">
        <f t="shared" si="307"/>
        <v>0.495307</v>
      </c>
    </row>
    <row r="2806" spans="1:16" x14ac:dyDescent="0.2">
      <c r="A2806" s="2">
        <v>54</v>
      </c>
      <c r="B2806" s="2">
        <v>50</v>
      </c>
      <c r="C2806" s="2">
        <v>0.62709999999999999</v>
      </c>
      <c r="D2806" s="2">
        <v>0.58760000000000001</v>
      </c>
      <c r="E2806" s="2">
        <f t="shared" si="301"/>
        <v>3.949999999999998E-2</v>
      </c>
      <c r="F2806" s="29">
        <f t="shared" si="302"/>
        <v>1.2658227848101273</v>
      </c>
      <c r="G2806" s="13">
        <v>-2.6190000000000002E-5</v>
      </c>
      <c r="H2806" s="27">
        <f t="shared" si="303"/>
        <v>-3.3151898734177237E-5</v>
      </c>
      <c r="I2806" s="2">
        <v>-1.148E-4</v>
      </c>
      <c r="J2806" s="30">
        <v>52</v>
      </c>
      <c r="K2806" s="13">
        <f t="shared" si="304"/>
        <v>-1.1645759493670887E-4</v>
      </c>
      <c r="L2806" s="5">
        <f t="shared" si="305"/>
        <v>52.750826974815865</v>
      </c>
      <c r="M2806" s="2">
        <v>0.55610000000000004</v>
      </c>
      <c r="N2806" s="2">
        <v>0.49709999999999999</v>
      </c>
      <c r="O2806" s="2">
        <f t="shared" si="306"/>
        <v>0.556871</v>
      </c>
      <c r="P2806" s="2">
        <f t="shared" si="307"/>
        <v>0.496224</v>
      </c>
    </row>
    <row r="2807" spans="1:16" x14ac:dyDescent="0.2">
      <c r="A2807" s="2">
        <v>55</v>
      </c>
      <c r="B2807" s="2">
        <v>0</v>
      </c>
      <c r="C2807" s="2">
        <v>0.47960000000000003</v>
      </c>
      <c r="D2807" s="2">
        <v>0.4788</v>
      </c>
      <c r="E2807" s="2">
        <f t="shared" si="301"/>
        <v>8.0000000000002292E-4</v>
      </c>
      <c r="F2807" s="29">
        <f t="shared" si="302"/>
        <v>62.499999999998217</v>
      </c>
      <c r="G2807" s="13">
        <v>-4.3379999999999998E-6</v>
      </c>
      <c r="H2807" s="27">
        <f t="shared" si="303"/>
        <v>-2.7112499999999224E-4</v>
      </c>
      <c r="I2807" s="2">
        <v>-1.155E-4</v>
      </c>
      <c r="J2807" s="30">
        <v>53</v>
      </c>
      <c r="K2807" s="13">
        <f t="shared" si="304"/>
        <v>-1.290562499999996E-4</v>
      </c>
      <c r="L2807" s="5">
        <f t="shared" si="305"/>
        <v>59.220616883116705</v>
      </c>
      <c r="M2807" s="2">
        <v>0.55610000000000004</v>
      </c>
      <c r="N2807" s="2">
        <v>0.49709999999999999</v>
      </c>
      <c r="O2807" s="2">
        <f t="shared" si="306"/>
        <v>0.555396</v>
      </c>
      <c r="P2807" s="2">
        <f t="shared" si="307"/>
        <v>0.49731199999999998</v>
      </c>
    </row>
    <row r="2808" spans="1:16" x14ac:dyDescent="0.2">
      <c r="A2808" s="2">
        <v>55</v>
      </c>
      <c r="B2808" s="2">
        <v>1</v>
      </c>
      <c r="C2808" s="2">
        <v>0.50439999999999996</v>
      </c>
      <c r="D2808" s="2">
        <v>0.49969999999999998</v>
      </c>
      <c r="E2808" s="2">
        <f t="shared" si="301"/>
        <v>4.699999999999982E-3</v>
      </c>
      <c r="F2808" s="29">
        <f t="shared" si="302"/>
        <v>10.638297872340466</v>
      </c>
      <c r="G2808" s="13">
        <v>-1.842E-5</v>
      </c>
      <c r="H2808" s="27">
        <f t="shared" si="303"/>
        <v>-1.9595744680851138E-4</v>
      </c>
      <c r="I2808" s="2">
        <v>-1.155E-4</v>
      </c>
      <c r="J2808" s="30">
        <v>53</v>
      </c>
      <c r="K2808" s="13">
        <f t="shared" si="304"/>
        <v>-1.2529787234042558E-4</v>
      </c>
      <c r="L2808" s="5">
        <f t="shared" si="305"/>
        <v>57.495993368333814</v>
      </c>
      <c r="M2808" s="2">
        <v>0.55530000000000002</v>
      </c>
      <c r="N2808" s="2">
        <v>0.49709999999999999</v>
      </c>
      <c r="O2808" s="2">
        <f t="shared" si="306"/>
        <v>0.554844</v>
      </c>
      <c r="P2808" s="2">
        <f t="shared" si="307"/>
        <v>0.49710299999999996</v>
      </c>
    </row>
    <row r="2809" spans="1:16" x14ac:dyDescent="0.2">
      <c r="A2809" s="2">
        <v>55</v>
      </c>
      <c r="B2809" s="2">
        <v>2</v>
      </c>
      <c r="C2809" s="2">
        <v>0.50449999999999995</v>
      </c>
      <c r="D2809" s="2">
        <v>0.48070000000000002</v>
      </c>
      <c r="E2809" s="2">
        <f t="shared" si="301"/>
        <v>2.3799999999999932E-2</v>
      </c>
      <c r="F2809" s="29">
        <f t="shared" si="302"/>
        <v>2.1008403361344601</v>
      </c>
      <c r="G2809" s="2">
        <v>-1.078E-4</v>
      </c>
      <c r="H2809" s="27">
        <f t="shared" si="303"/>
        <v>-2.264705882352948E-4</v>
      </c>
      <c r="I2809" s="2">
        <v>-1.155E-4</v>
      </c>
      <c r="J2809" s="30">
        <v>53</v>
      </c>
      <c r="K2809" s="13">
        <f t="shared" si="304"/>
        <v>-1.2682352941176475E-4</v>
      </c>
      <c r="L2809" s="5">
        <f t="shared" si="305"/>
        <v>58.19607843137257</v>
      </c>
      <c r="M2809" s="2">
        <v>0.55520000000000003</v>
      </c>
      <c r="N2809" s="2">
        <v>0.49730000000000002</v>
      </c>
      <c r="O2809" s="2">
        <f t="shared" si="306"/>
        <v>0.55474500000000004</v>
      </c>
      <c r="P2809" s="2">
        <f t="shared" si="307"/>
        <v>0.49749300000000002</v>
      </c>
    </row>
    <row r="2810" spans="1:16" x14ac:dyDescent="0.2">
      <c r="A2810" s="2">
        <v>55</v>
      </c>
      <c r="B2810" s="2">
        <v>3</v>
      </c>
      <c r="C2810" s="2">
        <v>0.50780000000000003</v>
      </c>
      <c r="D2810" s="2">
        <v>0.46189999999999998</v>
      </c>
      <c r="E2810" s="2">
        <f t="shared" si="301"/>
        <v>4.5900000000000052E-2</v>
      </c>
      <c r="F2810" s="29">
        <f t="shared" si="302"/>
        <v>1.0893246187363823</v>
      </c>
      <c r="G2810" s="2">
        <v>-2.264E-4</v>
      </c>
      <c r="H2810" s="27">
        <f t="shared" si="303"/>
        <v>-2.4662309368191695E-4</v>
      </c>
      <c r="I2810" s="2">
        <v>-1.155E-4</v>
      </c>
      <c r="J2810" s="30">
        <v>53</v>
      </c>
      <c r="K2810" s="13">
        <f t="shared" si="304"/>
        <v>-1.2783115468409584E-4</v>
      </c>
      <c r="L2810" s="5">
        <f t="shared" si="305"/>
        <v>58.658451932961732</v>
      </c>
      <c r="M2810" s="2">
        <v>0.55479999999999996</v>
      </c>
      <c r="N2810" s="2">
        <v>0.498</v>
      </c>
      <c r="O2810" s="2">
        <f t="shared" si="306"/>
        <v>0.55437799999999993</v>
      </c>
      <c r="P2810" s="2">
        <f t="shared" si="307"/>
        <v>0.49838100000000002</v>
      </c>
    </row>
    <row r="2811" spans="1:16" x14ac:dyDescent="0.2">
      <c r="A2811" s="2">
        <v>55</v>
      </c>
      <c r="B2811" s="2">
        <v>4</v>
      </c>
      <c r="C2811" s="2">
        <v>0.50839999999999996</v>
      </c>
      <c r="D2811" s="2">
        <v>0.497</v>
      </c>
      <c r="E2811" s="2">
        <f t="shared" si="301"/>
        <v>1.1399999999999966E-2</v>
      </c>
      <c r="F2811" s="29">
        <f t="shared" si="302"/>
        <v>4.3859649122807154</v>
      </c>
      <c r="G2811" s="13">
        <v>-4.5590000000000002E-5</v>
      </c>
      <c r="H2811" s="27">
        <f t="shared" si="303"/>
        <v>-1.9995614035087783E-4</v>
      </c>
      <c r="I2811" s="2">
        <v>-1.155E-4</v>
      </c>
      <c r="J2811" s="30">
        <v>53</v>
      </c>
      <c r="K2811" s="13">
        <f t="shared" si="304"/>
        <v>-1.254978070175439E-4</v>
      </c>
      <c r="L2811" s="5">
        <f t="shared" si="305"/>
        <v>57.587738285106724</v>
      </c>
      <c r="M2811" s="2">
        <v>0.55489999999999995</v>
      </c>
      <c r="N2811" s="2">
        <v>0.49790000000000001</v>
      </c>
      <c r="O2811" s="2">
        <f t="shared" si="306"/>
        <v>0.55448399999999998</v>
      </c>
      <c r="P2811" s="2">
        <f t="shared" si="307"/>
        <v>0.49792999999999998</v>
      </c>
    </row>
    <row r="2812" spans="1:16" x14ac:dyDescent="0.2">
      <c r="A2812" s="2">
        <v>55</v>
      </c>
      <c r="B2812" s="2">
        <v>5</v>
      </c>
      <c r="C2812" s="2">
        <v>0.51939999999999997</v>
      </c>
      <c r="D2812" s="2">
        <v>0.49519999999999997</v>
      </c>
      <c r="E2812" s="2">
        <f t="shared" si="301"/>
        <v>2.4199999999999999E-2</v>
      </c>
      <c r="F2812" s="29">
        <f t="shared" si="302"/>
        <v>2.0661157024793391</v>
      </c>
      <c r="G2812" s="13">
        <v>-9.056E-5</v>
      </c>
      <c r="H2812" s="27">
        <f t="shared" si="303"/>
        <v>-1.8710743801652894E-4</v>
      </c>
      <c r="I2812" s="2">
        <v>-1.155E-4</v>
      </c>
      <c r="J2812" s="30">
        <v>53</v>
      </c>
      <c r="K2812" s="13">
        <f t="shared" si="304"/>
        <v>-1.2485537190082646E-4</v>
      </c>
      <c r="L2812" s="5">
        <f t="shared" si="305"/>
        <v>57.292941218561054</v>
      </c>
      <c r="M2812" s="2">
        <v>0.55469999999999997</v>
      </c>
      <c r="N2812" s="2">
        <v>0.49819999999999998</v>
      </c>
      <c r="O2812" s="2">
        <f t="shared" si="306"/>
        <v>0.55439399999999994</v>
      </c>
      <c r="P2812" s="2">
        <f t="shared" si="307"/>
        <v>0.49824799999999997</v>
      </c>
    </row>
    <row r="2813" spans="1:16" x14ac:dyDescent="0.2">
      <c r="A2813" s="2">
        <v>55</v>
      </c>
      <c r="B2813" s="2">
        <v>6</v>
      </c>
      <c r="C2813" s="2">
        <v>0.52259999999999995</v>
      </c>
      <c r="D2813" s="2">
        <v>0.50819999999999999</v>
      </c>
      <c r="E2813" s="2">
        <f t="shared" si="301"/>
        <v>1.4399999999999968E-2</v>
      </c>
      <c r="F2813" s="29">
        <f t="shared" si="302"/>
        <v>3.4722222222222299</v>
      </c>
      <c r="G2813" s="13">
        <v>-4.8300000000000002E-5</v>
      </c>
      <c r="H2813" s="27">
        <f t="shared" si="303"/>
        <v>-1.677083333333337E-4</v>
      </c>
      <c r="I2813" s="2">
        <v>-1.155E-4</v>
      </c>
      <c r="J2813" s="30">
        <v>53</v>
      </c>
      <c r="K2813" s="13">
        <f t="shared" si="304"/>
        <v>-1.2388541666666667E-4</v>
      </c>
      <c r="L2813" s="5">
        <f t="shared" si="305"/>
        <v>56.847853535353543</v>
      </c>
      <c r="M2813" s="2">
        <v>0.55449999999999999</v>
      </c>
      <c r="N2813" s="2">
        <v>0.49840000000000001</v>
      </c>
      <c r="O2813" s="2">
        <f t="shared" si="306"/>
        <v>0.554226</v>
      </c>
      <c r="P2813" s="2">
        <f t="shared" si="307"/>
        <v>0.49831799999999998</v>
      </c>
    </row>
    <row r="2814" spans="1:16" x14ac:dyDescent="0.2">
      <c r="A2814" s="2">
        <v>55</v>
      </c>
      <c r="B2814" s="2">
        <v>7</v>
      </c>
      <c r="C2814" s="2">
        <v>0.52349999999999997</v>
      </c>
      <c r="D2814" s="2">
        <v>0.47339999999999999</v>
      </c>
      <c r="E2814" s="2">
        <f t="shared" si="301"/>
        <v>5.0099999999999978E-2</v>
      </c>
      <c r="F2814" s="29">
        <f t="shared" si="302"/>
        <v>0.99800399201596857</v>
      </c>
      <c r="G2814" s="2">
        <v>-2.1450000000000001E-4</v>
      </c>
      <c r="H2814" s="27">
        <f t="shared" si="303"/>
        <v>-2.1407185628742527E-4</v>
      </c>
      <c r="I2814" s="2">
        <v>-1.155E-4</v>
      </c>
      <c r="J2814" s="30">
        <v>53</v>
      </c>
      <c r="K2814" s="13">
        <f t="shared" si="304"/>
        <v>-1.2620359281437127E-4</v>
      </c>
      <c r="L2814" s="5">
        <f t="shared" si="305"/>
        <v>57.911605360707156</v>
      </c>
      <c r="M2814" s="2">
        <v>0.55430000000000001</v>
      </c>
      <c r="N2814" s="2">
        <v>0.49859999999999999</v>
      </c>
      <c r="O2814" s="2">
        <f t="shared" si="306"/>
        <v>0.55403500000000006</v>
      </c>
      <c r="P2814" s="2">
        <f t="shared" si="307"/>
        <v>0.49886599999999998</v>
      </c>
    </row>
    <row r="2815" spans="1:16" x14ac:dyDescent="0.2">
      <c r="A2815" s="2">
        <v>55</v>
      </c>
      <c r="B2815" s="2">
        <v>8</v>
      </c>
      <c r="C2815" s="2">
        <v>0.52359999999999995</v>
      </c>
      <c r="D2815" s="2">
        <v>0.48170000000000002</v>
      </c>
      <c r="E2815" s="2">
        <f t="shared" si="301"/>
        <v>4.1899999999999937E-2</v>
      </c>
      <c r="F2815" s="29">
        <f t="shared" si="302"/>
        <v>1.1933174224343694</v>
      </c>
      <c r="G2815" s="2">
        <v>-1.6909999999999999E-4</v>
      </c>
      <c r="H2815" s="27">
        <f t="shared" si="303"/>
        <v>-2.0178997613365187E-4</v>
      </c>
      <c r="I2815" s="2">
        <v>-1.155E-4</v>
      </c>
      <c r="J2815" s="30">
        <v>53</v>
      </c>
      <c r="K2815" s="13">
        <f t="shared" si="304"/>
        <v>-1.255894988066826E-4</v>
      </c>
      <c r="L2815" s="5">
        <f t="shared" si="305"/>
        <v>57.629813305230975</v>
      </c>
      <c r="M2815" s="2">
        <v>0.55379999999999996</v>
      </c>
      <c r="N2815" s="2">
        <v>0.49880000000000002</v>
      </c>
      <c r="O2815" s="2">
        <f t="shared" si="306"/>
        <v>0.55353599999999992</v>
      </c>
      <c r="P2815" s="2">
        <f t="shared" si="307"/>
        <v>0.49898300000000001</v>
      </c>
    </row>
    <row r="2816" spans="1:16" x14ac:dyDescent="0.2">
      <c r="A2816" s="2">
        <v>55</v>
      </c>
      <c r="B2816" s="2">
        <v>9</v>
      </c>
      <c r="C2816" s="2">
        <v>0.52429999999999999</v>
      </c>
      <c r="D2816" s="2">
        <v>0.52070000000000005</v>
      </c>
      <c r="E2816" s="2">
        <f t="shared" si="301"/>
        <v>3.5999999999999366E-3</v>
      </c>
      <c r="F2816" s="29">
        <f t="shared" si="302"/>
        <v>13.888888888889134</v>
      </c>
      <c r="G2816" s="13">
        <v>-1.099E-5</v>
      </c>
      <c r="H2816" s="27">
        <f t="shared" si="303"/>
        <v>-1.5263888888889158E-4</v>
      </c>
      <c r="I2816" s="2">
        <v>-1.155E-4</v>
      </c>
      <c r="J2816" s="30">
        <v>53</v>
      </c>
      <c r="K2816" s="13">
        <f t="shared" si="304"/>
        <v>-1.2313194444444459E-4</v>
      </c>
      <c r="L2816" s="5">
        <f t="shared" si="305"/>
        <v>56.502104377104445</v>
      </c>
      <c r="M2816" s="2">
        <v>0.55269999999999997</v>
      </c>
      <c r="N2816" s="2">
        <v>0.49909999999999999</v>
      </c>
      <c r="O2816" s="2">
        <f t="shared" si="306"/>
        <v>0.55244300000000002</v>
      </c>
      <c r="P2816" s="2">
        <f t="shared" si="307"/>
        <v>0.49889299999999998</v>
      </c>
    </row>
    <row r="2817" spans="1:16" x14ac:dyDescent="0.2">
      <c r="A2817" s="2">
        <v>55</v>
      </c>
      <c r="B2817" s="2">
        <v>10</v>
      </c>
      <c r="C2817" s="2">
        <v>0.53059999999999996</v>
      </c>
      <c r="D2817" s="2">
        <v>0.48449999999999999</v>
      </c>
      <c r="E2817" s="2">
        <f t="shared" si="301"/>
        <v>4.6099999999999974E-2</v>
      </c>
      <c r="F2817" s="29">
        <f t="shared" si="302"/>
        <v>1.0845986984815625</v>
      </c>
      <c r="G2817" s="2">
        <v>-1.6899999999999999E-4</v>
      </c>
      <c r="H2817" s="27">
        <f t="shared" si="303"/>
        <v>-1.8329718004338405E-4</v>
      </c>
      <c r="I2817" s="2">
        <v>-1.155E-4</v>
      </c>
      <c r="J2817" s="30">
        <v>53</v>
      </c>
      <c r="K2817" s="13">
        <f t="shared" si="304"/>
        <v>-1.246648590021692E-4</v>
      </c>
      <c r="L2817" s="5">
        <f t="shared" si="305"/>
        <v>57.205519715281099</v>
      </c>
      <c r="M2817" s="2">
        <v>0.55349999999999999</v>
      </c>
      <c r="N2817" s="2">
        <v>0.499</v>
      </c>
      <c r="O2817" s="2">
        <f t="shared" si="306"/>
        <v>0.55330599999999996</v>
      </c>
      <c r="P2817" s="2">
        <f t="shared" si="307"/>
        <v>0.49915500000000002</v>
      </c>
    </row>
    <row r="2818" spans="1:16" x14ac:dyDescent="0.2">
      <c r="A2818" s="2">
        <v>55</v>
      </c>
      <c r="B2818" s="2">
        <v>11</v>
      </c>
      <c r="C2818" s="2">
        <v>0.53090000000000004</v>
      </c>
      <c r="D2818" s="2">
        <v>0.51070000000000004</v>
      </c>
      <c r="E2818" s="2">
        <f t="shared" ref="E2818:E2881" si="308">C2818-D2818</f>
        <v>2.0199999999999996E-2</v>
      </c>
      <c r="F2818" s="29">
        <f t="shared" ref="F2818:F2881" si="309">0.05/E2818</f>
        <v>2.4752475247524761</v>
      </c>
      <c r="G2818" s="13">
        <v>-6.1749999999999997E-5</v>
      </c>
      <c r="H2818" s="27">
        <f t="shared" ref="H2818:H2881" si="310">G2818*F2818</f>
        <v>-1.528465346534654E-4</v>
      </c>
      <c r="I2818" s="2">
        <v>-1.155E-4</v>
      </c>
      <c r="J2818" s="30">
        <v>53</v>
      </c>
      <c r="K2818" s="13">
        <f t="shared" ref="K2818:K2881" si="311">I2818+H2818/20</f>
        <v>-1.2314232673267327E-4</v>
      </c>
      <c r="L2818" s="5">
        <f t="shared" si="305"/>
        <v>56.506868543997257</v>
      </c>
      <c r="M2818" s="2">
        <v>0.55310000000000004</v>
      </c>
      <c r="N2818" s="2">
        <v>0.49919999999999998</v>
      </c>
      <c r="O2818" s="2">
        <f t="shared" si="306"/>
        <v>0.55290899999999998</v>
      </c>
      <c r="P2818" s="2">
        <f t="shared" si="307"/>
        <v>0.49909299999999995</v>
      </c>
    </row>
    <row r="2819" spans="1:16" x14ac:dyDescent="0.2">
      <c r="A2819" s="2">
        <v>55</v>
      </c>
      <c r="B2819" s="2">
        <v>12</v>
      </c>
      <c r="C2819" s="2">
        <v>0.53249999999999997</v>
      </c>
      <c r="D2819" s="2">
        <v>0.4733</v>
      </c>
      <c r="E2819" s="2">
        <f t="shared" si="308"/>
        <v>5.9199999999999975E-2</v>
      </c>
      <c r="F2819" s="29">
        <f t="shared" si="309"/>
        <v>0.84459459459459496</v>
      </c>
      <c r="G2819" s="2">
        <v>-2.288E-4</v>
      </c>
      <c r="H2819" s="27">
        <f t="shared" si="310"/>
        <v>-1.9324324324324334E-4</v>
      </c>
      <c r="I2819" s="2">
        <v>-1.155E-4</v>
      </c>
      <c r="J2819" s="30">
        <v>53</v>
      </c>
      <c r="K2819" s="13">
        <f t="shared" si="311"/>
        <v>-1.2516216216216218E-4</v>
      </c>
      <c r="L2819" s="5">
        <f t="shared" ref="L2819:L2882" si="312">K2819*J2819/I2819</f>
        <v>57.433719433719439</v>
      </c>
      <c r="M2819" s="2">
        <v>0.5514</v>
      </c>
      <c r="N2819" s="2">
        <v>0.49919999999999998</v>
      </c>
      <c r="O2819" s="2">
        <f t="shared" ref="O2819:O2882" si="313">M2819-(0.55-C2819)/100</f>
        <v>0.55122499999999997</v>
      </c>
      <c r="P2819" s="2">
        <f t="shared" ref="P2819:P2882" si="314">N2819+(0.5-D2819)/100</f>
        <v>0.49946699999999999</v>
      </c>
    </row>
    <row r="2820" spans="1:16" x14ac:dyDescent="0.2">
      <c r="A2820" s="2">
        <v>55</v>
      </c>
      <c r="B2820" s="2">
        <v>13</v>
      </c>
      <c r="C2820" s="2">
        <v>0.53249999999999997</v>
      </c>
      <c r="D2820" s="2">
        <v>0.51739999999999997</v>
      </c>
      <c r="E2820" s="2">
        <f t="shared" si="308"/>
        <v>1.5100000000000002E-2</v>
      </c>
      <c r="F2820" s="29">
        <f t="shared" si="309"/>
        <v>3.311258278145695</v>
      </c>
      <c r="G2820" s="13">
        <v>-4.4110000000000003E-5</v>
      </c>
      <c r="H2820" s="27">
        <f t="shared" si="310"/>
        <v>-1.460596026490066E-4</v>
      </c>
      <c r="I2820" s="2">
        <v>-1.155E-4</v>
      </c>
      <c r="J2820" s="30">
        <v>53</v>
      </c>
      <c r="K2820" s="13">
        <f t="shared" si="311"/>
        <v>-1.2280298013245033E-4</v>
      </c>
      <c r="L2820" s="5">
        <f t="shared" si="312"/>
        <v>56.351151056449069</v>
      </c>
      <c r="M2820" s="2">
        <v>0.55110000000000003</v>
      </c>
      <c r="N2820" s="2">
        <v>0.49940000000000001</v>
      </c>
      <c r="O2820" s="2">
        <f t="shared" si="313"/>
        <v>0.550925</v>
      </c>
      <c r="P2820" s="2">
        <f t="shared" si="314"/>
        <v>0.499226</v>
      </c>
    </row>
    <row r="2821" spans="1:16" x14ac:dyDescent="0.2">
      <c r="A2821" s="2">
        <v>55</v>
      </c>
      <c r="B2821" s="2">
        <v>14</v>
      </c>
      <c r="C2821" s="2">
        <v>0.5333</v>
      </c>
      <c r="D2821" s="2">
        <v>0.49640000000000001</v>
      </c>
      <c r="E2821" s="2">
        <f t="shared" si="308"/>
        <v>3.6899999999999988E-2</v>
      </c>
      <c r="F2821" s="29">
        <f t="shared" si="309"/>
        <v>1.3550135501355018</v>
      </c>
      <c r="G2821" s="2">
        <v>-1.2410000000000001E-4</v>
      </c>
      <c r="H2821" s="27">
        <f t="shared" si="310"/>
        <v>-1.6815718157181579E-4</v>
      </c>
      <c r="I2821" s="2">
        <v>-1.155E-4</v>
      </c>
      <c r="J2821" s="30">
        <v>53</v>
      </c>
      <c r="K2821" s="13">
        <f t="shared" si="311"/>
        <v>-1.2390785907859079E-4</v>
      </c>
      <c r="L2821" s="5">
        <f t="shared" si="312"/>
        <v>56.858151784981054</v>
      </c>
      <c r="M2821" s="2">
        <v>0.55089999999999995</v>
      </c>
      <c r="N2821" s="2">
        <v>0.49980000000000002</v>
      </c>
      <c r="O2821" s="2">
        <f t="shared" si="313"/>
        <v>0.55073299999999992</v>
      </c>
      <c r="P2821" s="2">
        <f t="shared" si="314"/>
        <v>0.499836</v>
      </c>
    </row>
    <row r="2822" spans="1:16" x14ac:dyDescent="0.2">
      <c r="A2822" s="2">
        <v>55</v>
      </c>
      <c r="B2822" s="2">
        <v>15</v>
      </c>
      <c r="C2822" s="2">
        <v>0.53510000000000002</v>
      </c>
      <c r="D2822" s="2">
        <v>0.4778</v>
      </c>
      <c r="E2822" s="2">
        <f t="shared" si="308"/>
        <v>5.7300000000000018E-2</v>
      </c>
      <c r="F2822" s="29">
        <f t="shared" si="309"/>
        <v>0.87260034904013939</v>
      </c>
      <c r="G2822" s="2">
        <v>-2.175E-4</v>
      </c>
      <c r="H2822" s="27">
        <f t="shared" si="310"/>
        <v>-1.8979057591623032E-4</v>
      </c>
      <c r="I2822" s="2">
        <v>-1.155E-4</v>
      </c>
      <c r="J2822" s="30">
        <v>53</v>
      </c>
      <c r="K2822" s="13">
        <f t="shared" si="311"/>
        <v>-1.2498952879581152E-4</v>
      </c>
      <c r="L2822" s="5">
        <f t="shared" si="312"/>
        <v>57.354502391151605</v>
      </c>
      <c r="M2822" s="2">
        <v>0.55089999999999995</v>
      </c>
      <c r="N2822" s="2">
        <v>0.49990000000000001</v>
      </c>
      <c r="O2822" s="2">
        <f t="shared" si="313"/>
        <v>0.55075099999999999</v>
      </c>
      <c r="P2822" s="2">
        <f t="shared" si="314"/>
        <v>0.50012199999999996</v>
      </c>
    </row>
    <row r="2823" spans="1:16" x14ac:dyDescent="0.2">
      <c r="A2823" s="2">
        <v>55</v>
      </c>
      <c r="B2823" s="2">
        <v>16</v>
      </c>
      <c r="C2823" s="2">
        <v>0.5353</v>
      </c>
      <c r="D2823" s="2">
        <v>0.52170000000000005</v>
      </c>
      <c r="E2823" s="2">
        <f t="shared" si="308"/>
        <v>1.3599999999999945E-2</v>
      </c>
      <c r="F2823" s="29">
        <f t="shared" si="309"/>
        <v>3.676470588235309</v>
      </c>
      <c r="G2823" s="13">
        <v>-3.7429999999999999E-5</v>
      </c>
      <c r="H2823" s="27">
        <f t="shared" si="310"/>
        <v>-1.3761029411764761E-4</v>
      </c>
      <c r="I2823" s="2">
        <v>-1.155E-4</v>
      </c>
      <c r="J2823" s="30">
        <v>53</v>
      </c>
      <c r="K2823" s="13">
        <f t="shared" si="311"/>
        <v>-1.2238051470588238E-4</v>
      </c>
      <c r="L2823" s="5">
        <f t="shared" si="312"/>
        <v>56.157292462439536</v>
      </c>
      <c r="M2823" s="2">
        <v>0.55059999999999998</v>
      </c>
      <c r="N2823" s="2">
        <v>0.5</v>
      </c>
      <c r="O2823" s="2">
        <f t="shared" si="313"/>
        <v>0.55045299999999997</v>
      </c>
      <c r="P2823" s="2">
        <f t="shared" si="314"/>
        <v>0.49978299999999998</v>
      </c>
    </row>
    <row r="2824" spans="1:16" x14ac:dyDescent="0.2">
      <c r="A2824" s="2">
        <v>55</v>
      </c>
      <c r="B2824" s="2">
        <v>17</v>
      </c>
      <c r="C2824" s="2">
        <v>0.53539999999999999</v>
      </c>
      <c r="D2824" s="2">
        <v>0.50170000000000003</v>
      </c>
      <c r="E2824" s="2">
        <f t="shared" si="308"/>
        <v>3.3699999999999952E-2</v>
      </c>
      <c r="F2824" s="29">
        <f t="shared" si="309"/>
        <v>1.4836795252225541</v>
      </c>
      <c r="G2824" s="2">
        <v>-1.0959999999999999E-4</v>
      </c>
      <c r="H2824" s="27">
        <f t="shared" si="310"/>
        <v>-1.6261127596439191E-4</v>
      </c>
      <c r="I2824" s="2">
        <v>-1.155E-4</v>
      </c>
      <c r="J2824" s="30">
        <v>53</v>
      </c>
      <c r="K2824" s="13">
        <f t="shared" si="311"/>
        <v>-1.236305637982196E-4</v>
      </c>
      <c r="L2824" s="5">
        <f t="shared" si="312"/>
        <v>56.730908063252286</v>
      </c>
      <c r="M2824" s="2">
        <v>0.55159999999999998</v>
      </c>
      <c r="N2824" s="2">
        <v>0.50049999999999994</v>
      </c>
      <c r="O2824" s="2">
        <f t="shared" si="313"/>
        <v>0.551454</v>
      </c>
      <c r="P2824" s="2">
        <f t="shared" si="314"/>
        <v>0.5004829999999999</v>
      </c>
    </row>
    <row r="2825" spans="1:16" x14ac:dyDescent="0.2">
      <c r="A2825" s="2">
        <v>55</v>
      </c>
      <c r="B2825" s="2">
        <v>18</v>
      </c>
      <c r="C2825" s="2">
        <v>0.53659999999999997</v>
      </c>
      <c r="D2825" s="2">
        <v>0.505</v>
      </c>
      <c r="E2825" s="2">
        <f t="shared" si="308"/>
        <v>3.1599999999999961E-2</v>
      </c>
      <c r="F2825" s="29">
        <f t="shared" si="309"/>
        <v>1.5822784810126602</v>
      </c>
      <c r="G2825" s="13">
        <v>-9.4939999999999996E-5</v>
      </c>
      <c r="H2825" s="27">
        <f t="shared" si="310"/>
        <v>-1.5022151898734195E-4</v>
      </c>
      <c r="I2825" s="2">
        <v>-1.155E-4</v>
      </c>
      <c r="J2825" s="30">
        <v>53</v>
      </c>
      <c r="K2825" s="13">
        <f t="shared" si="311"/>
        <v>-1.2301107594936709E-4</v>
      </c>
      <c r="L2825" s="5">
        <f t="shared" si="312"/>
        <v>56.446640911830784</v>
      </c>
      <c r="M2825" s="2">
        <v>0.54990000000000006</v>
      </c>
      <c r="N2825" s="2">
        <v>0.50019999999999998</v>
      </c>
      <c r="O2825" s="2">
        <f t="shared" si="313"/>
        <v>0.54976600000000009</v>
      </c>
      <c r="P2825" s="2">
        <f t="shared" si="314"/>
        <v>0.50014999999999998</v>
      </c>
    </row>
    <row r="2826" spans="1:16" x14ac:dyDescent="0.2">
      <c r="A2826" s="2">
        <v>55</v>
      </c>
      <c r="B2826" s="2">
        <v>19</v>
      </c>
      <c r="C2826" s="2">
        <v>0.53890000000000005</v>
      </c>
      <c r="D2826" s="2">
        <v>0.48370000000000002</v>
      </c>
      <c r="E2826" s="2">
        <f t="shared" si="308"/>
        <v>5.5200000000000027E-2</v>
      </c>
      <c r="F2826" s="29">
        <f t="shared" si="309"/>
        <v>0.90579710144927494</v>
      </c>
      <c r="G2826" s="2">
        <v>-2.009E-4</v>
      </c>
      <c r="H2826" s="27">
        <f t="shared" si="310"/>
        <v>-1.8197463768115934E-4</v>
      </c>
      <c r="I2826" s="2">
        <v>-1.155E-4</v>
      </c>
      <c r="J2826" s="30">
        <v>53</v>
      </c>
      <c r="K2826" s="13">
        <f t="shared" si="311"/>
        <v>-1.2459873188405796E-4</v>
      </c>
      <c r="L2826" s="5">
        <f t="shared" si="312"/>
        <v>57.175175669740881</v>
      </c>
      <c r="M2826" s="2">
        <v>0.54969999999999997</v>
      </c>
      <c r="N2826" s="2">
        <v>0.50029999999999997</v>
      </c>
      <c r="O2826" s="2">
        <f t="shared" si="313"/>
        <v>0.54958899999999999</v>
      </c>
      <c r="P2826" s="2">
        <f t="shared" si="314"/>
        <v>0.50046299999999999</v>
      </c>
    </row>
    <row r="2827" spans="1:16" x14ac:dyDescent="0.2">
      <c r="A2827" s="2">
        <v>55</v>
      </c>
      <c r="B2827" s="2">
        <v>20</v>
      </c>
      <c r="C2827" s="2">
        <v>0.54</v>
      </c>
      <c r="D2827" s="2">
        <v>0.51580000000000004</v>
      </c>
      <c r="E2827" s="2">
        <f t="shared" si="308"/>
        <v>2.4199999999999999E-2</v>
      </c>
      <c r="F2827" s="29">
        <f t="shared" si="309"/>
        <v>2.0661157024793391</v>
      </c>
      <c r="G2827" s="13">
        <v>-6.6130000000000006E-5</v>
      </c>
      <c r="H2827" s="27">
        <f t="shared" si="310"/>
        <v>-1.366322314049587E-4</v>
      </c>
      <c r="I2827" s="2">
        <v>-1.155E-4</v>
      </c>
      <c r="J2827" s="30">
        <v>53</v>
      </c>
      <c r="K2827" s="13">
        <f t="shared" si="311"/>
        <v>-1.2233161157024794E-4</v>
      </c>
      <c r="L2827" s="5">
        <f t="shared" si="312"/>
        <v>56.134852062538016</v>
      </c>
      <c r="M2827" s="2">
        <v>0.54890000000000005</v>
      </c>
      <c r="N2827" s="2">
        <v>0.50009999999999999</v>
      </c>
      <c r="O2827" s="2">
        <f t="shared" si="313"/>
        <v>0.54880000000000007</v>
      </c>
      <c r="P2827" s="2">
        <f t="shared" si="314"/>
        <v>0.499942</v>
      </c>
    </row>
    <row r="2828" spans="1:16" x14ac:dyDescent="0.2">
      <c r="A2828" s="2">
        <v>55</v>
      </c>
      <c r="B2828" s="2">
        <v>21</v>
      </c>
      <c r="C2828" s="2">
        <v>0.54</v>
      </c>
      <c r="D2828" s="2">
        <v>0.52910000000000001</v>
      </c>
      <c r="E2828" s="2">
        <f t="shared" si="308"/>
        <v>1.0900000000000021E-2</v>
      </c>
      <c r="F2828" s="29">
        <f t="shared" si="309"/>
        <v>4.5871559633027434</v>
      </c>
      <c r="G2828" s="13">
        <v>-2.8330000000000002E-5</v>
      </c>
      <c r="H2828" s="27">
        <f t="shared" si="310"/>
        <v>-1.2995412844036674E-4</v>
      </c>
      <c r="I2828" s="2">
        <v>-1.155E-4</v>
      </c>
      <c r="J2828" s="30">
        <v>53</v>
      </c>
      <c r="K2828" s="13">
        <f t="shared" si="311"/>
        <v>-1.2199770642201834E-4</v>
      </c>
      <c r="L2828" s="5">
        <f t="shared" si="312"/>
        <v>55.981631518328754</v>
      </c>
      <c r="M2828" s="2">
        <v>0.54890000000000005</v>
      </c>
      <c r="N2828" s="2">
        <v>0.50039999999999996</v>
      </c>
      <c r="O2828" s="2">
        <f t="shared" si="313"/>
        <v>0.54880000000000007</v>
      </c>
      <c r="P2828" s="2">
        <f t="shared" si="314"/>
        <v>0.50010899999999991</v>
      </c>
    </row>
    <row r="2829" spans="1:16" x14ac:dyDescent="0.2">
      <c r="A2829" s="2">
        <v>55</v>
      </c>
      <c r="B2829" s="2">
        <v>22</v>
      </c>
      <c r="C2829" s="2">
        <v>0.54669999999999996</v>
      </c>
      <c r="D2829" s="2">
        <v>0.53779999999999994</v>
      </c>
      <c r="E2829" s="2">
        <f t="shared" si="308"/>
        <v>8.900000000000019E-3</v>
      </c>
      <c r="F2829" s="29">
        <f t="shared" si="309"/>
        <v>5.6179775280898756</v>
      </c>
      <c r="G2829" s="13">
        <v>-2.0210000000000001E-5</v>
      </c>
      <c r="H2829" s="27">
        <f t="shared" si="310"/>
        <v>-1.135393258426964E-4</v>
      </c>
      <c r="I2829" s="2">
        <v>-1.155E-4</v>
      </c>
      <c r="J2829" s="30">
        <v>53</v>
      </c>
      <c r="K2829" s="13">
        <f t="shared" si="311"/>
        <v>-1.2117696629213482E-4</v>
      </c>
      <c r="L2829" s="5">
        <f t="shared" si="312"/>
        <v>55.605014835351902</v>
      </c>
      <c r="M2829" s="2">
        <v>0.54920000000000002</v>
      </c>
      <c r="N2829" s="2">
        <v>0.50090000000000001</v>
      </c>
      <c r="O2829" s="2">
        <f t="shared" si="313"/>
        <v>0.54916700000000007</v>
      </c>
      <c r="P2829" s="2">
        <f t="shared" si="314"/>
        <v>0.50052200000000002</v>
      </c>
    </row>
    <row r="2830" spans="1:16" x14ac:dyDescent="0.2">
      <c r="A2830" s="2">
        <v>55</v>
      </c>
      <c r="B2830" s="2">
        <v>23</v>
      </c>
      <c r="C2830" s="2">
        <v>0.54679999999999995</v>
      </c>
      <c r="D2830" s="2">
        <v>0.48620000000000002</v>
      </c>
      <c r="E2830" s="2">
        <f t="shared" si="308"/>
        <v>6.0599999999999932E-2</v>
      </c>
      <c r="F2830" s="29">
        <f t="shared" si="309"/>
        <v>0.82508250825082607</v>
      </c>
      <c r="G2830" s="2">
        <v>-1.9359999999999999E-4</v>
      </c>
      <c r="H2830" s="27">
        <f t="shared" si="310"/>
        <v>-1.5973597359735992E-4</v>
      </c>
      <c r="I2830" s="2">
        <v>-1.155E-4</v>
      </c>
      <c r="J2830" s="30">
        <v>53</v>
      </c>
      <c r="K2830" s="13">
        <f t="shared" si="311"/>
        <v>-1.23486798679868E-4</v>
      </c>
      <c r="L2830" s="5">
        <f t="shared" si="312"/>
        <v>56.66493792236367</v>
      </c>
      <c r="M2830" s="2">
        <v>0.54920000000000002</v>
      </c>
      <c r="N2830" s="2">
        <v>0.50109999999999999</v>
      </c>
      <c r="O2830" s="2">
        <f t="shared" si="313"/>
        <v>0.54916799999999999</v>
      </c>
      <c r="P2830" s="2">
        <f t="shared" si="314"/>
        <v>0.50123799999999996</v>
      </c>
    </row>
    <row r="2831" spans="1:16" x14ac:dyDescent="0.2">
      <c r="A2831" s="2">
        <v>55</v>
      </c>
      <c r="B2831" s="2">
        <v>24</v>
      </c>
      <c r="C2831" s="2">
        <v>0.5474</v>
      </c>
      <c r="D2831" s="2">
        <v>0.51170000000000004</v>
      </c>
      <c r="E2831" s="2">
        <f t="shared" si="308"/>
        <v>3.5699999999999954E-2</v>
      </c>
      <c r="F2831" s="29">
        <f t="shared" si="309"/>
        <v>1.4005602240896378</v>
      </c>
      <c r="G2831" s="13">
        <v>-9.5539999999999997E-5</v>
      </c>
      <c r="H2831" s="27">
        <f t="shared" si="310"/>
        <v>-1.33809523809524E-4</v>
      </c>
      <c r="I2831" s="2">
        <v>-1.155E-4</v>
      </c>
      <c r="J2831" s="30">
        <v>53</v>
      </c>
      <c r="K2831" s="13">
        <f t="shared" si="311"/>
        <v>-1.221904761904762E-4</v>
      </c>
      <c r="L2831" s="5">
        <f t="shared" si="312"/>
        <v>56.070088641517223</v>
      </c>
      <c r="M2831" s="2">
        <v>0.54890000000000005</v>
      </c>
      <c r="N2831" s="2">
        <v>0.50080000000000002</v>
      </c>
      <c r="O2831" s="2">
        <f t="shared" si="313"/>
        <v>0.54887400000000008</v>
      </c>
      <c r="P2831" s="2">
        <f t="shared" si="314"/>
        <v>0.50068299999999999</v>
      </c>
    </row>
    <row r="2832" spans="1:16" x14ac:dyDescent="0.2">
      <c r="A2832" s="2">
        <v>55</v>
      </c>
      <c r="B2832" s="2">
        <v>25</v>
      </c>
      <c r="C2832" s="2">
        <v>0.54879999999999995</v>
      </c>
      <c r="D2832" s="2">
        <v>0.47910000000000003</v>
      </c>
      <c r="E2832" s="2">
        <f t="shared" si="308"/>
        <v>6.9699999999999929E-2</v>
      </c>
      <c r="F2832" s="29">
        <f t="shared" si="309"/>
        <v>0.71736011477761918</v>
      </c>
      <c r="G2832" s="2">
        <v>-2.319E-4</v>
      </c>
      <c r="H2832" s="27">
        <f t="shared" si="310"/>
        <v>-1.6635581061692989E-4</v>
      </c>
      <c r="I2832" s="2">
        <v>-1.155E-4</v>
      </c>
      <c r="J2832" s="30">
        <v>53</v>
      </c>
      <c r="K2832" s="13">
        <f t="shared" si="311"/>
        <v>-1.2381779053084648E-4</v>
      </c>
      <c r="L2832" s="5">
        <f t="shared" si="312"/>
        <v>56.816821628873278</v>
      </c>
      <c r="M2832" s="2">
        <v>0.54920000000000002</v>
      </c>
      <c r="N2832" s="2">
        <v>0.50129999999999997</v>
      </c>
      <c r="O2832" s="2">
        <f t="shared" si="313"/>
        <v>0.54918800000000001</v>
      </c>
      <c r="P2832" s="2">
        <f t="shared" si="314"/>
        <v>0.50150899999999998</v>
      </c>
    </row>
    <row r="2833" spans="1:16" x14ac:dyDescent="0.2">
      <c r="A2833" s="2">
        <v>55</v>
      </c>
      <c r="B2833" s="2">
        <v>26</v>
      </c>
      <c r="C2833" s="2">
        <v>0.55220000000000002</v>
      </c>
      <c r="D2833" s="2">
        <v>0.52910000000000001</v>
      </c>
      <c r="E2833" s="2">
        <f t="shared" si="308"/>
        <v>2.3100000000000009E-2</v>
      </c>
      <c r="F2833" s="29">
        <f t="shared" si="309"/>
        <v>2.1645021645021636</v>
      </c>
      <c r="G2833" s="13">
        <v>-5.4089999999999999E-5</v>
      </c>
      <c r="H2833" s="27">
        <f t="shared" si="310"/>
        <v>-1.1707792207792202E-4</v>
      </c>
      <c r="I2833" s="2">
        <v>-1.155E-4</v>
      </c>
      <c r="J2833" s="30">
        <v>53</v>
      </c>
      <c r="K2833" s="13">
        <f t="shared" si="311"/>
        <v>-1.213538961038961E-4</v>
      </c>
      <c r="L2833" s="5">
        <f t="shared" si="312"/>
        <v>55.686203406982621</v>
      </c>
      <c r="M2833" s="2">
        <v>0.5484</v>
      </c>
      <c r="N2833" s="2">
        <v>0.50090000000000001</v>
      </c>
      <c r="O2833" s="2">
        <f t="shared" si="313"/>
        <v>0.54842199999999997</v>
      </c>
      <c r="P2833" s="2">
        <f t="shared" si="314"/>
        <v>0.50060899999999997</v>
      </c>
    </row>
    <row r="2834" spans="1:16" x14ac:dyDescent="0.2">
      <c r="A2834" s="2">
        <v>55</v>
      </c>
      <c r="B2834" s="2">
        <v>27</v>
      </c>
      <c r="C2834" s="2">
        <v>0.55400000000000005</v>
      </c>
      <c r="D2834" s="2">
        <v>0.51819999999999999</v>
      </c>
      <c r="E2834" s="2">
        <f t="shared" si="308"/>
        <v>3.5800000000000054E-2</v>
      </c>
      <c r="F2834" s="29">
        <f t="shared" si="309"/>
        <v>1.3966480446927354</v>
      </c>
      <c r="G2834" s="13">
        <v>-8.8460000000000003E-5</v>
      </c>
      <c r="H2834" s="27">
        <f t="shared" si="310"/>
        <v>-1.2354748603351937E-4</v>
      </c>
      <c r="I2834" s="2">
        <v>-1.155E-4</v>
      </c>
      <c r="J2834" s="30">
        <v>53</v>
      </c>
      <c r="K2834" s="13">
        <f t="shared" si="311"/>
        <v>-1.2167737430167597E-4</v>
      </c>
      <c r="L2834" s="5">
        <f t="shared" si="312"/>
        <v>55.834639289946544</v>
      </c>
      <c r="M2834" s="2">
        <v>0.54830000000000001</v>
      </c>
      <c r="N2834" s="2">
        <v>0.50129999999999997</v>
      </c>
      <c r="O2834" s="2">
        <f t="shared" si="313"/>
        <v>0.54834000000000005</v>
      </c>
      <c r="P2834" s="2">
        <f t="shared" si="314"/>
        <v>0.50111799999999995</v>
      </c>
    </row>
    <row r="2835" spans="1:16" x14ac:dyDescent="0.2">
      <c r="A2835" s="2">
        <v>55</v>
      </c>
      <c r="B2835" s="2">
        <v>28</v>
      </c>
      <c r="C2835" s="2">
        <v>0.55410000000000004</v>
      </c>
      <c r="D2835" s="2">
        <v>0.51070000000000004</v>
      </c>
      <c r="E2835" s="2">
        <f t="shared" si="308"/>
        <v>4.3399999999999994E-2</v>
      </c>
      <c r="F2835" s="29">
        <f t="shared" si="309"/>
        <v>1.1520737327188941</v>
      </c>
      <c r="G2835" s="2">
        <v>-1.069E-4</v>
      </c>
      <c r="H2835" s="27">
        <f t="shared" si="310"/>
        <v>-1.2315668202764977E-4</v>
      </c>
      <c r="I2835" s="2">
        <v>-1.155E-4</v>
      </c>
      <c r="J2835" s="30">
        <v>53</v>
      </c>
      <c r="K2835" s="13">
        <f t="shared" si="311"/>
        <v>-1.2165783410138249E-4</v>
      </c>
      <c r="L2835" s="5">
        <f t="shared" si="312"/>
        <v>55.825672791110577</v>
      </c>
      <c r="M2835" s="2">
        <v>0.54849999999999999</v>
      </c>
      <c r="N2835" s="2">
        <v>0.50139999999999996</v>
      </c>
      <c r="O2835" s="2">
        <f t="shared" si="313"/>
        <v>0.54854099999999995</v>
      </c>
      <c r="P2835" s="2">
        <f t="shared" si="314"/>
        <v>0.50129299999999999</v>
      </c>
    </row>
    <row r="2836" spans="1:16" x14ac:dyDescent="0.2">
      <c r="A2836" s="2">
        <v>55</v>
      </c>
      <c r="B2836" s="2">
        <v>29</v>
      </c>
      <c r="C2836" s="2">
        <v>0.55520000000000003</v>
      </c>
      <c r="D2836" s="2">
        <v>0.55389999999999995</v>
      </c>
      <c r="E2836" s="2">
        <f t="shared" si="308"/>
        <v>1.3000000000000789E-3</v>
      </c>
      <c r="F2836" s="29">
        <f t="shared" si="309"/>
        <v>38.461538461536129</v>
      </c>
      <c r="G2836" s="13">
        <v>-2.244E-6</v>
      </c>
      <c r="H2836" s="27">
        <f t="shared" si="310"/>
        <v>-8.6307692307687075E-5</v>
      </c>
      <c r="I2836" s="2">
        <v>-1.155E-4</v>
      </c>
      <c r="J2836" s="30">
        <v>53</v>
      </c>
      <c r="K2836" s="13">
        <f t="shared" si="311"/>
        <v>-1.1981538461538436E-4</v>
      </c>
      <c r="L2836" s="5">
        <f t="shared" si="312"/>
        <v>54.980219780219663</v>
      </c>
      <c r="M2836" s="2">
        <v>0.5484</v>
      </c>
      <c r="N2836" s="2">
        <v>0.50149999999999995</v>
      </c>
      <c r="O2836" s="2">
        <f t="shared" si="313"/>
        <v>0.54845200000000005</v>
      </c>
      <c r="P2836" s="2">
        <f t="shared" si="314"/>
        <v>0.50096099999999999</v>
      </c>
    </row>
    <row r="2837" spans="1:16" x14ac:dyDescent="0.2">
      <c r="A2837" s="2">
        <v>55</v>
      </c>
      <c r="B2837" s="2">
        <v>30</v>
      </c>
      <c r="C2837" s="2">
        <v>0.55640000000000001</v>
      </c>
      <c r="D2837" s="2">
        <v>0.50929999999999997</v>
      </c>
      <c r="E2837" s="2">
        <f t="shared" si="308"/>
        <v>4.7100000000000031E-2</v>
      </c>
      <c r="F2837" s="29">
        <f t="shared" si="309"/>
        <v>1.0615711252653921</v>
      </c>
      <c r="G2837" s="2">
        <v>-1.2329999999999999E-4</v>
      </c>
      <c r="H2837" s="27">
        <f t="shared" si="310"/>
        <v>-1.3089171974522284E-4</v>
      </c>
      <c r="I2837" s="2">
        <v>-1.155E-4</v>
      </c>
      <c r="J2837" s="30">
        <v>53</v>
      </c>
      <c r="K2837" s="13">
        <f t="shared" si="311"/>
        <v>-1.2204458598726114E-4</v>
      </c>
      <c r="L2837" s="5">
        <f t="shared" si="312"/>
        <v>56.003143353461823</v>
      </c>
      <c r="M2837" s="2">
        <v>0.54820000000000002</v>
      </c>
      <c r="N2837" s="2">
        <v>0.50170000000000003</v>
      </c>
      <c r="O2837" s="2">
        <f t="shared" si="313"/>
        <v>0.54826399999999997</v>
      </c>
      <c r="P2837" s="2">
        <f t="shared" si="314"/>
        <v>0.50160700000000003</v>
      </c>
    </row>
    <row r="2838" spans="1:16" x14ac:dyDescent="0.2">
      <c r="A2838" s="2">
        <v>55</v>
      </c>
      <c r="B2838" s="2">
        <v>31</v>
      </c>
      <c r="C2838" s="2">
        <v>0.56210000000000004</v>
      </c>
      <c r="D2838" s="2">
        <v>0.51019999999999999</v>
      </c>
      <c r="E2838" s="2">
        <f t="shared" si="308"/>
        <v>5.1900000000000057E-2</v>
      </c>
      <c r="F2838" s="29">
        <f t="shared" si="309"/>
        <v>0.96339113680154043</v>
      </c>
      <c r="G2838" s="2">
        <v>-1.3129999999999999E-4</v>
      </c>
      <c r="H2838" s="27">
        <f t="shared" si="310"/>
        <v>-1.2649325626204225E-4</v>
      </c>
      <c r="I2838" s="2">
        <v>-1.155E-4</v>
      </c>
      <c r="J2838" s="30">
        <v>53</v>
      </c>
      <c r="K2838" s="13">
        <f t="shared" si="311"/>
        <v>-1.2182466281310211E-4</v>
      </c>
      <c r="L2838" s="5">
        <f t="shared" si="312"/>
        <v>55.902226225925645</v>
      </c>
      <c r="M2838" s="2">
        <v>0.5484</v>
      </c>
      <c r="N2838" s="2">
        <v>0.50190000000000001</v>
      </c>
      <c r="O2838" s="2">
        <f t="shared" si="313"/>
        <v>0.54852100000000004</v>
      </c>
      <c r="P2838" s="2">
        <f t="shared" si="314"/>
        <v>0.50179799999999997</v>
      </c>
    </row>
    <row r="2839" spans="1:16" x14ac:dyDescent="0.2">
      <c r="A2839" s="2">
        <v>55</v>
      </c>
      <c r="B2839" s="2">
        <v>32</v>
      </c>
      <c r="C2839" s="2">
        <v>0.56559999999999999</v>
      </c>
      <c r="D2839" s="2">
        <v>0.53120000000000001</v>
      </c>
      <c r="E2839" s="2">
        <f t="shared" si="308"/>
        <v>3.4399999999999986E-2</v>
      </c>
      <c r="F2839" s="29">
        <f t="shared" si="309"/>
        <v>1.4534883720930238</v>
      </c>
      <c r="G2839" s="13">
        <v>-6.7769999999999997E-5</v>
      </c>
      <c r="H2839" s="27">
        <f t="shared" si="310"/>
        <v>-9.8502906976744223E-5</v>
      </c>
      <c r="I2839" s="2">
        <v>-1.155E-4</v>
      </c>
      <c r="J2839" s="30">
        <v>53</v>
      </c>
      <c r="K2839" s="13">
        <f t="shared" si="311"/>
        <v>-1.2042514534883721E-4</v>
      </c>
      <c r="L2839" s="5">
        <f t="shared" si="312"/>
        <v>55.260023406825731</v>
      </c>
      <c r="M2839" s="2">
        <v>0.5484</v>
      </c>
      <c r="N2839" s="2">
        <v>0.50229999999999997</v>
      </c>
      <c r="O2839" s="2">
        <f t="shared" si="313"/>
        <v>0.54855600000000004</v>
      </c>
      <c r="P2839" s="2">
        <f t="shared" si="314"/>
        <v>0.50198799999999999</v>
      </c>
    </row>
    <row r="2840" spans="1:16" x14ac:dyDescent="0.2">
      <c r="A2840" s="2">
        <v>55</v>
      </c>
      <c r="B2840" s="2">
        <v>33</v>
      </c>
      <c r="C2840" s="2">
        <v>0.5726</v>
      </c>
      <c r="D2840" s="2">
        <v>0.50109999999999999</v>
      </c>
      <c r="E2840" s="2">
        <f t="shared" si="308"/>
        <v>7.1500000000000008E-2</v>
      </c>
      <c r="F2840" s="29">
        <f t="shared" si="309"/>
        <v>0.69930069930069927</v>
      </c>
      <c r="G2840" s="2">
        <v>-1.6760000000000001E-4</v>
      </c>
      <c r="H2840" s="27">
        <f t="shared" si="310"/>
        <v>-1.172027972027972E-4</v>
      </c>
      <c r="I2840" s="2">
        <v>-1.155E-4</v>
      </c>
      <c r="J2840" s="30">
        <v>53</v>
      </c>
      <c r="K2840" s="13">
        <f t="shared" si="311"/>
        <v>-1.2136013986013986E-4</v>
      </c>
      <c r="L2840" s="5">
        <f t="shared" si="312"/>
        <v>55.689068507250326</v>
      </c>
      <c r="M2840" s="2">
        <v>0.54800000000000004</v>
      </c>
      <c r="N2840" s="2">
        <v>0.50209999999999999</v>
      </c>
      <c r="O2840" s="2">
        <f t="shared" si="313"/>
        <v>0.54822599999999999</v>
      </c>
      <c r="P2840" s="2">
        <f t="shared" si="314"/>
        <v>0.50208900000000001</v>
      </c>
    </row>
    <row r="2841" spans="1:16" x14ac:dyDescent="0.2">
      <c r="A2841" s="2">
        <v>55</v>
      </c>
      <c r="B2841" s="2">
        <v>34</v>
      </c>
      <c r="C2841" s="2">
        <v>0.57340000000000002</v>
      </c>
      <c r="D2841" s="2">
        <v>0.54979999999999996</v>
      </c>
      <c r="E2841" s="2">
        <f t="shared" si="308"/>
        <v>2.3600000000000065E-2</v>
      </c>
      <c r="F2841" s="29">
        <f t="shared" si="309"/>
        <v>2.1186440677966045</v>
      </c>
      <c r="G2841" s="13">
        <v>-3.803E-5</v>
      </c>
      <c r="H2841" s="27">
        <f t="shared" si="310"/>
        <v>-8.0572033898304872E-5</v>
      </c>
      <c r="I2841" s="2">
        <v>-1.155E-4</v>
      </c>
      <c r="J2841" s="30">
        <v>53</v>
      </c>
      <c r="K2841" s="13">
        <f t="shared" si="311"/>
        <v>-1.1952860169491524E-4</v>
      </c>
      <c r="L2841" s="5">
        <f t="shared" si="312"/>
        <v>54.848622422774959</v>
      </c>
      <c r="M2841" s="2">
        <v>0.54820000000000002</v>
      </c>
      <c r="N2841" s="2">
        <v>0.50239999999999996</v>
      </c>
      <c r="O2841" s="2">
        <f t="shared" si="313"/>
        <v>0.54843399999999998</v>
      </c>
      <c r="P2841" s="2">
        <f t="shared" si="314"/>
        <v>0.50190199999999996</v>
      </c>
    </row>
    <row r="2842" spans="1:16" x14ac:dyDescent="0.2">
      <c r="A2842" s="2">
        <v>55</v>
      </c>
      <c r="B2842" s="2">
        <v>35</v>
      </c>
      <c r="C2842" s="2">
        <v>0.5746</v>
      </c>
      <c r="D2842" s="2">
        <v>0.55700000000000005</v>
      </c>
      <c r="E2842" s="2">
        <f t="shared" si="308"/>
        <v>1.7599999999999949E-2</v>
      </c>
      <c r="F2842" s="29">
        <f t="shared" si="309"/>
        <v>2.8409090909090993</v>
      </c>
      <c r="G2842" s="13">
        <v>-2.533E-5</v>
      </c>
      <c r="H2842" s="27">
        <f t="shared" si="310"/>
        <v>-7.1960227272727489E-5</v>
      </c>
      <c r="I2842" s="2">
        <v>-1.155E-4</v>
      </c>
      <c r="J2842" s="30">
        <v>53</v>
      </c>
      <c r="K2842" s="13">
        <f t="shared" si="311"/>
        <v>-1.1909801136363638E-4</v>
      </c>
      <c r="L2842" s="5">
        <f t="shared" si="312"/>
        <v>54.651035517512796</v>
      </c>
      <c r="M2842" s="2">
        <v>0.54759999999999998</v>
      </c>
      <c r="N2842" s="2">
        <v>0.50239999999999996</v>
      </c>
      <c r="O2842" s="2">
        <f t="shared" si="313"/>
        <v>0.54784599999999994</v>
      </c>
      <c r="P2842" s="2">
        <f t="shared" si="314"/>
        <v>0.50183</v>
      </c>
    </row>
    <row r="2843" spans="1:16" x14ac:dyDescent="0.2">
      <c r="A2843" s="2">
        <v>55</v>
      </c>
      <c r="B2843" s="2">
        <v>36</v>
      </c>
      <c r="C2843" s="2">
        <v>0.57499999999999996</v>
      </c>
      <c r="D2843" s="2">
        <v>0.56189999999999996</v>
      </c>
      <c r="E2843" s="2">
        <f t="shared" si="308"/>
        <v>1.3100000000000001E-2</v>
      </c>
      <c r="F2843" s="29">
        <f t="shared" si="309"/>
        <v>3.8167938931297711</v>
      </c>
      <c r="G2843" s="13">
        <v>-1.9150000000000001E-5</v>
      </c>
      <c r="H2843" s="27">
        <f t="shared" si="310"/>
        <v>-7.3091603053435119E-5</v>
      </c>
      <c r="I2843" s="2">
        <v>-1.155E-4</v>
      </c>
      <c r="J2843" s="30">
        <v>53</v>
      </c>
      <c r="K2843" s="13">
        <f t="shared" si="311"/>
        <v>-1.1915458015267176E-4</v>
      </c>
      <c r="L2843" s="5">
        <f t="shared" si="312"/>
        <v>54.676993489970592</v>
      </c>
      <c r="M2843" s="2">
        <v>0.54749999999999999</v>
      </c>
      <c r="N2843" s="2">
        <v>0.50249999999999995</v>
      </c>
      <c r="O2843" s="2">
        <f t="shared" si="313"/>
        <v>0.54774999999999996</v>
      </c>
      <c r="P2843" s="2">
        <f t="shared" si="314"/>
        <v>0.50188099999999991</v>
      </c>
    </row>
    <row r="2844" spans="1:16" x14ac:dyDescent="0.2">
      <c r="A2844" s="2">
        <v>55</v>
      </c>
      <c r="B2844" s="2">
        <v>37</v>
      </c>
      <c r="C2844" s="2">
        <v>0.57799999999999996</v>
      </c>
      <c r="D2844" s="2">
        <v>0.54110000000000003</v>
      </c>
      <c r="E2844" s="2">
        <f t="shared" si="308"/>
        <v>3.6899999999999933E-2</v>
      </c>
      <c r="F2844" s="29">
        <f t="shared" si="309"/>
        <v>1.3550135501355038</v>
      </c>
      <c r="G2844" s="13">
        <v>-6.3170000000000007E-5</v>
      </c>
      <c r="H2844" s="27">
        <f t="shared" si="310"/>
        <v>-8.5596205962059783E-5</v>
      </c>
      <c r="I2844" s="2">
        <v>-1.155E-4</v>
      </c>
      <c r="J2844" s="30">
        <v>53</v>
      </c>
      <c r="K2844" s="13">
        <f t="shared" si="311"/>
        <v>-1.19779810298103E-4</v>
      </c>
      <c r="L2844" s="5">
        <f t="shared" si="312"/>
        <v>54.963895634627342</v>
      </c>
      <c r="M2844" s="2">
        <v>0.54820000000000002</v>
      </c>
      <c r="N2844" s="2">
        <v>0.50290000000000001</v>
      </c>
      <c r="O2844" s="2">
        <f t="shared" si="313"/>
        <v>0.54847999999999997</v>
      </c>
      <c r="P2844" s="2">
        <f t="shared" si="314"/>
        <v>0.50248899999999996</v>
      </c>
    </row>
    <row r="2845" spans="1:16" x14ac:dyDescent="0.2">
      <c r="A2845" s="2">
        <v>55</v>
      </c>
      <c r="B2845" s="2">
        <v>38</v>
      </c>
      <c r="C2845" s="2">
        <v>0.57830000000000004</v>
      </c>
      <c r="D2845" s="2">
        <v>0.51139999999999997</v>
      </c>
      <c r="E2845" s="2">
        <f t="shared" si="308"/>
        <v>6.6900000000000071E-2</v>
      </c>
      <c r="F2845" s="29">
        <f t="shared" si="309"/>
        <v>0.74738415545590364</v>
      </c>
      <c r="G2845" s="2">
        <v>-1.4520000000000001E-4</v>
      </c>
      <c r="H2845" s="27">
        <f t="shared" si="310"/>
        <v>-1.0852017937219721E-4</v>
      </c>
      <c r="I2845" s="2">
        <v>-1.155E-4</v>
      </c>
      <c r="J2845" s="30">
        <v>53</v>
      </c>
      <c r="K2845" s="13">
        <f t="shared" si="311"/>
        <v>-1.2092600896860986E-4</v>
      </c>
      <c r="L2845" s="5">
        <f t="shared" si="312"/>
        <v>55.489856929318812</v>
      </c>
      <c r="M2845" s="2">
        <v>0.54749999999999999</v>
      </c>
      <c r="N2845" s="2">
        <v>0.50270000000000004</v>
      </c>
      <c r="O2845" s="2">
        <f t="shared" si="313"/>
        <v>0.54778300000000002</v>
      </c>
      <c r="P2845" s="2">
        <f t="shared" si="314"/>
        <v>0.50258600000000009</v>
      </c>
    </row>
    <row r="2846" spans="1:16" x14ac:dyDescent="0.2">
      <c r="A2846" s="2">
        <v>55</v>
      </c>
      <c r="B2846" s="2">
        <v>39</v>
      </c>
      <c r="C2846" s="2">
        <v>0.57920000000000005</v>
      </c>
      <c r="D2846" s="2">
        <v>0.48630000000000001</v>
      </c>
      <c r="E2846" s="2">
        <f t="shared" si="308"/>
        <v>9.2900000000000038E-2</v>
      </c>
      <c r="F2846" s="29">
        <f t="shared" si="309"/>
        <v>0.53821313240043034</v>
      </c>
      <c r="G2846" s="2">
        <v>-2.4439999999999998E-4</v>
      </c>
      <c r="H2846" s="27">
        <f t="shared" si="310"/>
        <v>-1.3153928955866517E-4</v>
      </c>
      <c r="I2846" s="2">
        <v>-1.155E-4</v>
      </c>
      <c r="J2846" s="30">
        <v>53</v>
      </c>
      <c r="K2846" s="13">
        <f t="shared" si="311"/>
        <v>-1.2207696447793327E-4</v>
      </c>
      <c r="L2846" s="5">
        <f t="shared" si="312"/>
        <v>56.018001015848164</v>
      </c>
      <c r="M2846" s="2">
        <v>0.5474</v>
      </c>
      <c r="N2846" s="2">
        <v>0.50290000000000001</v>
      </c>
      <c r="O2846" s="2">
        <f t="shared" si="313"/>
        <v>0.54769199999999996</v>
      </c>
      <c r="P2846" s="2">
        <f t="shared" si="314"/>
        <v>0.50303700000000007</v>
      </c>
    </row>
    <row r="2847" spans="1:16" x14ac:dyDescent="0.2">
      <c r="A2847" s="2">
        <v>55</v>
      </c>
      <c r="B2847" s="2">
        <v>40</v>
      </c>
      <c r="C2847" s="2">
        <v>0.58779999999999999</v>
      </c>
      <c r="D2847" s="2">
        <v>0.5</v>
      </c>
      <c r="E2847" s="2">
        <f t="shared" si="308"/>
        <v>8.7799999999999989E-2</v>
      </c>
      <c r="F2847" s="29">
        <f t="shared" si="309"/>
        <v>0.56947608200455591</v>
      </c>
      <c r="G2847" s="2">
        <v>-1.984E-4</v>
      </c>
      <c r="H2847" s="27">
        <f t="shared" si="310"/>
        <v>-1.1298405466970389E-4</v>
      </c>
      <c r="I2847" s="2">
        <v>-1.155E-4</v>
      </c>
      <c r="J2847" s="30">
        <v>53</v>
      </c>
      <c r="K2847" s="13">
        <f t="shared" si="311"/>
        <v>-1.2114920273348519E-4</v>
      </c>
      <c r="L2847" s="5">
        <f t="shared" si="312"/>
        <v>55.592274847400127</v>
      </c>
      <c r="M2847" s="2">
        <v>0.54730000000000001</v>
      </c>
      <c r="N2847" s="2">
        <v>0.503</v>
      </c>
      <c r="O2847" s="2">
        <f t="shared" si="313"/>
        <v>0.547678</v>
      </c>
      <c r="P2847" s="2">
        <f t="shared" si="314"/>
        <v>0.503</v>
      </c>
    </row>
    <row r="2848" spans="1:16" x14ac:dyDescent="0.2">
      <c r="A2848" s="2">
        <v>55</v>
      </c>
      <c r="B2848" s="2">
        <v>41</v>
      </c>
      <c r="C2848" s="2">
        <v>0.59140000000000004</v>
      </c>
      <c r="D2848" s="2">
        <v>0.54679999999999995</v>
      </c>
      <c r="E2848" s="2">
        <f t="shared" si="308"/>
        <v>4.4600000000000084E-2</v>
      </c>
      <c r="F2848" s="29">
        <f t="shared" si="309"/>
        <v>1.1210762331838544</v>
      </c>
      <c r="G2848" s="13">
        <v>-6.2920000000000001E-5</v>
      </c>
      <c r="H2848" s="27">
        <f t="shared" si="310"/>
        <v>-7.0538116591928123E-5</v>
      </c>
      <c r="I2848" s="2">
        <v>-1.155E-4</v>
      </c>
      <c r="J2848" s="30">
        <v>53</v>
      </c>
      <c r="K2848" s="13">
        <f t="shared" si="311"/>
        <v>-1.1902690582959641E-4</v>
      </c>
      <c r="L2848" s="5">
        <f t="shared" si="312"/>
        <v>54.618407004057225</v>
      </c>
      <c r="M2848" s="2">
        <v>0.54830000000000001</v>
      </c>
      <c r="N2848" s="2">
        <v>0.50360000000000005</v>
      </c>
      <c r="O2848" s="2">
        <f t="shared" si="313"/>
        <v>0.54871400000000004</v>
      </c>
      <c r="P2848" s="2">
        <f t="shared" si="314"/>
        <v>0.50313200000000002</v>
      </c>
    </row>
    <row r="2849" spans="1:16" x14ac:dyDescent="0.2">
      <c r="A2849" s="2">
        <v>55</v>
      </c>
      <c r="B2849" s="2">
        <v>42</v>
      </c>
      <c r="C2849" s="2">
        <v>0.59430000000000005</v>
      </c>
      <c r="D2849" s="2">
        <v>0.52869999999999995</v>
      </c>
      <c r="E2849" s="2">
        <f t="shared" si="308"/>
        <v>6.5600000000000103E-2</v>
      </c>
      <c r="F2849" s="29">
        <f t="shared" si="309"/>
        <v>0.76219512195121841</v>
      </c>
      <c r="G2849" s="2">
        <v>-1.125E-4</v>
      </c>
      <c r="H2849" s="27">
        <f t="shared" si="310"/>
        <v>-8.5746951219512068E-5</v>
      </c>
      <c r="I2849" s="2">
        <v>-1.155E-4</v>
      </c>
      <c r="J2849" s="30">
        <v>53</v>
      </c>
      <c r="K2849" s="13">
        <f t="shared" si="311"/>
        <v>-1.197873475609756E-4</v>
      </c>
      <c r="L2849" s="5">
        <f t="shared" si="312"/>
        <v>54.967354292049414</v>
      </c>
      <c r="M2849" s="2">
        <v>0.54869999999999997</v>
      </c>
      <c r="N2849" s="2">
        <v>0.50390000000000001</v>
      </c>
      <c r="O2849" s="2">
        <f t="shared" si="313"/>
        <v>0.54914299999999994</v>
      </c>
      <c r="P2849" s="2">
        <f t="shared" si="314"/>
        <v>0.50361299999999998</v>
      </c>
    </row>
    <row r="2850" spans="1:16" x14ac:dyDescent="0.2">
      <c r="A2850" s="2">
        <v>55</v>
      </c>
      <c r="B2850" s="2">
        <v>43</v>
      </c>
      <c r="C2850" s="2">
        <v>0.59789999999999999</v>
      </c>
      <c r="D2850" s="2">
        <v>0.53249999999999997</v>
      </c>
      <c r="E2850" s="2">
        <f t="shared" si="308"/>
        <v>6.5400000000000014E-2</v>
      </c>
      <c r="F2850" s="29">
        <f t="shared" si="309"/>
        <v>0.76452599388379194</v>
      </c>
      <c r="G2850" s="2">
        <v>-1.038E-4</v>
      </c>
      <c r="H2850" s="27">
        <f t="shared" si="310"/>
        <v>-7.93577981651376E-5</v>
      </c>
      <c r="I2850" s="2">
        <v>-1.155E-4</v>
      </c>
      <c r="J2850" s="30">
        <v>53</v>
      </c>
      <c r="K2850" s="13">
        <f t="shared" si="311"/>
        <v>-1.1946788990825688E-4</v>
      </c>
      <c r="L2850" s="5">
        <f t="shared" si="312"/>
        <v>54.820763334524806</v>
      </c>
      <c r="M2850" s="2">
        <v>0.5484</v>
      </c>
      <c r="N2850" s="2">
        <v>0.50409999999999999</v>
      </c>
      <c r="O2850" s="2">
        <f t="shared" si="313"/>
        <v>0.54887900000000001</v>
      </c>
      <c r="P2850" s="2">
        <f t="shared" si="314"/>
        <v>0.50377499999999997</v>
      </c>
    </row>
    <row r="2851" spans="1:16" x14ac:dyDescent="0.2">
      <c r="A2851" s="2">
        <v>55</v>
      </c>
      <c r="B2851" s="2">
        <v>44</v>
      </c>
      <c r="C2851" s="2">
        <v>0.59989999999999999</v>
      </c>
      <c r="D2851" s="2">
        <v>0.5121</v>
      </c>
      <c r="E2851" s="2">
        <f t="shared" si="308"/>
        <v>8.7799999999999989E-2</v>
      </c>
      <c r="F2851" s="29">
        <f t="shared" si="309"/>
        <v>0.56947608200455591</v>
      </c>
      <c r="G2851" s="2">
        <v>-1.593E-4</v>
      </c>
      <c r="H2851" s="27">
        <f t="shared" si="310"/>
        <v>-9.0717539863325748E-5</v>
      </c>
      <c r="I2851" s="2">
        <v>-1.155E-4</v>
      </c>
      <c r="J2851" s="30">
        <v>53</v>
      </c>
      <c r="K2851" s="13">
        <f t="shared" si="311"/>
        <v>-1.2003587699316629E-4</v>
      </c>
      <c r="L2851" s="5">
        <f t="shared" si="312"/>
        <v>55.081398100760282</v>
      </c>
      <c r="M2851" s="2">
        <v>0.54800000000000004</v>
      </c>
      <c r="N2851" s="2">
        <v>0.50390000000000001</v>
      </c>
      <c r="O2851" s="2">
        <f t="shared" si="313"/>
        <v>0.54849900000000007</v>
      </c>
      <c r="P2851" s="2">
        <f t="shared" si="314"/>
        <v>0.50377899999999998</v>
      </c>
    </row>
    <row r="2852" spans="1:16" x14ac:dyDescent="0.2">
      <c r="A2852" s="2">
        <v>55</v>
      </c>
      <c r="B2852" s="2">
        <v>45</v>
      </c>
      <c r="C2852" s="2">
        <v>0.60140000000000005</v>
      </c>
      <c r="D2852" s="2">
        <v>0.50080000000000002</v>
      </c>
      <c r="E2852" s="2">
        <f t="shared" si="308"/>
        <v>0.10060000000000002</v>
      </c>
      <c r="F2852" s="29">
        <f t="shared" si="309"/>
        <v>0.4970178926441351</v>
      </c>
      <c r="G2852" s="2">
        <v>-2.017E-4</v>
      </c>
      <c r="H2852" s="27">
        <f t="shared" si="310"/>
        <v>-1.0024850894632205E-4</v>
      </c>
      <c r="I2852" s="2">
        <v>-1.155E-4</v>
      </c>
      <c r="J2852" s="30">
        <v>53</v>
      </c>
      <c r="K2852" s="13">
        <f t="shared" si="311"/>
        <v>-1.205124254473161E-4</v>
      </c>
      <c r="L2852" s="5">
        <f t="shared" si="312"/>
        <v>55.300074014785743</v>
      </c>
      <c r="M2852" s="2">
        <v>0.54710000000000003</v>
      </c>
      <c r="N2852" s="2">
        <v>0.50380000000000003</v>
      </c>
      <c r="O2852" s="2">
        <f t="shared" si="313"/>
        <v>0.54761400000000005</v>
      </c>
      <c r="P2852" s="2">
        <f t="shared" si="314"/>
        <v>0.50379200000000002</v>
      </c>
    </row>
    <row r="2853" spans="1:16" x14ac:dyDescent="0.2">
      <c r="A2853" s="2">
        <v>55</v>
      </c>
      <c r="B2853" s="2">
        <v>46</v>
      </c>
      <c r="C2853" s="2">
        <v>0.60170000000000001</v>
      </c>
      <c r="D2853" s="2">
        <v>0.56020000000000003</v>
      </c>
      <c r="E2853" s="2">
        <f t="shared" si="308"/>
        <v>4.1499999999999981E-2</v>
      </c>
      <c r="F2853" s="29">
        <f t="shared" si="309"/>
        <v>1.2048192771084343</v>
      </c>
      <c r="G2853" s="13">
        <v>-4.8380000000000001E-5</v>
      </c>
      <c r="H2853" s="27">
        <f t="shared" si="310"/>
        <v>-5.8289156626506053E-5</v>
      </c>
      <c r="I2853" s="2">
        <v>-1.155E-4</v>
      </c>
      <c r="J2853" s="30">
        <v>53</v>
      </c>
      <c r="K2853" s="13">
        <f t="shared" si="311"/>
        <v>-1.1841445783132531E-4</v>
      </c>
      <c r="L2853" s="5">
        <f t="shared" si="312"/>
        <v>54.337370260261828</v>
      </c>
      <c r="M2853" s="2">
        <v>0.5474</v>
      </c>
      <c r="N2853" s="2">
        <v>0.504</v>
      </c>
      <c r="O2853" s="2">
        <f t="shared" si="313"/>
        <v>0.54791699999999999</v>
      </c>
      <c r="P2853" s="2">
        <f t="shared" si="314"/>
        <v>0.50339800000000001</v>
      </c>
    </row>
    <row r="2854" spans="1:16" x14ac:dyDescent="0.2">
      <c r="A2854" s="2">
        <v>55</v>
      </c>
      <c r="B2854" s="2">
        <v>47</v>
      </c>
      <c r="C2854" s="2">
        <v>0.60489999999999999</v>
      </c>
      <c r="D2854" s="2">
        <v>0.55779999999999996</v>
      </c>
      <c r="E2854" s="2">
        <f t="shared" si="308"/>
        <v>4.7100000000000031E-2</v>
      </c>
      <c r="F2854" s="29">
        <f t="shared" si="309"/>
        <v>1.0615711252653921</v>
      </c>
      <c r="G2854" s="13">
        <v>-5.2490000000000001E-5</v>
      </c>
      <c r="H2854" s="27">
        <f t="shared" si="310"/>
        <v>-5.5721868365180432E-5</v>
      </c>
      <c r="I2854" s="2">
        <v>-1.155E-4</v>
      </c>
      <c r="J2854" s="30">
        <v>53</v>
      </c>
      <c r="K2854" s="13">
        <f t="shared" si="311"/>
        <v>-1.1828609341825902E-4</v>
      </c>
      <c r="L2854" s="5">
        <f t="shared" si="312"/>
        <v>54.278467109677294</v>
      </c>
      <c r="M2854" s="2">
        <v>0.54690000000000005</v>
      </c>
      <c r="N2854" s="2">
        <v>0.50380000000000003</v>
      </c>
      <c r="O2854" s="2">
        <f t="shared" si="313"/>
        <v>0.54744900000000007</v>
      </c>
      <c r="P2854" s="2">
        <f t="shared" si="314"/>
        <v>0.50322200000000006</v>
      </c>
    </row>
    <row r="2855" spans="1:16" x14ac:dyDescent="0.2">
      <c r="A2855" s="2">
        <v>55</v>
      </c>
      <c r="B2855" s="2">
        <v>48</v>
      </c>
      <c r="C2855" s="2">
        <v>0.60699999999999998</v>
      </c>
      <c r="D2855" s="2">
        <v>0.52569999999999995</v>
      </c>
      <c r="E2855" s="2">
        <f t="shared" si="308"/>
        <v>8.1300000000000039E-2</v>
      </c>
      <c r="F2855" s="29">
        <f t="shared" si="309"/>
        <v>0.61500615006150039</v>
      </c>
      <c r="G2855" s="2">
        <v>-1.237E-4</v>
      </c>
      <c r="H2855" s="27">
        <f t="shared" si="310"/>
        <v>-7.6076260762607601E-5</v>
      </c>
      <c r="I2855" s="2">
        <v>-1.155E-4</v>
      </c>
      <c r="J2855" s="30">
        <v>53</v>
      </c>
      <c r="K2855" s="13">
        <f t="shared" si="311"/>
        <v>-1.1930381303813038E-4</v>
      </c>
      <c r="L2855" s="5">
        <f t="shared" si="312"/>
        <v>54.745472649531692</v>
      </c>
      <c r="M2855" s="2">
        <v>0.54690000000000005</v>
      </c>
      <c r="N2855" s="2">
        <v>0.504</v>
      </c>
      <c r="O2855" s="2">
        <f t="shared" si="313"/>
        <v>0.54747000000000001</v>
      </c>
      <c r="P2855" s="2">
        <f t="shared" si="314"/>
        <v>0.50374300000000005</v>
      </c>
    </row>
    <row r="2856" spans="1:16" x14ac:dyDescent="0.2">
      <c r="A2856" s="2">
        <v>55</v>
      </c>
      <c r="B2856" s="2">
        <v>49</v>
      </c>
      <c r="C2856" s="2">
        <v>0.60809999999999997</v>
      </c>
      <c r="D2856" s="2">
        <v>0.54900000000000004</v>
      </c>
      <c r="E2856" s="2">
        <f t="shared" si="308"/>
        <v>5.909999999999993E-2</v>
      </c>
      <c r="F2856" s="29">
        <f t="shared" si="309"/>
        <v>0.84602368866328359</v>
      </c>
      <c r="G2856" s="13">
        <v>-6.9460000000000002E-5</v>
      </c>
      <c r="H2856" s="27">
        <f t="shared" si="310"/>
        <v>-5.8764805414551677E-5</v>
      </c>
      <c r="I2856" s="2">
        <v>-1.155E-4</v>
      </c>
      <c r="J2856" s="30">
        <v>53</v>
      </c>
      <c r="K2856" s="13">
        <f t="shared" si="311"/>
        <v>-1.1843824027072758E-4</v>
      </c>
      <c r="L2856" s="5">
        <f t="shared" si="312"/>
        <v>54.348283414273261</v>
      </c>
      <c r="M2856" s="2">
        <v>0.54690000000000005</v>
      </c>
      <c r="N2856" s="2">
        <v>0.50419999999999998</v>
      </c>
      <c r="O2856" s="2">
        <f t="shared" si="313"/>
        <v>0.54748100000000011</v>
      </c>
      <c r="P2856" s="2">
        <f t="shared" si="314"/>
        <v>0.50370999999999999</v>
      </c>
    </row>
    <row r="2857" spans="1:16" x14ac:dyDescent="0.2">
      <c r="A2857" s="2">
        <v>55</v>
      </c>
      <c r="B2857" s="2">
        <v>50</v>
      </c>
      <c r="C2857" s="2">
        <v>0.60829999999999995</v>
      </c>
      <c r="D2857" s="2">
        <v>0.53539999999999999</v>
      </c>
      <c r="E2857" s="2">
        <f t="shared" si="308"/>
        <v>7.2899999999999965E-2</v>
      </c>
      <c r="F2857" s="29">
        <f t="shared" si="309"/>
        <v>0.68587105624142697</v>
      </c>
      <c r="G2857" s="13">
        <v>-9.4690000000000003E-5</v>
      </c>
      <c r="H2857" s="27">
        <f t="shared" si="310"/>
        <v>-6.4945130315500723E-5</v>
      </c>
      <c r="I2857" s="2">
        <v>-1.155E-4</v>
      </c>
      <c r="J2857" s="30">
        <v>53</v>
      </c>
      <c r="K2857" s="13">
        <f t="shared" si="311"/>
        <v>-1.1874725651577503E-4</v>
      </c>
      <c r="L2857" s="5">
        <f t="shared" si="312"/>
        <v>54.490083076502827</v>
      </c>
      <c r="M2857" s="2">
        <v>0.54690000000000005</v>
      </c>
      <c r="N2857" s="2">
        <v>0.50439999999999996</v>
      </c>
      <c r="O2857" s="2">
        <f t="shared" si="313"/>
        <v>0.54748300000000005</v>
      </c>
      <c r="P2857" s="2">
        <f t="shared" si="314"/>
        <v>0.50404599999999999</v>
      </c>
    </row>
    <row r="2858" spans="1:16" x14ac:dyDescent="0.2">
      <c r="A2858" s="2">
        <v>56</v>
      </c>
      <c r="B2858" s="2">
        <v>0</v>
      </c>
      <c r="C2858" s="2">
        <v>0.48039999999999999</v>
      </c>
      <c r="D2858" s="2">
        <v>0.46760000000000002</v>
      </c>
      <c r="E2858" s="2">
        <f t="shared" si="308"/>
        <v>1.2799999999999978E-2</v>
      </c>
      <c r="F2858" s="29">
        <f t="shared" si="309"/>
        <v>3.9062500000000071</v>
      </c>
      <c r="G2858" s="13">
        <v>-7.6139999999999999E-5</v>
      </c>
      <c r="H2858" s="27">
        <f t="shared" si="310"/>
        <v>-2.9742187500000054E-4</v>
      </c>
      <c r="I2858" s="2">
        <v>-1.17E-4</v>
      </c>
      <c r="J2858" s="30">
        <v>53</v>
      </c>
      <c r="K2858" s="13">
        <f t="shared" si="311"/>
        <v>-1.3187109375000002E-4</v>
      </c>
      <c r="L2858" s="5">
        <f t="shared" si="312"/>
        <v>59.73647836538462</v>
      </c>
      <c r="M2858" s="2">
        <v>0.54649999999999999</v>
      </c>
      <c r="N2858" s="2">
        <v>0.50419999999999998</v>
      </c>
      <c r="O2858" s="2">
        <f t="shared" si="313"/>
        <v>0.54580399999999996</v>
      </c>
      <c r="P2858" s="2">
        <f t="shared" si="314"/>
        <v>0.50452399999999997</v>
      </c>
    </row>
    <row r="2859" spans="1:16" x14ac:dyDescent="0.2">
      <c r="A2859" s="2">
        <v>56</v>
      </c>
      <c r="B2859" s="2">
        <v>1</v>
      </c>
      <c r="C2859" s="2">
        <v>0.4909</v>
      </c>
      <c r="D2859" s="2">
        <v>0.46829999999999999</v>
      </c>
      <c r="E2859" s="2">
        <f t="shared" si="308"/>
        <v>2.2600000000000009E-2</v>
      </c>
      <c r="F2859" s="29">
        <f t="shared" si="309"/>
        <v>2.2123893805309729</v>
      </c>
      <c r="G2859" s="2">
        <v>-1.2300000000000001E-4</v>
      </c>
      <c r="H2859" s="27">
        <f t="shared" si="310"/>
        <v>-2.721238938053097E-4</v>
      </c>
      <c r="I2859" s="2">
        <v>-1.17E-4</v>
      </c>
      <c r="J2859" s="30">
        <v>53</v>
      </c>
      <c r="K2859" s="13">
        <f t="shared" si="311"/>
        <v>-1.3060619469026547E-4</v>
      </c>
      <c r="L2859" s="5">
        <f t="shared" si="312"/>
        <v>59.163489902427955</v>
      </c>
      <c r="M2859" s="2">
        <v>0.5464</v>
      </c>
      <c r="N2859" s="2">
        <v>0.50449999999999995</v>
      </c>
      <c r="O2859" s="2">
        <f t="shared" si="313"/>
        <v>0.54580899999999999</v>
      </c>
      <c r="P2859" s="2">
        <f t="shared" si="314"/>
        <v>0.50481699999999996</v>
      </c>
    </row>
    <row r="2860" spans="1:16" x14ac:dyDescent="0.2">
      <c r="A2860" s="2">
        <v>56</v>
      </c>
      <c r="B2860" s="2">
        <v>2</v>
      </c>
      <c r="C2860" s="2">
        <v>0.51180000000000003</v>
      </c>
      <c r="D2860" s="2">
        <v>0.4839</v>
      </c>
      <c r="E2860" s="2">
        <f t="shared" si="308"/>
        <v>2.7900000000000036E-2</v>
      </c>
      <c r="F2860" s="29">
        <f t="shared" si="309"/>
        <v>1.7921146953404996</v>
      </c>
      <c r="G2860" s="2">
        <v>-1.2400000000000001E-4</v>
      </c>
      <c r="H2860" s="27">
        <f t="shared" si="310"/>
        <v>-2.2222222222222196E-4</v>
      </c>
      <c r="I2860" s="2">
        <v>-1.17E-4</v>
      </c>
      <c r="J2860" s="30">
        <v>53</v>
      </c>
      <c r="K2860" s="13">
        <f t="shared" si="311"/>
        <v>-1.281111111111111E-4</v>
      </c>
      <c r="L2860" s="5">
        <f t="shared" si="312"/>
        <v>58.033238366571695</v>
      </c>
      <c r="M2860" s="2">
        <v>0.54630000000000001</v>
      </c>
      <c r="N2860" s="2">
        <v>0.50460000000000005</v>
      </c>
      <c r="O2860" s="2">
        <f t="shared" si="313"/>
        <v>0.54591800000000001</v>
      </c>
      <c r="P2860" s="2">
        <f t="shared" si="314"/>
        <v>0.50476100000000002</v>
      </c>
    </row>
    <row r="2861" spans="1:16" x14ac:dyDescent="0.2">
      <c r="A2861" s="2">
        <v>56</v>
      </c>
      <c r="B2861" s="2">
        <v>3</v>
      </c>
      <c r="C2861" s="2">
        <v>0.51549999999999996</v>
      </c>
      <c r="D2861" s="2">
        <v>0.50419999999999998</v>
      </c>
      <c r="E2861" s="2">
        <f t="shared" si="308"/>
        <v>1.1299999999999977E-2</v>
      </c>
      <c r="F2861" s="29">
        <f t="shared" si="309"/>
        <v>4.4247787610619564</v>
      </c>
      <c r="G2861" s="13">
        <v>-4.1610000000000003E-5</v>
      </c>
      <c r="H2861" s="27">
        <f t="shared" si="310"/>
        <v>-1.8411504424778802E-4</v>
      </c>
      <c r="I2861" s="2">
        <v>-1.17E-4</v>
      </c>
      <c r="J2861" s="30">
        <v>53</v>
      </c>
      <c r="K2861" s="13">
        <f t="shared" si="311"/>
        <v>-1.2620575221238941E-4</v>
      </c>
      <c r="L2861" s="5">
        <f t="shared" si="312"/>
        <v>57.170127070569563</v>
      </c>
      <c r="M2861" s="2">
        <v>0.54679999999999995</v>
      </c>
      <c r="N2861" s="2">
        <v>0.505</v>
      </c>
      <c r="O2861" s="2">
        <f t="shared" si="313"/>
        <v>0.54645499999999991</v>
      </c>
      <c r="P2861" s="2">
        <f t="shared" si="314"/>
        <v>0.50495800000000002</v>
      </c>
    </row>
    <row r="2862" spans="1:16" x14ac:dyDescent="0.2">
      <c r="A2862" s="2">
        <v>56</v>
      </c>
      <c r="B2862" s="2">
        <v>4</v>
      </c>
      <c r="C2862" s="2">
        <v>0.5171</v>
      </c>
      <c r="D2862" s="2">
        <v>0.49690000000000001</v>
      </c>
      <c r="E2862" s="2">
        <f t="shared" si="308"/>
        <v>2.0199999999999996E-2</v>
      </c>
      <c r="F2862" s="29">
        <f t="shared" si="309"/>
        <v>2.4752475247524761</v>
      </c>
      <c r="G2862" s="13">
        <v>-8.0030000000000005E-5</v>
      </c>
      <c r="H2862" s="27">
        <f t="shared" si="310"/>
        <v>-1.9809405940594067E-4</v>
      </c>
      <c r="I2862" s="2">
        <v>-1.17E-4</v>
      </c>
      <c r="J2862" s="30">
        <v>53</v>
      </c>
      <c r="K2862" s="13">
        <f t="shared" si="311"/>
        <v>-1.2690470297029702E-4</v>
      </c>
      <c r="L2862" s="5">
        <f t="shared" si="312"/>
        <v>57.486745789963614</v>
      </c>
      <c r="M2862" s="2">
        <v>0.55149999999999999</v>
      </c>
      <c r="N2862" s="2">
        <v>0.49330000000000002</v>
      </c>
      <c r="O2862" s="2">
        <f t="shared" si="313"/>
        <v>0.55117099999999997</v>
      </c>
      <c r="P2862" s="2">
        <f t="shared" si="314"/>
        <v>0.49333100000000002</v>
      </c>
    </row>
    <row r="2863" spans="1:16" x14ac:dyDescent="0.2">
      <c r="A2863" s="2">
        <v>56</v>
      </c>
      <c r="B2863" s="2">
        <v>5</v>
      </c>
      <c r="C2863" s="2">
        <v>0.51900000000000002</v>
      </c>
      <c r="D2863" s="2">
        <v>0.49709999999999999</v>
      </c>
      <c r="E2863" s="2">
        <f t="shared" si="308"/>
        <v>2.1900000000000031E-2</v>
      </c>
      <c r="F2863" s="29">
        <f t="shared" si="309"/>
        <v>2.2831050228310472</v>
      </c>
      <c r="G2863" s="13">
        <v>-8.0560000000000001E-5</v>
      </c>
      <c r="H2863" s="27">
        <f t="shared" si="310"/>
        <v>-1.8392694063926917E-4</v>
      </c>
      <c r="I2863" s="2">
        <v>-1.17E-4</v>
      </c>
      <c r="J2863" s="30">
        <v>53</v>
      </c>
      <c r="K2863" s="13">
        <f t="shared" si="311"/>
        <v>-1.2619634703196346E-4</v>
      </c>
      <c r="L2863" s="5">
        <f t="shared" si="312"/>
        <v>57.165866604222771</v>
      </c>
      <c r="M2863" s="2">
        <v>0.55189999999999995</v>
      </c>
      <c r="N2863" s="2">
        <v>0.49340000000000001</v>
      </c>
      <c r="O2863" s="2">
        <f t="shared" si="313"/>
        <v>0.55158999999999991</v>
      </c>
      <c r="P2863" s="2">
        <f t="shared" si="314"/>
        <v>0.49342900000000001</v>
      </c>
    </row>
    <row r="2864" spans="1:16" x14ac:dyDescent="0.2">
      <c r="A2864" s="2">
        <v>56</v>
      </c>
      <c r="B2864" s="2">
        <v>6</v>
      </c>
      <c r="C2864" s="2">
        <v>0.52010000000000001</v>
      </c>
      <c r="D2864" s="2">
        <v>0.4834</v>
      </c>
      <c r="E2864" s="2">
        <f t="shared" si="308"/>
        <v>3.670000000000001E-2</v>
      </c>
      <c r="F2864" s="29">
        <f t="shared" si="309"/>
        <v>1.3623978201634874</v>
      </c>
      <c r="G2864" s="2">
        <v>-1.5320000000000001E-4</v>
      </c>
      <c r="H2864" s="27">
        <f t="shared" si="310"/>
        <v>-2.0871934604904628E-4</v>
      </c>
      <c r="I2864" s="2">
        <v>-1.17E-4</v>
      </c>
      <c r="J2864" s="30">
        <v>53</v>
      </c>
      <c r="K2864" s="13">
        <f t="shared" si="311"/>
        <v>-1.2743596730245232E-4</v>
      </c>
      <c r="L2864" s="5">
        <f t="shared" si="312"/>
        <v>57.727403991709174</v>
      </c>
      <c r="M2864" s="2">
        <v>0.55330000000000001</v>
      </c>
      <c r="N2864" s="2">
        <v>0.49340000000000001</v>
      </c>
      <c r="O2864" s="2">
        <f t="shared" si="313"/>
        <v>0.55300099999999996</v>
      </c>
      <c r="P2864" s="2">
        <f t="shared" si="314"/>
        <v>0.493566</v>
      </c>
    </row>
    <row r="2865" spans="1:16" x14ac:dyDescent="0.2">
      <c r="A2865" s="2">
        <v>56</v>
      </c>
      <c r="B2865" s="2">
        <v>7</v>
      </c>
      <c r="C2865" s="2">
        <v>0.52329999999999999</v>
      </c>
      <c r="D2865" s="2">
        <v>0.47510000000000002</v>
      </c>
      <c r="E2865" s="2">
        <f t="shared" si="308"/>
        <v>4.8199999999999965E-2</v>
      </c>
      <c r="F2865" s="29">
        <f t="shared" si="309"/>
        <v>1.0373443983402497</v>
      </c>
      <c r="G2865" s="2">
        <v>-2.1010000000000001E-4</v>
      </c>
      <c r="H2865" s="27">
        <f t="shared" si="310"/>
        <v>-2.1794605809128648E-4</v>
      </c>
      <c r="I2865" s="2">
        <v>-1.17E-4</v>
      </c>
      <c r="J2865" s="30">
        <v>53</v>
      </c>
      <c r="K2865" s="13">
        <f t="shared" si="311"/>
        <v>-1.2789730290456433E-4</v>
      </c>
      <c r="L2865" s="5">
        <f t="shared" si="312"/>
        <v>57.936385076426575</v>
      </c>
      <c r="M2865" s="2">
        <v>0.55569999999999997</v>
      </c>
      <c r="N2865" s="2">
        <v>0.49419999999999997</v>
      </c>
      <c r="O2865" s="2">
        <f t="shared" si="313"/>
        <v>0.55543299999999995</v>
      </c>
      <c r="P2865" s="2">
        <f t="shared" si="314"/>
        <v>0.49444899999999997</v>
      </c>
    </row>
    <row r="2866" spans="1:16" x14ac:dyDescent="0.2">
      <c r="A2866" s="2">
        <v>56</v>
      </c>
      <c r="B2866" s="2">
        <v>8</v>
      </c>
      <c r="C2866" s="2">
        <v>0.52380000000000004</v>
      </c>
      <c r="D2866" s="2">
        <v>0.51659999999999995</v>
      </c>
      <c r="E2866" s="2">
        <f t="shared" si="308"/>
        <v>7.2000000000000952E-3</v>
      </c>
      <c r="F2866" s="29">
        <f t="shared" si="309"/>
        <v>6.9444444444443532</v>
      </c>
      <c r="G2866" s="13">
        <v>-2.374E-5</v>
      </c>
      <c r="H2866" s="27">
        <f t="shared" si="310"/>
        <v>-1.6486111111110895E-4</v>
      </c>
      <c r="I2866" s="2">
        <v>-1.17E-4</v>
      </c>
      <c r="J2866" s="30">
        <v>53</v>
      </c>
      <c r="K2866" s="13">
        <f t="shared" si="311"/>
        <v>-1.2524305555555544E-4</v>
      </c>
      <c r="L2866" s="5">
        <f t="shared" si="312"/>
        <v>56.734033713200333</v>
      </c>
      <c r="M2866" s="2">
        <v>0.55420000000000003</v>
      </c>
      <c r="N2866" s="2">
        <v>0.49419999999999997</v>
      </c>
      <c r="O2866" s="2">
        <f t="shared" si="313"/>
        <v>0.55393800000000004</v>
      </c>
      <c r="P2866" s="2">
        <f t="shared" si="314"/>
        <v>0.49403399999999997</v>
      </c>
    </row>
    <row r="2867" spans="1:16" x14ac:dyDescent="0.2">
      <c r="A2867" s="2">
        <v>56</v>
      </c>
      <c r="B2867" s="2">
        <v>9</v>
      </c>
      <c r="C2867" s="2">
        <v>0.52470000000000006</v>
      </c>
      <c r="D2867" s="2">
        <v>0.50419999999999998</v>
      </c>
      <c r="E2867" s="2">
        <f t="shared" si="308"/>
        <v>2.0500000000000074E-2</v>
      </c>
      <c r="F2867" s="29">
        <f t="shared" si="309"/>
        <v>2.4390243902438939</v>
      </c>
      <c r="G2867" s="13">
        <v>-7.1060000000000001E-5</v>
      </c>
      <c r="H2867" s="27">
        <f t="shared" si="310"/>
        <v>-1.7331707317073109E-4</v>
      </c>
      <c r="I2867" s="2">
        <v>-1.17E-4</v>
      </c>
      <c r="J2867" s="30">
        <v>53</v>
      </c>
      <c r="K2867" s="13">
        <f t="shared" si="311"/>
        <v>-1.2566585365853656E-4</v>
      </c>
      <c r="L2867" s="5">
        <f t="shared" si="312"/>
        <v>56.925557640191776</v>
      </c>
      <c r="M2867" s="2">
        <v>0.55449999999999999</v>
      </c>
      <c r="N2867" s="2">
        <v>0.49459999999999998</v>
      </c>
      <c r="O2867" s="2">
        <f t="shared" si="313"/>
        <v>0.55424700000000005</v>
      </c>
      <c r="P2867" s="2">
        <f t="shared" si="314"/>
        <v>0.494558</v>
      </c>
    </row>
    <row r="2868" spans="1:16" x14ac:dyDescent="0.2">
      <c r="A2868" s="2">
        <v>56</v>
      </c>
      <c r="B2868" s="2">
        <v>10</v>
      </c>
      <c r="C2868" s="2">
        <v>0.52729999999999999</v>
      </c>
      <c r="D2868" s="2">
        <v>0.46810000000000002</v>
      </c>
      <c r="E2868" s="2">
        <f t="shared" si="308"/>
        <v>5.9199999999999975E-2</v>
      </c>
      <c r="F2868" s="29">
        <f t="shared" si="309"/>
        <v>0.84459459459459496</v>
      </c>
      <c r="G2868" s="2">
        <v>-2.5680000000000001E-4</v>
      </c>
      <c r="H2868" s="27">
        <f t="shared" si="310"/>
        <v>-2.16891891891892E-4</v>
      </c>
      <c r="I2868" s="2">
        <v>-1.17E-4</v>
      </c>
      <c r="J2868" s="30">
        <v>53</v>
      </c>
      <c r="K2868" s="13">
        <f t="shared" si="311"/>
        <v>-1.2784459459459459E-4</v>
      </c>
      <c r="L2868" s="5">
        <f t="shared" si="312"/>
        <v>57.912508662508664</v>
      </c>
      <c r="M2868" s="2">
        <v>0.55689999999999995</v>
      </c>
      <c r="N2868" s="2">
        <v>0.49569999999999997</v>
      </c>
      <c r="O2868" s="2">
        <f t="shared" si="313"/>
        <v>0.55667299999999997</v>
      </c>
      <c r="P2868" s="2">
        <f t="shared" si="314"/>
        <v>0.49601899999999999</v>
      </c>
    </row>
    <row r="2869" spans="1:16" x14ac:dyDescent="0.2">
      <c r="A2869" s="2">
        <v>56</v>
      </c>
      <c r="B2869" s="2">
        <v>11</v>
      </c>
      <c r="C2869" s="2">
        <v>0.53039999999999998</v>
      </c>
      <c r="D2869" s="2">
        <v>0.50780000000000003</v>
      </c>
      <c r="E2869" s="2">
        <f t="shared" si="308"/>
        <v>2.2599999999999953E-2</v>
      </c>
      <c r="F2869" s="29">
        <f t="shared" si="309"/>
        <v>2.2123893805309782</v>
      </c>
      <c r="G2869" s="13">
        <v>-7.5030000000000005E-5</v>
      </c>
      <c r="H2869" s="27">
        <f t="shared" si="310"/>
        <v>-1.6599557522123932E-4</v>
      </c>
      <c r="I2869" s="2">
        <v>-1.17E-4</v>
      </c>
      <c r="J2869" s="30">
        <v>53</v>
      </c>
      <c r="K2869" s="13">
        <f t="shared" si="311"/>
        <v>-1.2529977876106195E-4</v>
      </c>
      <c r="L2869" s="5">
        <f t="shared" si="312"/>
        <v>56.759728840481053</v>
      </c>
      <c r="M2869" s="2">
        <v>0.55600000000000005</v>
      </c>
      <c r="N2869" s="2">
        <v>0.49580000000000002</v>
      </c>
      <c r="O2869" s="2">
        <f t="shared" si="313"/>
        <v>0.55580400000000008</v>
      </c>
      <c r="P2869" s="2">
        <f t="shared" si="314"/>
        <v>0.495722</v>
      </c>
    </row>
    <row r="2870" spans="1:16" x14ac:dyDescent="0.2">
      <c r="A2870" s="2">
        <v>56</v>
      </c>
      <c r="B2870" s="2">
        <v>12</v>
      </c>
      <c r="C2870" s="2">
        <v>0.53210000000000002</v>
      </c>
      <c r="D2870" s="2">
        <v>0.4904</v>
      </c>
      <c r="E2870" s="2">
        <f t="shared" si="308"/>
        <v>4.1700000000000015E-2</v>
      </c>
      <c r="F2870" s="29">
        <f t="shared" si="309"/>
        <v>1.1990407673860908</v>
      </c>
      <c r="G2870" s="2">
        <v>-1.515E-4</v>
      </c>
      <c r="H2870" s="27">
        <f t="shared" si="310"/>
        <v>-1.8165467625899274E-4</v>
      </c>
      <c r="I2870" s="2">
        <v>-1.17E-4</v>
      </c>
      <c r="J2870" s="30">
        <v>53</v>
      </c>
      <c r="K2870" s="13">
        <f t="shared" si="311"/>
        <v>-1.2608273381294963E-4</v>
      </c>
      <c r="L2870" s="5">
        <f t="shared" si="312"/>
        <v>57.114400787062657</v>
      </c>
      <c r="M2870" s="2">
        <v>0.55359999999999998</v>
      </c>
      <c r="N2870" s="2">
        <v>0.49559999999999998</v>
      </c>
      <c r="O2870" s="2">
        <f t="shared" si="313"/>
        <v>0.55342099999999994</v>
      </c>
      <c r="P2870" s="2">
        <f t="shared" si="314"/>
        <v>0.49569599999999997</v>
      </c>
    </row>
    <row r="2871" spans="1:16" x14ac:dyDescent="0.2">
      <c r="A2871" s="2">
        <v>56</v>
      </c>
      <c r="B2871" s="2">
        <v>13</v>
      </c>
      <c r="C2871" s="2">
        <v>0.53280000000000005</v>
      </c>
      <c r="D2871" s="2">
        <v>0.49249999999999999</v>
      </c>
      <c r="E2871" s="2">
        <f t="shared" si="308"/>
        <v>4.0300000000000058E-2</v>
      </c>
      <c r="F2871" s="29">
        <f t="shared" si="309"/>
        <v>1.2406947890818842</v>
      </c>
      <c r="G2871" s="2">
        <v>-1.4999999999999999E-4</v>
      </c>
      <c r="H2871" s="27">
        <f t="shared" si="310"/>
        <v>-1.8610421836228261E-4</v>
      </c>
      <c r="I2871" s="2">
        <v>-1.17E-4</v>
      </c>
      <c r="J2871" s="30">
        <v>53</v>
      </c>
      <c r="K2871" s="13">
        <f t="shared" si="311"/>
        <v>-1.2630521091811414E-4</v>
      </c>
      <c r="L2871" s="5">
        <f t="shared" si="312"/>
        <v>57.21518101418846</v>
      </c>
      <c r="M2871" s="2">
        <v>0.55610000000000004</v>
      </c>
      <c r="N2871" s="2">
        <v>0.49709999999999999</v>
      </c>
      <c r="O2871" s="2">
        <f t="shared" si="313"/>
        <v>0.55592800000000009</v>
      </c>
      <c r="P2871" s="2">
        <f t="shared" si="314"/>
        <v>0.49717499999999998</v>
      </c>
    </row>
    <row r="2872" spans="1:16" x14ac:dyDescent="0.2">
      <c r="A2872" s="2">
        <v>56</v>
      </c>
      <c r="B2872" s="2">
        <v>14</v>
      </c>
      <c r="C2872" s="2">
        <v>0.53300000000000003</v>
      </c>
      <c r="D2872" s="2">
        <v>0.47920000000000001</v>
      </c>
      <c r="E2872" s="2">
        <f t="shared" si="308"/>
        <v>5.3800000000000014E-2</v>
      </c>
      <c r="F2872" s="29">
        <f t="shared" si="309"/>
        <v>0.92936802973977672</v>
      </c>
      <c r="G2872" s="2">
        <v>-2.053E-4</v>
      </c>
      <c r="H2872" s="27">
        <f t="shared" si="310"/>
        <v>-1.9079925650557615E-4</v>
      </c>
      <c r="I2872" s="2">
        <v>-1.17E-4</v>
      </c>
      <c r="J2872" s="30">
        <v>53</v>
      </c>
      <c r="K2872" s="13">
        <f t="shared" si="311"/>
        <v>-1.2653996282527882E-4</v>
      </c>
      <c r="L2872" s="5">
        <f t="shared" si="312"/>
        <v>57.321521621707504</v>
      </c>
      <c r="M2872" s="2">
        <v>0.55610000000000004</v>
      </c>
      <c r="N2872" s="2">
        <v>0.49709999999999999</v>
      </c>
      <c r="O2872" s="2">
        <f t="shared" si="313"/>
        <v>0.55593000000000004</v>
      </c>
      <c r="P2872" s="2">
        <f t="shared" si="314"/>
        <v>0.49730799999999997</v>
      </c>
    </row>
    <row r="2873" spans="1:16" x14ac:dyDescent="0.2">
      <c r="A2873" s="2">
        <v>56</v>
      </c>
      <c r="B2873" s="2">
        <v>15</v>
      </c>
      <c r="C2873" s="2">
        <v>0.53549999999999998</v>
      </c>
      <c r="D2873" s="2">
        <v>0.51890000000000003</v>
      </c>
      <c r="E2873" s="2">
        <f t="shared" si="308"/>
        <v>1.6599999999999948E-2</v>
      </c>
      <c r="F2873" s="29">
        <f t="shared" si="309"/>
        <v>3.0120481927710938</v>
      </c>
      <c r="G2873" s="13">
        <v>-4.7920000000000002E-5</v>
      </c>
      <c r="H2873" s="27">
        <f t="shared" si="310"/>
        <v>-1.4433734939759083E-4</v>
      </c>
      <c r="I2873" s="2">
        <v>-1.17E-4</v>
      </c>
      <c r="J2873" s="30">
        <v>53</v>
      </c>
      <c r="K2873" s="13">
        <f t="shared" si="311"/>
        <v>-1.2421686746987953E-4</v>
      </c>
      <c r="L2873" s="5">
        <f t="shared" si="312"/>
        <v>56.26917928122748</v>
      </c>
      <c r="M2873" s="2">
        <v>0.55530000000000002</v>
      </c>
      <c r="N2873" s="2">
        <v>0.49709999999999999</v>
      </c>
      <c r="O2873" s="2">
        <f t="shared" si="313"/>
        <v>0.55515500000000007</v>
      </c>
      <c r="P2873" s="2">
        <f t="shared" si="314"/>
        <v>0.49691099999999999</v>
      </c>
    </row>
    <row r="2874" spans="1:16" x14ac:dyDescent="0.2">
      <c r="A2874" s="2">
        <v>56</v>
      </c>
      <c r="B2874" s="2">
        <v>16</v>
      </c>
      <c r="C2874" s="2">
        <v>0.53900000000000003</v>
      </c>
      <c r="D2874" s="2">
        <v>0.47370000000000001</v>
      </c>
      <c r="E2874" s="2">
        <f t="shared" si="308"/>
        <v>6.5300000000000025E-2</v>
      </c>
      <c r="F2874" s="29">
        <f t="shared" si="309"/>
        <v>0.76569678407350661</v>
      </c>
      <c r="G2874" s="2">
        <v>-2.497E-4</v>
      </c>
      <c r="H2874" s="27">
        <f t="shared" si="310"/>
        <v>-1.9119448698315459E-4</v>
      </c>
      <c r="I2874" s="2">
        <v>-1.17E-4</v>
      </c>
      <c r="J2874" s="30">
        <v>53</v>
      </c>
      <c r="K2874" s="13">
        <f t="shared" si="311"/>
        <v>-1.2655972434915774E-4</v>
      </c>
      <c r="L2874" s="5">
        <f t="shared" si="312"/>
        <v>57.33047342312274</v>
      </c>
      <c r="M2874" s="2">
        <v>0.55520000000000003</v>
      </c>
      <c r="N2874" s="2">
        <v>0.49730000000000002</v>
      </c>
      <c r="O2874" s="2">
        <f t="shared" si="313"/>
        <v>0.55508999999999997</v>
      </c>
      <c r="P2874" s="2">
        <f t="shared" si="314"/>
        <v>0.49756300000000003</v>
      </c>
    </row>
    <row r="2875" spans="1:16" x14ac:dyDescent="0.2">
      <c r="A2875" s="2">
        <v>56</v>
      </c>
      <c r="B2875" s="2">
        <v>17</v>
      </c>
      <c r="C2875" s="2">
        <v>0.53959999999999997</v>
      </c>
      <c r="D2875" s="2">
        <v>0.50800000000000001</v>
      </c>
      <c r="E2875" s="2">
        <f t="shared" si="308"/>
        <v>3.1599999999999961E-2</v>
      </c>
      <c r="F2875" s="29">
        <f t="shared" si="309"/>
        <v>1.5822784810126602</v>
      </c>
      <c r="G2875" s="13">
        <v>-9.5299999999999999E-5</v>
      </c>
      <c r="H2875" s="27">
        <f t="shared" si="310"/>
        <v>-1.5079113924050652E-4</v>
      </c>
      <c r="I2875" s="2">
        <v>-1.17E-4</v>
      </c>
      <c r="J2875" s="30">
        <v>53</v>
      </c>
      <c r="K2875" s="13">
        <f t="shared" si="311"/>
        <v>-1.2453955696202534E-4</v>
      </c>
      <c r="L2875" s="5">
        <f t="shared" si="312"/>
        <v>56.415354863139683</v>
      </c>
      <c r="M2875" s="2">
        <v>0.55479999999999996</v>
      </c>
      <c r="N2875" s="2">
        <v>0.498</v>
      </c>
      <c r="O2875" s="2">
        <f t="shared" si="313"/>
        <v>0.55469599999999997</v>
      </c>
      <c r="P2875" s="2">
        <f t="shared" si="314"/>
        <v>0.49791999999999997</v>
      </c>
    </row>
    <row r="2876" spans="1:16" x14ac:dyDescent="0.2">
      <c r="A2876" s="2">
        <v>56</v>
      </c>
      <c r="B2876" s="2">
        <v>18</v>
      </c>
      <c r="C2876" s="2">
        <v>0.53969999999999996</v>
      </c>
      <c r="D2876" s="2">
        <v>0.49170000000000003</v>
      </c>
      <c r="E2876" s="2">
        <f t="shared" si="308"/>
        <v>4.7999999999999932E-2</v>
      </c>
      <c r="F2876" s="29">
        <f t="shared" si="309"/>
        <v>1.0416666666666683</v>
      </c>
      <c r="G2876" s="2">
        <v>-1.6440000000000001E-4</v>
      </c>
      <c r="H2876" s="27">
        <f t="shared" si="310"/>
        <v>-1.7125000000000029E-4</v>
      </c>
      <c r="I2876" s="2">
        <v>-1.17E-4</v>
      </c>
      <c r="J2876" s="30">
        <v>53</v>
      </c>
      <c r="K2876" s="13">
        <f t="shared" si="311"/>
        <v>-1.2556250000000002E-4</v>
      </c>
      <c r="L2876" s="5">
        <f t="shared" si="312"/>
        <v>56.878739316239326</v>
      </c>
      <c r="M2876" s="2">
        <v>0.55489999999999995</v>
      </c>
      <c r="N2876" s="2">
        <v>0.49790000000000001</v>
      </c>
      <c r="O2876" s="2">
        <f t="shared" si="313"/>
        <v>0.55479699999999998</v>
      </c>
      <c r="P2876" s="2">
        <f t="shared" si="314"/>
        <v>0.49798300000000001</v>
      </c>
    </row>
    <row r="2877" spans="1:16" x14ac:dyDescent="0.2">
      <c r="A2877" s="2">
        <v>56</v>
      </c>
      <c r="B2877" s="2">
        <v>19</v>
      </c>
      <c r="C2877" s="2">
        <v>0.54149999999999998</v>
      </c>
      <c r="D2877" s="2">
        <v>0.49270000000000003</v>
      </c>
      <c r="E2877" s="2">
        <f t="shared" si="308"/>
        <v>4.8799999999999955E-2</v>
      </c>
      <c r="F2877" s="29">
        <f t="shared" si="309"/>
        <v>1.0245901639344273</v>
      </c>
      <c r="G2877" s="2">
        <v>-1.5359999999999999E-4</v>
      </c>
      <c r="H2877" s="27">
        <f t="shared" si="310"/>
        <v>-1.5737704918032802E-4</v>
      </c>
      <c r="I2877" s="2">
        <v>-1.17E-4</v>
      </c>
      <c r="J2877" s="30">
        <v>53</v>
      </c>
      <c r="K2877" s="13">
        <f t="shared" si="311"/>
        <v>-1.2486885245901639E-4</v>
      </c>
      <c r="L2877" s="5">
        <f t="shared" si="312"/>
        <v>56.564522908785207</v>
      </c>
      <c r="M2877" s="2">
        <v>0.55469999999999997</v>
      </c>
      <c r="N2877" s="2">
        <v>0.49819999999999998</v>
      </c>
      <c r="O2877" s="2">
        <f t="shared" si="313"/>
        <v>0.55461499999999997</v>
      </c>
      <c r="P2877" s="2">
        <f t="shared" si="314"/>
        <v>0.49827299999999997</v>
      </c>
    </row>
    <row r="2878" spans="1:16" x14ac:dyDescent="0.2">
      <c r="A2878" s="2">
        <v>56</v>
      </c>
      <c r="B2878" s="2">
        <v>20</v>
      </c>
      <c r="C2878" s="2">
        <v>0.54469999999999996</v>
      </c>
      <c r="D2878" s="2">
        <v>0.54420000000000002</v>
      </c>
      <c r="E2878" s="2">
        <f t="shared" si="308"/>
        <v>4.9999999999994493E-4</v>
      </c>
      <c r="F2878" s="29">
        <f t="shared" si="309"/>
        <v>100.00000000001101</v>
      </c>
      <c r="G2878" s="13">
        <v>-1.0699999999999999E-6</v>
      </c>
      <c r="H2878" s="27">
        <f t="shared" si="310"/>
        <v>-1.0700000000001178E-4</v>
      </c>
      <c r="I2878" s="2">
        <v>-1.17E-4</v>
      </c>
      <c r="J2878" s="30">
        <v>53</v>
      </c>
      <c r="K2878" s="13">
        <f t="shared" si="311"/>
        <v>-1.2235000000000059E-4</v>
      </c>
      <c r="L2878" s="5">
        <f t="shared" si="312"/>
        <v>55.423504273504541</v>
      </c>
      <c r="M2878" s="2">
        <v>0.55449999999999999</v>
      </c>
      <c r="N2878" s="2">
        <v>0.49840000000000001</v>
      </c>
      <c r="O2878" s="2">
        <f t="shared" si="313"/>
        <v>0.55444700000000002</v>
      </c>
      <c r="P2878" s="2">
        <f t="shared" si="314"/>
        <v>0.49795800000000001</v>
      </c>
    </row>
    <row r="2879" spans="1:16" x14ac:dyDescent="0.2">
      <c r="A2879" s="2">
        <v>56</v>
      </c>
      <c r="B2879" s="2">
        <v>21</v>
      </c>
      <c r="C2879" s="2">
        <v>0.54479999999999995</v>
      </c>
      <c r="D2879" s="2">
        <v>0.52359999999999995</v>
      </c>
      <c r="E2879" s="2">
        <f t="shared" si="308"/>
        <v>2.1199999999999997E-2</v>
      </c>
      <c r="F2879" s="29">
        <f t="shared" si="309"/>
        <v>2.3584905660377364</v>
      </c>
      <c r="G2879" s="13">
        <v>-5.3310000000000003E-5</v>
      </c>
      <c r="H2879" s="27">
        <f t="shared" si="310"/>
        <v>-1.2573113207547173E-4</v>
      </c>
      <c r="I2879" s="2">
        <v>-1.17E-4</v>
      </c>
      <c r="J2879" s="30">
        <v>53</v>
      </c>
      <c r="K2879" s="13">
        <f t="shared" si="311"/>
        <v>-1.2328655660377358E-4</v>
      </c>
      <c r="L2879" s="5">
        <f t="shared" si="312"/>
        <v>55.847756410256409</v>
      </c>
      <c r="M2879" s="2">
        <v>0.55430000000000001</v>
      </c>
      <c r="N2879" s="2">
        <v>0.49859999999999999</v>
      </c>
      <c r="O2879" s="2">
        <f t="shared" si="313"/>
        <v>0.55424799999999996</v>
      </c>
      <c r="P2879" s="2">
        <f t="shared" si="314"/>
        <v>0.49836399999999997</v>
      </c>
    </row>
    <row r="2880" spans="1:16" x14ac:dyDescent="0.2">
      <c r="A2880" s="2">
        <v>56</v>
      </c>
      <c r="B2880" s="2">
        <v>22</v>
      </c>
      <c r="C2880" s="2">
        <v>0.54669999999999996</v>
      </c>
      <c r="D2880" s="2">
        <v>0.49719999999999998</v>
      </c>
      <c r="E2880" s="2">
        <f t="shared" si="308"/>
        <v>4.9499999999999988E-2</v>
      </c>
      <c r="F2880" s="29">
        <f t="shared" si="309"/>
        <v>1.0101010101010104</v>
      </c>
      <c r="G2880" s="2">
        <v>-1.5139999999999999E-4</v>
      </c>
      <c r="H2880" s="27">
        <f t="shared" si="310"/>
        <v>-1.5292929292929296E-4</v>
      </c>
      <c r="I2880" s="2">
        <v>-1.17E-4</v>
      </c>
      <c r="J2880" s="30">
        <v>53</v>
      </c>
      <c r="K2880" s="13">
        <f t="shared" si="311"/>
        <v>-1.2464646464646465E-4</v>
      </c>
      <c r="L2880" s="5">
        <f t="shared" si="312"/>
        <v>56.463783130449805</v>
      </c>
      <c r="M2880" s="2">
        <v>0.55379999999999996</v>
      </c>
      <c r="N2880" s="2">
        <v>0.49880000000000002</v>
      </c>
      <c r="O2880" s="2">
        <f t="shared" si="313"/>
        <v>0.55376700000000001</v>
      </c>
      <c r="P2880" s="2">
        <f t="shared" si="314"/>
        <v>0.49882800000000005</v>
      </c>
    </row>
    <row r="2881" spans="1:16" x14ac:dyDescent="0.2">
      <c r="A2881" s="2">
        <v>56</v>
      </c>
      <c r="B2881" s="2">
        <v>23</v>
      </c>
      <c r="C2881" s="2">
        <v>0.55249999999999999</v>
      </c>
      <c r="D2881" s="2">
        <v>0.51349999999999996</v>
      </c>
      <c r="E2881" s="2">
        <f t="shared" si="308"/>
        <v>3.9000000000000035E-2</v>
      </c>
      <c r="F2881" s="29">
        <f t="shared" si="309"/>
        <v>1.282051282051281</v>
      </c>
      <c r="G2881" s="2">
        <v>-1.0119999999999999E-4</v>
      </c>
      <c r="H2881" s="27">
        <f t="shared" si="310"/>
        <v>-1.2974358974358964E-4</v>
      </c>
      <c r="I2881" s="2">
        <v>-1.17E-4</v>
      </c>
      <c r="J2881" s="30">
        <v>53</v>
      </c>
      <c r="K2881" s="13">
        <f t="shared" si="311"/>
        <v>-1.2348717948717949E-4</v>
      </c>
      <c r="L2881" s="5">
        <f t="shared" si="312"/>
        <v>55.938636861713789</v>
      </c>
      <c r="M2881" s="2">
        <v>0.55269999999999997</v>
      </c>
      <c r="N2881" s="2">
        <v>0.49909999999999999</v>
      </c>
      <c r="O2881" s="2">
        <f t="shared" si="313"/>
        <v>0.55272500000000002</v>
      </c>
      <c r="P2881" s="2">
        <f t="shared" si="314"/>
        <v>0.49896499999999999</v>
      </c>
    </row>
    <row r="2882" spans="1:16" x14ac:dyDescent="0.2">
      <c r="A2882" s="2">
        <v>56</v>
      </c>
      <c r="B2882" s="2">
        <v>24</v>
      </c>
      <c r="C2882" s="2">
        <v>0.55320000000000003</v>
      </c>
      <c r="D2882" s="2">
        <v>0.45639999999999997</v>
      </c>
      <c r="E2882" s="2">
        <f t="shared" ref="E2882:E2945" si="315">C2882-D2882</f>
        <v>9.6800000000000053E-2</v>
      </c>
      <c r="F2882" s="29">
        <f t="shared" ref="F2882:F2945" si="316">0.05/E2882</f>
        <v>0.51652892561983443</v>
      </c>
      <c r="G2882" s="2">
        <v>-3.927E-4</v>
      </c>
      <c r="H2882" s="27">
        <f t="shared" ref="H2882:H2945" si="317">G2882*F2882</f>
        <v>-2.0284090909090897E-4</v>
      </c>
      <c r="I2882" s="2">
        <v>-1.17E-4</v>
      </c>
      <c r="J2882" s="30">
        <v>53</v>
      </c>
      <c r="K2882" s="13">
        <f t="shared" ref="K2882:K2945" si="318">I2882+H2882/20</f>
        <v>-1.2714204545454544E-4</v>
      </c>
      <c r="L2882" s="5">
        <f t="shared" si="312"/>
        <v>57.594259906759902</v>
      </c>
      <c r="M2882" s="2">
        <v>0.55349999999999999</v>
      </c>
      <c r="N2882" s="2">
        <v>0.499</v>
      </c>
      <c r="O2882" s="2">
        <f t="shared" si="313"/>
        <v>0.55353200000000002</v>
      </c>
      <c r="P2882" s="2">
        <f t="shared" si="314"/>
        <v>0.49943599999999999</v>
      </c>
    </row>
    <row r="2883" spans="1:16" x14ac:dyDescent="0.2">
      <c r="A2883" s="2">
        <v>56</v>
      </c>
      <c r="B2883" s="2">
        <v>25</v>
      </c>
      <c r="C2883" s="2">
        <v>0.55330000000000001</v>
      </c>
      <c r="D2883" s="2">
        <v>0.48709999999999998</v>
      </c>
      <c r="E2883" s="2">
        <f t="shared" si="315"/>
        <v>6.6200000000000037E-2</v>
      </c>
      <c r="F2883" s="29">
        <f t="shared" si="316"/>
        <v>0.7552870090634437</v>
      </c>
      <c r="G2883" s="2">
        <v>-2.0829999999999999E-4</v>
      </c>
      <c r="H2883" s="27">
        <f t="shared" si="317"/>
        <v>-1.5732628398791533E-4</v>
      </c>
      <c r="I2883" s="2">
        <v>-1.17E-4</v>
      </c>
      <c r="J2883" s="30">
        <v>53</v>
      </c>
      <c r="K2883" s="13">
        <f t="shared" si="318"/>
        <v>-1.2486631419939576E-4</v>
      </c>
      <c r="L2883" s="5">
        <f t="shared" ref="L2883:L2946" si="319">K2883*J2883/I2883</f>
        <v>56.563373098871587</v>
      </c>
      <c r="M2883" s="2">
        <v>0.55310000000000004</v>
      </c>
      <c r="N2883" s="2">
        <v>0.49919999999999998</v>
      </c>
      <c r="O2883" s="2">
        <f t="shared" ref="O2883:O2946" si="320">M2883-(0.55-C2883)/100</f>
        <v>0.55313299999999999</v>
      </c>
      <c r="P2883" s="2">
        <f t="shared" ref="P2883:P2946" si="321">N2883+(0.5-D2883)/100</f>
        <v>0.49932899999999997</v>
      </c>
    </row>
    <row r="2884" spans="1:16" x14ac:dyDescent="0.2">
      <c r="A2884" s="2">
        <v>56</v>
      </c>
      <c r="B2884" s="2">
        <v>26</v>
      </c>
      <c r="C2884" s="2">
        <v>0.55400000000000005</v>
      </c>
      <c r="D2884" s="2">
        <v>0.51080000000000003</v>
      </c>
      <c r="E2884" s="2">
        <f t="shared" si="315"/>
        <v>4.3200000000000016E-2</v>
      </c>
      <c r="F2884" s="29">
        <f t="shared" si="316"/>
        <v>1.157407407407407</v>
      </c>
      <c r="G2884" s="2">
        <v>-1.0789999999999999E-4</v>
      </c>
      <c r="H2884" s="27">
        <f t="shared" si="317"/>
        <v>-1.2488425925925921E-4</v>
      </c>
      <c r="I2884" s="2">
        <v>-1.17E-4</v>
      </c>
      <c r="J2884" s="30">
        <v>53</v>
      </c>
      <c r="K2884" s="13">
        <f t="shared" si="318"/>
        <v>-1.2324421296296297E-4</v>
      </c>
      <c r="L2884" s="5">
        <f t="shared" si="319"/>
        <v>55.828575102880663</v>
      </c>
      <c r="M2884" s="2">
        <v>0.5514</v>
      </c>
      <c r="N2884" s="2">
        <v>0.49919999999999998</v>
      </c>
      <c r="O2884" s="2">
        <f t="shared" si="320"/>
        <v>0.55144000000000004</v>
      </c>
      <c r="P2884" s="2">
        <f t="shared" si="321"/>
        <v>0.49909199999999998</v>
      </c>
    </row>
    <row r="2885" spans="1:16" x14ac:dyDescent="0.2">
      <c r="A2885" s="2">
        <v>56</v>
      </c>
      <c r="B2885" s="2">
        <v>27</v>
      </c>
      <c r="C2885" s="2">
        <v>0.55500000000000005</v>
      </c>
      <c r="D2885" s="2">
        <v>0.51590000000000003</v>
      </c>
      <c r="E2885" s="2">
        <f t="shared" si="315"/>
        <v>3.9100000000000024E-2</v>
      </c>
      <c r="F2885" s="29">
        <f t="shared" si="316"/>
        <v>1.2787723785166234</v>
      </c>
      <c r="G2885" s="2">
        <v>-1.014E-4</v>
      </c>
      <c r="H2885" s="27">
        <f t="shared" si="317"/>
        <v>-1.2966751918158561E-4</v>
      </c>
      <c r="I2885" s="2">
        <v>-1.17E-4</v>
      </c>
      <c r="J2885" s="30">
        <v>53</v>
      </c>
      <c r="K2885" s="13">
        <f t="shared" si="318"/>
        <v>-1.2348337595907927E-4</v>
      </c>
      <c r="L2885" s="5">
        <f t="shared" si="319"/>
        <v>55.936913895993172</v>
      </c>
      <c r="M2885" s="2">
        <v>0.55110000000000003</v>
      </c>
      <c r="N2885" s="2">
        <v>0.49940000000000001</v>
      </c>
      <c r="O2885" s="2">
        <f t="shared" si="320"/>
        <v>0.55115000000000003</v>
      </c>
      <c r="P2885" s="2">
        <f t="shared" si="321"/>
        <v>0.49924099999999999</v>
      </c>
    </row>
    <row r="2886" spans="1:16" x14ac:dyDescent="0.2">
      <c r="A2886" s="2">
        <v>56</v>
      </c>
      <c r="B2886" s="2">
        <v>28</v>
      </c>
      <c r="C2886" s="2">
        <v>0.55659999999999998</v>
      </c>
      <c r="D2886" s="2">
        <v>0.52149999999999996</v>
      </c>
      <c r="E2886" s="2">
        <f t="shared" si="315"/>
        <v>3.510000000000002E-2</v>
      </c>
      <c r="F2886" s="29">
        <f t="shared" si="316"/>
        <v>1.4245014245014238</v>
      </c>
      <c r="G2886" s="13">
        <v>-8.5179999999999994E-5</v>
      </c>
      <c r="H2886" s="27">
        <f t="shared" si="317"/>
        <v>-1.2133903133903128E-4</v>
      </c>
      <c r="I2886" s="2">
        <v>-1.17E-4</v>
      </c>
      <c r="J2886" s="30">
        <v>53</v>
      </c>
      <c r="K2886" s="13">
        <f t="shared" si="318"/>
        <v>-1.2306695156695155E-4</v>
      </c>
      <c r="L2886" s="5">
        <f t="shared" si="319"/>
        <v>55.748277205542159</v>
      </c>
      <c r="M2886" s="2">
        <v>0.55089999999999995</v>
      </c>
      <c r="N2886" s="2">
        <v>0.49980000000000002</v>
      </c>
      <c r="O2886" s="2">
        <f t="shared" si="320"/>
        <v>0.55096599999999996</v>
      </c>
      <c r="P2886" s="2">
        <f t="shared" si="321"/>
        <v>0.499585</v>
      </c>
    </row>
    <row r="2887" spans="1:16" x14ac:dyDescent="0.2">
      <c r="A2887" s="2">
        <v>56</v>
      </c>
      <c r="B2887" s="2">
        <v>29</v>
      </c>
      <c r="C2887" s="2">
        <v>0.55679999999999996</v>
      </c>
      <c r="D2887" s="2">
        <v>0.53169999999999995</v>
      </c>
      <c r="E2887" s="2">
        <f t="shared" si="315"/>
        <v>2.5100000000000011E-2</v>
      </c>
      <c r="F2887" s="29">
        <f t="shared" si="316"/>
        <v>1.9920318725099593</v>
      </c>
      <c r="G2887" s="13">
        <v>-5.1879999999999998E-5</v>
      </c>
      <c r="H2887" s="27">
        <f t="shared" si="317"/>
        <v>-1.0334661354581669E-4</v>
      </c>
      <c r="I2887" s="2">
        <v>-1.17E-4</v>
      </c>
      <c r="J2887" s="30">
        <v>53</v>
      </c>
      <c r="K2887" s="13">
        <f t="shared" si="318"/>
        <v>-1.2216733067729085E-4</v>
      </c>
      <c r="L2887" s="5">
        <f t="shared" si="319"/>
        <v>55.340756631593294</v>
      </c>
      <c r="M2887" s="2">
        <v>0.55089999999999995</v>
      </c>
      <c r="N2887" s="2">
        <v>0.49990000000000001</v>
      </c>
      <c r="O2887" s="2">
        <f t="shared" si="320"/>
        <v>0.5509679999999999</v>
      </c>
      <c r="P2887" s="2">
        <f t="shared" si="321"/>
        <v>0.499583</v>
      </c>
    </row>
    <row r="2888" spans="1:16" x14ac:dyDescent="0.2">
      <c r="A2888" s="2">
        <v>56</v>
      </c>
      <c r="B2888" s="2">
        <v>30</v>
      </c>
      <c r="C2888" s="2">
        <v>0.55869999999999997</v>
      </c>
      <c r="D2888" s="2">
        <v>0.49490000000000001</v>
      </c>
      <c r="E2888" s="2">
        <f t="shared" si="315"/>
        <v>6.3799999999999968E-2</v>
      </c>
      <c r="F2888" s="29">
        <f t="shared" si="316"/>
        <v>0.78369905956112895</v>
      </c>
      <c r="G2888" s="2">
        <v>-1.796E-4</v>
      </c>
      <c r="H2888" s="27">
        <f t="shared" si="317"/>
        <v>-1.4075235109717877E-4</v>
      </c>
      <c r="I2888" s="2">
        <v>-1.17E-4</v>
      </c>
      <c r="J2888" s="30">
        <v>53</v>
      </c>
      <c r="K2888" s="13">
        <f t="shared" si="318"/>
        <v>-1.2403761755485894E-4</v>
      </c>
      <c r="L2888" s="5">
        <f t="shared" si="319"/>
        <v>56.18798060177371</v>
      </c>
      <c r="M2888" s="2">
        <v>0.55059999999999998</v>
      </c>
      <c r="N2888" s="2">
        <v>0.5</v>
      </c>
      <c r="O2888" s="2">
        <f t="shared" si="320"/>
        <v>0.55068699999999993</v>
      </c>
      <c r="P2888" s="2">
        <f t="shared" si="321"/>
        <v>0.50005100000000002</v>
      </c>
    </row>
    <row r="2889" spans="1:16" x14ac:dyDescent="0.2">
      <c r="A2889" s="2">
        <v>56</v>
      </c>
      <c r="B2889" s="2">
        <v>31</v>
      </c>
      <c r="C2889" s="2">
        <v>0.56079999999999997</v>
      </c>
      <c r="D2889" s="2">
        <v>0.50149999999999995</v>
      </c>
      <c r="E2889" s="2">
        <f t="shared" si="315"/>
        <v>5.9300000000000019E-2</v>
      </c>
      <c r="F2889" s="29">
        <f t="shared" si="316"/>
        <v>0.84317032040472151</v>
      </c>
      <c r="G2889" s="2">
        <v>-1.6339999999999999E-4</v>
      </c>
      <c r="H2889" s="27">
        <f t="shared" si="317"/>
        <v>-1.3777403035413149E-4</v>
      </c>
      <c r="I2889" s="2">
        <v>-1.17E-4</v>
      </c>
      <c r="J2889" s="30">
        <v>53</v>
      </c>
      <c r="K2889" s="13">
        <f t="shared" si="318"/>
        <v>-1.2388870151770656E-4</v>
      </c>
      <c r="L2889" s="5">
        <f t="shared" si="319"/>
        <v>56.120522909730319</v>
      </c>
      <c r="M2889" s="2">
        <v>0.55159999999999998</v>
      </c>
      <c r="N2889" s="2">
        <v>0.50049999999999994</v>
      </c>
      <c r="O2889" s="2">
        <f t="shared" si="320"/>
        <v>0.55170799999999998</v>
      </c>
      <c r="P2889" s="2">
        <f t="shared" si="321"/>
        <v>0.50048499999999996</v>
      </c>
    </row>
    <row r="2890" spans="1:16" x14ac:dyDescent="0.2">
      <c r="A2890" s="2">
        <v>56</v>
      </c>
      <c r="B2890" s="2">
        <v>32</v>
      </c>
      <c r="C2890" s="2">
        <v>0.56200000000000006</v>
      </c>
      <c r="D2890" s="2">
        <v>0.53100000000000003</v>
      </c>
      <c r="E2890" s="2">
        <f t="shared" si="315"/>
        <v>3.1000000000000028E-2</v>
      </c>
      <c r="F2890" s="29">
        <f t="shared" si="316"/>
        <v>1.6129032258064502</v>
      </c>
      <c r="G2890" s="13">
        <v>-6.4029999999999995E-5</v>
      </c>
      <c r="H2890" s="27">
        <f t="shared" si="317"/>
        <v>-1.0327419354838699E-4</v>
      </c>
      <c r="I2890" s="2">
        <v>-1.17E-4</v>
      </c>
      <c r="J2890" s="30">
        <v>53</v>
      </c>
      <c r="K2890" s="13">
        <f t="shared" si="318"/>
        <v>-1.2216370967741934E-4</v>
      </c>
      <c r="L2890" s="5">
        <f t="shared" si="319"/>
        <v>55.339116349600218</v>
      </c>
      <c r="M2890" s="2">
        <v>0.54990000000000006</v>
      </c>
      <c r="N2890" s="2">
        <v>0.50019999999999998</v>
      </c>
      <c r="O2890" s="2">
        <f t="shared" si="320"/>
        <v>0.55002000000000006</v>
      </c>
      <c r="P2890" s="2">
        <f t="shared" si="321"/>
        <v>0.49989</v>
      </c>
    </row>
    <row r="2891" spans="1:16" x14ac:dyDescent="0.2">
      <c r="A2891" s="2">
        <v>56</v>
      </c>
      <c r="B2891" s="2">
        <v>33</v>
      </c>
      <c r="C2891" s="2">
        <v>0.56310000000000004</v>
      </c>
      <c r="D2891" s="2">
        <v>0.49509999999999998</v>
      </c>
      <c r="E2891" s="2">
        <f t="shared" si="315"/>
        <v>6.800000000000006E-2</v>
      </c>
      <c r="F2891" s="29">
        <f t="shared" si="316"/>
        <v>0.73529411764705821</v>
      </c>
      <c r="G2891" s="2">
        <v>-1.9479999999999999E-4</v>
      </c>
      <c r="H2891" s="27">
        <f t="shared" si="317"/>
        <v>-1.4323529411764692E-4</v>
      </c>
      <c r="I2891" s="2">
        <v>-1.17E-4</v>
      </c>
      <c r="J2891" s="30">
        <v>53</v>
      </c>
      <c r="K2891" s="13">
        <f t="shared" si="318"/>
        <v>-1.2416176470588235E-4</v>
      </c>
      <c r="L2891" s="5">
        <f t="shared" si="319"/>
        <v>56.244218200100555</v>
      </c>
      <c r="M2891" s="2">
        <v>0.54969999999999997</v>
      </c>
      <c r="N2891" s="2">
        <v>0.50029999999999997</v>
      </c>
      <c r="O2891" s="2">
        <f t="shared" si="320"/>
        <v>0.54983099999999996</v>
      </c>
      <c r="P2891" s="2">
        <f t="shared" si="321"/>
        <v>0.50034899999999993</v>
      </c>
    </row>
    <row r="2892" spans="1:16" x14ac:dyDescent="0.2">
      <c r="A2892" s="2">
        <v>56</v>
      </c>
      <c r="B2892" s="2">
        <v>34</v>
      </c>
      <c r="C2892" s="2">
        <v>0.56410000000000005</v>
      </c>
      <c r="D2892" s="2">
        <v>0.50090000000000001</v>
      </c>
      <c r="E2892" s="2">
        <f t="shared" si="315"/>
        <v>6.3200000000000034E-2</v>
      </c>
      <c r="F2892" s="29">
        <f t="shared" si="316"/>
        <v>0.79113924050632878</v>
      </c>
      <c r="G2892" s="2">
        <v>-1.638E-4</v>
      </c>
      <c r="H2892" s="27">
        <f t="shared" si="317"/>
        <v>-1.2958860759493666E-4</v>
      </c>
      <c r="I2892" s="2">
        <v>-1.17E-4</v>
      </c>
      <c r="J2892" s="30">
        <v>53</v>
      </c>
      <c r="K2892" s="13">
        <f t="shared" si="318"/>
        <v>-1.2347943037974683E-4</v>
      </c>
      <c r="L2892" s="5">
        <f t="shared" si="319"/>
        <v>55.935126582278485</v>
      </c>
      <c r="M2892" s="2">
        <v>0.54890000000000005</v>
      </c>
      <c r="N2892" s="2">
        <v>0.50009999999999999</v>
      </c>
      <c r="O2892" s="2">
        <f t="shared" si="320"/>
        <v>0.549041</v>
      </c>
      <c r="P2892" s="2">
        <f t="shared" si="321"/>
        <v>0.50009099999999995</v>
      </c>
    </row>
    <row r="2893" spans="1:16" x14ac:dyDescent="0.2">
      <c r="A2893" s="2">
        <v>56</v>
      </c>
      <c r="B2893" s="2">
        <v>35</v>
      </c>
      <c r="C2893" s="2">
        <v>0.5645</v>
      </c>
      <c r="D2893" s="2">
        <v>0.50700000000000001</v>
      </c>
      <c r="E2893" s="2">
        <f t="shared" si="315"/>
        <v>5.7499999999999996E-2</v>
      </c>
      <c r="F2893" s="29">
        <f t="shared" si="316"/>
        <v>0.86956521739130443</v>
      </c>
      <c r="G2893" s="2">
        <v>-1.506E-4</v>
      </c>
      <c r="H2893" s="27">
        <f t="shared" si="317"/>
        <v>-1.3095652173913044E-4</v>
      </c>
      <c r="I2893" s="2">
        <v>-1.17E-4</v>
      </c>
      <c r="J2893" s="30">
        <v>53</v>
      </c>
      <c r="K2893" s="13">
        <f t="shared" si="318"/>
        <v>-1.2354782608695652E-4</v>
      </c>
      <c r="L2893" s="5">
        <f t="shared" si="319"/>
        <v>55.966109253065774</v>
      </c>
      <c r="M2893" s="2">
        <v>0.54890000000000005</v>
      </c>
      <c r="N2893" s="2">
        <v>0.50039999999999996</v>
      </c>
      <c r="O2893" s="2">
        <f t="shared" si="320"/>
        <v>0.54904500000000001</v>
      </c>
      <c r="P2893" s="2">
        <f t="shared" si="321"/>
        <v>0.50032999999999994</v>
      </c>
    </row>
    <row r="2894" spans="1:16" x14ac:dyDescent="0.2">
      <c r="A2894" s="2">
        <v>56</v>
      </c>
      <c r="B2894" s="2">
        <v>36</v>
      </c>
      <c r="C2894" s="2">
        <v>0.56489999999999996</v>
      </c>
      <c r="D2894" s="2">
        <v>0.53059999999999996</v>
      </c>
      <c r="E2894" s="2">
        <f t="shared" si="315"/>
        <v>3.4299999999999997E-2</v>
      </c>
      <c r="F2894" s="29">
        <f t="shared" si="316"/>
        <v>1.457725947521866</v>
      </c>
      <c r="G2894" s="13">
        <v>-6.8300000000000007E-5</v>
      </c>
      <c r="H2894" s="27">
        <f t="shared" si="317"/>
        <v>-9.9562682215743458E-5</v>
      </c>
      <c r="I2894" s="2">
        <v>-1.17E-4</v>
      </c>
      <c r="J2894" s="30">
        <v>53</v>
      </c>
      <c r="K2894" s="13">
        <f t="shared" si="318"/>
        <v>-1.2197813411078718E-4</v>
      </c>
      <c r="L2894" s="5">
        <f t="shared" si="319"/>
        <v>55.255052204031799</v>
      </c>
      <c r="M2894" s="2">
        <v>0.54920000000000002</v>
      </c>
      <c r="N2894" s="2">
        <v>0.50090000000000001</v>
      </c>
      <c r="O2894" s="2">
        <f t="shared" si="320"/>
        <v>0.54934899999999998</v>
      </c>
      <c r="P2894" s="2">
        <f t="shared" si="321"/>
        <v>0.50059399999999998</v>
      </c>
    </row>
    <row r="2895" spans="1:16" x14ac:dyDescent="0.2">
      <c r="A2895" s="2">
        <v>56</v>
      </c>
      <c r="B2895" s="2">
        <v>37</v>
      </c>
      <c r="C2895" s="2">
        <v>0.56920000000000004</v>
      </c>
      <c r="D2895" s="2">
        <v>0.49330000000000002</v>
      </c>
      <c r="E2895" s="2">
        <f t="shared" si="315"/>
        <v>7.5900000000000023E-2</v>
      </c>
      <c r="F2895" s="29">
        <f t="shared" si="316"/>
        <v>0.6587615283267455</v>
      </c>
      <c r="G2895" s="2">
        <v>-2.0489999999999999E-4</v>
      </c>
      <c r="H2895" s="27">
        <f t="shared" si="317"/>
        <v>-1.3498023715415014E-4</v>
      </c>
      <c r="I2895" s="2">
        <v>-1.17E-4</v>
      </c>
      <c r="J2895" s="30">
        <v>53</v>
      </c>
      <c r="K2895" s="13">
        <f t="shared" si="318"/>
        <v>-1.2374901185770751E-4</v>
      </c>
      <c r="L2895" s="5">
        <f t="shared" si="319"/>
        <v>56.057244687679464</v>
      </c>
      <c r="M2895" s="2">
        <v>0.54920000000000002</v>
      </c>
      <c r="N2895" s="2">
        <v>0.50109999999999999</v>
      </c>
      <c r="O2895" s="2">
        <f t="shared" si="320"/>
        <v>0.54939199999999999</v>
      </c>
      <c r="P2895" s="2">
        <f t="shared" si="321"/>
        <v>0.50116700000000003</v>
      </c>
    </row>
    <row r="2896" spans="1:16" x14ac:dyDescent="0.2">
      <c r="A2896" s="2">
        <v>56</v>
      </c>
      <c r="B2896" s="2">
        <v>38</v>
      </c>
      <c r="C2896" s="2">
        <v>0.5746</v>
      </c>
      <c r="D2896" s="2">
        <v>0.55889999999999995</v>
      </c>
      <c r="E2896" s="2">
        <f t="shared" si="315"/>
        <v>1.5700000000000047E-2</v>
      </c>
      <c r="F2896" s="29">
        <f t="shared" si="316"/>
        <v>3.1847133757961688</v>
      </c>
      <c r="G2896" s="13">
        <v>-2.2059999999999999E-5</v>
      </c>
      <c r="H2896" s="27">
        <f t="shared" si="317"/>
        <v>-7.0254777070063483E-5</v>
      </c>
      <c r="I2896" s="2">
        <v>-1.17E-4</v>
      </c>
      <c r="J2896" s="30">
        <v>53</v>
      </c>
      <c r="K2896" s="13">
        <f t="shared" si="318"/>
        <v>-1.2051273885350317E-4</v>
      </c>
      <c r="L2896" s="5">
        <f t="shared" si="319"/>
        <v>54.591240677227937</v>
      </c>
      <c r="M2896" s="2">
        <v>0.54890000000000005</v>
      </c>
      <c r="N2896" s="2">
        <v>0.50080000000000002</v>
      </c>
      <c r="O2896" s="2">
        <f t="shared" si="320"/>
        <v>0.54914600000000002</v>
      </c>
      <c r="P2896" s="2">
        <f t="shared" si="321"/>
        <v>0.50021100000000007</v>
      </c>
    </row>
    <row r="2897" spans="1:16" x14ac:dyDescent="0.2">
      <c r="A2897" s="2">
        <v>56</v>
      </c>
      <c r="B2897" s="2">
        <v>39</v>
      </c>
      <c r="C2897" s="2">
        <v>0.57479999999999998</v>
      </c>
      <c r="D2897" s="2">
        <v>0.52849999999999997</v>
      </c>
      <c r="E2897" s="2">
        <f t="shared" si="315"/>
        <v>4.6300000000000008E-2</v>
      </c>
      <c r="F2897" s="29">
        <f t="shared" si="316"/>
        <v>1.079913606911447</v>
      </c>
      <c r="G2897" s="13">
        <v>-8.9519999999999997E-5</v>
      </c>
      <c r="H2897" s="27">
        <f t="shared" si="317"/>
        <v>-9.6673866090712726E-5</v>
      </c>
      <c r="I2897" s="2">
        <v>-1.17E-4</v>
      </c>
      <c r="J2897" s="30">
        <v>53</v>
      </c>
      <c r="K2897" s="13">
        <f t="shared" si="318"/>
        <v>-1.2183369330453563E-4</v>
      </c>
      <c r="L2897" s="5">
        <f t="shared" si="319"/>
        <v>55.189621753336652</v>
      </c>
      <c r="M2897" s="2">
        <v>0.54920000000000002</v>
      </c>
      <c r="N2897" s="2">
        <v>0.50129999999999997</v>
      </c>
      <c r="O2897" s="2">
        <f t="shared" si="320"/>
        <v>0.54944800000000005</v>
      </c>
      <c r="P2897" s="2">
        <f t="shared" si="321"/>
        <v>0.50101499999999999</v>
      </c>
    </row>
    <row r="2898" spans="1:16" x14ac:dyDescent="0.2">
      <c r="A2898" s="2">
        <v>56</v>
      </c>
      <c r="B2898" s="2">
        <v>40</v>
      </c>
      <c r="C2898" s="2">
        <v>0.57569999999999999</v>
      </c>
      <c r="D2898" s="2">
        <v>0.53069999999999995</v>
      </c>
      <c r="E2898" s="2">
        <f t="shared" si="315"/>
        <v>4.500000000000004E-2</v>
      </c>
      <c r="F2898" s="29">
        <f t="shared" si="316"/>
        <v>1.1111111111111103</v>
      </c>
      <c r="G2898" s="13">
        <v>-8.3399999999999994E-5</v>
      </c>
      <c r="H2898" s="27">
        <f t="shared" si="317"/>
        <v>-9.2666666666666597E-5</v>
      </c>
      <c r="I2898" s="2">
        <v>-1.17E-4</v>
      </c>
      <c r="J2898" s="30">
        <v>53</v>
      </c>
      <c r="K2898" s="13">
        <f t="shared" si="318"/>
        <v>-1.2163333333333333E-4</v>
      </c>
      <c r="L2898" s="5">
        <f t="shared" si="319"/>
        <v>55.098860398860396</v>
      </c>
      <c r="M2898" s="2">
        <v>0.5484</v>
      </c>
      <c r="N2898" s="2">
        <v>0.50090000000000001</v>
      </c>
      <c r="O2898" s="2">
        <f t="shared" si="320"/>
        <v>0.54865699999999995</v>
      </c>
      <c r="P2898" s="2">
        <f t="shared" si="321"/>
        <v>0.50059300000000007</v>
      </c>
    </row>
    <row r="2899" spans="1:16" x14ac:dyDescent="0.2">
      <c r="A2899" s="2">
        <v>56</v>
      </c>
      <c r="B2899" s="2">
        <v>41</v>
      </c>
      <c r="C2899" s="2">
        <v>0.58120000000000005</v>
      </c>
      <c r="D2899" s="2">
        <v>0.47299999999999998</v>
      </c>
      <c r="E2899" s="2">
        <f t="shared" si="315"/>
        <v>0.10820000000000007</v>
      </c>
      <c r="F2899" s="29">
        <f t="shared" si="316"/>
        <v>0.4621072088724581</v>
      </c>
      <c r="G2899" s="2">
        <v>-3.2919999999999998E-4</v>
      </c>
      <c r="H2899" s="27">
        <f t="shared" si="317"/>
        <v>-1.521256931608132E-4</v>
      </c>
      <c r="I2899" s="2">
        <v>-1.17E-4</v>
      </c>
      <c r="J2899" s="30">
        <v>53</v>
      </c>
      <c r="K2899" s="13">
        <f t="shared" si="318"/>
        <v>-1.2460628465804066E-4</v>
      </c>
      <c r="L2899" s="5">
        <f t="shared" si="319"/>
        <v>56.445581939112444</v>
      </c>
      <c r="M2899" s="2">
        <v>0.54830000000000001</v>
      </c>
      <c r="N2899" s="2">
        <v>0.50129999999999997</v>
      </c>
      <c r="O2899" s="2">
        <f t="shared" si="320"/>
        <v>0.54861199999999999</v>
      </c>
      <c r="P2899" s="2">
        <f t="shared" si="321"/>
        <v>0.50156999999999996</v>
      </c>
    </row>
    <row r="2900" spans="1:16" x14ac:dyDescent="0.2">
      <c r="A2900" s="2">
        <v>56</v>
      </c>
      <c r="B2900" s="2">
        <v>42</v>
      </c>
      <c r="C2900" s="2">
        <v>0.58169999999999999</v>
      </c>
      <c r="D2900" s="2">
        <v>0.51090000000000002</v>
      </c>
      <c r="E2900" s="2">
        <f t="shared" si="315"/>
        <v>7.0799999999999974E-2</v>
      </c>
      <c r="F2900" s="29">
        <f t="shared" si="316"/>
        <v>0.70621468926553699</v>
      </c>
      <c r="G2900" s="2">
        <v>-1.5029999999999999E-4</v>
      </c>
      <c r="H2900" s="27">
        <f t="shared" si="317"/>
        <v>-1.0614406779661021E-4</v>
      </c>
      <c r="I2900" s="2">
        <v>-1.17E-4</v>
      </c>
      <c r="J2900" s="30">
        <v>53</v>
      </c>
      <c r="K2900" s="13">
        <f t="shared" si="318"/>
        <v>-1.223072033898305E-4</v>
      </c>
      <c r="L2900" s="5">
        <f t="shared" si="319"/>
        <v>55.404117774880483</v>
      </c>
      <c r="M2900" s="2">
        <v>0.54849999999999999</v>
      </c>
      <c r="N2900" s="2">
        <v>0.50139999999999996</v>
      </c>
      <c r="O2900" s="2">
        <f t="shared" si="320"/>
        <v>0.548817</v>
      </c>
      <c r="P2900" s="2">
        <f t="shared" si="321"/>
        <v>0.50129099999999993</v>
      </c>
    </row>
    <row r="2901" spans="1:16" x14ac:dyDescent="0.2">
      <c r="A2901" s="2">
        <v>56</v>
      </c>
      <c r="B2901" s="2">
        <v>43</v>
      </c>
      <c r="C2901" s="2">
        <v>0.58189999999999997</v>
      </c>
      <c r="D2901" s="2">
        <v>0.49980000000000002</v>
      </c>
      <c r="E2901" s="2">
        <f t="shared" si="315"/>
        <v>8.2099999999999951E-2</v>
      </c>
      <c r="F2901" s="29">
        <f t="shared" si="316"/>
        <v>0.60901339829476286</v>
      </c>
      <c r="G2901" s="2">
        <v>-1.941E-4</v>
      </c>
      <c r="H2901" s="27">
        <f t="shared" si="317"/>
        <v>-1.1820950060901348E-4</v>
      </c>
      <c r="I2901" s="2">
        <v>-1.17E-4</v>
      </c>
      <c r="J2901" s="30">
        <v>53</v>
      </c>
      <c r="K2901" s="13">
        <f t="shared" si="318"/>
        <v>-1.2291047503045069E-4</v>
      </c>
      <c r="L2901" s="5">
        <f t="shared" si="319"/>
        <v>55.677394671913561</v>
      </c>
      <c r="M2901" s="2">
        <v>0.5484</v>
      </c>
      <c r="N2901" s="2">
        <v>0.50149999999999995</v>
      </c>
      <c r="O2901" s="2">
        <f t="shared" si="320"/>
        <v>0.54871899999999996</v>
      </c>
      <c r="P2901" s="2">
        <f t="shared" si="321"/>
        <v>0.50150199999999989</v>
      </c>
    </row>
    <row r="2902" spans="1:16" x14ac:dyDescent="0.2">
      <c r="A2902" s="2">
        <v>56</v>
      </c>
      <c r="B2902" s="2">
        <v>44</v>
      </c>
      <c r="C2902" s="2">
        <v>0.58379999999999999</v>
      </c>
      <c r="D2902" s="2">
        <v>0.49709999999999999</v>
      </c>
      <c r="E2902" s="2">
        <f t="shared" si="315"/>
        <v>8.6699999999999999E-2</v>
      </c>
      <c r="F2902" s="29">
        <f t="shared" si="316"/>
        <v>0.57670126874279126</v>
      </c>
      <c r="G2902" s="2">
        <v>-2.1039999999999999E-4</v>
      </c>
      <c r="H2902" s="27">
        <f t="shared" si="317"/>
        <v>-1.2133794694348328E-4</v>
      </c>
      <c r="I2902" s="2">
        <v>-1.17E-4</v>
      </c>
      <c r="J2902" s="30">
        <v>53</v>
      </c>
      <c r="K2902" s="13">
        <f t="shared" si="318"/>
        <v>-1.2306689734717415E-4</v>
      </c>
      <c r="L2902" s="5">
        <f t="shared" si="319"/>
        <v>55.748252644446417</v>
      </c>
      <c r="M2902" s="2">
        <v>0.54820000000000002</v>
      </c>
      <c r="N2902" s="2">
        <v>0.50170000000000003</v>
      </c>
      <c r="O2902" s="2">
        <f t="shared" si="320"/>
        <v>0.54853799999999997</v>
      </c>
      <c r="P2902" s="2">
        <f t="shared" si="321"/>
        <v>0.50172899999999998</v>
      </c>
    </row>
    <row r="2903" spans="1:16" x14ac:dyDescent="0.2">
      <c r="A2903" s="2">
        <v>56</v>
      </c>
      <c r="B2903" s="2">
        <v>45</v>
      </c>
      <c r="C2903" s="2">
        <v>0.58699999999999997</v>
      </c>
      <c r="D2903" s="2">
        <v>0.47020000000000001</v>
      </c>
      <c r="E2903" s="2">
        <f t="shared" si="315"/>
        <v>0.11679999999999996</v>
      </c>
      <c r="F2903" s="29">
        <f t="shared" si="316"/>
        <v>0.42808219178082207</v>
      </c>
      <c r="G2903" s="2">
        <v>-3.4299999999999999E-4</v>
      </c>
      <c r="H2903" s="27">
        <f t="shared" si="317"/>
        <v>-1.4683219178082197E-4</v>
      </c>
      <c r="I2903" s="2">
        <v>-1.17E-4</v>
      </c>
      <c r="J2903" s="30">
        <v>53</v>
      </c>
      <c r="K2903" s="13">
        <f t="shared" si="318"/>
        <v>-1.2434160958904109E-4</v>
      </c>
      <c r="L2903" s="5">
        <f t="shared" si="319"/>
        <v>56.32568639503571</v>
      </c>
      <c r="M2903" s="2">
        <v>0.5484</v>
      </c>
      <c r="N2903" s="2">
        <v>0.50190000000000001</v>
      </c>
      <c r="O2903" s="2">
        <f t="shared" si="320"/>
        <v>0.54876999999999998</v>
      </c>
      <c r="P2903" s="2">
        <f t="shared" si="321"/>
        <v>0.50219800000000003</v>
      </c>
    </row>
    <row r="2904" spans="1:16" x14ac:dyDescent="0.2">
      <c r="A2904" s="2">
        <v>56</v>
      </c>
      <c r="B2904" s="2">
        <v>46</v>
      </c>
      <c r="C2904" s="2">
        <v>0.59</v>
      </c>
      <c r="D2904" s="2">
        <v>0.50790000000000002</v>
      </c>
      <c r="E2904" s="2">
        <f t="shared" si="315"/>
        <v>8.2099999999999951E-2</v>
      </c>
      <c r="F2904" s="29">
        <f t="shared" si="316"/>
        <v>0.60901339829476286</v>
      </c>
      <c r="G2904" s="2">
        <v>-1.6890000000000001E-4</v>
      </c>
      <c r="H2904" s="27">
        <f t="shared" si="317"/>
        <v>-1.0286236297198545E-4</v>
      </c>
      <c r="I2904" s="2">
        <v>-1.17E-4</v>
      </c>
      <c r="J2904" s="30">
        <v>53</v>
      </c>
      <c r="K2904" s="13">
        <f t="shared" si="318"/>
        <v>-1.2214311814859926E-4</v>
      </c>
      <c r="L2904" s="5">
        <f t="shared" si="319"/>
        <v>55.329788563040694</v>
      </c>
      <c r="M2904" s="2">
        <v>0.5484</v>
      </c>
      <c r="N2904" s="2">
        <v>0.50229999999999997</v>
      </c>
      <c r="O2904" s="2">
        <f t="shared" si="320"/>
        <v>0.54879999999999995</v>
      </c>
      <c r="P2904" s="2">
        <f t="shared" si="321"/>
        <v>0.50222099999999992</v>
      </c>
    </row>
    <row r="2905" spans="1:16" x14ac:dyDescent="0.2">
      <c r="A2905" s="2">
        <v>56</v>
      </c>
      <c r="B2905" s="2">
        <v>47</v>
      </c>
      <c r="C2905" s="2">
        <v>0.59150000000000003</v>
      </c>
      <c r="D2905" s="2">
        <v>0.50360000000000005</v>
      </c>
      <c r="E2905" s="2">
        <f t="shared" si="315"/>
        <v>8.7899999999999978E-2</v>
      </c>
      <c r="F2905" s="29">
        <f t="shared" si="316"/>
        <v>0.56882821387940863</v>
      </c>
      <c r="G2905" s="2">
        <v>-1.8599999999999999E-4</v>
      </c>
      <c r="H2905" s="27">
        <f t="shared" si="317"/>
        <v>-1.0580204778157E-4</v>
      </c>
      <c r="I2905" s="2">
        <v>-1.17E-4</v>
      </c>
      <c r="J2905" s="30">
        <v>53</v>
      </c>
      <c r="K2905" s="13">
        <f t="shared" si="318"/>
        <v>-1.2229010238907849E-4</v>
      </c>
      <c r="L2905" s="5">
        <f t="shared" si="319"/>
        <v>55.396371167702227</v>
      </c>
      <c r="M2905" s="2">
        <v>0.54800000000000004</v>
      </c>
      <c r="N2905" s="2">
        <v>0.50209999999999999</v>
      </c>
      <c r="O2905" s="2">
        <f t="shared" si="320"/>
        <v>0.5484150000000001</v>
      </c>
      <c r="P2905" s="2">
        <f t="shared" si="321"/>
        <v>0.50206399999999995</v>
      </c>
    </row>
    <row r="2906" spans="1:16" x14ac:dyDescent="0.2">
      <c r="A2906" s="2">
        <v>56</v>
      </c>
      <c r="B2906" s="2">
        <v>48</v>
      </c>
      <c r="C2906" s="2">
        <v>0.59309999999999996</v>
      </c>
      <c r="D2906" s="2">
        <v>0.54349999999999998</v>
      </c>
      <c r="E2906" s="2">
        <f t="shared" si="315"/>
        <v>4.9599999999999977E-2</v>
      </c>
      <c r="F2906" s="29">
        <f t="shared" si="316"/>
        <v>1.0080645161290327</v>
      </c>
      <c r="G2906" s="13">
        <v>-7.0019999999999997E-5</v>
      </c>
      <c r="H2906" s="27">
        <f t="shared" si="317"/>
        <v>-7.0584677419354864E-5</v>
      </c>
      <c r="I2906" s="2">
        <v>-1.17E-4</v>
      </c>
      <c r="J2906" s="30">
        <v>53</v>
      </c>
      <c r="K2906" s="13">
        <f t="shared" si="318"/>
        <v>-1.2052923387096774E-4</v>
      </c>
      <c r="L2906" s="5">
        <f t="shared" si="319"/>
        <v>54.59871277915633</v>
      </c>
      <c r="M2906" s="2">
        <v>0.54820000000000002</v>
      </c>
      <c r="N2906" s="2">
        <v>0.50239999999999996</v>
      </c>
      <c r="O2906" s="2">
        <f t="shared" si="320"/>
        <v>0.54863099999999998</v>
      </c>
      <c r="P2906" s="2">
        <f t="shared" si="321"/>
        <v>0.50196499999999999</v>
      </c>
    </row>
    <row r="2907" spans="1:16" x14ac:dyDescent="0.2">
      <c r="A2907" s="2">
        <v>56</v>
      </c>
      <c r="B2907" s="2">
        <v>49</v>
      </c>
      <c r="C2907" s="2">
        <v>0.61070000000000002</v>
      </c>
      <c r="D2907" s="2">
        <v>0.51439999999999997</v>
      </c>
      <c r="E2907" s="2">
        <f t="shared" si="315"/>
        <v>9.6300000000000052E-2</v>
      </c>
      <c r="F2907" s="29">
        <f t="shared" si="316"/>
        <v>0.51921079958463112</v>
      </c>
      <c r="G2907" s="2">
        <v>-1.5229999999999999E-4</v>
      </c>
      <c r="H2907" s="27">
        <f t="shared" si="317"/>
        <v>-7.907580477673932E-5</v>
      </c>
      <c r="I2907" s="2">
        <v>-1.17E-4</v>
      </c>
      <c r="J2907" s="30">
        <v>53</v>
      </c>
      <c r="K2907" s="13">
        <f t="shared" si="318"/>
        <v>-1.2095379023883697E-4</v>
      </c>
      <c r="L2907" s="5">
        <f t="shared" si="319"/>
        <v>54.791033185114181</v>
      </c>
      <c r="M2907" s="2">
        <v>0.54759999999999998</v>
      </c>
      <c r="N2907" s="2">
        <v>0.50239999999999996</v>
      </c>
      <c r="O2907" s="2">
        <f t="shared" si="320"/>
        <v>0.548207</v>
      </c>
      <c r="P2907" s="2">
        <f t="shared" si="321"/>
        <v>0.50225599999999992</v>
      </c>
    </row>
    <row r="2908" spans="1:16" x14ac:dyDescent="0.2">
      <c r="A2908" s="2">
        <v>56</v>
      </c>
      <c r="B2908" s="2">
        <v>50</v>
      </c>
      <c r="C2908" s="2">
        <v>0.61480000000000001</v>
      </c>
      <c r="D2908" s="2">
        <v>0.53979999999999995</v>
      </c>
      <c r="E2908" s="2">
        <f t="shared" si="315"/>
        <v>7.5000000000000067E-2</v>
      </c>
      <c r="F2908" s="29">
        <f t="shared" si="316"/>
        <v>0.66666666666666607</v>
      </c>
      <c r="G2908" s="13">
        <v>-9.1810000000000004E-5</v>
      </c>
      <c r="H2908" s="27">
        <f t="shared" si="317"/>
        <v>-6.120666666666661E-5</v>
      </c>
      <c r="I2908" s="2">
        <v>-1.17E-4</v>
      </c>
      <c r="J2908" s="30">
        <v>53</v>
      </c>
      <c r="K2908" s="13">
        <f t="shared" si="318"/>
        <v>-1.2006033333333333E-4</v>
      </c>
      <c r="L2908" s="5">
        <f t="shared" si="319"/>
        <v>54.386304843304842</v>
      </c>
      <c r="M2908" s="2">
        <v>0.54749999999999999</v>
      </c>
      <c r="N2908" s="2">
        <v>0.50249999999999995</v>
      </c>
      <c r="O2908" s="2">
        <f t="shared" si="320"/>
        <v>0.54814799999999997</v>
      </c>
      <c r="P2908" s="2">
        <f t="shared" si="321"/>
        <v>0.50210199999999994</v>
      </c>
    </row>
    <row r="2909" spans="1:16" x14ac:dyDescent="0.2">
      <c r="A2909" s="2">
        <v>57</v>
      </c>
      <c r="B2909" s="2">
        <v>0</v>
      </c>
      <c r="C2909" s="2">
        <v>0.50419999999999998</v>
      </c>
      <c r="D2909" s="2">
        <v>0.46279999999999999</v>
      </c>
      <c r="E2909" s="2">
        <f t="shared" si="315"/>
        <v>4.1399999999999992E-2</v>
      </c>
      <c r="F2909" s="29">
        <f t="shared" si="316"/>
        <v>1.2077294685990341</v>
      </c>
      <c r="G2909" s="2">
        <v>-2.195E-4</v>
      </c>
      <c r="H2909" s="27">
        <f t="shared" si="317"/>
        <v>-2.6509661835748797E-4</v>
      </c>
      <c r="I2909" s="2">
        <v>-1.183E-4</v>
      </c>
      <c r="J2909" s="30">
        <v>53</v>
      </c>
      <c r="K2909" s="13">
        <f t="shared" si="318"/>
        <v>-1.3155483091787439E-4</v>
      </c>
      <c r="L2909" s="5">
        <f t="shared" si="319"/>
        <v>58.938343521955559</v>
      </c>
      <c r="M2909" s="2">
        <v>0.54820000000000002</v>
      </c>
      <c r="N2909" s="2">
        <v>0.50290000000000001</v>
      </c>
      <c r="O2909" s="2">
        <f t="shared" si="320"/>
        <v>0.54774200000000006</v>
      </c>
      <c r="P2909" s="2">
        <f t="shared" si="321"/>
        <v>0.50327200000000005</v>
      </c>
    </row>
    <row r="2910" spans="1:16" x14ac:dyDescent="0.2">
      <c r="A2910" s="2">
        <v>57</v>
      </c>
      <c r="B2910" s="2">
        <v>1</v>
      </c>
      <c r="C2910" s="2">
        <v>0.50419999999999998</v>
      </c>
      <c r="D2910" s="2">
        <v>0.4899</v>
      </c>
      <c r="E2910" s="2">
        <f t="shared" si="315"/>
        <v>1.4299999999999979E-2</v>
      </c>
      <c r="F2910" s="29">
        <f t="shared" si="316"/>
        <v>3.4965034965035016</v>
      </c>
      <c r="G2910" s="13">
        <v>-6.3369999999999998E-5</v>
      </c>
      <c r="H2910" s="27">
        <f t="shared" si="317"/>
        <v>-2.2157342657342689E-4</v>
      </c>
      <c r="I2910" s="2">
        <v>-1.183E-4</v>
      </c>
      <c r="J2910" s="30">
        <v>53</v>
      </c>
      <c r="K2910" s="13">
        <f t="shared" si="318"/>
        <v>-1.2937867132867134E-4</v>
      </c>
      <c r="L2910" s="5">
        <f t="shared" si="319"/>
        <v>57.963394593572112</v>
      </c>
      <c r="M2910" s="2">
        <v>0.54749999999999999</v>
      </c>
      <c r="N2910" s="2">
        <v>0.50270000000000004</v>
      </c>
      <c r="O2910" s="2">
        <f t="shared" si="320"/>
        <v>0.54704200000000003</v>
      </c>
      <c r="P2910" s="2">
        <f t="shared" si="321"/>
        <v>0.50280100000000005</v>
      </c>
    </row>
    <row r="2911" spans="1:16" x14ac:dyDescent="0.2">
      <c r="A2911" s="2">
        <v>57</v>
      </c>
      <c r="B2911" s="2">
        <v>2</v>
      </c>
      <c r="C2911" s="2">
        <v>0.50749999999999995</v>
      </c>
      <c r="D2911" s="2">
        <v>0.4708</v>
      </c>
      <c r="E2911" s="2">
        <f t="shared" si="315"/>
        <v>3.6699999999999955E-2</v>
      </c>
      <c r="F2911" s="29">
        <f t="shared" si="316"/>
        <v>1.3623978201634894</v>
      </c>
      <c r="G2911" s="2">
        <v>-1.864E-4</v>
      </c>
      <c r="H2911" s="27">
        <f t="shared" si="317"/>
        <v>-2.5395095367847443E-4</v>
      </c>
      <c r="I2911" s="2">
        <v>-1.183E-4</v>
      </c>
      <c r="J2911" s="30">
        <v>53</v>
      </c>
      <c r="K2911" s="13">
        <f t="shared" si="318"/>
        <v>-1.3099754768392373E-4</v>
      </c>
      <c r="L2911" s="5">
        <f t="shared" si="319"/>
        <v>58.688673095925253</v>
      </c>
      <c r="M2911" s="2">
        <v>0.5474</v>
      </c>
      <c r="N2911" s="2">
        <v>0.50290000000000001</v>
      </c>
      <c r="O2911" s="2">
        <f t="shared" si="320"/>
        <v>0.54697499999999999</v>
      </c>
      <c r="P2911" s="2">
        <f t="shared" si="321"/>
        <v>0.50319199999999997</v>
      </c>
    </row>
    <row r="2912" spans="1:16" x14ac:dyDescent="0.2">
      <c r="A2912" s="2">
        <v>57</v>
      </c>
      <c r="B2912" s="2">
        <v>3</v>
      </c>
      <c r="C2912" s="2">
        <v>0.51890000000000003</v>
      </c>
      <c r="D2912" s="2">
        <v>0.48599999999999999</v>
      </c>
      <c r="E2912" s="2">
        <f t="shared" si="315"/>
        <v>3.290000000000004E-2</v>
      </c>
      <c r="F2912" s="29">
        <f t="shared" si="316"/>
        <v>1.5197568389057734</v>
      </c>
      <c r="G2912" s="2">
        <v>-1.3760000000000001E-4</v>
      </c>
      <c r="H2912" s="27">
        <f t="shared" si="317"/>
        <v>-2.0911854103343444E-4</v>
      </c>
      <c r="I2912" s="2">
        <v>-1.183E-4</v>
      </c>
      <c r="J2912" s="30">
        <v>53</v>
      </c>
      <c r="K2912" s="13">
        <f t="shared" si="318"/>
        <v>-1.2875592705167171E-4</v>
      </c>
      <c r="L2912" s="5">
        <f t="shared" si="319"/>
        <v>57.684396734899408</v>
      </c>
      <c r="M2912" s="2">
        <v>0.54730000000000001</v>
      </c>
      <c r="N2912" s="2">
        <v>0.503</v>
      </c>
      <c r="O2912" s="2">
        <f t="shared" si="320"/>
        <v>0.54698900000000006</v>
      </c>
      <c r="P2912" s="2">
        <f t="shared" si="321"/>
        <v>0.50314000000000003</v>
      </c>
    </row>
    <row r="2913" spans="1:16" x14ac:dyDescent="0.2">
      <c r="A2913" s="2">
        <v>57</v>
      </c>
      <c r="B2913" s="2">
        <v>4</v>
      </c>
      <c r="C2913" s="2">
        <v>0.52149999999999996</v>
      </c>
      <c r="D2913" s="2">
        <v>0.49880000000000002</v>
      </c>
      <c r="E2913" s="2">
        <f t="shared" si="315"/>
        <v>2.2699999999999942E-2</v>
      </c>
      <c r="F2913" s="29">
        <f t="shared" si="316"/>
        <v>2.202643171806173</v>
      </c>
      <c r="G2913" s="13">
        <v>-8.4469999999999996E-5</v>
      </c>
      <c r="H2913" s="27">
        <f t="shared" si="317"/>
        <v>-1.8605726872246743E-4</v>
      </c>
      <c r="I2913" s="2">
        <v>-1.183E-4</v>
      </c>
      <c r="J2913" s="30">
        <v>53</v>
      </c>
      <c r="K2913" s="13">
        <f t="shared" si="318"/>
        <v>-1.2760286343612337E-4</v>
      </c>
      <c r="L2913" s="5">
        <f t="shared" si="319"/>
        <v>57.167808640021455</v>
      </c>
      <c r="M2913" s="2">
        <v>0.54830000000000001</v>
      </c>
      <c r="N2913" s="2">
        <v>0.50360000000000005</v>
      </c>
      <c r="O2913" s="2">
        <f t="shared" si="320"/>
        <v>0.54801500000000003</v>
      </c>
      <c r="P2913" s="2">
        <f t="shared" si="321"/>
        <v>0.50361200000000006</v>
      </c>
    </row>
    <row r="2914" spans="1:16" x14ac:dyDescent="0.2">
      <c r="A2914" s="2">
        <v>57</v>
      </c>
      <c r="B2914" s="2">
        <v>5</v>
      </c>
      <c r="C2914" s="2">
        <v>0.52249999999999996</v>
      </c>
      <c r="D2914" s="2">
        <v>0.49009999999999998</v>
      </c>
      <c r="E2914" s="2">
        <f t="shared" si="315"/>
        <v>3.2399999999999984E-2</v>
      </c>
      <c r="F2914" s="29">
        <f t="shared" si="316"/>
        <v>1.5432098765432107</v>
      </c>
      <c r="G2914" s="2">
        <v>-1.2420000000000001E-4</v>
      </c>
      <c r="H2914" s="27">
        <f t="shared" si="317"/>
        <v>-1.9166666666666678E-4</v>
      </c>
      <c r="I2914" s="2">
        <v>-1.183E-4</v>
      </c>
      <c r="J2914" s="30">
        <v>53</v>
      </c>
      <c r="K2914" s="13">
        <f t="shared" si="318"/>
        <v>-1.2788333333333334E-4</v>
      </c>
      <c r="L2914" s="5">
        <f t="shared" si="319"/>
        <v>57.293462947309102</v>
      </c>
      <c r="M2914" s="2">
        <v>0.54869999999999997</v>
      </c>
      <c r="N2914" s="2">
        <v>0.50390000000000001</v>
      </c>
      <c r="O2914" s="2">
        <f t="shared" si="320"/>
        <v>0.54842499999999994</v>
      </c>
      <c r="P2914" s="2">
        <f t="shared" si="321"/>
        <v>0.50399899999999997</v>
      </c>
    </row>
    <row r="2915" spans="1:16" x14ac:dyDescent="0.2">
      <c r="A2915" s="2">
        <v>57</v>
      </c>
      <c r="B2915" s="2">
        <v>6</v>
      </c>
      <c r="C2915" s="2">
        <v>0.52270000000000005</v>
      </c>
      <c r="D2915" s="2">
        <v>0.51549999999999996</v>
      </c>
      <c r="E2915" s="2">
        <f t="shared" si="315"/>
        <v>7.2000000000000952E-3</v>
      </c>
      <c r="F2915" s="29">
        <f t="shared" si="316"/>
        <v>6.9444444444443532</v>
      </c>
      <c r="G2915" s="13">
        <v>-2.2419999999999999E-5</v>
      </c>
      <c r="H2915" s="27">
        <f t="shared" si="317"/>
        <v>-1.5569444444444238E-4</v>
      </c>
      <c r="I2915" s="2">
        <v>-1.183E-4</v>
      </c>
      <c r="J2915" s="30">
        <v>53</v>
      </c>
      <c r="K2915" s="13">
        <f t="shared" si="318"/>
        <v>-1.2608472222222213E-4</v>
      </c>
      <c r="L2915" s="5">
        <f t="shared" si="319"/>
        <v>56.487660843430028</v>
      </c>
      <c r="M2915" s="2">
        <v>0.5484</v>
      </c>
      <c r="N2915" s="2">
        <v>0.50409999999999999</v>
      </c>
      <c r="O2915" s="2">
        <f t="shared" si="320"/>
        <v>0.54812700000000003</v>
      </c>
      <c r="P2915" s="2">
        <f t="shared" si="321"/>
        <v>0.50394499999999998</v>
      </c>
    </row>
    <row r="2916" spans="1:16" x14ac:dyDescent="0.2">
      <c r="A2916" s="2">
        <v>57</v>
      </c>
      <c r="B2916" s="2">
        <v>7</v>
      </c>
      <c r="C2916" s="2">
        <v>0.52439999999999998</v>
      </c>
      <c r="D2916" s="2">
        <v>0.5212</v>
      </c>
      <c r="E2916" s="2">
        <f t="shared" si="315"/>
        <v>3.1999999999999806E-3</v>
      </c>
      <c r="F2916" s="29">
        <f t="shared" si="316"/>
        <v>15.625000000000096</v>
      </c>
      <c r="G2916" s="13">
        <v>-1.041E-5</v>
      </c>
      <c r="H2916" s="27">
        <f t="shared" si="317"/>
        <v>-1.6265625000000102E-4</v>
      </c>
      <c r="I2916" s="2">
        <v>-1.183E-4</v>
      </c>
      <c r="J2916" s="30">
        <v>53</v>
      </c>
      <c r="K2916" s="13">
        <f t="shared" si="318"/>
        <v>-1.2643281250000006E-4</v>
      </c>
      <c r="L2916" s="5">
        <f t="shared" si="319"/>
        <v>56.643609995773481</v>
      </c>
      <c r="M2916" s="2">
        <v>0.54800000000000004</v>
      </c>
      <c r="N2916" s="2">
        <v>0.50390000000000001</v>
      </c>
      <c r="O2916" s="2">
        <f t="shared" si="320"/>
        <v>0.54774400000000001</v>
      </c>
      <c r="P2916" s="2">
        <f t="shared" si="321"/>
        <v>0.50368800000000002</v>
      </c>
    </row>
    <row r="2917" spans="1:16" x14ac:dyDescent="0.2">
      <c r="A2917" s="2">
        <v>57</v>
      </c>
      <c r="B2917" s="2">
        <v>8</v>
      </c>
      <c r="C2917" s="2">
        <v>0.52729999999999999</v>
      </c>
      <c r="D2917" s="2">
        <v>0.49419999999999997</v>
      </c>
      <c r="E2917" s="2">
        <f t="shared" si="315"/>
        <v>3.3100000000000018E-2</v>
      </c>
      <c r="F2917" s="29">
        <f t="shared" si="316"/>
        <v>1.5105740181268874</v>
      </c>
      <c r="G2917" s="2">
        <v>-1.1790000000000001E-4</v>
      </c>
      <c r="H2917" s="27">
        <f t="shared" si="317"/>
        <v>-1.7809667673716003E-4</v>
      </c>
      <c r="I2917" s="2">
        <v>-1.183E-4</v>
      </c>
      <c r="J2917" s="30">
        <v>53</v>
      </c>
      <c r="K2917" s="13">
        <f t="shared" si="318"/>
        <v>-1.27204833836858E-4</v>
      </c>
      <c r="L2917" s="5">
        <f t="shared" si="319"/>
        <v>56.989485996225476</v>
      </c>
      <c r="M2917" s="2">
        <v>0.54710000000000003</v>
      </c>
      <c r="N2917" s="2">
        <v>0.50380000000000003</v>
      </c>
      <c r="O2917" s="2">
        <f t="shared" si="320"/>
        <v>0.54687300000000005</v>
      </c>
      <c r="P2917" s="2">
        <f t="shared" si="321"/>
        <v>0.50385800000000003</v>
      </c>
    </row>
    <row r="2918" spans="1:16" x14ac:dyDescent="0.2">
      <c r="A2918" s="2">
        <v>57</v>
      </c>
      <c r="B2918" s="2">
        <v>9</v>
      </c>
      <c r="C2918" s="2">
        <v>0.52800000000000002</v>
      </c>
      <c r="D2918" s="2">
        <v>0.52449999999999997</v>
      </c>
      <c r="E2918" s="2">
        <f t="shared" si="315"/>
        <v>3.5000000000000586E-3</v>
      </c>
      <c r="F2918" s="29">
        <f t="shared" si="316"/>
        <v>14.285714285714047</v>
      </c>
      <c r="G2918" s="13">
        <v>-1.0499999999999999E-5</v>
      </c>
      <c r="H2918" s="27">
        <f t="shared" si="317"/>
        <v>-1.4999999999999749E-4</v>
      </c>
      <c r="I2918" s="2">
        <v>-1.183E-4</v>
      </c>
      <c r="J2918" s="30">
        <v>53</v>
      </c>
      <c r="K2918" s="13">
        <f t="shared" si="318"/>
        <v>-1.2579999999999989E-4</v>
      </c>
      <c r="L2918" s="5">
        <f t="shared" si="319"/>
        <v>56.360101437024468</v>
      </c>
      <c r="M2918" s="2">
        <v>0.5474</v>
      </c>
      <c r="N2918" s="2">
        <v>0.504</v>
      </c>
      <c r="O2918" s="2">
        <f t="shared" si="320"/>
        <v>0.54718</v>
      </c>
      <c r="P2918" s="2">
        <f t="shared" si="321"/>
        <v>0.50375499999999995</v>
      </c>
    </row>
    <row r="2919" spans="1:16" x14ac:dyDescent="0.2">
      <c r="A2919" s="2">
        <v>57</v>
      </c>
      <c r="B2919" s="2">
        <v>10</v>
      </c>
      <c r="C2919" s="2">
        <v>0.52929999999999999</v>
      </c>
      <c r="D2919" s="2">
        <v>0.51859999999999995</v>
      </c>
      <c r="E2919" s="2">
        <f t="shared" si="315"/>
        <v>1.0700000000000043E-2</v>
      </c>
      <c r="F2919" s="29">
        <f t="shared" si="316"/>
        <v>4.6728971962616637</v>
      </c>
      <c r="G2919" s="13">
        <v>-3.2459999999999998E-5</v>
      </c>
      <c r="H2919" s="27">
        <f t="shared" si="317"/>
        <v>-1.516822429906536E-4</v>
      </c>
      <c r="I2919" s="2">
        <v>-1.183E-4</v>
      </c>
      <c r="J2919" s="30">
        <v>53</v>
      </c>
      <c r="K2919" s="13">
        <f t="shared" si="318"/>
        <v>-1.2588411214953268E-4</v>
      </c>
      <c r="L2919" s="5">
        <f t="shared" si="319"/>
        <v>56.397784817626643</v>
      </c>
      <c r="M2919" s="2">
        <v>0.54690000000000005</v>
      </c>
      <c r="N2919" s="2">
        <v>0.50380000000000003</v>
      </c>
      <c r="O2919" s="2">
        <f t="shared" si="320"/>
        <v>0.5466930000000001</v>
      </c>
      <c r="P2919" s="2">
        <f t="shared" si="321"/>
        <v>0.50361400000000001</v>
      </c>
    </row>
    <row r="2920" spans="1:16" x14ac:dyDescent="0.2">
      <c r="A2920" s="2">
        <v>57</v>
      </c>
      <c r="B2920" s="2">
        <v>11</v>
      </c>
      <c r="C2920" s="2">
        <v>0.53339999999999999</v>
      </c>
      <c r="D2920" s="2">
        <v>0.50529999999999997</v>
      </c>
      <c r="E2920" s="2">
        <f t="shared" si="315"/>
        <v>2.8100000000000014E-2</v>
      </c>
      <c r="F2920" s="29">
        <f t="shared" si="316"/>
        <v>1.7793594306049814</v>
      </c>
      <c r="G2920" s="13">
        <v>-9.3869999999999994E-5</v>
      </c>
      <c r="H2920" s="27">
        <f t="shared" si="317"/>
        <v>-1.6702846975088958E-4</v>
      </c>
      <c r="I2920" s="2">
        <v>-1.183E-4</v>
      </c>
      <c r="J2920" s="30">
        <v>53</v>
      </c>
      <c r="K2920" s="13">
        <f t="shared" si="318"/>
        <v>-1.2665142348754449E-4</v>
      </c>
      <c r="L2920" s="5">
        <f t="shared" si="319"/>
        <v>56.741550674893134</v>
      </c>
      <c r="M2920" s="2">
        <v>0.54690000000000005</v>
      </c>
      <c r="N2920" s="2">
        <v>0.504</v>
      </c>
      <c r="O2920" s="2">
        <f t="shared" si="320"/>
        <v>0.54673400000000005</v>
      </c>
      <c r="P2920" s="2">
        <f t="shared" si="321"/>
        <v>0.50394700000000003</v>
      </c>
    </row>
    <row r="2921" spans="1:16" x14ac:dyDescent="0.2">
      <c r="A2921" s="2">
        <v>57</v>
      </c>
      <c r="B2921" s="2">
        <v>12</v>
      </c>
      <c r="C2921" s="2">
        <v>0.53590000000000004</v>
      </c>
      <c r="D2921" s="2">
        <v>0.504</v>
      </c>
      <c r="E2921" s="2">
        <f t="shared" si="315"/>
        <v>3.1900000000000039E-2</v>
      </c>
      <c r="F2921" s="29">
        <f t="shared" si="316"/>
        <v>1.5673981191222552</v>
      </c>
      <c r="G2921" s="2">
        <v>-1.02E-4</v>
      </c>
      <c r="H2921" s="27">
        <f t="shared" si="317"/>
        <v>-1.5987460815047004E-4</v>
      </c>
      <c r="I2921" s="2">
        <v>-1.183E-4</v>
      </c>
      <c r="J2921" s="30">
        <v>53</v>
      </c>
      <c r="K2921" s="13">
        <f t="shared" si="318"/>
        <v>-1.262937304075235E-4</v>
      </c>
      <c r="L2921" s="5">
        <f t="shared" si="319"/>
        <v>56.581299337267509</v>
      </c>
      <c r="M2921" s="2">
        <v>0.54690000000000005</v>
      </c>
      <c r="N2921" s="2">
        <v>0.50419999999999998</v>
      </c>
      <c r="O2921" s="2">
        <f t="shared" si="320"/>
        <v>0.54675900000000011</v>
      </c>
      <c r="P2921" s="2">
        <f t="shared" si="321"/>
        <v>0.50415999999999994</v>
      </c>
    </row>
    <row r="2922" spans="1:16" x14ac:dyDescent="0.2">
      <c r="A2922" s="2">
        <v>57</v>
      </c>
      <c r="B2922" s="2">
        <v>13</v>
      </c>
      <c r="C2922" s="2">
        <v>0.54159999999999997</v>
      </c>
      <c r="D2922" s="2">
        <v>0.50939999999999996</v>
      </c>
      <c r="E2922" s="2">
        <f t="shared" si="315"/>
        <v>3.2200000000000006E-2</v>
      </c>
      <c r="F2922" s="29">
        <f t="shared" si="316"/>
        <v>1.5527950310559004</v>
      </c>
      <c r="G2922" s="13">
        <v>-9.2609999999999996E-5</v>
      </c>
      <c r="H2922" s="27">
        <f t="shared" si="317"/>
        <v>-1.4380434782608692E-4</v>
      </c>
      <c r="I2922" s="2">
        <v>-1.183E-4</v>
      </c>
      <c r="J2922" s="30">
        <v>53</v>
      </c>
      <c r="K2922" s="13">
        <f t="shared" si="318"/>
        <v>-1.2549021739130436E-4</v>
      </c>
      <c r="L2922" s="5">
        <f t="shared" si="319"/>
        <v>56.221314638538722</v>
      </c>
      <c r="M2922" s="2">
        <v>0.54690000000000005</v>
      </c>
      <c r="N2922" s="2">
        <v>0.50439999999999996</v>
      </c>
      <c r="O2922" s="2">
        <f t="shared" si="320"/>
        <v>0.54681600000000008</v>
      </c>
      <c r="P2922" s="2">
        <f t="shared" si="321"/>
        <v>0.50430599999999992</v>
      </c>
    </row>
    <row r="2923" spans="1:16" x14ac:dyDescent="0.2">
      <c r="A2923" s="2">
        <v>57</v>
      </c>
      <c r="B2923" s="2">
        <v>14</v>
      </c>
      <c r="C2923" s="2">
        <v>0.54269999999999996</v>
      </c>
      <c r="D2923" s="2">
        <v>0.50929999999999997</v>
      </c>
      <c r="E2923" s="2">
        <f t="shared" si="315"/>
        <v>3.3399999999999985E-2</v>
      </c>
      <c r="F2923" s="29">
        <f t="shared" si="316"/>
        <v>1.4970059880239528</v>
      </c>
      <c r="G2923" s="2">
        <v>-1.002E-4</v>
      </c>
      <c r="H2923" s="27">
        <f t="shared" si="317"/>
        <v>-1.5000000000000007E-4</v>
      </c>
      <c r="I2923" s="2">
        <v>-1.183E-4</v>
      </c>
      <c r="J2923" s="30">
        <v>53</v>
      </c>
      <c r="K2923" s="13">
        <f t="shared" si="318"/>
        <v>-1.2579999999999999E-4</v>
      </c>
      <c r="L2923" s="5">
        <f t="shared" si="319"/>
        <v>56.360101437024511</v>
      </c>
      <c r="M2923" s="2">
        <v>0.54649999999999999</v>
      </c>
      <c r="N2923" s="2">
        <v>0.50419999999999998</v>
      </c>
      <c r="O2923" s="2">
        <f t="shared" si="320"/>
        <v>0.546427</v>
      </c>
      <c r="P2923" s="2">
        <f t="shared" si="321"/>
        <v>0.50410699999999997</v>
      </c>
    </row>
    <row r="2924" spans="1:16" x14ac:dyDescent="0.2">
      <c r="A2924" s="2">
        <v>57</v>
      </c>
      <c r="B2924" s="2">
        <v>15</v>
      </c>
      <c r="C2924" s="2">
        <v>0.54300000000000004</v>
      </c>
      <c r="D2924" s="2">
        <v>0.4894</v>
      </c>
      <c r="E2924" s="2">
        <f t="shared" si="315"/>
        <v>5.3600000000000037E-2</v>
      </c>
      <c r="F2924" s="29">
        <f t="shared" si="316"/>
        <v>0.93283582089552175</v>
      </c>
      <c r="G2924" s="2">
        <v>-1.8579999999999999E-4</v>
      </c>
      <c r="H2924" s="27">
        <f t="shared" si="317"/>
        <v>-1.7332089552238793E-4</v>
      </c>
      <c r="I2924" s="2">
        <v>-1.183E-4</v>
      </c>
      <c r="J2924" s="30">
        <v>53</v>
      </c>
      <c r="K2924" s="13">
        <f t="shared" si="318"/>
        <v>-1.2696604477611939E-4</v>
      </c>
      <c r="L2924" s="5">
        <f t="shared" si="319"/>
        <v>56.882505267407673</v>
      </c>
      <c r="M2924" s="2">
        <v>0.5464</v>
      </c>
      <c r="N2924" s="2">
        <v>0.50449999999999995</v>
      </c>
      <c r="O2924" s="2">
        <f t="shared" si="320"/>
        <v>0.54632999999999998</v>
      </c>
      <c r="P2924" s="2">
        <f t="shared" si="321"/>
        <v>0.504606</v>
      </c>
    </row>
    <row r="2925" spans="1:16" x14ac:dyDescent="0.2">
      <c r="A2925" s="2">
        <v>57</v>
      </c>
      <c r="B2925" s="2">
        <v>16</v>
      </c>
      <c r="C2925" s="2">
        <v>0.54459999999999997</v>
      </c>
      <c r="D2925" s="2">
        <v>0.53590000000000004</v>
      </c>
      <c r="E2925" s="2">
        <f t="shared" si="315"/>
        <v>8.69999999999993E-3</v>
      </c>
      <c r="F2925" s="29">
        <f t="shared" si="316"/>
        <v>5.7471264367816559</v>
      </c>
      <c r="G2925" s="13">
        <v>-1.9530000000000001E-5</v>
      </c>
      <c r="H2925" s="27">
        <f t="shared" si="317"/>
        <v>-1.1224137931034574E-4</v>
      </c>
      <c r="I2925" s="2">
        <v>-1.183E-4</v>
      </c>
      <c r="J2925" s="30">
        <v>53</v>
      </c>
      <c r="K2925" s="13">
        <f t="shared" si="318"/>
        <v>-1.239120689655173E-4</v>
      </c>
      <c r="L2925" s="5">
        <f t="shared" si="319"/>
        <v>55.514282799428713</v>
      </c>
      <c r="M2925" s="2">
        <v>0.54630000000000001</v>
      </c>
      <c r="N2925" s="2">
        <v>0.50460000000000005</v>
      </c>
      <c r="O2925" s="2">
        <f t="shared" si="320"/>
        <v>0.54624600000000001</v>
      </c>
      <c r="P2925" s="2">
        <f t="shared" si="321"/>
        <v>0.50424100000000005</v>
      </c>
    </row>
    <row r="2926" spans="1:16" x14ac:dyDescent="0.2">
      <c r="A2926" s="2">
        <v>57</v>
      </c>
      <c r="B2926" s="2">
        <v>17</v>
      </c>
      <c r="C2926" s="2">
        <v>0.54710000000000003</v>
      </c>
      <c r="D2926" s="2">
        <v>0.44740000000000002</v>
      </c>
      <c r="E2926" s="2">
        <f t="shared" si="315"/>
        <v>9.9700000000000011E-2</v>
      </c>
      <c r="F2926" s="29">
        <f t="shared" si="316"/>
        <v>0.50150451354062187</v>
      </c>
      <c r="G2926" s="2">
        <v>-4.5919999999999999E-4</v>
      </c>
      <c r="H2926" s="27">
        <f t="shared" si="317"/>
        <v>-2.3029087261785356E-4</v>
      </c>
      <c r="I2926" s="2">
        <v>-1.183E-4</v>
      </c>
      <c r="J2926" s="30">
        <v>53</v>
      </c>
      <c r="K2926" s="13">
        <f t="shared" si="318"/>
        <v>-1.2981454363089268E-4</v>
      </c>
      <c r="L2926" s="5">
        <f t="shared" si="319"/>
        <v>58.158671280112522</v>
      </c>
      <c r="M2926" s="2">
        <v>0.54679999999999995</v>
      </c>
      <c r="N2926" s="2">
        <v>0.505</v>
      </c>
      <c r="O2926" s="2">
        <f t="shared" si="320"/>
        <v>0.54677100000000001</v>
      </c>
      <c r="P2926" s="2">
        <f t="shared" si="321"/>
        <v>0.50552600000000003</v>
      </c>
    </row>
    <row r="2927" spans="1:16" x14ac:dyDescent="0.2">
      <c r="A2927" s="2">
        <v>57</v>
      </c>
      <c r="B2927" s="2">
        <v>18</v>
      </c>
      <c r="C2927" s="2">
        <v>0.54810000000000003</v>
      </c>
      <c r="D2927" s="2">
        <v>0.5091</v>
      </c>
      <c r="E2927" s="2">
        <f t="shared" si="315"/>
        <v>3.9000000000000035E-2</v>
      </c>
      <c r="F2927" s="29">
        <f t="shared" si="316"/>
        <v>1.282051282051281</v>
      </c>
      <c r="G2927" s="2">
        <v>-1.132E-4</v>
      </c>
      <c r="H2927" s="27">
        <f t="shared" si="317"/>
        <v>-1.4512820512820501E-4</v>
      </c>
      <c r="I2927" s="2">
        <v>-1.183E-4</v>
      </c>
      <c r="J2927" s="30">
        <v>53</v>
      </c>
      <c r="K2927" s="13">
        <f t="shared" si="318"/>
        <v>-1.2555641025641025E-4</v>
      </c>
      <c r="L2927" s="5">
        <f t="shared" si="319"/>
        <v>56.250969937360466</v>
      </c>
      <c r="M2927" s="2">
        <v>0.55149999999999999</v>
      </c>
      <c r="N2927" s="2">
        <v>0.49330000000000002</v>
      </c>
      <c r="O2927" s="2">
        <f t="shared" si="320"/>
        <v>0.551481</v>
      </c>
      <c r="P2927" s="2">
        <f t="shared" si="321"/>
        <v>0.49320900000000001</v>
      </c>
    </row>
    <row r="2928" spans="1:16" x14ac:dyDescent="0.2">
      <c r="A2928" s="2">
        <v>57</v>
      </c>
      <c r="B2928" s="2">
        <v>19</v>
      </c>
      <c r="C2928" s="2">
        <v>0.54959999999999998</v>
      </c>
      <c r="D2928" s="2">
        <v>0.51990000000000003</v>
      </c>
      <c r="E2928" s="2">
        <f t="shared" si="315"/>
        <v>2.9699999999999949E-2</v>
      </c>
      <c r="F2928" s="29">
        <f t="shared" si="316"/>
        <v>1.6835016835016865</v>
      </c>
      <c r="G2928" s="13">
        <v>-7.8360000000000002E-5</v>
      </c>
      <c r="H2928" s="27">
        <f t="shared" si="317"/>
        <v>-1.3191919191919216E-4</v>
      </c>
      <c r="I2928" s="2">
        <v>-1.183E-4</v>
      </c>
      <c r="J2928" s="30">
        <v>53</v>
      </c>
      <c r="K2928" s="13">
        <f t="shared" si="318"/>
        <v>-1.2489595959595961E-4</v>
      </c>
      <c r="L2928" s="5">
        <f t="shared" si="319"/>
        <v>55.955079108925268</v>
      </c>
      <c r="M2928" s="2">
        <v>0.55189999999999995</v>
      </c>
      <c r="N2928" s="2">
        <v>0.49340000000000001</v>
      </c>
      <c r="O2928" s="2">
        <f t="shared" si="320"/>
        <v>0.55189599999999994</v>
      </c>
      <c r="P2928" s="2">
        <f t="shared" si="321"/>
        <v>0.493201</v>
      </c>
    </row>
    <row r="2929" spans="1:16" x14ac:dyDescent="0.2">
      <c r="A2929" s="2">
        <v>57</v>
      </c>
      <c r="B2929" s="2">
        <v>20</v>
      </c>
      <c r="C2929" s="2">
        <v>0.55000000000000004</v>
      </c>
      <c r="D2929" s="2">
        <v>0.52480000000000004</v>
      </c>
      <c r="E2929" s="2">
        <f t="shared" si="315"/>
        <v>2.52E-2</v>
      </c>
      <c r="F2929" s="29">
        <f t="shared" si="316"/>
        <v>1.9841269841269842</v>
      </c>
      <c r="G2929" s="13">
        <v>-6.2080000000000002E-5</v>
      </c>
      <c r="H2929" s="27">
        <f t="shared" si="317"/>
        <v>-1.2317460317460318E-4</v>
      </c>
      <c r="I2929" s="2">
        <v>-1.183E-4</v>
      </c>
      <c r="J2929" s="30">
        <v>53</v>
      </c>
      <c r="K2929" s="13">
        <f t="shared" si="318"/>
        <v>-1.2445873015873017E-4</v>
      </c>
      <c r="L2929" s="5">
        <f t="shared" si="319"/>
        <v>55.759194407546062</v>
      </c>
      <c r="M2929" s="2">
        <v>0.55330000000000001</v>
      </c>
      <c r="N2929" s="2">
        <v>0.49340000000000001</v>
      </c>
      <c r="O2929" s="2">
        <f t="shared" si="320"/>
        <v>0.55330000000000001</v>
      </c>
      <c r="P2929" s="2">
        <f t="shared" si="321"/>
        <v>0.49315199999999998</v>
      </c>
    </row>
    <row r="2930" spans="1:16" x14ac:dyDescent="0.2">
      <c r="A2930" s="2">
        <v>57</v>
      </c>
      <c r="B2930" s="2">
        <v>21</v>
      </c>
      <c r="C2930" s="2">
        <v>0.55030000000000001</v>
      </c>
      <c r="D2930" s="2">
        <v>0.51400000000000001</v>
      </c>
      <c r="E2930" s="2">
        <f t="shared" si="315"/>
        <v>3.6299999999999999E-2</v>
      </c>
      <c r="F2930" s="29">
        <f t="shared" si="316"/>
        <v>1.3774104683195594</v>
      </c>
      <c r="G2930" s="13">
        <v>-9.9879999999999999E-5</v>
      </c>
      <c r="H2930" s="27">
        <f t="shared" si="317"/>
        <v>-1.375757575757576E-4</v>
      </c>
      <c r="I2930" s="2">
        <v>-1.183E-4</v>
      </c>
      <c r="J2930" s="30">
        <v>53</v>
      </c>
      <c r="K2930" s="13">
        <f t="shared" si="318"/>
        <v>-1.2517878787878789E-4</v>
      </c>
      <c r="L2930" s="5">
        <f t="shared" si="319"/>
        <v>56.081790004866932</v>
      </c>
      <c r="M2930" s="2">
        <v>0.55569999999999997</v>
      </c>
      <c r="N2930" s="2">
        <v>0.49419999999999997</v>
      </c>
      <c r="O2930" s="2">
        <f t="shared" si="320"/>
        <v>0.55570299999999995</v>
      </c>
      <c r="P2930" s="2">
        <f t="shared" si="321"/>
        <v>0.49406</v>
      </c>
    </row>
    <row r="2931" spans="1:16" x14ac:dyDescent="0.2">
      <c r="A2931" s="2">
        <v>57</v>
      </c>
      <c r="B2931" s="2">
        <v>22</v>
      </c>
      <c r="C2931" s="2">
        <v>0.55200000000000005</v>
      </c>
      <c r="D2931" s="2">
        <v>0.51090000000000002</v>
      </c>
      <c r="E2931" s="2">
        <f t="shared" si="315"/>
        <v>4.1100000000000025E-2</v>
      </c>
      <c r="F2931" s="29">
        <f t="shared" si="316"/>
        <v>1.2165450121654495</v>
      </c>
      <c r="G2931" s="2">
        <v>-1.142E-4</v>
      </c>
      <c r="H2931" s="27">
        <f t="shared" si="317"/>
        <v>-1.3892944038929432E-4</v>
      </c>
      <c r="I2931" s="2">
        <v>-1.183E-4</v>
      </c>
      <c r="J2931" s="30">
        <v>53</v>
      </c>
      <c r="K2931" s="13">
        <f t="shared" si="318"/>
        <v>-1.2524647201946472E-4</v>
      </c>
      <c r="L2931" s="5">
        <f t="shared" si="319"/>
        <v>56.112113415313864</v>
      </c>
      <c r="M2931" s="2">
        <v>0.55420000000000003</v>
      </c>
      <c r="N2931" s="2">
        <v>0.49419999999999997</v>
      </c>
      <c r="O2931" s="2">
        <f t="shared" si="320"/>
        <v>0.55422000000000005</v>
      </c>
      <c r="P2931" s="2">
        <f t="shared" si="321"/>
        <v>0.49409099999999995</v>
      </c>
    </row>
    <row r="2932" spans="1:16" x14ac:dyDescent="0.2">
      <c r="A2932" s="2">
        <v>57</v>
      </c>
      <c r="B2932" s="2">
        <v>23</v>
      </c>
      <c r="C2932" s="2">
        <v>0.5524</v>
      </c>
      <c r="D2932" s="2">
        <v>0.49199999999999999</v>
      </c>
      <c r="E2932" s="2">
        <f t="shared" si="315"/>
        <v>6.0400000000000009E-2</v>
      </c>
      <c r="F2932" s="29">
        <f t="shared" si="316"/>
        <v>0.82781456953642374</v>
      </c>
      <c r="G2932" s="2">
        <v>-1.885E-4</v>
      </c>
      <c r="H2932" s="27">
        <f t="shared" si="317"/>
        <v>-1.5604304635761588E-4</v>
      </c>
      <c r="I2932" s="2">
        <v>-1.183E-4</v>
      </c>
      <c r="J2932" s="30">
        <v>53</v>
      </c>
      <c r="K2932" s="13">
        <f t="shared" si="318"/>
        <v>-1.2610215231788081E-4</v>
      </c>
      <c r="L2932" s="5">
        <f t="shared" si="319"/>
        <v>56.495469762026062</v>
      </c>
      <c r="M2932" s="2">
        <v>0.55449999999999999</v>
      </c>
      <c r="N2932" s="2">
        <v>0.49459999999999998</v>
      </c>
      <c r="O2932" s="2">
        <f t="shared" si="320"/>
        <v>0.55452400000000002</v>
      </c>
      <c r="P2932" s="2">
        <f t="shared" si="321"/>
        <v>0.49468000000000001</v>
      </c>
    </row>
    <row r="2933" spans="1:16" x14ac:dyDescent="0.2">
      <c r="A2933" s="2">
        <v>57</v>
      </c>
      <c r="B2933" s="2">
        <v>24</v>
      </c>
      <c r="C2933" s="2">
        <v>0.5524</v>
      </c>
      <c r="D2933" s="2">
        <v>0.501</v>
      </c>
      <c r="E2933" s="2">
        <f t="shared" si="315"/>
        <v>5.1400000000000001E-2</v>
      </c>
      <c r="F2933" s="29">
        <f t="shared" si="316"/>
        <v>0.97276264591439687</v>
      </c>
      <c r="G2933" s="2">
        <v>-1.5300000000000001E-4</v>
      </c>
      <c r="H2933" s="27">
        <f t="shared" si="317"/>
        <v>-1.4883268482490273E-4</v>
      </c>
      <c r="I2933" s="2">
        <v>-1.183E-4</v>
      </c>
      <c r="J2933" s="30">
        <v>53</v>
      </c>
      <c r="K2933" s="13">
        <f t="shared" si="318"/>
        <v>-1.2574163424124515E-4</v>
      </c>
      <c r="L2933" s="5">
        <f t="shared" si="319"/>
        <v>56.333952787709151</v>
      </c>
      <c r="M2933" s="2">
        <v>0.55689999999999995</v>
      </c>
      <c r="N2933" s="2">
        <v>0.49569999999999997</v>
      </c>
      <c r="O2933" s="2">
        <f t="shared" si="320"/>
        <v>0.55692399999999997</v>
      </c>
      <c r="P2933" s="2">
        <f t="shared" si="321"/>
        <v>0.49568999999999996</v>
      </c>
    </row>
    <row r="2934" spans="1:16" x14ac:dyDescent="0.2">
      <c r="A2934" s="2">
        <v>57</v>
      </c>
      <c r="B2934" s="2">
        <v>25</v>
      </c>
      <c r="C2934" s="2">
        <v>0.55330000000000001</v>
      </c>
      <c r="D2934" s="2">
        <v>0.55149999999999999</v>
      </c>
      <c r="E2934" s="2">
        <f t="shared" si="315"/>
        <v>1.8000000000000238E-3</v>
      </c>
      <c r="F2934" s="29">
        <f t="shared" si="316"/>
        <v>27.777777777777413</v>
      </c>
      <c r="G2934" s="13">
        <v>-3.5209999999999998E-6</v>
      </c>
      <c r="H2934" s="27">
        <f t="shared" si="317"/>
        <v>-9.7805555555554268E-5</v>
      </c>
      <c r="I2934" s="2">
        <v>-1.183E-4</v>
      </c>
      <c r="J2934" s="30">
        <v>53</v>
      </c>
      <c r="K2934" s="13">
        <f t="shared" si="318"/>
        <v>-1.2319027777777771E-4</v>
      </c>
      <c r="L2934" s="5">
        <f t="shared" si="319"/>
        <v>55.190910585141324</v>
      </c>
      <c r="M2934" s="2">
        <v>0.55600000000000005</v>
      </c>
      <c r="N2934" s="2">
        <v>0.49580000000000002</v>
      </c>
      <c r="O2934" s="2">
        <f t="shared" si="320"/>
        <v>0.556033</v>
      </c>
      <c r="P2934" s="2">
        <f t="shared" si="321"/>
        <v>0.49528500000000003</v>
      </c>
    </row>
    <row r="2935" spans="1:16" x14ac:dyDescent="0.2">
      <c r="A2935" s="2">
        <v>57</v>
      </c>
      <c r="B2935" s="2">
        <v>26</v>
      </c>
      <c r="C2935" s="2">
        <v>0.55349999999999999</v>
      </c>
      <c r="D2935" s="2">
        <v>0.48759999999999998</v>
      </c>
      <c r="E2935" s="2">
        <f t="shared" si="315"/>
        <v>6.5900000000000014E-2</v>
      </c>
      <c r="F2935" s="29">
        <f t="shared" si="316"/>
        <v>0.75872534142640358</v>
      </c>
      <c r="G2935" s="2">
        <v>-2.063E-4</v>
      </c>
      <c r="H2935" s="27">
        <f t="shared" si="317"/>
        <v>-1.5652503793626705E-4</v>
      </c>
      <c r="I2935" s="2">
        <v>-1.183E-4</v>
      </c>
      <c r="J2935" s="30">
        <v>53</v>
      </c>
      <c r="K2935" s="13">
        <f t="shared" si="318"/>
        <v>-1.2612625189681336E-4</v>
      </c>
      <c r="L2935" s="5">
        <f t="shared" si="319"/>
        <v>56.506266699333118</v>
      </c>
      <c r="M2935" s="2">
        <v>0.55359999999999998</v>
      </c>
      <c r="N2935" s="2">
        <v>0.49559999999999998</v>
      </c>
      <c r="O2935" s="2">
        <f t="shared" si="320"/>
        <v>0.55363499999999999</v>
      </c>
      <c r="P2935" s="2">
        <f t="shared" si="321"/>
        <v>0.495724</v>
      </c>
    </row>
    <row r="2936" spans="1:16" x14ac:dyDescent="0.2">
      <c r="A2936" s="2">
        <v>57</v>
      </c>
      <c r="B2936" s="2">
        <v>27</v>
      </c>
      <c r="C2936" s="2">
        <v>0.55349999999999999</v>
      </c>
      <c r="D2936" s="2">
        <v>0.52029999999999998</v>
      </c>
      <c r="E2936" s="2">
        <f t="shared" si="315"/>
        <v>3.3200000000000007E-2</v>
      </c>
      <c r="F2936" s="29">
        <f t="shared" si="316"/>
        <v>1.506024096385542</v>
      </c>
      <c r="G2936" s="13">
        <v>-8.2890000000000001E-5</v>
      </c>
      <c r="H2936" s="27">
        <f t="shared" si="317"/>
        <v>-1.2483433734939757E-4</v>
      </c>
      <c r="I2936" s="2">
        <v>-1.183E-4</v>
      </c>
      <c r="J2936" s="30">
        <v>53</v>
      </c>
      <c r="K2936" s="13">
        <f t="shared" si="318"/>
        <v>-1.2454171686746988E-4</v>
      </c>
      <c r="L2936" s="5">
        <f t="shared" si="319"/>
        <v>55.796373575451433</v>
      </c>
      <c r="M2936" s="2">
        <v>0.55610000000000004</v>
      </c>
      <c r="N2936" s="2">
        <v>0.49709999999999999</v>
      </c>
      <c r="O2936" s="2">
        <f t="shared" si="320"/>
        <v>0.55613500000000005</v>
      </c>
      <c r="P2936" s="2">
        <f t="shared" si="321"/>
        <v>0.49689699999999998</v>
      </c>
    </row>
    <row r="2937" spans="1:16" x14ac:dyDescent="0.2">
      <c r="A2937" s="2">
        <v>57</v>
      </c>
      <c r="B2937" s="2">
        <v>28</v>
      </c>
      <c r="C2937" s="2">
        <v>0.55389999999999995</v>
      </c>
      <c r="D2937" s="2">
        <v>0.51090000000000002</v>
      </c>
      <c r="E2937" s="2">
        <f t="shared" si="315"/>
        <v>4.2999999999999927E-2</v>
      </c>
      <c r="F2937" s="29">
        <f t="shared" si="316"/>
        <v>1.1627906976744207</v>
      </c>
      <c r="G2937" s="2">
        <v>-1.0900000000000001E-4</v>
      </c>
      <c r="H2937" s="27">
        <f t="shared" si="317"/>
        <v>-1.2674418604651186E-4</v>
      </c>
      <c r="I2937" s="2">
        <v>-1.183E-4</v>
      </c>
      <c r="J2937" s="30">
        <v>53</v>
      </c>
      <c r="K2937" s="13">
        <f t="shared" si="318"/>
        <v>-1.2463720930232559E-4</v>
      </c>
      <c r="L2937" s="5">
        <f t="shared" si="319"/>
        <v>55.839155477795906</v>
      </c>
      <c r="M2937" s="2">
        <v>0.55610000000000004</v>
      </c>
      <c r="N2937" s="2">
        <v>0.49709999999999999</v>
      </c>
      <c r="O2937" s="2">
        <f t="shared" si="320"/>
        <v>0.55613900000000005</v>
      </c>
      <c r="P2937" s="2">
        <f t="shared" si="321"/>
        <v>0.49699099999999996</v>
      </c>
    </row>
    <row r="2938" spans="1:16" x14ac:dyDescent="0.2">
      <c r="A2938" s="2">
        <v>57</v>
      </c>
      <c r="B2938" s="2">
        <v>29</v>
      </c>
      <c r="C2938" s="2">
        <v>0.55520000000000003</v>
      </c>
      <c r="D2938" s="2">
        <v>0.49099999999999999</v>
      </c>
      <c r="E2938" s="2">
        <f t="shared" si="315"/>
        <v>6.4200000000000035E-2</v>
      </c>
      <c r="F2938" s="29">
        <f t="shared" si="316"/>
        <v>0.77881619937694668</v>
      </c>
      <c r="G2938" s="2">
        <v>-2.0440000000000001E-4</v>
      </c>
      <c r="H2938" s="27">
        <f t="shared" si="317"/>
        <v>-1.591900311526479E-4</v>
      </c>
      <c r="I2938" s="2">
        <v>-1.183E-4</v>
      </c>
      <c r="J2938" s="30">
        <v>53</v>
      </c>
      <c r="K2938" s="13">
        <f t="shared" si="318"/>
        <v>-1.2625950155763241E-4</v>
      </c>
      <c r="L2938" s="5">
        <f t="shared" si="319"/>
        <v>56.565964349573264</v>
      </c>
      <c r="M2938" s="2">
        <v>0.55530000000000002</v>
      </c>
      <c r="N2938" s="2">
        <v>0.49709999999999999</v>
      </c>
      <c r="O2938" s="2">
        <f t="shared" si="320"/>
        <v>0.55535200000000007</v>
      </c>
      <c r="P2938" s="2">
        <f t="shared" si="321"/>
        <v>0.49718999999999997</v>
      </c>
    </row>
    <row r="2939" spans="1:16" x14ac:dyDescent="0.2">
      <c r="A2939" s="2">
        <v>57</v>
      </c>
      <c r="B2939" s="2">
        <v>30</v>
      </c>
      <c r="C2939" s="2">
        <v>0.55610000000000004</v>
      </c>
      <c r="D2939" s="2">
        <v>0.50609999999999999</v>
      </c>
      <c r="E2939" s="2">
        <f t="shared" si="315"/>
        <v>5.0000000000000044E-2</v>
      </c>
      <c r="F2939" s="29">
        <f t="shared" si="316"/>
        <v>0.99999999999999911</v>
      </c>
      <c r="G2939" s="2">
        <v>-1.3889999999999999E-4</v>
      </c>
      <c r="H2939" s="27">
        <f t="shared" si="317"/>
        <v>-1.3889999999999985E-4</v>
      </c>
      <c r="I2939" s="2">
        <v>-1.183E-4</v>
      </c>
      <c r="J2939" s="30">
        <v>53</v>
      </c>
      <c r="K2939" s="13">
        <f t="shared" si="318"/>
        <v>-1.2524499999999998E-4</v>
      </c>
      <c r="L2939" s="5">
        <f t="shared" si="319"/>
        <v>56.111453930684689</v>
      </c>
      <c r="M2939" s="2">
        <v>0.55520000000000003</v>
      </c>
      <c r="N2939" s="2">
        <v>0.49730000000000002</v>
      </c>
      <c r="O2939" s="2">
        <f t="shared" si="320"/>
        <v>0.555261</v>
      </c>
      <c r="P2939" s="2">
        <f t="shared" si="321"/>
        <v>0.49723900000000004</v>
      </c>
    </row>
    <row r="2940" spans="1:16" x14ac:dyDescent="0.2">
      <c r="A2940" s="2">
        <v>57</v>
      </c>
      <c r="B2940" s="2">
        <v>31</v>
      </c>
      <c r="C2940" s="2">
        <v>0.55879999999999996</v>
      </c>
      <c r="D2940" s="2">
        <v>0.51229999999999998</v>
      </c>
      <c r="E2940" s="2">
        <f t="shared" si="315"/>
        <v>4.6499999999999986E-2</v>
      </c>
      <c r="F2940" s="29">
        <f t="shared" si="316"/>
        <v>1.0752688172043015</v>
      </c>
      <c r="G2940" s="2">
        <v>-1.236E-4</v>
      </c>
      <c r="H2940" s="27">
        <f t="shared" si="317"/>
        <v>-1.3290322580645166E-4</v>
      </c>
      <c r="I2940" s="2">
        <v>-1.183E-4</v>
      </c>
      <c r="J2940" s="30">
        <v>53</v>
      </c>
      <c r="K2940" s="13">
        <f t="shared" si="318"/>
        <v>-1.2494516129032257E-4</v>
      </c>
      <c r="L2940" s="5">
        <f t="shared" si="319"/>
        <v>55.977122133449669</v>
      </c>
      <c r="M2940" s="2">
        <v>0.55479999999999996</v>
      </c>
      <c r="N2940" s="2">
        <v>0.498</v>
      </c>
      <c r="O2940" s="2">
        <f t="shared" si="320"/>
        <v>0.55488799999999994</v>
      </c>
      <c r="P2940" s="2">
        <f t="shared" si="321"/>
        <v>0.49787700000000001</v>
      </c>
    </row>
    <row r="2941" spans="1:16" x14ac:dyDescent="0.2">
      <c r="A2941" s="2">
        <v>57</v>
      </c>
      <c r="B2941" s="2">
        <v>32</v>
      </c>
      <c r="C2941" s="2">
        <v>0.56089999999999995</v>
      </c>
      <c r="D2941" s="2">
        <v>0.50919999999999999</v>
      </c>
      <c r="E2941" s="2">
        <f t="shared" si="315"/>
        <v>5.1699999999999968E-2</v>
      </c>
      <c r="F2941" s="29">
        <f t="shared" si="316"/>
        <v>0.96711798839458474</v>
      </c>
      <c r="G2941" s="2">
        <v>-1.328E-4</v>
      </c>
      <c r="H2941" s="27">
        <f t="shared" si="317"/>
        <v>-1.2843326885880085E-4</v>
      </c>
      <c r="I2941" s="2">
        <v>-1.183E-4</v>
      </c>
      <c r="J2941" s="30">
        <v>53</v>
      </c>
      <c r="K2941" s="13">
        <f t="shared" si="318"/>
        <v>-1.2472166344294004E-4</v>
      </c>
      <c r="L2941" s="5">
        <f t="shared" si="319"/>
        <v>55.876992075028085</v>
      </c>
      <c r="M2941" s="2">
        <v>0.55489999999999995</v>
      </c>
      <c r="N2941" s="2">
        <v>0.49790000000000001</v>
      </c>
      <c r="O2941" s="2">
        <f t="shared" si="320"/>
        <v>0.55500899999999997</v>
      </c>
      <c r="P2941" s="2">
        <f t="shared" si="321"/>
        <v>0.49780800000000003</v>
      </c>
    </row>
    <row r="2942" spans="1:16" x14ac:dyDescent="0.2">
      <c r="A2942" s="2">
        <v>57</v>
      </c>
      <c r="B2942" s="2">
        <v>33</v>
      </c>
      <c r="C2942" s="2">
        <v>0.56559999999999999</v>
      </c>
      <c r="D2942" s="2">
        <v>0.52129999999999999</v>
      </c>
      <c r="E2942" s="2">
        <f t="shared" si="315"/>
        <v>4.4300000000000006E-2</v>
      </c>
      <c r="F2942" s="29">
        <f t="shared" si="316"/>
        <v>1.1286681715575619</v>
      </c>
      <c r="G2942" s="13">
        <v>-9.7310000000000002E-5</v>
      </c>
      <c r="H2942" s="27">
        <f t="shared" si="317"/>
        <v>-1.0983069977426635E-4</v>
      </c>
      <c r="I2942" s="2">
        <v>-1.183E-4</v>
      </c>
      <c r="J2942" s="30">
        <v>53</v>
      </c>
      <c r="K2942" s="13">
        <f t="shared" si="318"/>
        <v>-1.2379153498871332E-4</v>
      </c>
      <c r="L2942" s="5">
        <f t="shared" si="319"/>
        <v>55.460281947606134</v>
      </c>
      <c r="M2942" s="2">
        <v>0.55469999999999997</v>
      </c>
      <c r="N2942" s="2">
        <v>0.49819999999999998</v>
      </c>
      <c r="O2942" s="2">
        <f t="shared" si="320"/>
        <v>0.55485600000000002</v>
      </c>
      <c r="P2942" s="2">
        <f t="shared" si="321"/>
        <v>0.49798699999999996</v>
      </c>
    </row>
    <row r="2943" spans="1:16" x14ac:dyDescent="0.2">
      <c r="A2943" s="2">
        <v>57</v>
      </c>
      <c r="B2943" s="2">
        <v>34</v>
      </c>
      <c r="C2943" s="2">
        <v>0.56610000000000005</v>
      </c>
      <c r="D2943" s="2">
        <v>0.50529999999999997</v>
      </c>
      <c r="E2943" s="2">
        <f t="shared" si="315"/>
        <v>6.0800000000000076E-2</v>
      </c>
      <c r="F2943" s="29">
        <f t="shared" si="316"/>
        <v>0.82236842105263064</v>
      </c>
      <c r="G2943" s="2">
        <v>-1.54E-4</v>
      </c>
      <c r="H2943" s="27">
        <f t="shared" si="317"/>
        <v>-1.2664473684210513E-4</v>
      </c>
      <c r="I2943" s="2">
        <v>-1.183E-4</v>
      </c>
      <c r="J2943" s="30">
        <v>53</v>
      </c>
      <c r="K2943" s="13">
        <f t="shared" si="318"/>
        <v>-1.2463223684210526E-4</v>
      </c>
      <c r="L2943" s="5">
        <f t="shared" si="319"/>
        <v>55.836927748364992</v>
      </c>
      <c r="M2943" s="2">
        <v>0.55449999999999999</v>
      </c>
      <c r="N2943" s="2">
        <v>0.49840000000000001</v>
      </c>
      <c r="O2943" s="2">
        <f t="shared" si="320"/>
        <v>0.55466099999999996</v>
      </c>
      <c r="P2943" s="2">
        <f t="shared" si="321"/>
        <v>0.49834699999999998</v>
      </c>
    </row>
    <row r="2944" spans="1:16" x14ac:dyDescent="0.2">
      <c r="A2944" s="2">
        <v>57</v>
      </c>
      <c r="B2944" s="2">
        <v>35</v>
      </c>
      <c r="C2944" s="2">
        <v>0.56689999999999996</v>
      </c>
      <c r="D2944" s="2">
        <v>0.5393</v>
      </c>
      <c r="E2944" s="2">
        <f t="shared" si="315"/>
        <v>2.7599999999999958E-2</v>
      </c>
      <c r="F2944" s="29">
        <f t="shared" si="316"/>
        <v>1.8115942028985537</v>
      </c>
      <c r="G2944" s="13">
        <v>-5.3019999999999997E-5</v>
      </c>
      <c r="H2944" s="27">
        <f t="shared" si="317"/>
        <v>-9.6050724637681311E-5</v>
      </c>
      <c r="I2944" s="2">
        <v>-1.183E-4</v>
      </c>
      <c r="J2944" s="30">
        <v>53</v>
      </c>
      <c r="K2944" s="13">
        <f t="shared" si="318"/>
        <v>-1.2310253623188408E-4</v>
      </c>
      <c r="L2944" s="5">
        <f t="shared" si="319"/>
        <v>55.151601185882129</v>
      </c>
      <c r="M2944" s="2">
        <v>0.55430000000000001</v>
      </c>
      <c r="N2944" s="2">
        <v>0.49859999999999999</v>
      </c>
      <c r="O2944" s="2">
        <f t="shared" si="320"/>
        <v>0.55446899999999999</v>
      </c>
      <c r="P2944" s="2">
        <f t="shared" si="321"/>
        <v>0.49820700000000001</v>
      </c>
    </row>
    <row r="2945" spans="1:16" x14ac:dyDescent="0.2">
      <c r="A2945" s="2">
        <v>57</v>
      </c>
      <c r="B2945" s="2">
        <v>36</v>
      </c>
      <c r="C2945" s="2">
        <v>0.56720000000000004</v>
      </c>
      <c r="D2945" s="2">
        <v>0.52939999999999998</v>
      </c>
      <c r="E2945" s="2">
        <f t="shared" si="315"/>
        <v>3.7800000000000056E-2</v>
      </c>
      <c r="F2945" s="29">
        <f t="shared" si="316"/>
        <v>1.3227513227513208</v>
      </c>
      <c r="G2945" s="13">
        <v>-8.0090000000000001E-5</v>
      </c>
      <c r="H2945" s="27">
        <f t="shared" si="317"/>
        <v>-1.0593915343915329E-4</v>
      </c>
      <c r="I2945" s="2">
        <v>-1.183E-4</v>
      </c>
      <c r="J2945" s="30">
        <v>53</v>
      </c>
      <c r="K2945" s="13">
        <f t="shared" si="318"/>
        <v>-1.2359695767195767E-4</v>
      </c>
      <c r="L2945" s="5">
        <f t="shared" si="319"/>
        <v>55.373108678053732</v>
      </c>
      <c r="M2945" s="2">
        <v>0.55379999999999996</v>
      </c>
      <c r="N2945" s="2">
        <v>0.49880000000000002</v>
      </c>
      <c r="O2945" s="2">
        <f t="shared" si="320"/>
        <v>0.55397199999999991</v>
      </c>
      <c r="P2945" s="2">
        <f t="shared" si="321"/>
        <v>0.498506</v>
      </c>
    </row>
    <row r="2946" spans="1:16" x14ac:dyDescent="0.2">
      <c r="A2946" s="2">
        <v>57</v>
      </c>
      <c r="B2946" s="2">
        <v>37</v>
      </c>
      <c r="C2946" s="2">
        <v>0.56979999999999997</v>
      </c>
      <c r="D2946" s="2">
        <v>0.5333</v>
      </c>
      <c r="E2946" s="2">
        <f t="shared" ref="E2946:E3009" si="322">C2946-D2946</f>
        <v>3.6499999999999977E-2</v>
      </c>
      <c r="F2946" s="29">
        <f t="shared" ref="F2946:F3009" si="323">0.05/E2946</f>
        <v>1.3698630136986312</v>
      </c>
      <c r="G2946" s="13">
        <v>-7.0710000000000006E-5</v>
      </c>
      <c r="H2946" s="27">
        <f t="shared" ref="H2946:H3009" si="324">G2946*F2946</f>
        <v>-9.6863013698630213E-5</v>
      </c>
      <c r="I2946" s="2">
        <v>-1.183E-4</v>
      </c>
      <c r="J2946" s="30">
        <v>53</v>
      </c>
      <c r="K2946" s="13">
        <f t="shared" ref="K2946:K3009" si="325">I2946+H2946/20</f>
        <v>-1.231431506849315E-4</v>
      </c>
      <c r="L2946" s="5">
        <f t="shared" si="319"/>
        <v>55.169797010155278</v>
      </c>
      <c r="M2946" s="2">
        <v>0.55269999999999997</v>
      </c>
      <c r="N2946" s="2">
        <v>0.49909999999999999</v>
      </c>
      <c r="O2946" s="2">
        <f t="shared" si="320"/>
        <v>0.552898</v>
      </c>
      <c r="P2946" s="2">
        <f t="shared" si="321"/>
        <v>0.49876699999999996</v>
      </c>
    </row>
    <row r="2947" spans="1:16" x14ac:dyDescent="0.2">
      <c r="A2947" s="2">
        <v>57</v>
      </c>
      <c r="B2947" s="2">
        <v>38</v>
      </c>
      <c r="C2947" s="2">
        <v>0.57069999999999999</v>
      </c>
      <c r="D2947" s="2">
        <v>0.49490000000000001</v>
      </c>
      <c r="E2947" s="2">
        <f t="shared" si="322"/>
        <v>7.5799999999999979E-2</v>
      </c>
      <c r="F2947" s="29">
        <f t="shared" si="323"/>
        <v>0.65963060686015851</v>
      </c>
      <c r="G2947" s="2">
        <v>-2.0139999999999999E-4</v>
      </c>
      <c r="H2947" s="27">
        <f t="shared" si="324"/>
        <v>-1.3284960422163593E-4</v>
      </c>
      <c r="I2947" s="2">
        <v>-1.183E-4</v>
      </c>
      <c r="J2947" s="30">
        <v>53</v>
      </c>
      <c r="K2947" s="13">
        <f t="shared" si="325"/>
        <v>-1.2494248021108179E-4</v>
      </c>
      <c r="L2947" s="5">
        <f t="shared" ref="L2947:L3010" si="326">K2947*J2947/I2947</f>
        <v>55.975920973688375</v>
      </c>
      <c r="M2947" s="2">
        <v>0.55349999999999999</v>
      </c>
      <c r="N2947" s="2">
        <v>0.499</v>
      </c>
      <c r="O2947" s="2">
        <f t="shared" ref="O2947:O3010" si="327">M2947-(0.55-C2947)/100</f>
        <v>0.55370699999999995</v>
      </c>
      <c r="P2947" s="2">
        <f t="shared" ref="P2947:P3010" si="328">N2947+(0.5-D2947)/100</f>
        <v>0.49905100000000002</v>
      </c>
    </row>
    <row r="2948" spans="1:16" x14ac:dyDescent="0.2">
      <c r="A2948" s="2">
        <v>57</v>
      </c>
      <c r="B2948" s="2">
        <v>39</v>
      </c>
      <c r="C2948" s="2">
        <v>0.5746</v>
      </c>
      <c r="D2948" s="2">
        <v>0.51970000000000005</v>
      </c>
      <c r="E2948" s="2">
        <f t="shared" si="322"/>
        <v>5.4899999999999949E-2</v>
      </c>
      <c r="F2948" s="29">
        <f t="shared" si="323"/>
        <v>0.91074681238615751</v>
      </c>
      <c r="G2948" s="2">
        <v>-1.1120000000000001E-4</v>
      </c>
      <c r="H2948" s="27">
        <f t="shared" si="324"/>
        <v>-1.0127504553734073E-4</v>
      </c>
      <c r="I2948" s="2">
        <v>-1.183E-4</v>
      </c>
      <c r="J2948" s="30">
        <v>53</v>
      </c>
      <c r="K2948" s="13">
        <f t="shared" si="325"/>
        <v>-1.2336375227686703E-4</v>
      </c>
      <c r="L2948" s="5">
        <f t="shared" si="326"/>
        <v>55.268629506964935</v>
      </c>
      <c r="M2948" s="2">
        <v>0.55310000000000004</v>
      </c>
      <c r="N2948" s="2">
        <v>0.49919999999999998</v>
      </c>
      <c r="O2948" s="2">
        <f t="shared" si="327"/>
        <v>0.553346</v>
      </c>
      <c r="P2948" s="2">
        <f t="shared" si="328"/>
        <v>0.49900299999999997</v>
      </c>
    </row>
    <row r="2949" spans="1:16" x14ac:dyDescent="0.2">
      <c r="A2949" s="2">
        <v>57</v>
      </c>
      <c r="B2949" s="2">
        <v>40</v>
      </c>
      <c r="C2949" s="2">
        <v>0.57609999999999995</v>
      </c>
      <c r="D2949" s="2">
        <v>0.52010000000000001</v>
      </c>
      <c r="E2949" s="2">
        <f t="shared" si="322"/>
        <v>5.5999999999999939E-2</v>
      </c>
      <c r="F2949" s="29">
        <f t="shared" si="323"/>
        <v>0.8928571428571439</v>
      </c>
      <c r="G2949" s="2">
        <v>-1.139E-4</v>
      </c>
      <c r="H2949" s="27">
        <f t="shared" si="324"/>
        <v>-1.0169642857142869E-4</v>
      </c>
      <c r="I2949" s="2">
        <v>-1.183E-4</v>
      </c>
      <c r="J2949" s="30">
        <v>53</v>
      </c>
      <c r="K2949" s="13">
        <f t="shared" si="325"/>
        <v>-1.2338482142857144E-4</v>
      </c>
      <c r="L2949" s="5">
        <f t="shared" si="326"/>
        <v>55.278068771887455</v>
      </c>
      <c r="M2949" s="2">
        <v>0.5514</v>
      </c>
      <c r="N2949" s="2">
        <v>0.49919999999999998</v>
      </c>
      <c r="O2949" s="2">
        <f t="shared" si="327"/>
        <v>0.55166099999999996</v>
      </c>
      <c r="P2949" s="2">
        <f t="shared" si="328"/>
        <v>0.49899899999999997</v>
      </c>
    </row>
    <row r="2950" spans="1:16" x14ac:dyDescent="0.2">
      <c r="A2950" s="2">
        <v>57</v>
      </c>
      <c r="B2950" s="2">
        <v>41</v>
      </c>
      <c r="C2950" s="2">
        <v>0.57930000000000004</v>
      </c>
      <c r="D2950" s="2">
        <v>0.53879999999999995</v>
      </c>
      <c r="E2950" s="2">
        <f t="shared" si="322"/>
        <v>4.0500000000000091E-2</v>
      </c>
      <c r="F2950" s="29">
        <f t="shared" si="323"/>
        <v>1.2345679012345652</v>
      </c>
      <c r="G2950" s="13">
        <v>-6.8999999999999997E-5</v>
      </c>
      <c r="H2950" s="27">
        <f t="shared" si="324"/>
        <v>-8.5185185185184995E-5</v>
      </c>
      <c r="I2950" s="2">
        <v>-1.183E-4</v>
      </c>
      <c r="J2950" s="30">
        <v>53</v>
      </c>
      <c r="K2950" s="13">
        <f t="shared" si="325"/>
        <v>-1.2255925925925925E-4</v>
      </c>
      <c r="L2950" s="5">
        <f t="shared" si="326"/>
        <v>54.908205754359592</v>
      </c>
      <c r="M2950" s="2">
        <v>0.55110000000000003</v>
      </c>
      <c r="N2950" s="2">
        <v>0.49940000000000001</v>
      </c>
      <c r="O2950" s="2">
        <f t="shared" si="327"/>
        <v>0.55139300000000002</v>
      </c>
      <c r="P2950" s="2">
        <f t="shared" si="328"/>
        <v>0.49901200000000001</v>
      </c>
    </row>
    <row r="2951" spans="1:16" x14ac:dyDescent="0.2">
      <c r="A2951" s="2">
        <v>57</v>
      </c>
      <c r="B2951" s="2">
        <v>42</v>
      </c>
      <c r="C2951" s="2">
        <v>0.58169999999999999</v>
      </c>
      <c r="D2951" s="2">
        <v>0.53169999999999995</v>
      </c>
      <c r="E2951" s="2">
        <f t="shared" si="322"/>
        <v>5.0000000000000044E-2</v>
      </c>
      <c r="F2951" s="29">
        <f t="shared" si="323"/>
        <v>0.99999999999999911</v>
      </c>
      <c r="G2951" s="13">
        <v>-9.0409999999999997E-5</v>
      </c>
      <c r="H2951" s="27">
        <f t="shared" si="324"/>
        <v>-9.0409999999999915E-5</v>
      </c>
      <c r="I2951" s="2">
        <v>-1.183E-4</v>
      </c>
      <c r="J2951" s="30">
        <v>53</v>
      </c>
      <c r="K2951" s="13">
        <f t="shared" si="325"/>
        <v>-1.228205E-4</v>
      </c>
      <c r="L2951" s="5">
        <f t="shared" si="326"/>
        <v>55.025245139475906</v>
      </c>
      <c r="M2951" s="2">
        <v>0.55089999999999995</v>
      </c>
      <c r="N2951" s="2">
        <v>0.49980000000000002</v>
      </c>
      <c r="O2951" s="2">
        <f t="shared" si="327"/>
        <v>0.55121699999999996</v>
      </c>
      <c r="P2951" s="2">
        <f t="shared" si="328"/>
        <v>0.49948300000000001</v>
      </c>
    </row>
    <row r="2952" spans="1:16" x14ac:dyDescent="0.2">
      <c r="A2952" s="2">
        <v>57</v>
      </c>
      <c r="B2952" s="2">
        <v>43</v>
      </c>
      <c r="C2952" s="2">
        <v>0.58299999999999996</v>
      </c>
      <c r="D2952" s="2">
        <v>0.53659999999999997</v>
      </c>
      <c r="E2952" s="2">
        <f t="shared" si="322"/>
        <v>4.6399999999999997E-2</v>
      </c>
      <c r="F2952" s="29">
        <f t="shared" si="323"/>
        <v>1.0775862068965518</v>
      </c>
      <c r="G2952" s="13">
        <v>-7.7620000000000006E-5</v>
      </c>
      <c r="H2952" s="27">
        <f t="shared" si="324"/>
        <v>-8.3642241379310362E-5</v>
      </c>
      <c r="I2952" s="2">
        <v>-1.183E-4</v>
      </c>
      <c r="J2952" s="30">
        <v>53</v>
      </c>
      <c r="K2952" s="13">
        <f t="shared" si="325"/>
        <v>-1.2248211206896553E-4</v>
      </c>
      <c r="L2952" s="5">
        <f t="shared" si="326"/>
        <v>54.873642769697149</v>
      </c>
      <c r="M2952" s="2">
        <v>0.55089999999999995</v>
      </c>
      <c r="N2952" s="2">
        <v>0.49990000000000001</v>
      </c>
      <c r="O2952" s="2">
        <f t="shared" si="327"/>
        <v>0.55123</v>
      </c>
      <c r="P2952" s="2">
        <f t="shared" si="328"/>
        <v>0.49953400000000003</v>
      </c>
    </row>
    <row r="2953" spans="1:16" x14ac:dyDescent="0.2">
      <c r="A2953" s="2">
        <v>57</v>
      </c>
      <c r="B2953" s="2">
        <v>44</v>
      </c>
      <c r="C2953" s="2">
        <v>0.58560000000000001</v>
      </c>
      <c r="D2953" s="2">
        <v>0.55089999999999995</v>
      </c>
      <c r="E2953" s="2">
        <f t="shared" si="322"/>
        <v>3.4700000000000064E-2</v>
      </c>
      <c r="F2953" s="29">
        <f t="shared" si="323"/>
        <v>1.4409221902017266</v>
      </c>
      <c r="G2953" s="13">
        <v>-4.9920000000000003E-5</v>
      </c>
      <c r="H2953" s="27">
        <f t="shared" si="324"/>
        <v>-7.1930835734870194E-5</v>
      </c>
      <c r="I2953" s="2">
        <v>-1.183E-4</v>
      </c>
      <c r="J2953" s="30">
        <v>53</v>
      </c>
      <c r="K2953" s="13">
        <f t="shared" si="325"/>
        <v>-1.2189654178674351E-4</v>
      </c>
      <c r="L2953" s="5">
        <f t="shared" si="326"/>
        <v>54.611299363460738</v>
      </c>
      <c r="M2953" s="2">
        <v>0.55059999999999998</v>
      </c>
      <c r="N2953" s="2">
        <v>0.5</v>
      </c>
      <c r="O2953" s="2">
        <f t="shared" si="327"/>
        <v>0.550956</v>
      </c>
      <c r="P2953" s="2">
        <f t="shared" si="328"/>
        <v>0.49949100000000002</v>
      </c>
    </row>
    <row r="2954" spans="1:16" x14ac:dyDescent="0.2">
      <c r="A2954" s="2">
        <v>57</v>
      </c>
      <c r="B2954" s="2">
        <v>45</v>
      </c>
      <c r="C2954" s="2">
        <v>0.58730000000000004</v>
      </c>
      <c r="D2954" s="2">
        <v>0.54779999999999995</v>
      </c>
      <c r="E2954" s="2">
        <f t="shared" si="322"/>
        <v>3.9500000000000091E-2</v>
      </c>
      <c r="F2954" s="29">
        <f t="shared" si="323"/>
        <v>1.2658227848101238</v>
      </c>
      <c r="G2954" s="13">
        <v>-5.9969999999999997E-5</v>
      </c>
      <c r="H2954" s="27">
        <f t="shared" si="324"/>
        <v>-7.5911392405063113E-5</v>
      </c>
      <c r="I2954" s="2">
        <v>-1.183E-4</v>
      </c>
      <c r="J2954" s="30">
        <v>53</v>
      </c>
      <c r="K2954" s="13">
        <f t="shared" si="325"/>
        <v>-1.2209556962025316E-4</v>
      </c>
      <c r="L2954" s="5">
        <f t="shared" si="326"/>
        <v>54.700466524711899</v>
      </c>
      <c r="M2954" s="2">
        <v>0.55159999999999998</v>
      </c>
      <c r="N2954" s="2">
        <v>0.50049999999999994</v>
      </c>
      <c r="O2954" s="2">
        <f t="shared" si="327"/>
        <v>0.55197299999999994</v>
      </c>
      <c r="P2954" s="2">
        <f t="shared" si="328"/>
        <v>0.50002199999999997</v>
      </c>
    </row>
    <row r="2955" spans="1:16" x14ac:dyDescent="0.2">
      <c r="A2955" s="2">
        <v>57</v>
      </c>
      <c r="B2955" s="2">
        <v>46</v>
      </c>
      <c r="C2955" s="2">
        <v>0.5877</v>
      </c>
      <c r="D2955" s="2">
        <v>0.5202</v>
      </c>
      <c r="E2955" s="2">
        <f t="shared" si="322"/>
        <v>6.7500000000000004E-2</v>
      </c>
      <c r="F2955" s="29">
        <f t="shared" si="323"/>
        <v>0.7407407407407407</v>
      </c>
      <c r="G2955" s="2">
        <v>-1.2850000000000001E-4</v>
      </c>
      <c r="H2955" s="27">
        <f t="shared" si="324"/>
        <v>-9.5185185185185184E-5</v>
      </c>
      <c r="I2955" s="2">
        <v>-1.183E-4</v>
      </c>
      <c r="J2955" s="30">
        <v>53</v>
      </c>
      <c r="K2955" s="13">
        <f t="shared" si="325"/>
        <v>-1.2305925925925926E-4</v>
      </c>
      <c r="L2955" s="5">
        <f t="shared" si="326"/>
        <v>55.132212516827899</v>
      </c>
      <c r="M2955" s="2">
        <v>0.54990000000000006</v>
      </c>
      <c r="N2955" s="2">
        <v>0.50019999999999998</v>
      </c>
      <c r="O2955" s="2">
        <f t="shared" si="327"/>
        <v>0.55027700000000002</v>
      </c>
      <c r="P2955" s="2">
        <f t="shared" si="328"/>
        <v>0.499998</v>
      </c>
    </row>
    <row r="2956" spans="1:16" x14ac:dyDescent="0.2">
      <c r="A2956" s="2">
        <v>57</v>
      </c>
      <c r="B2956" s="2">
        <v>47</v>
      </c>
      <c r="C2956" s="2">
        <v>0.59379999999999999</v>
      </c>
      <c r="D2956" s="2">
        <v>0.55730000000000002</v>
      </c>
      <c r="E2956" s="2">
        <f t="shared" si="322"/>
        <v>3.6499999999999977E-2</v>
      </c>
      <c r="F2956" s="29">
        <f t="shared" si="323"/>
        <v>1.3698630136986312</v>
      </c>
      <c r="G2956" s="13">
        <v>-4.409E-5</v>
      </c>
      <c r="H2956" s="27">
        <f t="shared" si="324"/>
        <v>-6.0397260273972647E-5</v>
      </c>
      <c r="I2956" s="2">
        <v>-1.183E-4</v>
      </c>
      <c r="J2956" s="30">
        <v>53</v>
      </c>
      <c r="K2956" s="13">
        <f t="shared" si="325"/>
        <v>-1.2131986301369864E-4</v>
      </c>
      <c r="L2956" s="5">
        <f t="shared" si="326"/>
        <v>54.352939473592798</v>
      </c>
      <c r="M2956" s="2">
        <v>0.54969999999999997</v>
      </c>
      <c r="N2956" s="2">
        <v>0.50029999999999997</v>
      </c>
      <c r="O2956" s="2">
        <f t="shared" si="327"/>
        <v>0.55013800000000002</v>
      </c>
      <c r="P2956" s="2">
        <f t="shared" si="328"/>
        <v>0.49972699999999998</v>
      </c>
    </row>
    <row r="2957" spans="1:16" x14ac:dyDescent="0.2">
      <c r="A2957" s="2">
        <v>57</v>
      </c>
      <c r="B2957" s="2">
        <v>48</v>
      </c>
      <c r="C2957" s="2">
        <v>0.59399999999999997</v>
      </c>
      <c r="D2957" s="2">
        <v>0.54559999999999997</v>
      </c>
      <c r="E2957" s="2">
        <f t="shared" si="322"/>
        <v>4.8399999999999999E-2</v>
      </c>
      <c r="F2957" s="29">
        <f t="shared" si="323"/>
        <v>1.0330578512396695</v>
      </c>
      <c r="G2957" s="13">
        <v>-6.7799999999999995E-5</v>
      </c>
      <c r="H2957" s="27">
        <f t="shared" si="324"/>
        <v>-7.0041322314049584E-5</v>
      </c>
      <c r="I2957" s="2">
        <v>-1.183E-4</v>
      </c>
      <c r="J2957" s="30">
        <v>53</v>
      </c>
      <c r="K2957" s="13">
        <f t="shared" si="325"/>
        <v>-1.2180206611570248E-4</v>
      </c>
      <c r="L2957" s="5">
        <f t="shared" si="326"/>
        <v>54.568972985056902</v>
      </c>
      <c r="M2957" s="2">
        <v>0.54890000000000005</v>
      </c>
      <c r="N2957" s="2">
        <v>0.50009999999999999</v>
      </c>
      <c r="O2957" s="2">
        <f t="shared" si="327"/>
        <v>0.54934000000000005</v>
      </c>
      <c r="P2957" s="2">
        <f t="shared" si="328"/>
        <v>0.49964399999999998</v>
      </c>
    </row>
    <row r="2958" spans="1:16" x14ac:dyDescent="0.2">
      <c r="A2958" s="2">
        <v>57</v>
      </c>
      <c r="B2958" s="2">
        <v>49</v>
      </c>
      <c r="C2958" s="2">
        <v>0.59660000000000002</v>
      </c>
      <c r="D2958" s="2">
        <v>0.50860000000000005</v>
      </c>
      <c r="E2958" s="2">
        <f t="shared" si="322"/>
        <v>8.7999999999999967E-2</v>
      </c>
      <c r="F2958" s="29">
        <f t="shared" si="323"/>
        <v>0.56818181818181845</v>
      </c>
      <c r="G2958" s="2">
        <v>-1.7450000000000001E-4</v>
      </c>
      <c r="H2958" s="27">
        <f t="shared" si="324"/>
        <v>-9.9147727272727329E-5</v>
      </c>
      <c r="I2958" s="2">
        <v>-1.183E-4</v>
      </c>
      <c r="J2958" s="30">
        <v>53</v>
      </c>
      <c r="K2958" s="13">
        <f t="shared" si="325"/>
        <v>-1.2325738636363636E-4</v>
      </c>
      <c r="L2958" s="5">
        <f t="shared" si="326"/>
        <v>55.220976139245366</v>
      </c>
      <c r="M2958" s="2">
        <v>0.54890000000000005</v>
      </c>
      <c r="N2958" s="2">
        <v>0.50039999999999996</v>
      </c>
      <c r="O2958" s="2">
        <f t="shared" si="327"/>
        <v>0.54936600000000002</v>
      </c>
      <c r="P2958" s="2">
        <f t="shared" si="328"/>
        <v>0.50031399999999993</v>
      </c>
    </row>
    <row r="2959" spans="1:16" x14ac:dyDescent="0.2">
      <c r="A2959" s="2">
        <v>57</v>
      </c>
      <c r="B2959" s="2">
        <v>50</v>
      </c>
      <c r="C2959" s="2">
        <v>0.61229999999999996</v>
      </c>
      <c r="D2959" s="2">
        <v>0.56710000000000005</v>
      </c>
      <c r="E2959" s="2">
        <f t="shared" si="322"/>
        <v>4.5199999999999907E-2</v>
      </c>
      <c r="F2959" s="29">
        <f t="shared" si="323"/>
        <v>1.1061946902654891</v>
      </c>
      <c r="G2959" s="13">
        <v>-4.6090000000000001E-5</v>
      </c>
      <c r="H2959" s="27">
        <f t="shared" si="324"/>
        <v>-5.0984513274336396E-5</v>
      </c>
      <c r="I2959" s="2">
        <v>-1.183E-4</v>
      </c>
      <c r="J2959" s="30">
        <v>53</v>
      </c>
      <c r="K2959" s="13">
        <f t="shared" si="325"/>
        <v>-1.2084922566371682E-4</v>
      </c>
      <c r="L2959" s="5">
        <f t="shared" si="326"/>
        <v>54.142087575460614</v>
      </c>
      <c r="M2959" s="2">
        <v>0.54920000000000002</v>
      </c>
      <c r="N2959" s="2">
        <v>0.50090000000000001</v>
      </c>
      <c r="O2959" s="2">
        <f t="shared" si="327"/>
        <v>0.54982300000000006</v>
      </c>
      <c r="P2959" s="2">
        <f t="shared" si="328"/>
        <v>0.50022900000000003</v>
      </c>
    </row>
    <row r="2960" spans="1:16" x14ac:dyDescent="0.2">
      <c r="A2960" s="2">
        <v>58</v>
      </c>
      <c r="B2960" s="2">
        <v>0</v>
      </c>
      <c r="C2960" s="2">
        <v>0.48420000000000002</v>
      </c>
      <c r="D2960" s="2">
        <v>0.44990000000000002</v>
      </c>
      <c r="E2960" s="2">
        <f t="shared" si="322"/>
        <v>3.4299999999999997E-2</v>
      </c>
      <c r="F2960" s="29">
        <f t="shared" si="323"/>
        <v>1.457725947521866</v>
      </c>
      <c r="G2960" s="2">
        <v>-2.209E-4</v>
      </c>
      <c r="H2960" s="27">
        <f t="shared" si="324"/>
        <v>-3.2201166180758023E-4</v>
      </c>
      <c r="I2960" s="2">
        <v>-1.1900000000000001E-4</v>
      </c>
      <c r="J2960" s="30">
        <v>54</v>
      </c>
      <c r="K2960" s="13">
        <f t="shared" si="325"/>
        <v>-1.3510058309037902E-4</v>
      </c>
      <c r="L2960" s="5">
        <f t="shared" si="326"/>
        <v>61.306146948575353</v>
      </c>
      <c r="M2960" s="2">
        <v>0.54920000000000002</v>
      </c>
      <c r="N2960" s="2">
        <v>0.50109999999999999</v>
      </c>
      <c r="O2960" s="2">
        <f t="shared" si="327"/>
        <v>0.54854199999999997</v>
      </c>
      <c r="P2960" s="2">
        <f t="shared" si="328"/>
        <v>0.50160099999999996</v>
      </c>
    </row>
    <row r="2961" spans="1:16" x14ac:dyDescent="0.2">
      <c r="A2961" s="2">
        <v>58</v>
      </c>
      <c r="B2961" s="2">
        <v>1</v>
      </c>
      <c r="C2961" s="2">
        <v>0.48670000000000002</v>
      </c>
      <c r="D2961" s="2">
        <v>0.45169999999999999</v>
      </c>
      <c r="E2961" s="2">
        <f t="shared" si="322"/>
        <v>3.5000000000000031E-2</v>
      </c>
      <c r="F2961" s="29">
        <f t="shared" si="323"/>
        <v>1.4285714285714275</v>
      </c>
      <c r="G2961" s="2">
        <v>-2.2450000000000001E-4</v>
      </c>
      <c r="H2961" s="27">
        <f t="shared" si="324"/>
        <v>-3.207142857142855E-4</v>
      </c>
      <c r="I2961" s="2">
        <v>-1.1900000000000001E-4</v>
      </c>
      <c r="J2961" s="30">
        <v>54</v>
      </c>
      <c r="K2961" s="13">
        <f t="shared" si="325"/>
        <v>-1.3503571428571427E-4</v>
      </c>
      <c r="L2961" s="5">
        <f t="shared" si="326"/>
        <v>61.276710684273702</v>
      </c>
      <c r="M2961" s="2">
        <v>0.54890000000000005</v>
      </c>
      <c r="N2961" s="2">
        <v>0.50080000000000002</v>
      </c>
      <c r="O2961" s="2">
        <f t="shared" si="327"/>
        <v>0.54826700000000006</v>
      </c>
      <c r="P2961" s="2">
        <f t="shared" si="328"/>
        <v>0.50128300000000003</v>
      </c>
    </row>
    <row r="2962" spans="1:16" x14ac:dyDescent="0.2">
      <c r="A2962" s="2">
        <v>58</v>
      </c>
      <c r="B2962" s="2">
        <v>2</v>
      </c>
      <c r="C2962" s="2">
        <v>0.49099999999999999</v>
      </c>
      <c r="D2962" s="2">
        <v>0.46879999999999999</v>
      </c>
      <c r="E2962" s="2">
        <f t="shared" si="322"/>
        <v>2.2199999999999998E-2</v>
      </c>
      <c r="F2962" s="29">
        <f t="shared" si="323"/>
        <v>2.2522522522522528</v>
      </c>
      <c r="G2962" s="2">
        <v>-1.27E-4</v>
      </c>
      <c r="H2962" s="27">
        <f t="shared" si="324"/>
        <v>-2.8603603603603612E-4</v>
      </c>
      <c r="I2962" s="2">
        <v>-1.1900000000000001E-4</v>
      </c>
      <c r="J2962" s="30">
        <v>54</v>
      </c>
      <c r="K2962" s="13">
        <f t="shared" si="325"/>
        <v>-1.3330180180180182E-4</v>
      </c>
      <c r="L2962" s="5">
        <f t="shared" si="326"/>
        <v>60.489893254599139</v>
      </c>
      <c r="M2962" s="2">
        <v>0.54920000000000002</v>
      </c>
      <c r="N2962" s="2">
        <v>0.50129999999999997</v>
      </c>
      <c r="O2962" s="2">
        <f t="shared" si="327"/>
        <v>0.54861000000000004</v>
      </c>
      <c r="P2962" s="2">
        <f t="shared" si="328"/>
        <v>0.50161199999999995</v>
      </c>
    </row>
    <row r="2963" spans="1:16" x14ac:dyDescent="0.2">
      <c r="A2963" s="2">
        <v>58</v>
      </c>
      <c r="B2963" s="2">
        <v>3</v>
      </c>
      <c r="C2963" s="2">
        <v>0.49419999999999997</v>
      </c>
      <c r="D2963" s="2">
        <v>0.45429999999999998</v>
      </c>
      <c r="E2963" s="2">
        <f t="shared" si="322"/>
        <v>3.9899999999999991E-2</v>
      </c>
      <c r="F2963" s="29">
        <f t="shared" si="323"/>
        <v>1.2531328320802009</v>
      </c>
      <c r="G2963" s="2">
        <v>-2.433E-4</v>
      </c>
      <c r="H2963" s="27">
        <f t="shared" si="324"/>
        <v>-3.0488721804511289E-4</v>
      </c>
      <c r="I2963" s="2">
        <v>-1.1900000000000001E-4</v>
      </c>
      <c r="J2963" s="30">
        <v>54</v>
      </c>
      <c r="K2963" s="13">
        <f t="shared" si="325"/>
        <v>-1.3424436090225564E-4</v>
      </c>
      <c r="L2963" s="5">
        <f t="shared" si="326"/>
        <v>60.917609148922722</v>
      </c>
      <c r="M2963" s="2">
        <v>0.5484</v>
      </c>
      <c r="N2963" s="2">
        <v>0.50090000000000001</v>
      </c>
      <c r="O2963" s="2">
        <f t="shared" si="327"/>
        <v>0.54784200000000005</v>
      </c>
      <c r="P2963" s="2">
        <f t="shared" si="328"/>
        <v>0.50135700000000005</v>
      </c>
    </row>
    <row r="2964" spans="1:16" x14ac:dyDescent="0.2">
      <c r="A2964" s="2">
        <v>58</v>
      </c>
      <c r="B2964" s="2">
        <v>4</v>
      </c>
      <c r="C2964" s="2">
        <v>0.49619999999999997</v>
      </c>
      <c r="D2964" s="2">
        <v>0.47689999999999999</v>
      </c>
      <c r="E2964" s="2">
        <f t="shared" si="322"/>
        <v>1.9299999999999984E-2</v>
      </c>
      <c r="F2964" s="29">
        <f t="shared" si="323"/>
        <v>2.5906735751295358</v>
      </c>
      <c r="G2964" s="2">
        <v>-1.024E-4</v>
      </c>
      <c r="H2964" s="27">
        <f t="shared" si="324"/>
        <v>-2.6528497409326445E-4</v>
      </c>
      <c r="I2964" s="2">
        <v>-1.1900000000000001E-4</v>
      </c>
      <c r="J2964" s="30">
        <v>54</v>
      </c>
      <c r="K2964" s="13">
        <f t="shared" si="325"/>
        <v>-1.3226424870466322E-4</v>
      </c>
      <c r="L2964" s="5">
        <f t="shared" si="326"/>
        <v>60.019070840771548</v>
      </c>
      <c r="M2964" s="2">
        <v>0.54830000000000001</v>
      </c>
      <c r="N2964" s="2">
        <v>0.50129999999999997</v>
      </c>
      <c r="O2964" s="2">
        <f t="shared" si="327"/>
        <v>0.54776199999999997</v>
      </c>
      <c r="P2964" s="2">
        <f t="shared" si="328"/>
        <v>0.50153099999999995</v>
      </c>
    </row>
    <row r="2965" spans="1:16" x14ac:dyDescent="0.2">
      <c r="A2965" s="2">
        <v>58</v>
      </c>
      <c r="B2965" s="2">
        <v>5</v>
      </c>
      <c r="C2965" s="2">
        <v>0.50519999999999998</v>
      </c>
      <c r="D2965" s="2">
        <v>0.45779999999999998</v>
      </c>
      <c r="E2965" s="2">
        <f t="shared" si="322"/>
        <v>4.7399999999999998E-2</v>
      </c>
      <c r="F2965" s="29">
        <f t="shared" si="323"/>
        <v>1.0548523206751057</v>
      </c>
      <c r="G2965" s="2">
        <v>-2.6059999999999999E-4</v>
      </c>
      <c r="H2965" s="27">
        <f t="shared" si="324"/>
        <v>-2.7489451476793252E-4</v>
      </c>
      <c r="I2965" s="2">
        <v>-1.1900000000000001E-4</v>
      </c>
      <c r="J2965" s="30">
        <v>54</v>
      </c>
      <c r="K2965" s="13">
        <f t="shared" si="325"/>
        <v>-1.3274472573839664E-4</v>
      </c>
      <c r="L2965" s="5">
        <f t="shared" si="326"/>
        <v>60.237102435911076</v>
      </c>
      <c r="M2965" s="2">
        <v>0.54849999999999999</v>
      </c>
      <c r="N2965" s="2">
        <v>0.50139999999999996</v>
      </c>
      <c r="O2965" s="2">
        <f t="shared" si="327"/>
        <v>0.54805199999999998</v>
      </c>
      <c r="P2965" s="2">
        <f t="shared" si="328"/>
        <v>0.50182199999999999</v>
      </c>
    </row>
    <row r="2966" spans="1:16" x14ac:dyDescent="0.2">
      <c r="A2966" s="2">
        <v>58</v>
      </c>
      <c r="B2966" s="2">
        <v>6</v>
      </c>
      <c r="C2966" s="2">
        <v>0.50949999999999995</v>
      </c>
      <c r="D2966" s="2">
        <v>0.48949999999999999</v>
      </c>
      <c r="E2966" s="2">
        <f t="shared" si="322"/>
        <v>1.9999999999999962E-2</v>
      </c>
      <c r="F2966" s="29">
        <f t="shared" si="323"/>
        <v>2.5000000000000049</v>
      </c>
      <c r="G2966" s="13">
        <v>-8.3819999999999994E-5</v>
      </c>
      <c r="H2966" s="27">
        <f t="shared" si="324"/>
        <v>-2.095500000000004E-4</v>
      </c>
      <c r="I2966" s="2">
        <v>-1.1900000000000001E-4</v>
      </c>
      <c r="J2966" s="30">
        <v>54</v>
      </c>
      <c r="K2966" s="13">
        <f t="shared" si="325"/>
        <v>-1.2947750000000003E-4</v>
      </c>
      <c r="L2966" s="5">
        <f t="shared" si="326"/>
        <v>58.754495798319333</v>
      </c>
      <c r="M2966" s="2">
        <v>0.5484</v>
      </c>
      <c r="N2966" s="2">
        <v>0.50149999999999995</v>
      </c>
      <c r="O2966" s="2">
        <f t="shared" si="327"/>
        <v>0.54799500000000001</v>
      </c>
      <c r="P2966" s="2">
        <f t="shared" si="328"/>
        <v>0.50160499999999997</v>
      </c>
    </row>
    <row r="2967" spans="1:16" x14ac:dyDescent="0.2">
      <c r="A2967" s="2">
        <v>58</v>
      </c>
      <c r="B2967" s="2">
        <v>7</v>
      </c>
      <c r="C2967" s="2">
        <v>0.51100000000000001</v>
      </c>
      <c r="D2967" s="2">
        <v>0.49249999999999999</v>
      </c>
      <c r="E2967" s="2">
        <f t="shared" si="322"/>
        <v>1.8500000000000016E-2</v>
      </c>
      <c r="F2967" s="29">
        <f t="shared" si="323"/>
        <v>2.7027027027027004</v>
      </c>
      <c r="G2967" s="13">
        <v>-7.7890000000000001E-5</v>
      </c>
      <c r="H2967" s="27">
        <f t="shared" si="324"/>
        <v>-2.1051351351351335E-4</v>
      </c>
      <c r="I2967" s="2">
        <v>-1.1900000000000001E-4</v>
      </c>
      <c r="J2967" s="30">
        <v>54</v>
      </c>
      <c r="K2967" s="13">
        <f t="shared" si="325"/>
        <v>-1.2952567567567567E-4</v>
      </c>
      <c r="L2967" s="5">
        <f t="shared" si="326"/>
        <v>58.776357029298197</v>
      </c>
      <c r="M2967" s="2">
        <v>0.54820000000000002</v>
      </c>
      <c r="N2967" s="2">
        <v>0.50170000000000003</v>
      </c>
      <c r="O2967" s="2">
        <f t="shared" si="327"/>
        <v>0.54781000000000002</v>
      </c>
      <c r="P2967" s="2">
        <f t="shared" si="328"/>
        <v>0.50177500000000008</v>
      </c>
    </row>
    <row r="2968" spans="1:16" x14ac:dyDescent="0.2">
      <c r="A2968" s="2">
        <v>58</v>
      </c>
      <c r="B2968" s="2">
        <v>8</v>
      </c>
      <c r="C2968" s="2">
        <v>0.51280000000000003</v>
      </c>
      <c r="D2968" s="2">
        <v>0.47339999999999999</v>
      </c>
      <c r="E2968" s="2">
        <f t="shared" si="322"/>
        <v>3.9400000000000046E-2</v>
      </c>
      <c r="F2968" s="29">
        <f t="shared" si="323"/>
        <v>1.2690355329949223</v>
      </c>
      <c r="G2968" s="2">
        <v>-1.919E-4</v>
      </c>
      <c r="H2968" s="27">
        <f t="shared" si="324"/>
        <v>-2.4352791878172559E-4</v>
      </c>
      <c r="I2968" s="2">
        <v>-1.1900000000000001E-4</v>
      </c>
      <c r="J2968" s="30">
        <v>54</v>
      </c>
      <c r="K2968" s="13">
        <f t="shared" si="325"/>
        <v>-1.3117639593908628E-4</v>
      </c>
      <c r="L2968" s="5">
        <f t="shared" si="326"/>
        <v>59.525423367316463</v>
      </c>
      <c r="M2968" s="2">
        <v>0.5484</v>
      </c>
      <c r="N2968" s="2">
        <v>0.50190000000000001</v>
      </c>
      <c r="O2968" s="2">
        <f t="shared" si="327"/>
        <v>0.54802799999999996</v>
      </c>
      <c r="P2968" s="2">
        <f t="shared" si="328"/>
        <v>0.502166</v>
      </c>
    </row>
    <row r="2969" spans="1:16" x14ac:dyDescent="0.2">
      <c r="A2969" s="2">
        <v>58</v>
      </c>
      <c r="B2969" s="2">
        <v>9</v>
      </c>
      <c r="C2969" s="2">
        <v>0.51380000000000003</v>
      </c>
      <c r="D2969" s="2">
        <v>0.49330000000000002</v>
      </c>
      <c r="E2969" s="2">
        <f t="shared" si="322"/>
        <v>2.0500000000000018E-2</v>
      </c>
      <c r="F2969" s="29">
        <f t="shared" si="323"/>
        <v>2.4390243902439006</v>
      </c>
      <c r="G2969" s="13">
        <v>-8.5359999999999996E-5</v>
      </c>
      <c r="H2969" s="27">
        <f t="shared" si="324"/>
        <v>-2.0819512195121935E-4</v>
      </c>
      <c r="I2969" s="2">
        <v>-1.1900000000000001E-4</v>
      </c>
      <c r="J2969" s="30">
        <v>54</v>
      </c>
      <c r="K2969" s="13">
        <f t="shared" si="325"/>
        <v>-1.2940975609756098E-4</v>
      </c>
      <c r="L2969" s="5">
        <f t="shared" si="326"/>
        <v>58.723754867800778</v>
      </c>
      <c r="M2969" s="2">
        <v>0.5484</v>
      </c>
      <c r="N2969" s="2">
        <v>0.50229999999999997</v>
      </c>
      <c r="O2969" s="2">
        <f t="shared" si="327"/>
        <v>0.54803800000000003</v>
      </c>
      <c r="P2969" s="2">
        <f t="shared" si="328"/>
        <v>0.50236700000000001</v>
      </c>
    </row>
    <row r="2970" spans="1:16" x14ac:dyDescent="0.2">
      <c r="A2970" s="2">
        <v>58</v>
      </c>
      <c r="B2970" s="2">
        <v>10</v>
      </c>
      <c r="C2970" s="2">
        <v>0.51400000000000001</v>
      </c>
      <c r="D2970" s="2">
        <v>0.48230000000000001</v>
      </c>
      <c r="E2970" s="2">
        <f t="shared" si="322"/>
        <v>3.1700000000000006E-2</v>
      </c>
      <c r="F2970" s="29">
        <f t="shared" si="323"/>
        <v>1.5772870662460565</v>
      </c>
      <c r="G2970" s="2">
        <v>-1.4109999999999999E-4</v>
      </c>
      <c r="H2970" s="27">
        <f t="shared" si="324"/>
        <v>-2.2255520504731855E-4</v>
      </c>
      <c r="I2970" s="2">
        <v>-1.1900000000000001E-4</v>
      </c>
      <c r="J2970" s="30">
        <v>54</v>
      </c>
      <c r="K2970" s="13">
        <f t="shared" si="325"/>
        <v>-1.3012776025236593E-4</v>
      </c>
      <c r="L2970" s="5">
        <f t="shared" si="326"/>
        <v>59.049571879224871</v>
      </c>
      <c r="M2970" s="2">
        <v>0.54800000000000004</v>
      </c>
      <c r="N2970" s="2">
        <v>0.50209999999999999</v>
      </c>
      <c r="O2970" s="2">
        <f t="shared" si="327"/>
        <v>0.54764000000000002</v>
      </c>
      <c r="P2970" s="2">
        <f t="shared" si="328"/>
        <v>0.50227699999999997</v>
      </c>
    </row>
    <row r="2971" spans="1:16" x14ac:dyDescent="0.2">
      <c r="A2971" s="2">
        <v>58</v>
      </c>
      <c r="B2971" s="2">
        <v>11</v>
      </c>
      <c r="C2971" s="2">
        <v>0.52849999999999997</v>
      </c>
      <c r="D2971" s="2">
        <v>0.52410000000000001</v>
      </c>
      <c r="E2971" s="2">
        <f t="shared" si="322"/>
        <v>4.3999999999999595E-3</v>
      </c>
      <c r="F2971" s="29">
        <f t="shared" si="323"/>
        <v>11.363636363636468</v>
      </c>
      <c r="G2971" s="13">
        <v>-1.4219999999999999E-5</v>
      </c>
      <c r="H2971" s="27">
        <f t="shared" si="324"/>
        <v>-1.6159090909091057E-4</v>
      </c>
      <c r="I2971" s="2">
        <v>-1.1900000000000001E-4</v>
      </c>
      <c r="J2971" s="30">
        <v>54</v>
      </c>
      <c r="K2971" s="13">
        <f t="shared" si="325"/>
        <v>-1.2707954545454554E-4</v>
      </c>
      <c r="L2971" s="5">
        <f t="shared" si="326"/>
        <v>57.666348357524868</v>
      </c>
      <c r="M2971" s="2">
        <v>0.54820000000000002</v>
      </c>
      <c r="N2971" s="2">
        <v>0.50239999999999996</v>
      </c>
      <c r="O2971" s="2">
        <f t="shared" si="327"/>
        <v>0.54798500000000006</v>
      </c>
      <c r="P2971" s="2">
        <f t="shared" si="328"/>
        <v>0.50215899999999991</v>
      </c>
    </row>
    <row r="2972" spans="1:16" x14ac:dyDescent="0.2">
      <c r="A2972" s="2">
        <v>58</v>
      </c>
      <c r="B2972" s="2">
        <v>12</v>
      </c>
      <c r="C2972" s="2">
        <v>0.52869999999999995</v>
      </c>
      <c r="D2972" s="2">
        <v>0.52359999999999995</v>
      </c>
      <c r="E2972" s="2">
        <f t="shared" si="322"/>
        <v>5.0999999999999934E-3</v>
      </c>
      <c r="F2972" s="29">
        <f t="shared" si="323"/>
        <v>9.8039215686274641</v>
      </c>
      <c r="G2972" s="13">
        <v>-1.484E-5</v>
      </c>
      <c r="H2972" s="27">
        <f t="shared" si="324"/>
        <v>-1.4549019607843156E-4</v>
      </c>
      <c r="I2972" s="2">
        <v>-1.1900000000000001E-4</v>
      </c>
      <c r="J2972" s="30">
        <v>54</v>
      </c>
      <c r="K2972" s="13">
        <f t="shared" si="325"/>
        <v>-1.2627450980392158E-4</v>
      </c>
      <c r="L2972" s="5">
        <f t="shared" si="326"/>
        <v>57.301038062283737</v>
      </c>
      <c r="M2972" s="2">
        <v>0.54759999999999998</v>
      </c>
      <c r="N2972" s="2">
        <v>0.50239999999999996</v>
      </c>
      <c r="O2972" s="2">
        <f t="shared" si="327"/>
        <v>0.54738699999999996</v>
      </c>
      <c r="P2972" s="2">
        <f t="shared" si="328"/>
        <v>0.50216399999999994</v>
      </c>
    </row>
    <row r="2973" spans="1:16" x14ac:dyDescent="0.2">
      <c r="A2973" s="2">
        <v>58</v>
      </c>
      <c r="B2973" s="2">
        <v>13</v>
      </c>
      <c r="C2973" s="2">
        <v>0.53090000000000004</v>
      </c>
      <c r="D2973" s="2">
        <v>0.46829999999999999</v>
      </c>
      <c r="E2973" s="2">
        <f t="shared" si="322"/>
        <v>6.2600000000000044E-2</v>
      </c>
      <c r="F2973" s="29">
        <f t="shared" si="323"/>
        <v>0.798722044728434</v>
      </c>
      <c r="G2973" s="2">
        <v>-2.7E-4</v>
      </c>
      <c r="H2973" s="27">
        <f t="shared" si="324"/>
        <v>-2.1565495207667717E-4</v>
      </c>
      <c r="I2973" s="2">
        <v>-1.1900000000000001E-4</v>
      </c>
      <c r="J2973" s="30">
        <v>54</v>
      </c>
      <c r="K2973" s="13">
        <f t="shared" si="325"/>
        <v>-1.2978274760383387E-4</v>
      </c>
      <c r="L2973" s="5">
        <f t="shared" si="326"/>
        <v>58.893011517706128</v>
      </c>
      <c r="M2973" s="2">
        <v>0.54749999999999999</v>
      </c>
      <c r="N2973" s="2">
        <v>0.50249999999999995</v>
      </c>
      <c r="O2973" s="2">
        <f t="shared" si="327"/>
        <v>0.54730899999999993</v>
      </c>
      <c r="P2973" s="2">
        <f t="shared" si="328"/>
        <v>0.50281699999999996</v>
      </c>
    </row>
    <row r="2974" spans="1:16" x14ac:dyDescent="0.2">
      <c r="A2974" s="2">
        <v>58</v>
      </c>
      <c r="B2974" s="2">
        <v>14</v>
      </c>
      <c r="C2974" s="2">
        <v>0.53300000000000003</v>
      </c>
      <c r="D2974" s="2">
        <v>0.50849999999999995</v>
      </c>
      <c r="E2974" s="2">
        <f t="shared" si="322"/>
        <v>2.4500000000000077E-2</v>
      </c>
      <c r="F2974" s="29">
        <f t="shared" si="323"/>
        <v>2.0408163265306061</v>
      </c>
      <c r="G2974" s="13">
        <v>-8.1310000000000006E-5</v>
      </c>
      <c r="H2974" s="27">
        <f t="shared" si="324"/>
        <v>-1.659387755102036E-4</v>
      </c>
      <c r="I2974" s="2">
        <v>-1.1900000000000001E-4</v>
      </c>
      <c r="J2974" s="30">
        <v>54</v>
      </c>
      <c r="K2974" s="13">
        <f t="shared" si="325"/>
        <v>-1.2729693877551018E-4</v>
      </c>
      <c r="L2974" s="5">
        <f t="shared" si="326"/>
        <v>57.764997427542426</v>
      </c>
      <c r="M2974" s="2">
        <v>0.54820000000000002</v>
      </c>
      <c r="N2974" s="2">
        <v>0.50290000000000001</v>
      </c>
      <c r="O2974" s="2">
        <f t="shared" si="327"/>
        <v>0.54803000000000002</v>
      </c>
      <c r="P2974" s="2">
        <f t="shared" si="328"/>
        <v>0.50281500000000001</v>
      </c>
    </row>
    <row r="2975" spans="1:16" x14ac:dyDescent="0.2">
      <c r="A2975" s="2">
        <v>58</v>
      </c>
      <c r="B2975" s="2">
        <v>15</v>
      </c>
      <c r="C2975" s="2">
        <v>0.53700000000000003</v>
      </c>
      <c r="D2975" s="2">
        <v>0.50860000000000005</v>
      </c>
      <c r="E2975" s="2">
        <f t="shared" si="322"/>
        <v>2.8399999999999981E-2</v>
      </c>
      <c r="F2975" s="29">
        <f t="shared" si="323"/>
        <v>1.7605633802816913</v>
      </c>
      <c r="G2975" s="13">
        <v>-9.0580000000000004E-5</v>
      </c>
      <c r="H2975" s="27">
        <f t="shared" si="324"/>
        <v>-1.5947183098591561E-4</v>
      </c>
      <c r="I2975" s="2">
        <v>-1.1900000000000001E-4</v>
      </c>
      <c r="J2975" s="30">
        <v>54</v>
      </c>
      <c r="K2975" s="13">
        <f t="shared" si="325"/>
        <v>-1.2697359154929577E-4</v>
      </c>
      <c r="L2975" s="5">
        <f t="shared" si="326"/>
        <v>57.618268434134215</v>
      </c>
      <c r="M2975" s="2">
        <v>0.54749999999999999</v>
      </c>
      <c r="N2975" s="2">
        <v>0.50270000000000004</v>
      </c>
      <c r="O2975" s="2">
        <f t="shared" si="327"/>
        <v>0.54737000000000002</v>
      </c>
      <c r="P2975" s="2">
        <f t="shared" si="328"/>
        <v>0.50261400000000001</v>
      </c>
    </row>
    <row r="2976" spans="1:16" x14ac:dyDescent="0.2">
      <c r="A2976" s="2">
        <v>58</v>
      </c>
      <c r="B2976" s="2">
        <v>16</v>
      </c>
      <c r="C2976" s="2">
        <v>0.5373</v>
      </c>
      <c r="D2976" s="2">
        <v>0.4516</v>
      </c>
      <c r="E2976" s="2">
        <f t="shared" si="322"/>
        <v>8.5699999999999998E-2</v>
      </c>
      <c r="F2976" s="29">
        <f t="shared" si="323"/>
        <v>0.58343057176196034</v>
      </c>
      <c r="G2976" s="2">
        <v>-3.926E-4</v>
      </c>
      <c r="H2976" s="27">
        <f t="shared" si="324"/>
        <v>-2.2905484247374563E-4</v>
      </c>
      <c r="I2976" s="2">
        <v>-1.1900000000000001E-4</v>
      </c>
      <c r="J2976" s="30">
        <v>54</v>
      </c>
      <c r="K2976" s="13">
        <f t="shared" si="325"/>
        <v>-1.304527421236873E-4</v>
      </c>
      <c r="L2976" s="5">
        <f t="shared" si="326"/>
        <v>59.197042644362298</v>
      </c>
      <c r="M2976" s="2">
        <v>0.5474</v>
      </c>
      <c r="N2976" s="2">
        <v>0.50290000000000001</v>
      </c>
      <c r="O2976" s="2">
        <f t="shared" si="327"/>
        <v>0.54727300000000001</v>
      </c>
      <c r="P2976" s="2">
        <f t="shared" si="328"/>
        <v>0.50338400000000005</v>
      </c>
    </row>
    <row r="2977" spans="1:16" x14ac:dyDescent="0.2">
      <c r="A2977" s="2">
        <v>58</v>
      </c>
      <c r="B2977" s="2">
        <v>17</v>
      </c>
      <c r="C2977" s="2">
        <v>0.53810000000000002</v>
      </c>
      <c r="D2977" s="2">
        <v>0.52039999999999997</v>
      </c>
      <c r="E2977" s="2">
        <f t="shared" si="322"/>
        <v>1.7700000000000049E-2</v>
      </c>
      <c r="F2977" s="29">
        <f t="shared" si="323"/>
        <v>2.8248587570621391</v>
      </c>
      <c r="G2977" s="13">
        <v>-5.0880000000000001E-5</v>
      </c>
      <c r="H2977" s="27">
        <f t="shared" si="324"/>
        <v>-1.4372881355932164E-4</v>
      </c>
      <c r="I2977" s="2">
        <v>-1.1900000000000001E-4</v>
      </c>
      <c r="J2977" s="30">
        <v>54</v>
      </c>
      <c r="K2977" s="13">
        <f t="shared" si="325"/>
        <v>-1.261864406779661E-4</v>
      </c>
      <c r="L2977" s="5">
        <f t="shared" si="326"/>
        <v>57.26107392109386</v>
      </c>
      <c r="M2977" s="2">
        <v>0.54730000000000001</v>
      </c>
      <c r="N2977" s="2">
        <v>0.503</v>
      </c>
      <c r="O2977" s="2">
        <f t="shared" si="327"/>
        <v>0.54718100000000003</v>
      </c>
      <c r="P2977" s="2">
        <f t="shared" si="328"/>
        <v>0.50279600000000002</v>
      </c>
    </row>
    <row r="2978" spans="1:16" x14ac:dyDescent="0.2">
      <c r="A2978" s="2">
        <v>58</v>
      </c>
      <c r="B2978" s="2">
        <v>18</v>
      </c>
      <c r="C2978" s="2">
        <v>0.53839999999999999</v>
      </c>
      <c r="D2978" s="2">
        <v>0.46860000000000002</v>
      </c>
      <c r="E2978" s="2">
        <f t="shared" si="322"/>
        <v>6.9799999999999973E-2</v>
      </c>
      <c r="F2978" s="29">
        <f t="shared" si="323"/>
        <v>0.71633237822349605</v>
      </c>
      <c r="G2978" s="2">
        <v>-2.856E-4</v>
      </c>
      <c r="H2978" s="27">
        <f t="shared" si="324"/>
        <v>-2.0458452722063047E-4</v>
      </c>
      <c r="I2978" s="2">
        <v>-1.1900000000000001E-4</v>
      </c>
      <c r="J2978" s="30">
        <v>54</v>
      </c>
      <c r="K2978" s="13">
        <f t="shared" si="325"/>
        <v>-1.2922922636103153E-4</v>
      </c>
      <c r="L2978" s="5">
        <f t="shared" si="326"/>
        <v>58.641833810888251</v>
      </c>
      <c r="M2978" s="2">
        <v>0.54830000000000001</v>
      </c>
      <c r="N2978" s="2">
        <v>0.50360000000000005</v>
      </c>
      <c r="O2978" s="2">
        <f t="shared" si="327"/>
        <v>0.548184</v>
      </c>
      <c r="P2978" s="2">
        <f t="shared" si="328"/>
        <v>0.50391400000000008</v>
      </c>
    </row>
    <row r="2979" spans="1:16" x14ac:dyDescent="0.2">
      <c r="A2979" s="2">
        <v>58</v>
      </c>
      <c r="B2979" s="2">
        <v>19</v>
      </c>
      <c r="C2979" s="2">
        <v>0.54059999999999997</v>
      </c>
      <c r="D2979" s="2">
        <v>0.51659999999999995</v>
      </c>
      <c r="E2979" s="2">
        <f t="shared" si="322"/>
        <v>2.4000000000000021E-2</v>
      </c>
      <c r="F2979" s="29">
        <f t="shared" si="323"/>
        <v>2.0833333333333317</v>
      </c>
      <c r="G2979" s="13">
        <v>-6.9300000000000004E-5</v>
      </c>
      <c r="H2979" s="27">
        <f t="shared" si="324"/>
        <v>-1.4437499999999989E-4</v>
      </c>
      <c r="I2979" s="2">
        <v>-1.1900000000000001E-4</v>
      </c>
      <c r="J2979" s="30">
        <v>54</v>
      </c>
      <c r="K2979" s="13">
        <f t="shared" si="325"/>
        <v>-1.2621875E-4</v>
      </c>
      <c r="L2979" s="5">
        <f t="shared" si="326"/>
        <v>57.275735294117645</v>
      </c>
      <c r="M2979" s="2">
        <v>0.54869999999999997</v>
      </c>
      <c r="N2979" s="2">
        <v>0.50390000000000001</v>
      </c>
      <c r="O2979" s="2">
        <f t="shared" si="327"/>
        <v>0.54860599999999993</v>
      </c>
      <c r="P2979" s="2">
        <f t="shared" si="328"/>
        <v>0.50373400000000002</v>
      </c>
    </row>
    <row r="2980" spans="1:16" x14ac:dyDescent="0.2">
      <c r="A2980" s="2">
        <v>58</v>
      </c>
      <c r="B2980" s="2">
        <v>20</v>
      </c>
      <c r="C2980" s="2">
        <v>0.54090000000000005</v>
      </c>
      <c r="D2980" s="2">
        <v>0.51</v>
      </c>
      <c r="E2980" s="2">
        <f t="shared" si="322"/>
        <v>3.0900000000000039E-2</v>
      </c>
      <c r="F2980" s="29">
        <f t="shared" si="323"/>
        <v>1.6181229773462764</v>
      </c>
      <c r="G2980" s="13">
        <v>-9.2159999999999999E-5</v>
      </c>
      <c r="H2980" s="27">
        <f t="shared" si="324"/>
        <v>-1.4912621359223284E-4</v>
      </c>
      <c r="I2980" s="2">
        <v>-1.1900000000000001E-4</v>
      </c>
      <c r="J2980" s="30">
        <v>54</v>
      </c>
      <c r="K2980" s="13">
        <f t="shared" si="325"/>
        <v>-1.2645631067961165E-4</v>
      </c>
      <c r="L2980" s="5">
        <f t="shared" si="326"/>
        <v>57.383535938647292</v>
      </c>
      <c r="M2980" s="2">
        <v>0.5484</v>
      </c>
      <c r="N2980" s="2">
        <v>0.50409999999999999</v>
      </c>
      <c r="O2980" s="2">
        <f t="shared" si="327"/>
        <v>0.54830900000000005</v>
      </c>
      <c r="P2980" s="2">
        <f t="shared" si="328"/>
        <v>0.504</v>
      </c>
    </row>
    <row r="2981" spans="1:16" x14ac:dyDescent="0.2">
      <c r="A2981" s="2">
        <v>58</v>
      </c>
      <c r="B2981" s="2">
        <v>21</v>
      </c>
      <c r="C2981" s="2">
        <v>0.54200000000000004</v>
      </c>
      <c r="D2981" s="2">
        <v>0.48089999999999999</v>
      </c>
      <c r="E2981" s="2">
        <f t="shared" si="322"/>
        <v>6.1100000000000043E-2</v>
      </c>
      <c r="F2981" s="29">
        <f t="shared" si="323"/>
        <v>0.81833060556464754</v>
      </c>
      <c r="G2981" s="2">
        <v>-2.209E-4</v>
      </c>
      <c r="H2981" s="27">
        <f t="shared" si="324"/>
        <v>-1.8076923076923063E-4</v>
      </c>
      <c r="I2981" s="2">
        <v>-1.1900000000000001E-4</v>
      </c>
      <c r="J2981" s="30">
        <v>54</v>
      </c>
      <c r="K2981" s="13">
        <f t="shared" si="325"/>
        <v>-1.2803846153846153E-4</v>
      </c>
      <c r="L2981" s="5">
        <f t="shared" si="326"/>
        <v>58.101486748545561</v>
      </c>
      <c r="M2981" s="2">
        <v>0.54800000000000004</v>
      </c>
      <c r="N2981" s="2">
        <v>0.50390000000000001</v>
      </c>
      <c r="O2981" s="2">
        <f t="shared" si="327"/>
        <v>0.54792000000000007</v>
      </c>
      <c r="P2981" s="2">
        <f t="shared" si="328"/>
        <v>0.50409100000000007</v>
      </c>
    </row>
    <row r="2982" spans="1:16" x14ac:dyDescent="0.2">
      <c r="A2982" s="2">
        <v>58</v>
      </c>
      <c r="B2982" s="2">
        <v>22</v>
      </c>
      <c r="C2982" s="2">
        <v>0.54359999999999997</v>
      </c>
      <c r="D2982" s="2">
        <v>0.52869999999999995</v>
      </c>
      <c r="E2982" s="2">
        <f t="shared" si="322"/>
        <v>1.4900000000000024E-2</v>
      </c>
      <c r="F2982" s="29">
        <f t="shared" si="323"/>
        <v>3.3557046979865719</v>
      </c>
      <c r="G2982" s="13">
        <v>-3.9629999999999998E-5</v>
      </c>
      <c r="H2982" s="27">
        <f t="shared" si="324"/>
        <v>-1.3298657718120783E-4</v>
      </c>
      <c r="I2982" s="2">
        <v>-1.1900000000000001E-4</v>
      </c>
      <c r="J2982" s="30">
        <v>54</v>
      </c>
      <c r="K2982" s="13">
        <f t="shared" si="325"/>
        <v>-1.256493288590604E-4</v>
      </c>
      <c r="L2982" s="5">
        <f t="shared" si="326"/>
        <v>57.01734250747279</v>
      </c>
      <c r="M2982" s="2">
        <v>0.54710000000000003</v>
      </c>
      <c r="N2982" s="2">
        <v>0.50380000000000003</v>
      </c>
      <c r="O2982" s="2">
        <f t="shared" si="327"/>
        <v>0.54703600000000008</v>
      </c>
      <c r="P2982" s="2">
        <f t="shared" si="328"/>
        <v>0.50351299999999999</v>
      </c>
    </row>
    <row r="2983" spans="1:16" x14ac:dyDescent="0.2">
      <c r="A2983" s="2">
        <v>58</v>
      </c>
      <c r="B2983" s="2">
        <v>23</v>
      </c>
      <c r="C2983" s="2">
        <v>0.55030000000000001</v>
      </c>
      <c r="D2983" s="2">
        <v>0.48959999999999998</v>
      </c>
      <c r="E2983" s="2">
        <f t="shared" si="322"/>
        <v>6.0700000000000032E-2</v>
      </c>
      <c r="F2983" s="29">
        <f t="shared" si="323"/>
        <v>0.82372322899505723</v>
      </c>
      <c r="G2983" s="2">
        <v>-1.9819999999999999E-4</v>
      </c>
      <c r="H2983" s="27">
        <f t="shared" si="324"/>
        <v>-1.6326194398682035E-4</v>
      </c>
      <c r="I2983" s="2">
        <v>-1.1900000000000001E-4</v>
      </c>
      <c r="J2983" s="30">
        <v>54</v>
      </c>
      <c r="K2983" s="13">
        <f t="shared" si="325"/>
        <v>-1.2716309719934101E-4</v>
      </c>
      <c r="L2983" s="5">
        <f t="shared" si="326"/>
        <v>57.704262594658942</v>
      </c>
      <c r="M2983" s="2">
        <v>0.5474</v>
      </c>
      <c r="N2983" s="2">
        <v>0.504</v>
      </c>
      <c r="O2983" s="2">
        <f t="shared" si="327"/>
        <v>0.54740299999999997</v>
      </c>
      <c r="P2983" s="2">
        <f t="shared" si="328"/>
        <v>0.504104</v>
      </c>
    </row>
    <row r="2984" spans="1:16" x14ac:dyDescent="0.2">
      <c r="A2984" s="2">
        <v>58</v>
      </c>
      <c r="B2984" s="2">
        <v>24</v>
      </c>
      <c r="C2984" s="2">
        <v>0.55289999999999995</v>
      </c>
      <c r="D2984" s="2">
        <v>0.51160000000000005</v>
      </c>
      <c r="E2984" s="2">
        <f t="shared" si="322"/>
        <v>4.1299999999999892E-2</v>
      </c>
      <c r="F2984" s="29">
        <f t="shared" si="323"/>
        <v>1.2106537530266377</v>
      </c>
      <c r="G2984" s="2">
        <v>-1.144E-4</v>
      </c>
      <c r="H2984" s="27">
        <f t="shared" si="324"/>
        <v>-1.3849878934624736E-4</v>
      </c>
      <c r="I2984" s="2">
        <v>-1.1900000000000001E-4</v>
      </c>
      <c r="J2984" s="30">
        <v>54</v>
      </c>
      <c r="K2984" s="13">
        <f t="shared" si="325"/>
        <v>-1.2592493946731237E-4</v>
      </c>
      <c r="L2984" s="5">
        <f t="shared" si="326"/>
        <v>57.142409506175362</v>
      </c>
      <c r="M2984" s="2">
        <v>0.54690000000000005</v>
      </c>
      <c r="N2984" s="2">
        <v>0.50380000000000003</v>
      </c>
      <c r="O2984" s="2">
        <f t="shared" si="327"/>
        <v>0.546929</v>
      </c>
      <c r="P2984" s="2">
        <f t="shared" si="328"/>
        <v>0.50368400000000002</v>
      </c>
    </row>
    <row r="2985" spans="1:16" x14ac:dyDescent="0.2">
      <c r="A2985" s="2">
        <v>58</v>
      </c>
      <c r="B2985" s="2">
        <v>25</v>
      </c>
      <c r="C2985" s="2">
        <v>0.55389999999999995</v>
      </c>
      <c r="D2985" s="2">
        <v>0.48570000000000002</v>
      </c>
      <c r="E2985" s="2">
        <f t="shared" si="322"/>
        <v>6.8199999999999927E-2</v>
      </c>
      <c r="F2985" s="29">
        <f t="shared" si="323"/>
        <v>0.73313782991202425</v>
      </c>
      <c r="G2985" s="2">
        <v>-2.3049999999999999E-4</v>
      </c>
      <c r="H2985" s="27">
        <f t="shared" si="324"/>
        <v>-1.6898826979472157E-4</v>
      </c>
      <c r="I2985" s="2">
        <v>-1.1900000000000001E-4</v>
      </c>
      <c r="J2985" s="30">
        <v>54</v>
      </c>
      <c r="K2985" s="13">
        <f t="shared" si="325"/>
        <v>-1.274494134897361E-4</v>
      </c>
      <c r="L2985" s="5">
        <f t="shared" si="326"/>
        <v>57.834187633997892</v>
      </c>
      <c r="M2985" s="2">
        <v>0.54690000000000005</v>
      </c>
      <c r="N2985" s="2">
        <v>0.504</v>
      </c>
      <c r="O2985" s="2">
        <f t="shared" si="327"/>
        <v>0.54693900000000006</v>
      </c>
      <c r="P2985" s="2">
        <f t="shared" si="328"/>
        <v>0.50414300000000001</v>
      </c>
    </row>
    <row r="2986" spans="1:16" x14ac:dyDescent="0.2">
      <c r="A2986" s="2">
        <v>58</v>
      </c>
      <c r="B2986" s="2">
        <v>26</v>
      </c>
      <c r="C2986" s="2">
        <v>0.55389999999999995</v>
      </c>
      <c r="D2986" s="2">
        <v>0.51100000000000001</v>
      </c>
      <c r="E2986" s="2">
        <f t="shared" si="322"/>
        <v>4.2899999999999938E-2</v>
      </c>
      <c r="F2986" s="29">
        <f t="shared" si="323"/>
        <v>1.1655011655011673</v>
      </c>
      <c r="G2986" s="2">
        <v>-1.1E-4</v>
      </c>
      <c r="H2986" s="27">
        <f t="shared" si="324"/>
        <v>-1.2820512820512842E-4</v>
      </c>
      <c r="I2986" s="2">
        <v>-1.1900000000000001E-4</v>
      </c>
      <c r="J2986" s="30">
        <v>54</v>
      </c>
      <c r="K2986" s="13">
        <f t="shared" si="325"/>
        <v>-1.2541025641025642E-4</v>
      </c>
      <c r="L2986" s="5">
        <f t="shared" si="326"/>
        <v>56.908855850032324</v>
      </c>
      <c r="M2986" s="2">
        <v>0.54690000000000005</v>
      </c>
      <c r="N2986" s="2">
        <v>0.50419999999999998</v>
      </c>
      <c r="O2986" s="2">
        <f t="shared" si="327"/>
        <v>0.54693900000000006</v>
      </c>
      <c r="P2986" s="2">
        <f t="shared" si="328"/>
        <v>0.50408999999999993</v>
      </c>
    </row>
    <row r="2987" spans="1:16" x14ac:dyDescent="0.2">
      <c r="A2987" s="2">
        <v>58</v>
      </c>
      <c r="B2987" s="2">
        <v>27</v>
      </c>
      <c r="C2987" s="2">
        <v>0.55500000000000005</v>
      </c>
      <c r="D2987" s="2">
        <v>0.49320000000000003</v>
      </c>
      <c r="E2987" s="2">
        <f t="shared" si="322"/>
        <v>6.1800000000000022E-2</v>
      </c>
      <c r="F2987" s="29">
        <f t="shared" si="323"/>
        <v>0.80906148867313887</v>
      </c>
      <c r="G2987" s="2">
        <v>-1.9359999999999999E-4</v>
      </c>
      <c r="H2987" s="27">
        <f t="shared" si="324"/>
        <v>-1.5663430420711968E-4</v>
      </c>
      <c r="I2987" s="2">
        <v>-1.1900000000000001E-4</v>
      </c>
      <c r="J2987" s="30">
        <v>54</v>
      </c>
      <c r="K2987" s="13">
        <f t="shared" si="325"/>
        <v>-1.2683171521035599E-4</v>
      </c>
      <c r="L2987" s="5">
        <f t="shared" si="326"/>
        <v>57.553887574447252</v>
      </c>
      <c r="M2987" s="2">
        <v>0.54690000000000005</v>
      </c>
      <c r="N2987" s="2">
        <v>0.50439999999999996</v>
      </c>
      <c r="O2987" s="2">
        <f t="shared" si="327"/>
        <v>0.54695000000000005</v>
      </c>
      <c r="P2987" s="2">
        <f t="shared" si="328"/>
        <v>0.50446799999999992</v>
      </c>
    </row>
    <row r="2988" spans="1:16" x14ac:dyDescent="0.2">
      <c r="A2988" s="2">
        <v>58</v>
      </c>
      <c r="B2988" s="2">
        <v>28</v>
      </c>
      <c r="C2988" s="2">
        <v>0.55549999999999999</v>
      </c>
      <c r="D2988" s="2">
        <v>0.46389999999999998</v>
      </c>
      <c r="E2988" s="2">
        <f t="shared" si="322"/>
        <v>9.1600000000000015E-2</v>
      </c>
      <c r="F2988" s="29">
        <f t="shared" si="323"/>
        <v>0.54585152838427942</v>
      </c>
      <c r="G2988" s="2">
        <v>-3.4469999999999998E-4</v>
      </c>
      <c r="H2988" s="27">
        <f t="shared" si="324"/>
        <v>-1.8815502183406111E-4</v>
      </c>
      <c r="I2988" s="2">
        <v>-1.1900000000000001E-4</v>
      </c>
      <c r="J2988" s="30">
        <v>54</v>
      </c>
      <c r="K2988" s="13">
        <f t="shared" si="325"/>
        <v>-1.2840775109170305E-4</v>
      </c>
      <c r="L2988" s="5">
        <f t="shared" si="326"/>
        <v>58.269063520604746</v>
      </c>
      <c r="M2988" s="2">
        <v>0.54649999999999999</v>
      </c>
      <c r="N2988" s="2">
        <v>0.50419999999999998</v>
      </c>
      <c r="O2988" s="2">
        <f t="shared" si="327"/>
        <v>0.54655500000000001</v>
      </c>
      <c r="P2988" s="2">
        <f t="shared" si="328"/>
        <v>0.50456100000000004</v>
      </c>
    </row>
    <row r="2989" spans="1:16" x14ac:dyDescent="0.2">
      <c r="A2989" s="2">
        <v>58</v>
      </c>
      <c r="B2989" s="2">
        <v>29</v>
      </c>
      <c r="C2989" s="2">
        <v>0.55800000000000005</v>
      </c>
      <c r="D2989" s="2">
        <v>0.54610000000000003</v>
      </c>
      <c r="E2989" s="2">
        <f t="shared" si="322"/>
        <v>1.1900000000000022E-2</v>
      </c>
      <c r="F2989" s="29">
        <f t="shared" si="323"/>
        <v>4.2016806722688997</v>
      </c>
      <c r="G2989" s="13">
        <v>-2.446E-5</v>
      </c>
      <c r="H2989" s="27">
        <f t="shared" si="324"/>
        <v>-1.0277310924369729E-4</v>
      </c>
      <c r="I2989" s="2">
        <v>-1.1900000000000001E-4</v>
      </c>
      <c r="J2989" s="30">
        <v>54</v>
      </c>
      <c r="K2989" s="13">
        <f t="shared" si="325"/>
        <v>-1.2413865546218486E-4</v>
      </c>
      <c r="L2989" s="5">
        <f t="shared" si="326"/>
        <v>56.331826848386406</v>
      </c>
      <c r="M2989" s="2">
        <v>0.5464</v>
      </c>
      <c r="N2989" s="2">
        <v>0.50449999999999995</v>
      </c>
      <c r="O2989" s="2">
        <f t="shared" si="327"/>
        <v>0.54647999999999997</v>
      </c>
      <c r="P2989" s="2">
        <f t="shared" si="328"/>
        <v>0.5040389999999999</v>
      </c>
    </row>
    <row r="2990" spans="1:16" x14ac:dyDescent="0.2">
      <c r="A2990" s="2">
        <v>58</v>
      </c>
      <c r="B2990" s="2">
        <v>30</v>
      </c>
      <c r="C2990" s="2">
        <v>0.56359999999999999</v>
      </c>
      <c r="D2990" s="2">
        <v>0.51329999999999998</v>
      </c>
      <c r="E2990" s="2">
        <f t="shared" si="322"/>
        <v>5.0300000000000011E-2</v>
      </c>
      <c r="F2990" s="29">
        <f t="shared" si="323"/>
        <v>0.99403578528827019</v>
      </c>
      <c r="G2990" s="2">
        <v>-1.2219999999999999E-4</v>
      </c>
      <c r="H2990" s="27">
        <f t="shared" si="324"/>
        <v>-1.214711729622266E-4</v>
      </c>
      <c r="I2990" s="2">
        <v>-1.1900000000000001E-4</v>
      </c>
      <c r="J2990" s="30">
        <v>54</v>
      </c>
      <c r="K2990" s="13">
        <f t="shared" si="325"/>
        <v>-1.2507355864811135E-4</v>
      </c>
      <c r="L2990" s="5">
        <f t="shared" si="326"/>
        <v>56.756068630235404</v>
      </c>
      <c r="M2990" s="2">
        <v>0.54630000000000001</v>
      </c>
      <c r="N2990" s="2">
        <v>0.50460000000000005</v>
      </c>
      <c r="O2990" s="2">
        <f t="shared" si="327"/>
        <v>0.54643600000000003</v>
      </c>
      <c r="P2990" s="2">
        <f t="shared" si="328"/>
        <v>0.504467</v>
      </c>
    </row>
    <row r="2991" spans="1:16" x14ac:dyDescent="0.2">
      <c r="A2991" s="2">
        <v>58</v>
      </c>
      <c r="B2991" s="2">
        <v>31</v>
      </c>
      <c r="C2991" s="2">
        <v>0.56630000000000003</v>
      </c>
      <c r="D2991" s="2">
        <v>0.53380000000000005</v>
      </c>
      <c r="E2991" s="2">
        <f t="shared" si="322"/>
        <v>3.2499999999999973E-2</v>
      </c>
      <c r="F2991" s="29">
        <f t="shared" si="323"/>
        <v>1.5384615384615399</v>
      </c>
      <c r="G2991" s="13">
        <v>-6.9980000000000004E-5</v>
      </c>
      <c r="H2991" s="27">
        <f t="shared" si="324"/>
        <v>-1.0766153846153857E-4</v>
      </c>
      <c r="I2991" s="2">
        <v>-1.1900000000000001E-4</v>
      </c>
      <c r="J2991" s="30">
        <v>54</v>
      </c>
      <c r="K2991" s="13">
        <f t="shared" si="325"/>
        <v>-1.2438307692307692E-4</v>
      </c>
      <c r="L2991" s="5">
        <f t="shared" si="326"/>
        <v>56.442740788623141</v>
      </c>
      <c r="M2991" s="2">
        <v>0.54679999999999995</v>
      </c>
      <c r="N2991" s="2">
        <v>0.505</v>
      </c>
      <c r="O2991" s="2">
        <f t="shared" si="327"/>
        <v>0.54696299999999998</v>
      </c>
      <c r="P2991" s="2">
        <f t="shared" si="328"/>
        <v>0.50466200000000005</v>
      </c>
    </row>
    <row r="2992" spans="1:16" x14ac:dyDescent="0.2">
      <c r="A2992" s="2">
        <v>58</v>
      </c>
      <c r="B2992" s="2">
        <v>32</v>
      </c>
      <c r="C2992" s="2">
        <v>0.56789999999999996</v>
      </c>
      <c r="D2992" s="2">
        <v>0.47699999999999998</v>
      </c>
      <c r="E2992" s="2">
        <f t="shared" si="322"/>
        <v>9.0899999999999981E-2</v>
      </c>
      <c r="F2992" s="29">
        <f t="shared" si="323"/>
        <v>0.5500550055005502</v>
      </c>
      <c r="G2992" s="2">
        <v>-3.0009999999999998E-4</v>
      </c>
      <c r="H2992" s="27">
        <f t="shared" si="324"/>
        <v>-1.6507150715071509E-4</v>
      </c>
      <c r="I2992" s="2">
        <v>-1.1900000000000001E-4</v>
      </c>
      <c r="J2992" s="30">
        <v>54</v>
      </c>
      <c r="K2992" s="13">
        <f t="shared" si="325"/>
        <v>-1.2725357535753575E-4</v>
      </c>
      <c r="L2992" s="5">
        <f t="shared" si="326"/>
        <v>57.745319910142271</v>
      </c>
      <c r="M2992" s="2">
        <v>0.55149999999999999</v>
      </c>
      <c r="N2992" s="2">
        <v>0.49330000000000002</v>
      </c>
      <c r="O2992" s="2">
        <f t="shared" si="327"/>
        <v>0.55167900000000003</v>
      </c>
      <c r="P2992" s="2">
        <f t="shared" si="328"/>
        <v>0.49353000000000002</v>
      </c>
    </row>
    <row r="2993" spans="1:16" x14ac:dyDescent="0.2">
      <c r="A2993" s="2">
        <v>58</v>
      </c>
      <c r="B2993" s="2">
        <v>33</v>
      </c>
      <c r="C2993" s="2">
        <v>0.57210000000000005</v>
      </c>
      <c r="D2993" s="2">
        <v>0.52459999999999996</v>
      </c>
      <c r="E2993" s="2">
        <f t="shared" si="322"/>
        <v>4.7500000000000098E-2</v>
      </c>
      <c r="F2993" s="29">
        <f t="shared" si="323"/>
        <v>1.0526315789473664</v>
      </c>
      <c r="G2993" s="2">
        <v>-1.0060000000000001E-4</v>
      </c>
      <c r="H2993" s="27">
        <f t="shared" si="324"/>
        <v>-1.0589473684210506E-4</v>
      </c>
      <c r="I2993" s="2">
        <v>-1.1900000000000001E-4</v>
      </c>
      <c r="J2993" s="30">
        <v>54</v>
      </c>
      <c r="K2993" s="13">
        <f t="shared" si="325"/>
        <v>-1.2429473684210526E-4</v>
      </c>
      <c r="L2993" s="5">
        <f t="shared" si="326"/>
        <v>56.402653693056166</v>
      </c>
      <c r="M2993" s="2">
        <v>0.55189999999999995</v>
      </c>
      <c r="N2993" s="2">
        <v>0.49340000000000001</v>
      </c>
      <c r="O2993" s="2">
        <f t="shared" si="327"/>
        <v>0.55212099999999997</v>
      </c>
      <c r="P2993" s="2">
        <f t="shared" si="328"/>
        <v>0.49315399999999998</v>
      </c>
    </row>
    <row r="2994" spans="1:16" x14ac:dyDescent="0.2">
      <c r="A2994" s="2">
        <v>58</v>
      </c>
      <c r="B2994" s="2">
        <v>34</v>
      </c>
      <c r="C2994" s="2">
        <v>0.57299999999999995</v>
      </c>
      <c r="D2994" s="2">
        <v>0.54100000000000004</v>
      </c>
      <c r="E2994" s="2">
        <f t="shared" si="322"/>
        <v>3.1999999999999917E-2</v>
      </c>
      <c r="F2994" s="29">
        <f t="shared" si="323"/>
        <v>1.5625000000000042</v>
      </c>
      <c r="G2994" s="13">
        <v>-6.0579999999999999E-5</v>
      </c>
      <c r="H2994" s="27">
        <f t="shared" si="324"/>
        <v>-9.4656250000000258E-5</v>
      </c>
      <c r="I2994" s="2">
        <v>-1.1900000000000001E-4</v>
      </c>
      <c r="J2994" s="30">
        <v>54</v>
      </c>
      <c r="K2994" s="13">
        <f t="shared" si="325"/>
        <v>-1.2373281250000002E-4</v>
      </c>
      <c r="L2994" s="5">
        <f t="shared" si="326"/>
        <v>56.147662815126054</v>
      </c>
      <c r="M2994" s="2">
        <v>0.55330000000000001</v>
      </c>
      <c r="N2994" s="2">
        <v>0.49340000000000001</v>
      </c>
      <c r="O2994" s="2">
        <f t="shared" si="327"/>
        <v>0.55352999999999997</v>
      </c>
      <c r="P2994" s="2">
        <f t="shared" si="328"/>
        <v>0.49298999999999998</v>
      </c>
    </row>
    <row r="2995" spans="1:16" x14ac:dyDescent="0.2">
      <c r="A2995" s="2">
        <v>58</v>
      </c>
      <c r="B2995" s="2">
        <v>35</v>
      </c>
      <c r="C2995" s="2">
        <v>0.57469999999999999</v>
      </c>
      <c r="D2995" s="2">
        <v>0.52290000000000003</v>
      </c>
      <c r="E2995" s="2">
        <f t="shared" si="322"/>
        <v>5.1799999999999957E-2</v>
      </c>
      <c r="F2995" s="29">
        <f t="shared" si="323"/>
        <v>0.9652509652509661</v>
      </c>
      <c r="G2995" s="2">
        <v>-1.1E-4</v>
      </c>
      <c r="H2995" s="27">
        <f t="shared" si="324"/>
        <v>-1.0617760617760628E-4</v>
      </c>
      <c r="I2995" s="2">
        <v>-1.1900000000000001E-4</v>
      </c>
      <c r="J2995" s="30">
        <v>54</v>
      </c>
      <c r="K2995" s="13">
        <f t="shared" si="325"/>
        <v>-1.2430888030888032E-4</v>
      </c>
      <c r="L2995" s="5">
        <f t="shared" si="326"/>
        <v>56.409071736802829</v>
      </c>
      <c r="M2995" s="2">
        <v>0.55569999999999997</v>
      </c>
      <c r="N2995" s="2">
        <v>0.49419999999999997</v>
      </c>
      <c r="O2995" s="2">
        <f t="shared" si="327"/>
        <v>0.55594699999999997</v>
      </c>
      <c r="P2995" s="2">
        <f t="shared" si="328"/>
        <v>0.49397099999999999</v>
      </c>
    </row>
    <row r="2996" spans="1:16" x14ac:dyDescent="0.2">
      <c r="A2996" s="2">
        <v>58</v>
      </c>
      <c r="B2996" s="2">
        <v>36</v>
      </c>
      <c r="C2996" s="2">
        <v>0.57650000000000001</v>
      </c>
      <c r="D2996" s="2">
        <v>0.52259999999999995</v>
      </c>
      <c r="E2996" s="2">
        <f t="shared" si="322"/>
        <v>5.3900000000000059E-2</v>
      </c>
      <c r="F2996" s="29">
        <f t="shared" si="323"/>
        <v>0.927643784786641</v>
      </c>
      <c r="G2996" s="2">
        <v>-1.1179999999999999E-4</v>
      </c>
      <c r="H2996" s="27">
        <f t="shared" si="324"/>
        <v>-1.0371057513914645E-4</v>
      </c>
      <c r="I2996" s="2">
        <v>-1.1900000000000001E-4</v>
      </c>
      <c r="J2996" s="30">
        <v>54</v>
      </c>
      <c r="K2996" s="13">
        <f t="shared" si="325"/>
        <v>-1.2418552875695732E-4</v>
      </c>
      <c r="L2996" s="5">
        <f t="shared" si="326"/>
        <v>56.353097082989031</v>
      </c>
      <c r="M2996" s="2">
        <v>0.55420000000000003</v>
      </c>
      <c r="N2996" s="2">
        <v>0.49419999999999997</v>
      </c>
      <c r="O2996" s="2">
        <f t="shared" si="327"/>
        <v>0.55446499999999999</v>
      </c>
      <c r="P2996" s="2">
        <f t="shared" si="328"/>
        <v>0.49397399999999997</v>
      </c>
    </row>
    <row r="2997" spans="1:16" x14ac:dyDescent="0.2">
      <c r="A2997" s="2">
        <v>58</v>
      </c>
      <c r="B2997" s="2">
        <v>37</v>
      </c>
      <c r="C2997" s="2">
        <v>0.57779999999999998</v>
      </c>
      <c r="D2997" s="2">
        <v>0.51329999999999998</v>
      </c>
      <c r="E2997" s="2">
        <f t="shared" si="322"/>
        <v>6.4500000000000002E-2</v>
      </c>
      <c r="F2997" s="29">
        <f t="shared" si="323"/>
        <v>0.77519379844961245</v>
      </c>
      <c r="G2997" s="2">
        <v>-1.4310000000000001E-4</v>
      </c>
      <c r="H2997" s="27">
        <f t="shared" si="324"/>
        <v>-1.1093023255813954E-4</v>
      </c>
      <c r="I2997" s="2">
        <v>-1.1900000000000001E-4</v>
      </c>
      <c r="J2997" s="30">
        <v>54</v>
      </c>
      <c r="K2997" s="13">
        <f t="shared" si="325"/>
        <v>-1.2454651162790699E-4</v>
      </c>
      <c r="L2997" s="5">
        <f t="shared" si="326"/>
        <v>56.51690443619308</v>
      </c>
      <c r="M2997" s="2">
        <v>0.55449999999999999</v>
      </c>
      <c r="N2997" s="2">
        <v>0.49459999999999998</v>
      </c>
      <c r="O2997" s="2">
        <f t="shared" si="327"/>
        <v>0.55477799999999999</v>
      </c>
      <c r="P2997" s="2">
        <f t="shared" si="328"/>
        <v>0.49446699999999999</v>
      </c>
    </row>
    <row r="2998" spans="1:16" x14ac:dyDescent="0.2">
      <c r="A2998" s="2">
        <v>58</v>
      </c>
      <c r="B2998" s="2">
        <v>38</v>
      </c>
      <c r="C2998" s="2">
        <v>0.5806</v>
      </c>
      <c r="D2998" s="2">
        <v>0.54800000000000004</v>
      </c>
      <c r="E2998" s="2">
        <f t="shared" si="322"/>
        <v>3.2599999999999962E-2</v>
      </c>
      <c r="F2998" s="29">
        <f t="shared" si="323"/>
        <v>1.5337423312883454</v>
      </c>
      <c r="G2998" s="13">
        <v>-5.2280000000000001E-5</v>
      </c>
      <c r="H2998" s="27">
        <f t="shared" si="324"/>
        <v>-8.0184049079754695E-5</v>
      </c>
      <c r="I2998" s="2">
        <v>-1.1900000000000001E-4</v>
      </c>
      <c r="J2998" s="30">
        <v>54</v>
      </c>
      <c r="K2998" s="13">
        <f t="shared" si="325"/>
        <v>-1.2300920245398775E-4</v>
      </c>
      <c r="L2998" s="5">
        <f t="shared" si="326"/>
        <v>55.819301953910404</v>
      </c>
      <c r="M2998" s="2">
        <v>0.55689999999999995</v>
      </c>
      <c r="N2998" s="2">
        <v>0.49569999999999997</v>
      </c>
      <c r="O2998" s="2">
        <f t="shared" si="327"/>
        <v>0.55720599999999998</v>
      </c>
      <c r="P2998" s="2">
        <f t="shared" si="328"/>
        <v>0.49521999999999999</v>
      </c>
    </row>
    <row r="2999" spans="1:16" x14ac:dyDescent="0.2">
      <c r="A2999" s="2">
        <v>58</v>
      </c>
      <c r="B2999" s="2">
        <v>39</v>
      </c>
      <c r="C2999" s="2">
        <v>0.58140000000000003</v>
      </c>
      <c r="D2999" s="2">
        <v>0.5353</v>
      </c>
      <c r="E2999" s="2">
        <f t="shared" si="322"/>
        <v>4.610000000000003E-2</v>
      </c>
      <c r="F2999" s="29">
        <f t="shared" si="323"/>
        <v>1.0845986984815612</v>
      </c>
      <c r="G2999" s="13">
        <v>-7.8479999999999994E-5</v>
      </c>
      <c r="H2999" s="27">
        <f t="shared" si="324"/>
        <v>-8.5119305856832912E-5</v>
      </c>
      <c r="I2999" s="2">
        <v>-1.1900000000000001E-4</v>
      </c>
      <c r="J2999" s="30">
        <v>54</v>
      </c>
      <c r="K2999" s="13">
        <f t="shared" si="325"/>
        <v>-1.2325596529284166E-4</v>
      </c>
      <c r="L2999" s="5">
        <f t="shared" si="326"/>
        <v>55.931278368180244</v>
      </c>
      <c r="M2999" s="2">
        <v>0.55600000000000005</v>
      </c>
      <c r="N2999" s="2">
        <v>0.49580000000000002</v>
      </c>
      <c r="O2999" s="2">
        <f t="shared" si="327"/>
        <v>0.55631400000000009</v>
      </c>
      <c r="P2999" s="2">
        <f t="shared" si="328"/>
        <v>0.49544700000000003</v>
      </c>
    </row>
    <row r="3000" spans="1:16" x14ac:dyDescent="0.2">
      <c r="A3000" s="2">
        <v>58</v>
      </c>
      <c r="B3000" s="2">
        <v>40</v>
      </c>
      <c r="C3000" s="2">
        <v>0.58189999999999997</v>
      </c>
      <c r="D3000" s="2">
        <v>0.46450000000000002</v>
      </c>
      <c r="E3000" s="2">
        <f t="shared" si="322"/>
        <v>0.11739999999999995</v>
      </c>
      <c r="F3000" s="29">
        <f t="shared" si="323"/>
        <v>0.42589437819420806</v>
      </c>
      <c r="G3000" s="2">
        <v>-3.8269999999999998E-4</v>
      </c>
      <c r="H3000" s="27">
        <f t="shared" si="324"/>
        <v>-1.6298977853492343E-4</v>
      </c>
      <c r="I3000" s="2">
        <v>-1.1900000000000001E-4</v>
      </c>
      <c r="J3000" s="30">
        <v>54</v>
      </c>
      <c r="K3000" s="13">
        <f t="shared" si="325"/>
        <v>-1.2714948892674619E-4</v>
      </c>
      <c r="L3000" s="5">
        <f t="shared" si="326"/>
        <v>57.698087412136928</v>
      </c>
      <c r="M3000" s="2">
        <v>0.55359999999999998</v>
      </c>
      <c r="N3000" s="2">
        <v>0.49559999999999998</v>
      </c>
      <c r="O3000" s="2">
        <f t="shared" si="327"/>
        <v>0.55391899999999994</v>
      </c>
      <c r="P3000" s="2">
        <f t="shared" si="328"/>
        <v>0.49595499999999998</v>
      </c>
    </row>
    <row r="3001" spans="1:16" x14ac:dyDescent="0.2">
      <c r="A3001" s="2">
        <v>58</v>
      </c>
      <c r="B3001" s="2">
        <v>41</v>
      </c>
      <c r="C3001" s="2">
        <v>0.58199999999999996</v>
      </c>
      <c r="D3001" s="2">
        <v>0.51019999999999999</v>
      </c>
      <c r="E3001" s="2">
        <f t="shared" si="322"/>
        <v>7.1799999999999975E-2</v>
      </c>
      <c r="F3001" s="29">
        <f t="shared" si="323"/>
        <v>0.69637883008356571</v>
      </c>
      <c r="G3001" s="2">
        <v>-1.617E-4</v>
      </c>
      <c r="H3001" s="27">
        <f t="shared" si="324"/>
        <v>-1.1260445682451258E-4</v>
      </c>
      <c r="I3001" s="2">
        <v>-1.1900000000000001E-4</v>
      </c>
      <c r="J3001" s="30">
        <v>54</v>
      </c>
      <c r="K3001" s="13">
        <f t="shared" si="325"/>
        <v>-1.2463022284122565E-4</v>
      </c>
      <c r="L3001" s="5">
        <f t="shared" si="326"/>
        <v>56.554891037194828</v>
      </c>
      <c r="M3001" s="2">
        <v>0.55610000000000004</v>
      </c>
      <c r="N3001" s="2">
        <v>0.49709999999999999</v>
      </c>
      <c r="O3001" s="2">
        <f t="shared" si="327"/>
        <v>0.55642000000000003</v>
      </c>
      <c r="P3001" s="2">
        <f t="shared" si="328"/>
        <v>0.496998</v>
      </c>
    </row>
    <row r="3002" spans="1:16" x14ac:dyDescent="0.2">
      <c r="A3002" s="2">
        <v>58</v>
      </c>
      <c r="B3002" s="2">
        <v>42</v>
      </c>
      <c r="C3002" s="2">
        <v>0.58320000000000005</v>
      </c>
      <c r="D3002" s="2">
        <v>0.49480000000000002</v>
      </c>
      <c r="E3002" s="2">
        <f t="shared" si="322"/>
        <v>8.8400000000000034E-2</v>
      </c>
      <c r="F3002" s="29">
        <f t="shared" si="323"/>
        <v>0.56561085972850655</v>
      </c>
      <c r="G3002" s="2">
        <v>-2.118E-4</v>
      </c>
      <c r="H3002" s="27">
        <f t="shared" si="324"/>
        <v>-1.1979638009049769E-4</v>
      </c>
      <c r="I3002" s="2">
        <v>-1.1900000000000001E-4</v>
      </c>
      <c r="J3002" s="30">
        <v>54</v>
      </c>
      <c r="K3002" s="13">
        <f t="shared" si="325"/>
        <v>-1.2498981900452489E-4</v>
      </c>
      <c r="L3002" s="5">
        <f t="shared" si="326"/>
        <v>56.718069128103728</v>
      </c>
      <c r="M3002" s="2">
        <v>0.55610000000000004</v>
      </c>
      <c r="N3002" s="2">
        <v>0.49709999999999999</v>
      </c>
      <c r="O3002" s="2">
        <f t="shared" si="327"/>
        <v>0.55643200000000004</v>
      </c>
      <c r="P3002" s="2">
        <f t="shared" si="328"/>
        <v>0.49715199999999998</v>
      </c>
    </row>
    <row r="3003" spans="1:16" x14ac:dyDescent="0.2">
      <c r="A3003" s="2">
        <v>58</v>
      </c>
      <c r="B3003" s="2">
        <v>43</v>
      </c>
      <c r="C3003" s="2">
        <v>0.58409999999999995</v>
      </c>
      <c r="D3003" s="2">
        <v>0.52270000000000005</v>
      </c>
      <c r="E3003" s="2">
        <f t="shared" si="322"/>
        <v>6.1399999999999899E-2</v>
      </c>
      <c r="F3003" s="29">
        <f t="shared" si="323"/>
        <v>0.81433224755700462</v>
      </c>
      <c r="G3003" s="2">
        <v>-1.2320000000000001E-4</v>
      </c>
      <c r="H3003" s="27">
        <f t="shared" si="324"/>
        <v>-1.0032573289902298E-4</v>
      </c>
      <c r="I3003" s="2">
        <v>-1.1900000000000001E-4</v>
      </c>
      <c r="J3003" s="30">
        <v>54</v>
      </c>
      <c r="K3003" s="13">
        <f t="shared" si="325"/>
        <v>-1.2401628664495114E-4</v>
      </c>
      <c r="L3003" s="5">
        <f t="shared" si="326"/>
        <v>56.2762981414064</v>
      </c>
      <c r="M3003" s="2">
        <v>0.55530000000000002</v>
      </c>
      <c r="N3003" s="2">
        <v>0.49709999999999999</v>
      </c>
      <c r="O3003" s="2">
        <f t="shared" si="327"/>
        <v>0.55564100000000005</v>
      </c>
      <c r="P3003" s="2">
        <f t="shared" si="328"/>
        <v>0.49687300000000001</v>
      </c>
    </row>
    <row r="3004" spans="1:16" x14ac:dyDescent="0.2">
      <c r="A3004" s="2">
        <v>58</v>
      </c>
      <c r="B3004" s="2">
        <v>44</v>
      </c>
      <c r="C3004" s="2">
        <v>0.58509999999999995</v>
      </c>
      <c r="D3004" s="2">
        <v>0.49030000000000001</v>
      </c>
      <c r="E3004" s="2">
        <f t="shared" si="322"/>
        <v>9.479999999999994E-2</v>
      </c>
      <c r="F3004" s="29">
        <f t="shared" si="323"/>
        <v>0.52742616033755307</v>
      </c>
      <c r="G3004" s="2">
        <v>-2.4020000000000001E-4</v>
      </c>
      <c r="H3004" s="27">
        <f t="shared" si="324"/>
        <v>-1.2668776371308025E-4</v>
      </c>
      <c r="I3004" s="2">
        <v>-1.1900000000000001E-4</v>
      </c>
      <c r="J3004" s="30">
        <v>54</v>
      </c>
      <c r="K3004" s="13">
        <f t="shared" si="325"/>
        <v>-1.2533438818565401E-4</v>
      </c>
      <c r="L3004" s="5">
        <f t="shared" si="326"/>
        <v>56.874428252313585</v>
      </c>
      <c r="M3004" s="2">
        <v>0.55520000000000003</v>
      </c>
      <c r="N3004" s="2">
        <v>0.49730000000000002</v>
      </c>
      <c r="O3004" s="2">
        <f t="shared" si="327"/>
        <v>0.55555100000000002</v>
      </c>
      <c r="P3004" s="2">
        <f t="shared" si="328"/>
        <v>0.49739700000000003</v>
      </c>
    </row>
    <row r="3005" spans="1:16" x14ac:dyDescent="0.2">
      <c r="A3005" s="2">
        <v>58</v>
      </c>
      <c r="B3005" s="2">
        <v>45</v>
      </c>
      <c r="C3005" s="2">
        <v>0.59470000000000001</v>
      </c>
      <c r="D3005" s="2">
        <v>0.52610000000000001</v>
      </c>
      <c r="E3005" s="2">
        <f t="shared" si="322"/>
        <v>6.8599999999999994E-2</v>
      </c>
      <c r="F3005" s="29">
        <f t="shared" si="323"/>
        <v>0.72886297376093301</v>
      </c>
      <c r="G3005" s="2">
        <v>-1.193E-4</v>
      </c>
      <c r="H3005" s="27">
        <f t="shared" si="324"/>
        <v>-8.6953352769679305E-5</v>
      </c>
      <c r="I3005" s="2">
        <v>-1.1900000000000001E-4</v>
      </c>
      <c r="J3005" s="30">
        <v>54</v>
      </c>
      <c r="K3005" s="13">
        <f t="shared" si="325"/>
        <v>-1.2334766763848396E-4</v>
      </c>
      <c r="L3005" s="5">
        <f t="shared" si="326"/>
        <v>55.97289119729524</v>
      </c>
      <c r="M3005" s="2">
        <v>0.55479999999999996</v>
      </c>
      <c r="N3005" s="2">
        <v>0.498</v>
      </c>
      <c r="O3005" s="2">
        <f t="shared" si="327"/>
        <v>0.55524699999999994</v>
      </c>
      <c r="P3005" s="2">
        <f t="shared" si="328"/>
        <v>0.49773899999999999</v>
      </c>
    </row>
    <row r="3006" spans="1:16" x14ac:dyDescent="0.2">
      <c r="A3006" s="2">
        <v>58</v>
      </c>
      <c r="B3006" s="2">
        <v>46</v>
      </c>
      <c r="C3006" s="2">
        <v>0.60029999999999994</v>
      </c>
      <c r="D3006" s="2">
        <v>0.55420000000000003</v>
      </c>
      <c r="E3006" s="2">
        <f t="shared" si="322"/>
        <v>4.6099999999999919E-2</v>
      </c>
      <c r="F3006" s="29">
        <f t="shared" si="323"/>
        <v>1.0845986984815639</v>
      </c>
      <c r="G3006" s="13">
        <v>-5.7080000000000002E-5</v>
      </c>
      <c r="H3006" s="27">
        <f t="shared" si="324"/>
        <v>-6.1908893709327671E-5</v>
      </c>
      <c r="I3006" s="2">
        <v>-1.1900000000000001E-4</v>
      </c>
      <c r="J3006" s="30">
        <v>54</v>
      </c>
      <c r="K3006" s="13">
        <f t="shared" si="325"/>
        <v>-1.2209544468546639E-4</v>
      </c>
      <c r="L3006" s="5">
        <f t="shared" si="326"/>
        <v>55.404655571556169</v>
      </c>
      <c r="M3006" s="2">
        <v>0.55489999999999995</v>
      </c>
      <c r="N3006" s="2">
        <v>0.49790000000000001</v>
      </c>
      <c r="O3006" s="2">
        <f t="shared" si="327"/>
        <v>0.55540299999999998</v>
      </c>
      <c r="P3006" s="2">
        <f t="shared" si="328"/>
        <v>0.49735800000000002</v>
      </c>
    </row>
    <row r="3007" spans="1:16" x14ac:dyDescent="0.2">
      <c r="A3007" s="2">
        <v>58</v>
      </c>
      <c r="B3007" s="2">
        <v>47</v>
      </c>
      <c r="C3007" s="2">
        <v>0.60550000000000004</v>
      </c>
      <c r="D3007" s="2">
        <v>0.5413</v>
      </c>
      <c r="E3007" s="2">
        <f t="shared" si="322"/>
        <v>6.4200000000000035E-2</v>
      </c>
      <c r="F3007" s="29">
        <f t="shared" si="323"/>
        <v>0.77881619937694668</v>
      </c>
      <c r="G3007" s="13">
        <v>-8.7849999999999994E-5</v>
      </c>
      <c r="H3007" s="27">
        <f t="shared" si="324"/>
        <v>-6.8419003115264757E-5</v>
      </c>
      <c r="I3007" s="2">
        <v>-1.1900000000000001E-4</v>
      </c>
      <c r="J3007" s="30">
        <v>54</v>
      </c>
      <c r="K3007" s="13">
        <f t="shared" si="325"/>
        <v>-1.2242095015576324E-4</v>
      </c>
      <c r="L3007" s="5">
        <f t="shared" si="326"/>
        <v>55.552363936228694</v>
      </c>
      <c r="M3007" s="2">
        <v>0.55469999999999997</v>
      </c>
      <c r="N3007" s="2">
        <v>0.49819999999999998</v>
      </c>
      <c r="O3007" s="2">
        <f t="shared" si="327"/>
        <v>0.55525499999999994</v>
      </c>
      <c r="P3007" s="2">
        <f t="shared" si="328"/>
        <v>0.49778699999999998</v>
      </c>
    </row>
    <row r="3008" spans="1:16" x14ac:dyDescent="0.2">
      <c r="A3008" s="2">
        <v>58</v>
      </c>
      <c r="B3008" s="2">
        <v>48</v>
      </c>
      <c r="C3008" s="2">
        <v>0.60850000000000004</v>
      </c>
      <c r="D3008" s="2">
        <v>0.54039999999999999</v>
      </c>
      <c r="E3008" s="2">
        <f t="shared" si="322"/>
        <v>6.8100000000000049E-2</v>
      </c>
      <c r="F3008" s="29">
        <f t="shared" si="323"/>
        <v>0.73421439060205529</v>
      </c>
      <c r="G3008" s="13">
        <v>-9.255E-5</v>
      </c>
      <c r="H3008" s="27">
        <f t="shared" si="324"/>
        <v>-6.7951541850220211E-5</v>
      </c>
      <c r="I3008" s="2">
        <v>-1.1900000000000001E-4</v>
      </c>
      <c r="J3008" s="30">
        <v>54</v>
      </c>
      <c r="K3008" s="13">
        <f t="shared" si="325"/>
        <v>-1.2239757709251101E-4</v>
      </c>
      <c r="L3008" s="5">
        <f t="shared" si="326"/>
        <v>55.541757672231888</v>
      </c>
      <c r="M3008" s="2">
        <v>0.55449999999999999</v>
      </c>
      <c r="N3008" s="2">
        <v>0.49840000000000001</v>
      </c>
      <c r="O3008" s="2">
        <f t="shared" si="327"/>
        <v>0.55508499999999994</v>
      </c>
      <c r="P3008" s="2">
        <f t="shared" si="328"/>
        <v>0.49799599999999999</v>
      </c>
    </row>
    <row r="3009" spans="1:16" x14ac:dyDescent="0.2">
      <c r="A3009" s="2">
        <v>58</v>
      </c>
      <c r="B3009" s="2">
        <v>49</v>
      </c>
      <c r="C3009" s="2">
        <v>0.60929999999999995</v>
      </c>
      <c r="D3009" s="2">
        <v>0.50119999999999998</v>
      </c>
      <c r="E3009" s="2">
        <f t="shared" si="322"/>
        <v>0.10809999999999997</v>
      </c>
      <c r="F3009" s="29">
        <f t="shared" si="323"/>
        <v>0.46253469010175779</v>
      </c>
      <c r="G3009" s="2">
        <v>-2.1249999999999999E-4</v>
      </c>
      <c r="H3009" s="27">
        <f t="shared" si="324"/>
        <v>-9.8288621646623533E-5</v>
      </c>
      <c r="I3009" s="2">
        <v>-1.1900000000000001E-4</v>
      </c>
      <c r="J3009" s="30">
        <v>54</v>
      </c>
      <c r="K3009" s="13">
        <f t="shared" si="325"/>
        <v>-1.2391443108233119E-4</v>
      </c>
      <c r="L3009" s="5">
        <f t="shared" si="326"/>
        <v>56.230077970133479</v>
      </c>
      <c r="M3009" s="2">
        <v>0.55430000000000001</v>
      </c>
      <c r="N3009" s="2">
        <v>0.49859999999999999</v>
      </c>
      <c r="O3009" s="2">
        <f t="shared" si="327"/>
        <v>0.55489299999999997</v>
      </c>
      <c r="P3009" s="2">
        <f t="shared" si="328"/>
        <v>0.49858799999999998</v>
      </c>
    </row>
    <row r="3010" spans="1:16" x14ac:dyDescent="0.2">
      <c r="A3010" s="2">
        <v>58</v>
      </c>
      <c r="B3010" s="2">
        <v>50</v>
      </c>
      <c r="C3010" s="2">
        <v>0.61970000000000003</v>
      </c>
      <c r="D3010" s="2">
        <v>0.5292</v>
      </c>
      <c r="E3010" s="2">
        <f t="shared" ref="E3010:E3073" si="329">C3010-D3010</f>
        <v>9.0500000000000025E-2</v>
      </c>
      <c r="F3010" s="29">
        <f t="shared" ref="F3010:F3073" si="330">0.05/E3010</f>
        <v>0.55248618784530379</v>
      </c>
      <c r="G3010" s="2">
        <v>-1.2579999999999999E-4</v>
      </c>
      <c r="H3010" s="27">
        <f t="shared" ref="H3010:H3073" si="331">G3010*F3010</f>
        <v>-6.950276243093921E-5</v>
      </c>
      <c r="I3010" s="2">
        <v>-1.1900000000000001E-4</v>
      </c>
      <c r="J3010" s="30">
        <v>54</v>
      </c>
      <c r="K3010" s="13">
        <f t="shared" ref="K3010:K3073" si="332">I3010+H3010/20</f>
        <v>-1.2247513812154698E-4</v>
      </c>
      <c r="L3010" s="5">
        <f t="shared" si="326"/>
        <v>55.576953433307033</v>
      </c>
      <c r="M3010" s="2">
        <v>0.55379999999999996</v>
      </c>
      <c r="N3010" s="2">
        <v>0.49880000000000002</v>
      </c>
      <c r="O3010" s="2">
        <f t="shared" si="327"/>
        <v>0.55449699999999991</v>
      </c>
      <c r="P3010" s="2">
        <f t="shared" si="328"/>
        <v>0.49850800000000001</v>
      </c>
    </row>
    <row r="3011" spans="1:16" x14ac:dyDescent="0.2">
      <c r="A3011" s="2">
        <v>59</v>
      </c>
      <c r="B3011" s="2">
        <v>0</v>
      </c>
      <c r="C3011" s="2">
        <v>0.4874</v>
      </c>
      <c r="D3011" s="2">
        <v>0.48199999999999998</v>
      </c>
      <c r="E3011" s="2">
        <f t="shared" si="329"/>
        <v>5.4000000000000159E-3</v>
      </c>
      <c r="F3011" s="29">
        <f t="shared" si="330"/>
        <v>9.2592592592592329</v>
      </c>
      <c r="G3011" s="13">
        <v>-2.868E-5</v>
      </c>
      <c r="H3011" s="27">
        <f t="shared" si="331"/>
        <v>-2.6555555555555479E-4</v>
      </c>
      <c r="I3011" s="2">
        <v>-1.2E-4</v>
      </c>
      <c r="J3011" s="30">
        <v>55</v>
      </c>
      <c r="K3011" s="13">
        <f t="shared" si="332"/>
        <v>-1.3327777777777773E-4</v>
      </c>
      <c r="L3011" s="5">
        <f t="shared" ref="L3011:L3074" si="333">K3011*J3011/I3011</f>
        <v>61.085648148148131</v>
      </c>
      <c r="M3011" s="2">
        <v>0.55269999999999997</v>
      </c>
      <c r="N3011" s="2">
        <v>0.49909999999999999</v>
      </c>
      <c r="O3011" s="2">
        <f t="shared" ref="O3011:O3074" si="334">M3011-(0.55-C3011)/100</f>
        <v>0.55207399999999995</v>
      </c>
      <c r="P3011" s="2">
        <f t="shared" ref="P3011:P3074" si="335">N3011+(0.5-D3011)/100</f>
        <v>0.49928</v>
      </c>
    </row>
    <row r="3012" spans="1:16" x14ac:dyDescent="0.2">
      <c r="A3012" s="2">
        <v>59</v>
      </c>
      <c r="B3012" s="2">
        <v>1</v>
      </c>
      <c r="C3012" s="2">
        <v>0.505</v>
      </c>
      <c r="D3012" s="2">
        <v>0.48070000000000002</v>
      </c>
      <c r="E3012" s="2">
        <f t="shared" si="329"/>
        <v>2.4299999999999988E-2</v>
      </c>
      <c r="F3012" s="29">
        <f t="shared" si="330"/>
        <v>2.0576131687242811</v>
      </c>
      <c r="G3012" s="2">
        <v>-1.188E-4</v>
      </c>
      <c r="H3012" s="27">
        <f t="shared" si="331"/>
        <v>-2.4444444444444459E-4</v>
      </c>
      <c r="I3012" s="2">
        <v>-1.2E-4</v>
      </c>
      <c r="J3012" s="30">
        <v>55</v>
      </c>
      <c r="K3012" s="13">
        <f t="shared" si="332"/>
        <v>-1.3222222222222224E-4</v>
      </c>
      <c r="L3012" s="5">
        <f t="shared" si="333"/>
        <v>60.601851851851862</v>
      </c>
      <c r="M3012" s="2">
        <v>0.55349999999999999</v>
      </c>
      <c r="N3012" s="2">
        <v>0.499</v>
      </c>
      <c r="O3012" s="2">
        <f t="shared" si="334"/>
        <v>0.55305000000000004</v>
      </c>
      <c r="P3012" s="2">
        <f t="shared" si="335"/>
        <v>0.499193</v>
      </c>
    </row>
    <row r="3013" spans="1:16" x14ac:dyDescent="0.2">
      <c r="A3013" s="2">
        <v>59</v>
      </c>
      <c r="B3013" s="2">
        <v>2</v>
      </c>
      <c r="C3013" s="2">
        <v>0.51039999999999996</v>
      </c>
      <c r="D3013" s="2">
        <v>0.49690000000000001</v>
      </c>
      <c r="E3013" s="2">
        <f t="shared" si="329"/>
        <v>1.3499999999999956E-2</v>
      </c>
      <c r="F3013" s="29">
        <f t="shared" si="330"/>
        <v>3.7037037037037157</v>
      </c>
      <c r="G3013" s="13">
        <v>-5.8570000000000003E-5</v>
      </c>
      <c r="H3013" s="27">
        <f t="shared" si="331"/>
        <v>-2.1692592592592664E-4</v>
      </c>
      <c r="I3013" s="2">
        <v>-1.2E-4</v>
      </c>
      <c r="J3013" s="30">
        <v>55</v>
      </c>
      <c r="K3013" s="13">
        <f t="shared" si="332"/>
        <v>-1.3084629629629634E-4</v>
      </c>
      <c r="L3013" s="5">
        <f t="shared" si="333"/>
        <v>59.971219135802485</v>
      </c>
      <c r="M3013" s="2">
        <v>0.55310000000000004</v>
      </c>
      <c r="N3013" s="2">
        <v>0.49919999999999998</v>
      </c>
      <c r="O3013" s="2">
        <f t="shared" si="334"/>
        <v>0.55270400000000008</v>
      </c>
      <c r="P3013" s="2">
        <f t="shared" si="335"/>
        <v>0.49923099999999998</v>
      </c>
    </row>
    <row r="3014" spans="1:16" x14ac:dyDescent="0.2">
      <c r="A3014" s="2">
        <v>59</v>
      </c>
      <c r="B3014" s="2">
        <v>3</v>
      </c>
      <c r="C3014" s="2">
        <v>0.51090000000000002</v>
      </c>
      <c r="D3014" s="2">
        <v>0.50049999999999994</v>
      </c>
      <c r="E3014" s="2">
        <f t="shared" si="329"/>
        <v>1.0400000000000076E-2</v>
      </c>
      <c r="F3014" s="29">
        <f t="shared" si="330"/>
        <v>4.8076923076922728</v>
      </c>
      <c r="G3014" s="13">
        <v>-4.2200000000000003E-5</v>
      </c>
      <c r="H3014" s="27">
        <f t="shared" si="331"/>
        <v>-2.0288461538461392E-4</v>
      </c>
      <c r="I3014" s="2">
        <v>-1.2E-4</v>
      </c>
      <c r="J3014" s="30">
        <v>55</v>
      </c>
      <c r="K3014" s="13">
        <f t="shared" si="332"/>
        <v>-1.3014423076923069E-4</v>
      </c>
      <c r="L3014" s="5">
        <f t="shared" si="333"/>
        <v>59.649439102564067</v>
      </c>
      <c r="M3014" s="2">
        <v>0.5514</v>
      </c>
      <c r="N3014" s="2">
        <v>0.49919999999999998</v>
      </c>
      <c r="O3014" s="2">
        <f t="shared" si="334"/>
        <v>0.55100899999999997</v>
      </c>
      <c r="P3014" s="2">
        <f t="shared" si="335"/>
        <v>0.499195</v>
      </c>
    </row>
    <row r="3015" spans="1:16" x14ac:dyDescent="0.2">
      <c r="A3015" s="2">
        <v>59</v>
      </c>
      <c r="B3015" s="2">
        <v>4</v>
      </c>
      <c r="C3015" s="2">
        <v>0.51980000000000004</v>
      </c>
      <c r="D3015" s="2">
        <v>0.51580000000000004</v>
      </c>
      <c r="E3015" s="2">
        <f t="shared" si="329"/>
        <v>4.0000000000000036E-3</v>
      </c>
      <c r="F3015" s="29">
        <f t="shared" si="330"/>
        <v>12.499999999999989</v>
      </c>
      <c r="G3015" s="13">
        <v>-1.45E-5</v>
      </c>
      <c r="H3015" s="27">
        <f t="shared" si="331"/>
        <v>-1.8124999999999985E-4</v>
      </c>
      <c r="I3015" s="2">
        <v>-1.2E-4</v>
      </c>
      <c r="J3015" s="30">
        <v>55</v>
      </c>
      <c r="K3015" s="13">
        <f t="shared" si="332"/>
        <v>-1.290625E-4</v>
      </c>
      <c r="L3015" s="5">
        <f t="shared" si="333"/>
        <v>59.153645833333329</v>
      </c>
      <c r="M3015" s="2">
        <v>0.55110000000000003</v>
      </c>
      <c r="N3015" s="2">
        <v>0.49940000000000001</v>
      </c>
      <c r="O3015" s="2">
        <f t="shared" si="334"/>
        <v>0.55079800000000001</v>
      </c>
      <c r="P3015" s="2">
        <f t="shared" si="335"/>
        <v>0.49924200000000002</v>
      </c>
    </row>
    <row r="3016" spans="1:16" x14ac:dyDescent="0.2">
      <c r="A3016" s="2">
        <v>59</v>
      </c>
      <c r="B3016" s="2">
        <v>5</v>
      </c>
      <c r="C3016" s="2">
        <v>0.51990000000000003</v>
      </c>
      <c r="D3016" s="2">
        <v>0.47949999999999998</v>
      </c>
      <c r="E3016" s="2">
        <f t="shared" si="329"/>
        <v>4.0400000000000047E-2</v>
      </c>
      <c r="F3016" s="29">
        <f t="shared" si="330"/>
        <v>1.2376237623762363</v>
      </c>
      <c r="G3016" s="2">
        <v>-1.7780000000000001E-4</v>
      </c>
      <c r="H3016" s="27">
        <f t="shared" si="331"/>
        <v>-2.2004950495049482E-4</v>
      </c>
      <c r="I3016" s="2">
        <v>-1.2E-4</v>
      </c>
      <c r="J3016" s="30">
        <v>55</v>
      </c>
      <c r="K3016" s="13">
        <f t="shared" si="332"/>
        <v>-1.3100247524752475E-4</v>
      </c>
      <c r="L3016" s="5">
        <f t="shared" si="333"/>
        <v>60.042801155115512</v>
      </c>
      <c r="M3016" s="2">
        <v>0.55089999999999995</v>
      </c>
      <c r="N3016" s="2">
        <v>0.49980000000000002</v>
      </c>
      <c r="O3016" s="2">
        <f t="shared" si="334"/>
        <v>0.55059899999999995</v>
      </c>
      <c r="P3016" s="2">
        <f t="shared" si="335"/>
        <v>0.50000500000000003</v>
      </c>
    </row>
    <row r="3017" spans="1:16" x14ac:dyDescent="0.2">
      <c r="A3017" s="2">
        <v>59</v>
      </c>
      <c r="B3017" s="2">
        <v>6</v>
      </c>
      <c r="C3017" s="2">
        <v>0.51990000000000003</v>
      </c>
      <c r="D3017" s="2">
        <v>0.51919999999999999</v>
      </c>
      <c r="E3017" s="2">
        <f t="shared" si="329"/>
        <v>7.0000000000003393E-4</v>
      </c>
      <c r="F3017" s="29">
        <f t="shared" si="330"/>
        <v>71.428571428567977</v>
      </c>
      <c r="G3017" s="13">
        <v>-2.306E-6</v>
      </c>
      <c r="H3017" s="27">
        <f t="shared" si="331"/>
        <v>-1.6471428571427775E-4</v>
      </c>
      <c r="I3017" s="2">
        <v>-1.2E-4</v>
      </c>
      <c r="J3017" s="30">
        <v>55</v>
      </c>
      <c r="K3017" s="13">
        <f t="shared" si="332"/>
        <v>-1.2823571428571389E-4</v>
      </c>
      <c r="L3017" s="5">
        <f t="shared" si="333"/>
        <v>58.774702380952199</v>
      </c>
      <c r="M3017" s="2">
        <v>0.55089999999999995</v>
      </c>
      <c r="N3017" s="2">
        <v>0.49990000000000001</v>
      </c>
      <c r="O3017" s="2">
        <f t="shared" si="334"/>
        <v>0.55059899999999995</v>
      </c>
      <c r="P3017" s="2">
        <f t="shared" si="335"/>
        <v>0.49970799999999999</v>
      </c>
    </row>
    <row r="3018" spans="1:16" x14ac:dyDescent="0.2">
      <c r="A3018" s="2">
        <v>59</v>
      </c>
      <c r="B3018" s="2">
        <v>7</v>
      </c>
      <c r="C3018" s="2">
        <v>0.52800000000000002</v>
      </c>
      <c r="D3018" s="2">
        <v>0.50090000000000001</v>
      </c>
      <c r="E3018" s="2">
        <f t="shared" si="329"/>
        <v>2.7100000000000013E-2</v>
      </c>
      <c r="F3018" s="29">
        <f t="shared" si="330"/>
        <v>1.8450184501845011</v>
      </c>
      <c r="G3018" s="13">
        <v>-9.9110000000000005E-5</v>
      </c>
      <c r="H3018" s="27">
        <f t="shared" si="331"/>
        <v>-1.8285977859778591E-4</v>
      </c>
      <c r="I3018" s="2">
        <v>-1.2E-4</v>
      </c>
      <c r="J3018" s="30">
        <v>55</v>
      </c>
      <c r="K3018" s="13">
        <f t="shared" si="332"/>
        <v>-1.2914298892988929E-4</v>
      </c>
      <c r="L3018" s="5">
        <f t="shared" si="333"/>
        <v>59.190536592865925</v>
      </c>
      <c r="M3018" s="2">
        <v>0.55059999999999998</v>
      </c>
      <c r="N3018" s="2">
        <v>0.5</v>
      </c>
      <c r="O3018" s="2">
        <f t="shared" si="334"/>
        <v>0.55037999999999998</v>
      </c>
      <c r="P3018" s="2">
        <f t="shared" si="335"/>
        <v>0.49999100000000002</v>
      </c>
    </row>
    <row r="3019" spans="1:16" x14ac:dyDescent="0.2">
      <c r="A3019" s="2">
        <v>59</v>
      </c>
      <c r="B3019" s="2">
        <v>8</v>
      </c>
      <c r="C3019" s="2">
        <v>0.53239999999999998</v>
      </c>
      <c r="D3019" s="2">
        <v>0.503</v>
      </c>
      <c r="E3019" s="2">
        <f t="shared" si="329"/>
        <v>2.9399999999999982E-2</v>
      </c>
      <c r="F3019" s="29">
        <f t="shared" si="330"/>
        <v>1.7006802721088448</v>
      </c>
      <c r="G3019" s="2">
        <v>-1.021E-4</v>
      </c>
      <c r="H3019" s="27">
        <f t="shared" si="331"/>
        <v>-1.7363945578231305E-4</v>
      </c>
      <c r="I3019" s="2">
        <v>-1.2E-4</v>
      </c>
      <c r="J3019" s="30">
        <v>55</v>
      </c>
      <c r="K3019" s="13">
        <f t="shared" si="332"/>
        <v>-1.2868197278911566E-4</v>
      </c>
      <c r="L3019" s="5">
        <f t="shared" si="333"/>
        <v>58.979237528344676</v>
      </c>
      <c r="M3019" s="2">
        <v>0.55159999999999998</v>
      </c>
      <c r="N3019" s="2">
        <v>0.50049999999999994</v>
      </c>
      <c r="O3019" s="2">
        <f t="shared" si="334"/>
        <v>0.55142400000000003</v>
      </c>
      <c r="P3019" s="2">
        <f t="shared" si="335"/>
        <v>0.50046999999999997</v>
      </c>
    </row>
    <row r="3020" spans="1:16" x14ac:dyDescent="0.2">
      <c r="A3020" s="2">
        <v>59</v>
      </c>
      <c r="B3020" s="2">
        <v>9</v>
      </c>
      <c r="C3020" s="2">
        <v>0.53359999999999996</v>
      </c>
      <c r="D3020" s="2">
        <v>0.52900000000000003</v>
      </c>
      <c r="E3020" s="2">
        <f t="shared" si="329"/>
        <v>4.5999999999999375E-3</v>
      </c>
      <c r="F3020" s="29">
        <f t="shared" si="330"/>
        <v>10.869565217391452</v>
      </c>
      <c r="G3020" s="13">
        <v>-1.326E-5</v>
      </c>
      <c r="H3020" s="27">
        <f t="shared" si="331"/>
        <v>-1.4413043478261065E-4</v>
      </c>
      <c r="I3020" s="2">
        <v>-1.2E-4</v>
      </c>
      <c r="J3020" s="30">
        <v>55</v>
      </c>
      <c r="K3020" s="13">
        <f t="shared" si="332"/>
        <v>-1.2720652173913054E-4</v>
      </c>
      <c r="L3020" s="5">
        <f t="shared" si="333"/>
        <v>58.302989130434824</v>
      </c>
      <c r="M3020" s="2">
        <v>0.54990000000000006</v>
      </c>
      <c r="N3020" s="2">
        <v>0.50019999999999998</v>
      </c>
      <c r="O3020" s="2">
        <f t="shared" si="334"/>
        <v>0.549736</v>
      </c>
      <c r="P3020" s="2">
        <f t="shared" si="335"/>
        <v>0.49990999999999997</v>
      </c>
    </row>
    <row r="3021" spans="1:16" x14ac:dyDescent="0.2">
      <c r="A3021" s="2">
        <v>59</v>
      </c>
      <c r="B3021" s="2">
        <v>10</v>
      </c>
      <c r="C3021" s="2">
        <v>0.53469999999999995</v>
      </c>
      <c r="D3021" s="2">
        <v>0.53320000000000001</v>
      </c>
      <c r="E3021" s="2">
        <f t="shared" si="329"/>
        <v>1.4999999999999458E-3</v>
      </c>
      <c r="F3021" s="29">
        <f t="shared" si="330"/>
        <v>33.333333333334537</v>
      </c>
      <c r="G3021" s="13">
        <v>-4.4059999999999998E-6</v>
      </c>
      <c r="H3021" s="27">
        <f t="shared" si="331"/>
        <v>-1.4686666666667195E-4</v>
      </c>
      <c r="I3021" s="2">
        <v>-1.2E-4</v>
      </c>
      <c r="J3021" s="30">
        <v>55</v>
      </c>
      <c r="K3021" s="13">
        <f t="shared" si="332"/>
        <v>-1.273433333333336E-4</v>
      </c>
      <c r="L3021" s="5">
        <f t="shared" si="333"/>
        <v>58.365694444444564</v>
      </c>
      <c r="M3021" s="2">
        <v>0.54969999999999997</v>
      </c>
      <c r="N3021" s="2">
        <v>0.50029999999999997</v>
      </c>
      <c r="O3021" s="2">
        <f t="shared" si="334"/>
        <v>0.54954700000000001</v>
      </c>
      <c r="P3021" s="2">
        <f t="shared" si="335"/>
        <v>0.49996799999999997</v>
      </c>
    </row>
    <row r="3022" spans="1:16" x14ac:dyDescent="0.2">
      <c r="A3022" s="2">
        <v>59</v>
      </c>
      <c r="B3022" s="2">
        <v>11</v>
      </c>
      <c r="C3022" s="2">
        <v>0.53790000000000004</v>
      </c>
      <c r="D3022" s="2">
        <v>0.49270000000000003</v>
      </c>
      <c r="E3022" s="2">
        <f t="shared" si="329"/>
        <v>4.5200000000000018E-2</v>
      </c>
      <c r="F3022" s="29">
        <f t="shared" si="330"/>
        <v>1.1061946902654864</v>
      </c>
      <c r="G3022" s="2">
        <v>-1.5679999999999999E-4</v>
      </c>
      <c r="H3022" s="27">
        <f t="shared" si="331"/>
        <v>-1.7345132743362826E-4</v>
      </c>
      <c r="I3022" s="2">
        <v>-1.2E-4</v>
      </c>
      <c r="J3022" s="30">
        <v>55</v>
      </c>
      <c r="K3022" s="13">
        <f t="shared" si="332"/>
        <v>-1.2867256637168141E-4</v>
      </c>
      <c r="L3022" s="5">
        <f t="shared" si="333"/>
        <v>58.974926253687308</v>
      </c>
      <c r="M3022" s="2">
        <v>0.54890000000000005</v>
      </c>
      <c r="N3022" s="2">
        <v>0.50009999999999999</v>
      </c>
      <c r="O3022" s="2">
        <f t="shared" si="334"/>
        <v>0.54877900000000002</v>
      </c>
      <c r="P3022" s="2">
        <f t="shared" si="335"/>
        <v>0.50017299999999998</v>
      </c>
    </row>
    <row r="3023" spans="1:16" x14ac:dyDescent="0.2">
      <c r="A3023" s="2">
        <v>59</v>
      </c>
      <c r="B3023" s="2">
        <v>12</v>
      </c>
      <c r="C3023" s="2">
        <v>0.53859999999999997</v>
      </c>
      <c r="D3023" s="2">
        <v>0.51529999999999998</v>
      </c>
      <c r="E3023" s="2">
        <f t="shared" si="329"/>
        <v>2.3299999999999987E-2</v>
      </c>
      <c r="F3023" s="29">
        <f t="shared" si="330"/>
        <v>2.1459227467811171</v>
      </c>
      <c r="G3023" s="13">
        <v>-6.7879999999999994E-5</v>
      </c>
      <c r="H3023" s="27">
        <f t="shared" si="331"/>
        <v>-1.4566523605150222E-4</v>
      </c>
      <c r="I3023" s="2">
        <v>-1.2E-4</v>
      </c>
      <c r="J3023" s="30">
        <v>55</v>
      </c>
      <c r="K3023" s="13">
        <f t="shared" si="332"/>
        <v>-1.2728326180257512E-4</v>
      </c>
      <c r="L3023" s="5">
        <f t="shared" si="333"/>
        <v>58.338161659513595</v>
      </c>
      <c r="M3023" s="2">
        <v>0.54890000000000005</v>
      </c>
      <c r="N3023" s="2">
        <v>0.50039999999999996</v>
      </c>
      <c r="O3023" s="2">
        <f t="shared" si="334"/>
        <v>0.54878600000000011</v>
      </c>
      <c r="P3023" s="2">
        <f t="shared" si="335"/>
        <v>0.500247</v>
      </c>
    </row>
    <row r="3024" spans="1:16" x14ac:dyDescent="0.2">
      <c r="A3024" s="2">
        <v>59</v>
      </c>
      <c r="B3024" s="2">
        <v>13</v>
      </c>
      <c r="C3024" s="2">
        <v>0.53939999999999999</v>
      </c>
      <c r="D3024" s="2">
        <v>0.52559999999999996</v>
      </c>
      <c r="E3024" s="2">
        <f t="shared" si="329"/>
        <v>1.3800000000000034E-2</v>
      </c>
      <c r="F3024" s="29">
        <f t="shared" si="330"/>
        <v>3.6231884057970927</v>
      </c>
      <c r="G3024" s="13">
        <v>-3.6520000000000003E-5</v>
      </c>
      <c r="H3024" s="27">
        <f t="shared" si="331"/>
        <v>-1.3231884057970984E-4</v>
      </c>
      <c r="I3024" s="2">
        <v>-1.2E-4</v>
      </c>
      <c r="J3024" s="30">
        <v>55</v>
      </c>
      <c r="K3024" s="13">
        <f t="shared" si="332"/>
        <v>-1.266159420289855E-4</v>
      </c>
      <c r="L3024" s="5">
        <f t="shared" si="333"/>
        <v>58.032306763285021</v>
      </c>
      <c r="M3024" s="2">
        <v>0.54920000000000002</v>
      </c>
      <c r="N3024" s="2">
        <v>0.50090000000000001</v>
      </c>
      <c r="O3024" s="2">
        <f t="shared" si="334"/>
        <v>0.54909399999999997</v>
      </c>
      <c r="P3024" s="2">
        <f t="shared" si="335"/>
        <v>0.50064399999999998</v>
      </c>
    </row>
    <row r="3025" spans="1:16" x14ac:dyDescent="0.2">
      <c r="A3025" s="2">
        <v>59</v>
      </c>
      <c r="B3025" s="2">
        <v>14</v>
      </c>
      <c r="C3025" s="2">
        <v>0.54139999999999999</v>
      </c>
      <c r="D3025" s="2">
        <v>0.51119999999999999</v>
      </c>
      <c r="E3025" s="2">
        <f t="shared" si="329"/>
        <v>3.0200000000000005E-2</v>
      </c>
      <c r="F3025" s="29">
        <f t="shared" si="330"/>
        <v>1.6556291390728475</v>
      </c>
      <c r="G3025" s="13">
        <v>-9.1700000000000006E-5</v>
      </c>
      <c r="H3025" s="27">
        <f t="shared" si="331"/>
        <v>-1.5182119205298014E-4</v>
      </c>
      <c r="I3025" s="2">
        <v>-1.2E-4</v>
      </c>
      <c r="J3025" s="30">
        <v>55</v>
      </c>
      <c r="K3025" s="13">
        <f t="shared" si="332"/>
        <v>-1.2759105960264902E-4</v>
      </c>
      <c r="L3025" s="5">
        <f t="shared" si="333"/>
        <v>58.479235651214132</v>
      </c>
      <c r="M3025" s="2">
        <v>0.54920000000000002</v>
      </c>
      <c r="N3025" s="2">
        <v>0.50109999999999999</v>
      </c>
      <c r="O3025" s="2">
        <f t="shared" si="334"/>
        <v>0.54911399999999999</v>
      </c>
      <c r="P3025" s="2">
        <f t="shared" si="335"/>
        <v>0.50098799999999999</v>
      </c>
    </row>
    <row r="3026" spans="1:16" x14ac:dyDescent="0.2">
      <c r="A3026" s="2">
        <v>59</v>
      </c>
      <c r="B3026" s="2">
        <v>15</v>
      </c>
      <c r="C3026" s="2">
        <v>0.54279999999999995</v>
      </c>
      <c r="D3026" s="2">
        <v>0.53149999999999997</v>
      </c>
      <c r="E3026" s="2">
        <f t="shared" si="329"/>
        <v>1.1299999999999977E-2</v>
      </c>
      <c r="F3026" s="29">
        <f t="shared" si="330"/>
        <v>4.4247787610619564</v>
      </c>
      <c r="G3026" s="13">
        <v>-2.9470000000000001E-5</v>
      </c>
      <c r="H3026" s="27">
        <f t="shared" si="331"/>
        <v>-1.3039823008849586E-4</v>
      </c>
      <c r="I3026" s="2">
        <v>-1.2E-4</v>
      </c>
      <c r="J3026" s="30">
        <v>55</v>
      </c>
      <c r="K3026" s="13">
        <f t="shared" si="332"/>
        <v>-1.2651991150442479E-4</v>
      </c>
      <c r="L3026" s="5">
        <f t="shared" si="333"/>
        <v>57.988292772861364</v>
      </c>
      <c r="M3026" s="2">
        <v>0.54890000000000005</v>
      </c>
      <c r="N3026" s="2">
        <v>0.50080000000000002</v>
      </c>
      <c r="O3026" s="2">
        <f t="shared" si="334"/>
        <v>0.54882800000000009</v>
      </c>
      <c r="P3026" s="2">
        <f t="shared" si="335"/>
        <v>0.50048500000000007</v>
      </c>
    </row>
    <row r="3027" spans="1:16" x14ac:dyDescent="0.2">
      <c r="A3027" s="2">
        <v>59</v>
      </c>
      <c r="B3027" s="2">
        <v>16</v>
      </c>
      <c r="C3027" s="2">
        <v>0.54420000000000002</v>
      </c>
      <c r="D3027" s="2">
        <v>0.49419999999999997</v>
      </c>
      <c r="E3027" s="2">
        <f t="shared" si="329"/>
        <v>5.0000000000000044E-2</v>
      </c>
      <c r="F3027" s="29">
        <f t="shared" si="330"/>
        <v>0.99999999999999911</v>
      </c>
      <c r="G3027" s="2">
        <v>-1.74E-4</v>
      </c>
      <c r="H3027" s="27">
        <f t="shared" si="331"/>
        <v>-1.7399999999999984E-4</v>
      </c>
      <c r="I3027" s="2">
        <v>-1.2E-4</v>
      </c>
      <c r="J3027" s="30">
        <v>55</v>
      </c>
      <c r="K3027" s="13">
        <f t="shared" si="332"/>
        <v>-1.2869999999999998E-4</v>
      </c>
      <c r="L3027" s="5">
        <f t="shared" si="333"/>
        <v>58.98749999999999</v>
      </c>
      <c r="M3027" s="2">
        <v>0.54920000000000002</v>
      </c>
      <c r="N3027" s="2">
        <v>0.50129999999999997</v>
      </c>
      <c r="O3027" s="2">
        <f t="shared" si="334"/>
        <v>0.54914200000000002</v>
      </c>
      <c r="P3027" s="2">
        <f t="shared" si="335"/>
        <v>0.50135799999999997</v>
      </c>
    </row>
    <row r="3028" spans="1:16" x14ac:dyDescent="0.2">
      <c r="A3028" s="2">
        <v>59</v>
      </c>
      <c r="B3028" s="2">
        <v>17</v>
      </c>
      <c r="C3028" s="2">
        <v>0.54479999999999995</v>
      </c>
      <c r="D3028" s="2">
        <v>0.49730000000000002</v>
      </c>
      <c r="E3028" s="2">
        <f t="shared" si="329"/>
        <v>4.7499999999999931E-2</v>
      </c>
      <c r="F3028" s="29">
        <f t="shared" si="330"/>
        <v>1.0526315789473699</v>
      </c>
      <c r="G3028" s="2">
        <v>-1.572E-4</v>
      </c>
      <c r="H3028" s="27">
        <f t="shared" si="331"/>
        <v>-1.6547368421052655E-4</v>
      </c>
      <c r="I3028" s="2">
        <v>-1.2E-4</v>
      </c>
      <c r="J3028" s="30">
        <v>55</v>
      </c>
      <c r="K3028" s="13">
        <f t="shared" si="332"/>
        <v>-1.2827368421052633E-4</v>
      </c>
      <c r="L3028" s="5">
        <f t="shared" si="333"/>
        <v>58.7921052631579</v>
      </c>
      <c r="M3028" s="2">
        <v>0.5484</v>
      </c>
      <c r="N3028" s="2">
        <v>0.50090000000000001</v>
      </c>
      <c r="O3028" s="2">
        <f t="shared" si="334"/>
        <v>0.54834799999999995</v>
      </c>
      <c r="P3028" s="2">
        <f t="shared" si="335"/>
        <v>0.50092700000000001</v>
      </c>
    </row>
    <row r="3029" spans="1:16" x14ac:dyDescent="0.2">
      <c r="A3029" s="2">
        <v>59</v>
      </c>
      <c r="B3029" s="2">
        <v>18</v>
      </c>
      <c r="C3029" s="2">
        <v>0.55110000000000003</v>
      </c>
      <c r="D3029" s="2">
        <v>0.54210000000000003</v>
      </c>
      <c r="E3029" s="2">
        <f t="shared" si="329"/>
        <v>9.000000000000008E-3</v>
      </c>
      <c r="F3029" s="29">
        <f t="shared" si="330"/>
        <v>5.5555555555555509</v>
      </c>
      <c r="G3029" s="13">
        <v>-2.0060000000000001E-5</v>
      </c>
      <c r="H3029" s="27">
        <f t="shared" si="331"/>
        <v>-1.1144444444444435E-4</v>
      </c>
      <c r="I3029" s="2">
        <v>-1.2E-4</v>
      </c>
      <c r="J3029" s="30">
        <v>55</v>
      </c>
      <c r="K3029" s="13">
        <f t="shared" si="332"/>
        <v>-1.2557222222222221E-4</v>
      </c>
      <c r="L3029" s="5">
        <f t="shared" si="333"/>
        <v>57.553935185185182</v>
      </c>
      <c r="M3029" s="2">
        <v>0.54830000000000001</v>
      </c>
      <c r="N3029" s="2">
        <v>0.50129999999999997</v>
      </c>
      <c r="O3029" s="2">
        <f t="shared" si="334"/>
        <v>0.54831099999999999</v>
      </c>
      <c r="P3029" s="2">
        <f t="shared" si="335"/>
        <v>0.50087899999999996</v>
      </c>
    </row>
    <row r="3030" spans="1:16" x14ac:dyDescent="0.2">
      <c r="A3030" s="2">
        <v>59</v>
      </c>
      <c r="B3030" s="2">
        <v>19</v>
      </c>
      <c r="C3030" s="2">
        <v>0.55220000000000002</v>
      </c>
      <c r="D3030" s="2">
        <v>0.51890000000000003</v>
      </c>
      <c r="E3030" s="2">
        <f t="shared" si="329"/>
        <v>3.3299999999999996E-2</v>
      </c>
      <c r="F3030" s="29">
        <f t="shared" si="330"/>
        <v>1.5015015015015019</v>
      </c>
      <c r="G3030" s="13">
        <v>-8.6829999999999994E-5</v>
      </c>
      <c r="H3030" s="27">
        <f t="shared" si="331"/>
        <v>-1.3037537537537541E-4</v>
      </c>
      <c r="I3030" s="2">
        <v>-1.2E-4</v>
      </c>
      <c r="J3030" s="30">
        <v>55</v>
      </c>
      <c r="K3030" s="13">
        <f t="shared" si="332"/>
        <v>-1.2651876876876877E-4</v>
      </c>
      <c r="L3030" s="5">
        <f t="shared" si="333"/>
        <v>57.987769019019019</v>
      </c>
      <c r="M3030" s="2">
        <v>0.54849999999999999</v>
      </c>
      <c r="N3030" s="2">
        <v>0.50139999999999996</v>
      </c>
      <c r="O3030" s="2">
        <f t="shared" si="334"/>
        <v>0.54852199999999995</v>
      </c>
      <c r="P3030" s="2">
        <f t="shared" si="335"/>
        <v>0.50121099999999996</v>
      </c>
    </row>
    <row r="3031" spans="1:16" x14ac:dyDescent="0.2">
      <c r="A3031" s="2">
        <v>59</v>
      </c>
      <c r="B3031" s="2">
        <v>20</v>
      </c>
      <c r="C3031" s="2">
        <v>0.55230000000000001</v>
      </c>
      <c r="D3031" s="2">
        <v>0.51590000000000003</v>
      </c>
      <c r="E3031" s="2">
        <f t="shared" si="329"/>
        <v>3.6399999999999988E-2</v>
      </c>
      <c r="F3031" s="29">
        <f t="shared" si="330"/>
        <v>1.3736263736263741</v>
      </c>
      <c r="G3031" s="13">
        <v>-9.7930000000000006E-5</v>
      </c>
      <c r="H3031" s="27">
        <f t="shared" si="331"/>
        <v>-1.3451923076923081E-4</v>
      </c>
      <c r="I3031" s="2">
        <v>-1.2E-4</v>
      </c>
      <c r="J3031" s="30">
        <v>55</v>
      </c>
      <c r="K3031" s="13">
        <f t="shared" si="332"/>
        <v>-1.2672596153846154E-4</v>
      </c>
      <c r="L3031" s="5">
        <f t="shared" si="333"/>
        <v>58.082732371794876</v>
      </c>
      <c r="M3031" s="2">
        <v>0.5484</v>
      </c>
      <c r="N3031" s="2">
        <v>0.50149999999999995</v>
      </c>
      <c r="O3031" s="2">
        <f t="shared" si="334"/>
        <v>0.54842299999999999</v>
      </c>
      <c r="P3031" s="2">
        <f t="shared" si="335"/>
        <v>0.50134099999999993</v>
      </c>
    </row>
    <row r="3032" spans="1:16" x14ac:dyDescent="0.2">
      <c r="A3032" s="2">
        <v>59</v>
      </c>
      <c r="B3032" s="2">
        <v>21</v>
      </c>
      <c r="C3032" s="2">
        <v>0.5524</v>
      </c>
      <c r="D3032" s="2">
        <v>0.48060000000000003</v>
      </c>
      <c r="E3032" s="2">
        <f t="shared" si="329"/>
        <v>7.1799999999999975E-2</v>
      </c>
      <c r="F3032" s="29">
        <f t="shared" si="330"/>
        <v>0.69637883008356571</v>
      </c>
      <c r="G3032" s="2">
        <v>-2.5250000000000001E-4</v>
      </c>
      <c r="H3032" s="27">
        <f t="shared" si="331"/>
        <v>-1.7583565459610036E-4</v>
      </c>
      <c r="I3032" s="2">
        <v>-1.2E-4</v>
      </c>
      <c r="J3032" s="30">
        <v>55</v>
      </c>
      <c r="K3032" s="13">
        <f t="shared" si="332"/>
        <v>-1.2879178272980502E-4</v>
      </c>
      <c r="L3032" s="5">
        <f t="shared" si="333"/>
        <v>59.029567084493969</v>
      </c>
      <c r="M3032" s="2">
        <v>0.54820000000000002</v>
      </c>
      <c r="N3032" s="2">
        <v>0.50170000000000003</v>
      </c>
      <c r="O3032" s="2">
        <f t="shared" si="334"/>
        <v>0.54822400000000004</v>
      </c>
      <c r="P3032" s="2">
        <f t="shared" si="335"/>
        <v>0.50189400000000006</v>
      </c>
    </row>
    <row r="3033" spans="1:16" x14ac:dyDescent="0.2">
      <c r="A3033" s="2">
        <v>59</v>
      </c>
      <c r="B3033" s="2">
        <v>22</v>
      </c>
      <c r="C3033" s="2">
        <v>0.55279999999999996</v>
      </c>
      <c r="D3033" s="2">
        <v>0.49719999999999998</v>
      </c>
      <c r="E3033" s="2">
        <f t="shared" si="329"/>
        <v>5.5599999999999983E-2</v>
      </c>
      <c r="F3033" s="29">
        <f t="shared" si="330"/>
        <v>0.89928057553956864</v>
      </c>
      <c r="G3033" s="2">
        <v>-1.7310000000000001E-4</v>
      </c>
      <c r="H3033" s="27">
        <f t="shared" si="331"/>
        <v>-1.5566546762589933E-4</v>
      </c>
      <c r="I3033" s="2">
        <v>-1.2E-4</v>
      </c>
      <c r="J3033" s="30">
        <v>55</v>
      </c>
      <c r="K3033" s="13">
        <f t="shared" si="332"/>
        <v>-1.2778327338129497E-4</v>
      </c>
      <c r="L3033" s="5">
        <f t="shared" si="333"/>
        <v>58.567333633093526</v>
      </c>
      <c r="M3033" s="2">
        <v>0.5484</v>
      </c>
      <c r="N3033" s="2">
        <v>0.50190000000000001</v>
      </c>
      <c r="O3033" s="2">
        <f t="shared" si="334"/>
        <v>0.54842800000000003</v>
      </c>
      <c r="P3033" s="2">
        <f t="shared" si="335"/>
        <v>0.50192800000000004</v>
      </c>
    </row>
    <row r="3034" spans="1:16" x14ac:dyDescent="0.2">
      <c r="A3034" s="2">
        <v>59</v>
      </c>
      <c r="B3034" s="2">
        <v>23</v>
      </c>
      <c r="C3034" s="2">
        <v>0.55379999999999996</v>
      </c>
      <c r="D3034" s="2">
        <v>0.51119999999999999</v>
      </c>
      <c r="E3034" s="2">
        <f t="shared" si="329"/>
        <v>4.2599999999999971E-2</v>
      </c>
      <c r="F3034" s="29">
        <f t="shared" si="330"/>
        <v>1.1737089201877944</v>
      </c>
      <c r="G3034" s="2">
        <v>-1.11E-4</v>
      </c>
      <c r="H3034" s="27">
        <f t="shared" si="331"/>
        <v>-1.3028169014084518E-4</v>
      </c>
      <c r="I3034" s="2">
        <v>-1.2E-4</v>
      </c>
      <c r="J3034" s="30">
        <v>55</v>
      </c>
      <c r="K3034" s="13">
        <f t="shared" si="332"/>
        <v>-1.2651408450704225E-4</v>
      </c>
      <c r="L3034" s="5">
        <f t="shared" si="333"/>
        <v>57.985622065727696</v>
      </c>
      <c r="M3034" s="2">
        <v>0.5484</v>
      </c>
      <c r="N3034" s="2">
        <v>0.50229999999999997</v>
      </c>
      <c r="O3034" s="2">
        <f t="shared" si="334"/>
        <v>0.54843799999999998</v>
      </c>
      <c r="P3034" s="2">
        <f t="shared" si="335"/>
        <v>0.50218799999999997</v>
      </c>
    </row>
    <row r="3035" spans="1:16" x14ac:dyDescent="0.2">
      <c r="A3035" s="2">
        <v>59</v>
      </c>
      <c r="B3035" s="2">
        <v>24</v>
      </c>
      <c r="C3035" s="2">
        <v>0.55389999999999995</v>
      </c>
      <c r="D3035" s="2">
        <v>0.48959999999999998</v>
      </c>
      <c r="E3035" s="2">
        <f t="shared" si="329"/>
        <v>6.4299999999999968E-2</v>
      </c>
      <c r="F3035" s="29">
        <f t="shared" si="330"/>
        <v>0.77760497667185113</v>
      </c>
      <c r="G3035" s="2">
        <v>-1.986E-4</v>
      </c>
      <c r="H3035" s="27">
        <f t="shared" si="331"/>
        <v>-1.5443234836702964E-4</v>
      </c>
      <c r="I3035" s="2">
        <v>-1.2E-4</v>
      </c>
      <c r="J3035" s="30">
        <v>55</v>
      </c>
      <c r="K3035" s="13">
        <f t="shared" si="332"/>
        <v>-1.2772161741835149E-4</v>
      </c>
      <c r="L3035" s="5">
        <f t="shared" si="333"/>
        <v>58.539074650077765</v>
      </c>
      <c r="M3035" s="2">
        <v>0.54800000000000004</v>
      </c>
      <c r="N3035" s="2">
        <v>0.50209999999999999</v>
      </c>
      <c r="O3035" s="2">
        <f t="shared" si="334"/>
        <v>0.54803900000000005</v>
      </c>
      <c r="P3035" s="2">
        <f t="shared" si="335"/>
        <v>0.50220399999999998</v>
      </c>
    </row>
    <row r="3036" spans="1:16" x14ac:dyDescent="0.2">
      <c r="A3036" s="2">
        <v>59</v>
      </c>
      <c r="B3036" s="2">
        <v>25</v>
      </c>
      <c r="C3036" s="2">
        <v>0.55389999999999995</v>
      </c>
      <c r="D3036" s="2">
        <v>0.49199999999999999</v>
      </c>
      <c r="E3036" s="2">
        <f t="shared" si="329"/>
        <v>6.1899999999999955E-2</v>
      </c>
      <c r="F3036" s="29">
        <f t="shared" si="330"/>
        <v>0.80775444264943519</v>
      </c>
      <c r="G3036" s="2">
        <v>-2.0460000000000001E-4</v>
      </c>
      <c r="H3036" s="27">
        <f t="shared" si="331"/>
        <v>-1.6526655896607445E-4</v>
      </c>
      <c r="I3036" s="2">
        <v>-1.2E-4</v>
      </c>
      <c r="J3036" s="30">
        <v>55</v>
      </c>
      <c r="K3036" s="13">
        <f t="shared" si="332"/>
        <v>-1.2826332794830373E-4</v>
      </c>
      <c r="L3036" s="5">
        <f t="shared" si="333"/>
        <v>58.787358642972542</v>
      </c>
      <c r="M3036" s="2">
        <v>0.54820000000000002</v>
      </c>
      <c r="N3036" s="2">
        <v>0.50239999999999996</v>
      </c>
      <c r="O3036" s="2">
        <f t="shared" si="334"/>
        <v>0.54823900000000003</v>
      </c>
      <c r="P3036" s="2">
        <f t="shared" si="335"/>
        <v>0.50247999999999993</v>
      </c>
    </row>
    <row r="3037" spans="1:16" x14ac:dyDescent="0.2">
      <c r="A3037" s="2">
        <v>59</v>
      </c>
      <c r="B3037" s="2">
        <v>26</v>
      </c>
      <c r="C3037" s="2">
        <v>0.55730000000000002</v>
      </c>
      <c r="D3037" s="2">
        <v>0.51380000000000003</v>
      </c>
      <c r="E3037" s="2">
        <f t="shared" si="329"/>
        <v>4.3499999999999983E-2</v>
      </c>
      <c r="F3037" s="29">
        <f t="shared" si="330"/>
        <v>1.1494252873563224</v>
      </c>
      <c r="G3037" s="2">
        <v>-1.0950000000000001E-4</v>
      </c>
      <c r="H3037" s="27">
        <f t="shared" si="331"/>
        <v>-1.2586206896551732E-4</v>
      </c>
      <c r="I3037" s="2">
        <v>-1.2E-4</v>
      </c>
      <c r="J3037" s="30">
        <v>55</v>
      </c>
      <c r="K3037" s="13">
        <f t="shared" si="332"/>
        <v>-1.2629310344827586E-4</v>
      </c>
      <c r="L3037" s="5">
        <f t="shared" si="333"/>
        <v>57.884339080459768</v>
      </c>
      <c r="M3037" s="2">
        <v>0.54759999999999998</v>
      </c>
      <c r="N3037" s="2">
        <v>0.50239999999999996</v>
      </c>
      <c r="O3037" s="2">
        <f t="shared" si="334"/>
        <v>0.54767299999999997</v>
      </c>
      <c r="P3037" s="2">
        <f t="shared" si="335"/>
        <v>0.50226199999999999</v>
      </c>
    </row>
    <row r="3038" spans="1:16" x14ac:dyDescent="0.2">
      <c r="A3038" s="2">
        <v>59</v>
      </c>
      <c r="B3038" s="2">
        <v>27</v>
      </c>
      <c r="C3038" s="2">
        <v>0.55930000000000002</v>
      </c>
      <c r="D3038" s="2">
        <v>0.51959999999999995</v>
      </c>
      <c r="E3038" s="2">
        <f t="shared" si="329"/>
        <v>3.9700000000000069E-2</v>
      </c>
      <c r="F3038" s="29">
        <f t="shared" si="330"/>
        <v>1.2594458438287133</v>
      </c>
      <c r="G3038" s="2">
        <v>-1.004E-4</v>
      </c>
      <c r="H3038" s="27">
        <f t="shared" si="331"/>
        <v>-1.2644836272040282E-4</v>
      </c>
      <c r="I3038" s="2">
        <v>-1.2E-4</v>
      </c>
      <c r="J3038" s="30">
        <v>55</v>
      </c>
      <c r="K3038" s="13">
        <f t="shared" si="332"/>
        <v>-1.2632241813602014E-4</v>
      </c>
      <c r="L3038" s="5">
        <f t="shared" si="333"/>
        <v>57.897774979009235</v>
      </c>
      <c r="M3038" s="2">
        <v>0.54749999999999999</v>
      </c>
      <c r="N3038" s="2">
        <v>0.50249999999999995</v>
      </c>
      <c r="O3038" s="2">
        <f t="shared" si="334"/>
        <v>0.547593</v>
      </c>
      <c r="P3038" s="2">
        <f t="shared" si="335"/>
        <v>0.50230399999999997</v>
      </c>
    </row>
    <row r="3039" spans="1:16" x14ac:dyDescent="0.2">
      <c r="A3039" s="2">
        <v>59</v>
      </c>
      <c r="B3039" s="2">
        <v>28</v>
      </c>
      <c r="C3039" s="2">
        <v>0.55940000000000001</v>
      </c>
      <c r="D3039" s="2">
        <v>0.52800000000000002</v>
      </c>
      <c r="E3039" s="2">
        <f t="shared" si="329"/>
        <v>3.1399999999999983E-2</v>
      </c>
      <c r="F3039" s="29">
        <f t="shared" si="330"/>
        <v>1.5923566878980902</v>
      </c>
      <c r="G3039" s="13">
        <v>-7.2039999999999995E-5</v>
      </c>
      <c r="H3039" s="27">
        <f t="shared" si="331"/>
        <v>-1.1471337579617841E-4</v>
      </c>
      <c r="I3039" s="2">
        <v>-1.2E-4</v>
      </c>
      <c r="J3039" s="30">
        <v>55</v>
      </c>
      <c r="K3039" s="13">
        <f t="shared" si="332"/>
        <v>-1.2573566878980893E-4</v>
      </c>
      <c r="L3039" s="5">
        <f t="shared" si="333"/>
        <v>57.628848195329098</v>
      </c>
      <c r="M3039" s="2">
        <v>0.54820000000000002</v>
      </c>
      <c r="N3039" s="2">
        <v>0.50290000000000001</v>
      </c>
      <c r="O3039" s="2">
        <f t="shared" si="334"/>
        <v>0.54829400000000006</v>
      </c>
      <c r="P3039" s="2">
        <f t="shared" si="335"/>
        <v>0.50262000000000007</v>
      </c>
    </row>
    <row r="3040" spans="1:16" x14ac:dyDescent="0.2">
      <c r="A3040" s="2">
        <v>59</v>
      </c>
      <c r="B3040" s="2">
        <v>29</v>
      </c>
      <c r="C3040" s="2">
        <v>0.56030000000000002</v>
      </c>
      <c r="D3040" s="2">
        <v>0.46839999999999998</v>
      </c>
      <c r="E3040" s="2">
        <f t="shared" si="329"/>
        <v>9.1900000000000037E-2</v>
      </c>
      <c r="F3040" s="29">
        <f t="shared" si="330"/>
        <v>0.54406964091403676</v>
      </c>
      <c r="G3040" s="2">
        <v>-3.3589999999999998E-4</v>
      </c>
      <c r="H3040" s="27">
        <f t="shared" si="331"/>
        <v>-1.8275299238302493E-4</v>
      </c>
      <c r="I3040" s="2">
        <v>-1.2E-4</v>
      </c>
      <c r="J3040" s="30">
        <v>55</v>
      </c>
      <c r="K3040" s="13">
        <f t="shared" si="332"/>
        <v>-1.2913764961915126E-4</v>
      </c>
      <c r="L3040" s="5">
        <f t="shared" si="333"/>
        <v>59.188089408777657</v>
      </c>
      <c r="M3040" s="2">
        <v>0.54749999999999999</v>
      </c>
      <c r="N3040" s="2">
        <v>0.50270000000000004</v>
      </c>
      <c r="O3040" s="2">
        <f t="shared" si="334"/>
        <v>0.54760299999999995</v>
      </c>
      <c r="P3040" s="2">
        <f t="shared" si="335"/>
        <v>0.50301600000000002</v>
      </c>
    </row>
    <row r="3041" spans="1:16" x14ac:dyDescent="0.2">
      <c r="A3041" s="2">
        <v>59</v>
      </c>
      <c r="B3041" s="2">
        <v>30</v>
      </c>
      <c r="C3041" s="2">
        <v>0.56059999999999999</v>
      </c>
      <c r="D3041" s="2">
        <v>0.55069999999999997</v>
      </c>
      <c r="E3041" s="2">
        <f t="shared" si="329"/>
        <v>9.9000000000000199E-3</v>
      </c>
      <c r="F3041" s="29">
        <f t="shared" si="330"/>
        <v>5.0505050505050404</v>
      </c>
      <c r="G3041" s="13">
        <v>-1.8700000000000001E-5</v>
      </c>
      <c r="H3041" s="27">
        <f t="shared" si="331"/>
        <v>-9.4444444444444252E-5</v>
      </c>
      <c r="I3041" s="2">
        <v>-1.2E-4</v>
      </c>
      <c r="J3041" s="30">
        <v>55</v>
      </c>
      <c r="K3041" s="13">
        <f t="shared" si="332"/>
        <v>-1.2472222222222222E-4</v>
      </c>
      <c r="L3041" s="5">
        <f t="shared" si="333"/>
        <v>57.164351851851848</v>
      </c>
      <c r="M3041" s="2">
        <v>0.5474</v>
      </c>
      <c r="N3041" s="2">
        <v>0.50290000000000001</v>
      </c>
      <c r="O3041" s="2">
        <f t="shared" si="334"/>
        <v>0.54750600000000005</v>
      </c>
      <c r="P3041" s="2">
        <f t="shared" si="335"/>
        <v>0.50239299999999998</v>
      </c>
    </row>
    <row r="3042" spans="1:16" x14ac:dyDescent="0.2">
      <c r="A3042" s="2">
        <v>59</v>
      </c>
      <c r="B3042" s="2">
        <v>31</v>
      </c>
      <c r="C3042" s="2">
        <v>0.56269999999999998</v>
      </c>
      <c r="D3042" s="2">
        <v>0.52800000000000002</v>
      </c>
      <c r="E3042" s="2">
        <f t="shared" si="329"/>
        <v>3.4699999999999953E-2</v>
      </c>
      <c r="F3042" s="29">
        <f t="shared" si="330"/>
        <v>1.4409221902017311</v>
      </c>
      <c r="G3042" s="13">
        <v>-7.805E-5</v>
      </c>
      <c r="H3042" s="27">
        <f t="shared" si="331"/>
        <v>-1.124639769452451E-4</v>
      </c>
      <c r="I3042" s="2">
        <v>-1.2E-4</v>
      </c>
      <c r="J3042" s="30">
        <v>55</v>
      </c>
      <c r="K3042" s="13">
        <f t="shared" si="332"/>
        <v>-1.2562319884726225E-4</v>
      </c>
      <c r="L3042" s="5">
        <f t="shared" si="333"/>
        <v>57.577299471661867</v>
      </c>
      <c r="M3042" s="2">
        <v>0.54730000000000001</v>
      </c>
      <c r="N3042" s="2">
        <v>0.503</v>
      </c>
      <c r="O3042" s="2">
        <f t="shared" si="334"/>
        <v>0.547427</v>
      </c>
      <c r="P3042" s="2">
        <f t="shared" si="335"/>
        <v>0.50272000000000006</v>
      </c>
    </row>
    <row r="3043" spans="1:16" x14ac:dyDescent="0.2">
      <c r="A3043" s="2">
        <v>59</v>
      </c>
      <c r="B3043" s="2">
        <v>32</v>
      </c>
      <c r="C3043" s="2">
        <v>0.56340000000000001</v>
      </c>
      <c r="D3043" s="2">
        <v>0.48870000000000002</v>
      </c>
      <c r="E3043" s="2">
        <f t="shared" si="329"/>
        <v>7.4699999999999989E-2</v>
      </c>
      <c r="F3043" s="29">
        <f t="shared" si="330"/>
        <v>0.66934404283801885</v>
      </c>
      <c r="G3043" s="2">
        <v>-2.433E-4</v>
      </c>
      <c r="H3043" s="27">
        <f t="shared" si="331"/>
        <v>-1.6285140562248999E-4</v>
      </c>
      <c r="I3043" s="2">
        <v>-1.2E-4</v>
      </c>
      <c r="J3043" s="30">
        <v>55</v>
      </c>
      <c r="K3043" s="13">
        <f t="shared" si="332"/>
        <v>-1.281425702811245E-4</v>
      </c>
      <c r="L3043" s="5">
        <f t="shared" si="333"/>
        <v>58.732011378848725</v>
      </c>
      <c r="M3043" s="2">
        <v>0.54830000000000001</v>
      </c>
      <c r="N3043" s="2">
        <v>0.50360000000000005</v>
      </c>
      <c r="O3043" s="2">
        <f t="shared" si="334"/>
        <v>0.54843399999999998</v>
      </c>
      <c r="P3043" s="2">
        <f t="shared" si="335"/>
        <v>0.50371300000000008</v>
      </c>
    </row>
    <row r="3044" spans="1:16" x14ac:dyDescent="0.2">
      <c r="A3044" s="2">
        <v>59</v>
      </c>
      <c r="B3044" s="2">
        <v>33</v>
      </c>
      <c r="C3044" s="2">
        <v>0.56540000000000001</v>
      </c>
      <c r="D3044" s="2">
        <v>0.49609999999999999</v>
      </c>
      <c r="E3044" s="2">
        <f t="shared" si="329"/>
        <v>6.9300000000000028E-2</v>
      </c>
      <c r="F3044" s="29">
        <f t="shared" si="330"/>
        <v>0.7215007215007212</v>
      </c>
      <c r="G3044" s="2">
        <v>-1.9650000000000001E-4</v>
      </c>
      <c r="H3044" s="27">
        <f t="shared" si="331"/>
        <v>-1.4177489177489173E-4</v>
      </c>
      <c r="I3044" s="2">
        <v>-1.2E-4</v>
      </c>
      <c r="J3044" s="30">
        <v>55</v>
      </c>
      <c r="K3044" s="13">
        <f t="shared" si="332"/>
        <v>-1.2708874458874458E-4</v>
      </c>
      <c r="L3044" s="5">
        <f t="shared" si="333"/>
        <v>58.249007936507937</v>
      </c>
      <c r="M3044" s="2">
        <v>0.54869999999999997</v>
      </c>
      <c r="N3044" s="2">
        <v>0.50390000000000001</v>
      </c>
      <c r="O3044" s="2">
        <f t="shared" si="334"/>
        <v>0.54885399999999995</v>
      </c>
      <c r="P3044" s="2">
        <f t="shared" si="335"/>
        <v>0.50393900000000003</v>
      </c>
    </row>
    <row r="3045" spans="1:16" x14ac:dyDescent="0.2">
      <c r="A3045" s="2">
        <v>59</v>
      </c>
      <c r="B3045" s="2">
        <v>34</v>
      </c>
      <c r="C3045" s="2">
        <v>0.56640000000000001</v>
      </c>
      <c r="D3045" s="2">
        <v>0.53879999999999995</v>
      </c>
      <c r="E3045" s="2">
        <f t="shared" si="329"/>
        <v>2.7600000000000069E-2</v>
      </c>
      <c r="F3045" s="29">
        <f t="shared" si="330"/>
        <v>1.8115942028985463</v>
      </c>
      <c r="G3045" s="13">
        <v>-5.384E-5</v>
      </c>
      <c r="H3045" s="27">
        <f t="shared" si="331"/>
        <v>-9.7536231884057728E-5</v>
      </c>
      <c r="I3045" s="2">
        <v>-1.2E-4</v>
      </c>
      <c r="J3045" s="30">
        <v>55</v>
      </c>
      <c r="K3045" s="13">
        <f t="shared" si="332"/>
        <v>-1.248768115942029E-4</v>
      </c>
      <c r="L3045" s="5">
        <f t="shared" si="333"/>
        <v>57.235205314009661</v>
      </c>
      <c r="M3045" s="2">
        <v>0.5484</v>
      </c>
      <c r="N3045" s="2">
        <v>0.50409999999999999</v>
      </c>
      <c r="O3045" s="2">
        <f t="shared" si="334"/>
        <v>0.54856400000000005</v>
      </c>
      <c r="P3045" s="2">
        <f t="shared" si="335"/>
        <v>0.50371199999999994</v>
      </c>
    </row>
    <row r="3046" spans="1:16" x14ac:dyDescent="0.2">
      <c r="A3046" s="2">
        <v>59</v>
      </c>
      <c r="B3046" s="2">
        <v>35</v>
      </c>
      <c r="C3046" s="2">
        <v>0.56730000000000003</v>
      </c>
      <c r="D3046" s="2">
        <v>0.45910000000000001</v>
      </c>
      <c r="E3046" s="2">
        <f t="shared" si="329"/>
        <v>0.10820000000000002</v>
      </c>
      <c r="F3046" s="29">
        <f t="shared" si="330"/>
        <v>0.46210720887245837</v>
      </c>
      <c r="G3046" s="2">
        <v>-3.926E-4</v>
      </c>
      <c r="H3046" s="27">
        <f t="shared" si="331"/>
        <v>-1.8142329020332716E-4</v>
      </c>
      <c r="I3046" s="2">
        <v>-1.2E-4</v>
      </c>
      <c r="J3046" s="30">
        <v>55</v>
      </c>
      <c r="K3046" s="13">
        <f t="shared" si="332"/>
        <v>-1.2907116451016637E-4</v>
      </c>
      <c r="L3046" s="5">
        <f t="shared" si="333"/>
        <v>59.157617067159585</v>
      </c>
      <c r="M3046" s="2">
        <v>0.54800000000000004</v>
      </c>
      <c r="N3046" s="2">
        <v>0.50390000000000001</v>
      </c>
      <c r="O3046" s="2">
        <f t="shared" si="334"/>
        <v>0.54817300000000002</v>
      </c>
      <c r="P3046" s="2">
        <f t="shared" si="335"/>
        <v>0.50430900000000001</v>
      </c>
    </row>
    <row r="3047" spans="1:16" x14ac:dyDescent="0.2">
      <c r="A3047" s="2">
        <v>59</v>
      </c>
      <c r="B3047" s="2">
        <v>36</v>
      </c>
      <c r="C3047" s="2">
        <v>0.56910000000000005</v>
      </c>
      <c r="D3047" s="2">
        <v>0.48399999999999999</v>
      </c>
      <c r="E3047" s="2">
        <f t="shared" si="329"/>
        <v>8.5100000000000064E-2</v>
      </c>
      <c r="F3047" s="29">
        <f t="shared" si="330"/>
        <v>0.58754406580493501</v>
      </c>
      <c r="G3047" s="2">
        <v>-2.5490000000000002E-4</v>
      </c>
      <c r="H3047" s="27">
        <f t="shared" si="331"/>
        <v>-1.4976498237367794E-4</v>
      </c>
      <c r="I3047" s="2">
        <v>-1.2E-4</v>
      </c>
      <c r="J3047" s="30">
        <v>55</v>
      </c>
      <c r="K3047" s="13">
        <f t="shared" si="332"/>
        <v>-1.2748824911868389E-4</v>
      </c>
      <c r="L3047" s="5">
        <f t="shared" si="333"/>
        <v>58.432114179396784</v>
      </c>
      <c r="M3047" s="2">
        <v>0.54710000000000003</v>
      </c>
      <c r="N3047" s="2">
        <v>0.50380000000000003</v>
      </c>
      <c r="O3047" s="2">
        <f t="shared" si="334"/>
        <v>0.54729100000000008</v>
      </c>
      <c r="P3047" s="2">
        <f t="shared" si="335"/>
        <v>0.50396000000000007</v>
      </c>
    </row>
    <row r="3048" spans="1:16" x14ac:dyDescent="0.2">
      <c r="A3048" s="2">
        <v>59</v>
      </c>
      <c r="B3048" s="2">
        <v>37</v>
      </c>
      <c r="C3048" s="2">
        <v>0.57569999999999999</v>
      </c>
      <c r="D3048" s="2">
        <v>0.52780000000000005</v>
      </c>
      <c r="E3048" s="2">
        <f t="shared" si="329"/>
        <v>4.7899999999999943E-2</v>
      </c>
      <c r="F3048" s="29">
        <f t="shared" si="330"/>
        <v>1.0438413361169114</v>
      </c>
      <c r="G3048" s="13">
        <v>-9.4140000000000003E-5</v>
      </c>
      <c r="H3048" s="27">
        <f t="shared" si="331"/>
        <v>-9.8267223382046042E-5</v>
      </c>
      <c r="I3048" s="2">
        <v>-1.2E-4</v>
      </c>
      <c r="J3048" s="30">
        <v>55</v>
      </c>
      <c r="K3048" s="13">
        <f t="shared" si="332"/>
        <v>-1.2491336116910232E-4</v>
      </c>
      <c r="L3048" s="5">
        <f t="shared" si="333"/>
        <v>57.251957202505231</v>
      </c>
      <c r="M3048" s="2">
        <v>0.5474</v>
      </c>
      <c r="N3048" s="2">
        <v>0.504</v>
      </c>
      <c r="O3048" s="2">
        <f t="shared" si="334"/>
        <v>0.54765699999999995</v>
      </c>
      <c r="P3048" s="2">
        <f t="shared" si="335"/>
        <v>0.503722</v>
      </c>
    </row>
    <row r="3049" spans="1:16" x14ac:dyDescent="0.2">
      <c r="A3049" s="2">
        <v>59</v>
      </c>
      <c r="B3049" s="2">
        <v>38</v>
      </c>
      <c r="C3049" s="2">
        <v>0.57589999999999997</v>
      </c>
      <c r="D3049" s="2">
        <v>0.53080000000000005</v>
      </c>
      <c r="E3049" s="2">
        <f t="shared" si="329"/>
        <v>4.5099999999999918E-2</v>
      </c>
      <c r="F3049" s="29">
        <f t="shared" si="330"/>
        <v>1.1086474501108667</v>
      </c>
      <c r="G3049" s="13">
        <v>-8.6110000000000001E-5</v>
      </c>
      <c r="H3049" s="27">
        <f t="shared" si="331"/>
        <v>-9.5465631929046737E-5</v>
      </c>
      <c r="I3049" s="2">
        <v>-1.2E-4</v>
      </c>
      <c r="J3049" s="30">
        <v>55</v>
      </c>
      <c r="K3049" s="13">
        <f t="shared" si="332"/>
        <v>-1.2477328159645235E-4</v>
      </c>
      <c r="L3049" s="5">
        <f t="shared" si="333"/>
        <v>57.187754065040657</v>
      </c>
      <c r="M3049" s="2">
        <v>0.54690000000000005</v>
      </c>
      <c r="N3049" s="2">
        <v>0.50380000000000003</v>
      </c>
      <c r="O3049" s="2">
        <f t="shared" si="334"/>
        <v>0.54715900000000006</v>
      </c>
      <c r="P3049" s="2">
        <f t="shared" si="335"/>
        <v>0.50349200000000005</v>
      </c>
    </row>
    <row r="3050" spans="1:16" x14ac:dyDescent="0.2">
      <c r="A3050" s="2">
        <v>59</v>
      </c>
      <c r="B3050" s="2">
        <v>39</v>
      </c>
      <c r="C3050" s="2">
        <v>0.57650000000000001</v>
      </c>
      <c r="D3050" s="2">
        <v>0.5161</v>
      </c>
      <c r="E3050" s="2">
        <f t="shared" si="329"/>
        <v>6.0400000000000009E-2</v>
      </c>
      <c r="F3050" s="29">
        <f t="shared" si="330"/>
        <v>0.82781456953642374</v>
      </c>
      <c r="G3050" s="2">
        <v>-1.3779999999999999E-4</v>
      </c>
      <c r="H3050" s="27">
        <f t="shared" si="331"/>
        <v>-1.1407284768211919E-4</v>
      </c>
      <c r="I3050" s="2">
        <v>-1.2E-4</v>
      </c>
      <c r="J3050" s="30">
        <v>55</v>
      </c>
      <c r="K3050" s="13">
        <f t="shared" si="332"/>
        <v>-1.2570364238410596E-4</v>
      </c>
      <c r="L3050" s="5">
        <f t="shared" si="333"/>
        <v>57.614169426048569</v>
      </c>
      <c r="M3050" s="2">
        <v>0.54690000000000005</v>
      </c>
      <c r="N3050" s="2">
        <v>0.504</v>
      </c>
      <c r="O3050" s="2">
        <f t="shared" si="334"/>
        <v>0.54716500000000001</v>
      </c>
      <c r="P3050" s="2">
        <f t="shared" si="335"/>
        <v>0.50383900000000004</v>
      </c>
    </row>
    <row r="3051" spans="1:16" x14ac:dyDescent="0.2">
      <c r="A3051" s="2">
        <v>59</v>
      </c>
      <c r="B3051" s="2">
        <v>40</v>
      </c>
      <c r="C3051" s="2">
        <v>0.57740000000000002</v>
      </c>
      <c r="D3051" s="2">
        <v>0.5121</v>
      </c>
      <c r="E3051" s="2">
        <f t="shared" si="329"/>
        <v>6.5300000000000025E-2</v>
      </c>
      <c r="F3051" s="29">
        <f t="shared" si="330"/>
        <v>0.76569678407350661</v>
      </c>
      <c r="G3051" s="2">
        <v>-1.5100000000000001E-4</v>
      </c>
      <c r="H3051" s="27">
        <f t="shared" si="331"/>
        <v>-1.156202143950995E-4</v>
      </c>
      <c r="I3051" s="2">
        <v>-1.2E-4</v>
      </c>
      <c r="J3051" s="30">
        <v>55</v>
      </c>
      <c r="K3051" s="13">
        <f t="shared" si="332"/>
        <v>-1.2578101071975497E-4</v>
      </c>
      <c r="L3051" s="5">
        <f t="shared" si="333"/>
        <v>57.64962991322102</v>
      </c>
      <c r="M3051" s="2">
        <v>0.54690000000000005</v>
      </c>
      <c r="N3051" s="2">
        <v>0.50419999999999998</v>
      </c>
      <c r="O3051" s="2">
        <f t="shared" si="334"/>
        <v>0.54717400000000005</v>
      </c>
      <c r="P3051" s="2">
        <f t="shared" si="335"/>
        <v>0.50407899999999994</v>
      </c>
    </row>
    <row r="3052" spans="1:16" x14ac:dyDescent="0.2">
      <c r="A3052" s="2">
        <v>59</v>
      </c>
      <c r="B3052" s="2">
        <v>41</v>
      </c>
      <c r="C3052" s="2">
        <v>0.57899999999999996</v>
      </c>
      <c r="D3052" s="2">
        <v>0.4889</v>
      </c>
      <c r="E3052" s="2">
        <f t="shared" si="329"/>
        <v>9.0099999999999958E-2</v>
      </c>
      <c r="F3052" s="29">
        <f t="shared" si="330"/>
        <v>0.55493895671476168</v>
      </c>
      <c r="G3052" s="2">
        <v>-2.4469999999999998E-4</v>
      </c>
      <c r="H3052" s="27">
        <f t="shared" si="331"/>
        <v>-1.3579356270810217E-4</v>
      </c>
      <c r="I3052" s="2">
        <v>-1.2E-4</v>
      </c>
      <c r="J3052" s="30">
        <v>55</v>
      </c>
      <c r="K3052" s="13">
        <f t="shared" si="332"/>
        <v>-1.2678967813540512E-4</v>
      </c>
      <c r="L3052" s="5">
        <f t="shared" si="333"/>
        <v>58.111935812060679</v>
      </c>
      <c r="M3052" s="2">
        <v>0.54690000000000005</v>
      </c>
      <c r="N3052" s="2">
        <v>0.50439999999999996</v>
      </c>
      <c r="O3052" s="2">
        <f t="shared" si="334"/>
        <v>0.54719000000000007</v>
      </c>
      <c r="P3052" s="2">
        <f t="shared" si="335"/>
        <v>0.50451099999999993</v>
      </c>
    </row>
    <row r="3053" spans="1:16" x14ac:dyDescent="0.2">
      <c r="A3053" s="2">
        <v>59</v>
      </c>
      <c r="B3053" s="2">
        <v>42</v>
      </c>
      <c r="C3053" s="2">
        <v>0.58189999999999997</v>
      </c>
      <c r="D3053" s="2">
        <v>0.49690000000000001</v>
      </c>
      <c r="E3053" s="2">
        <f t="shared" si="329"/>
        <v>8.4999999999999964E-2</v>
      </c>
      <c r="F3053" s="29">
        <f t="shared" si="330"/>
        <v>0.5882352941176473</v>
      </c>
      <c r="G3053" s="2">
        <v>-2.1699999999999999E-4</v>
      </c>
      <c r="H3053" s="27">
        <f t="shared" si="331"/>
        <v>-1.2764705882352945E-4</v>
      </c>
      <c r="I3053" s="2">
        <v>-1.2E-4</v>
      </c>
      <c r="J3053" s="30">
        <v>55</v>
      </c>
      <c r="K3053" s="13">
        <f t="shared" si="332"/>
        <v>-1.2638235294117647E-4</v>
      </c>
      <c r="L3053" s="5">
        <f t="shared" si="333"/>
        <v>57.925245098039213</v>
      </c>
      <c r="M3053" s="2">
        <v>0.54649999999999999</v>
      </c>
      <c r="N3053" s="2">
        <v>0.50419999999999998</v>
      </c>
      <c r="O3053" s="2">
        <f t="shared" si="334"/>
        <v>0.54681899999999994</v>
      </c>
      <c r="P3053" s="2">
        <f t="shared" si="335"/>
        <v>0.50423099999999998</v>
      </c>
    </row>
    <row r="3054" spans="1:16" x14ac:dyDescent="0.2">
      <c r="A3054" s="2">
        <v>59</v>
      </c>
      <c r="B3054" s="2">
        <v>43</v>
      </c>
      <c r="C3054" s="2">
        <v>0.5827</v>
      </c>
      <c r="D3054" s="2">
        <v>0.51800000000000002</v>
      </c>
      <c r="E3054" s="2">
        <f t="shared" si="329"/>
        <v>6.469999999999998E-2</v>
      </c>
      <c r="F3054" s="29">
        <f t="shared" si="330"/>
        <v>0.77279752704791371</v>
      </c>
      <c r="G3054" s="2">
        <v>-1.371E-4</v>
      </c>
      <c r="H3054" s="27">
        <f t="shared" si="331"/>
        <v>-1.0595054095826897E-4</v>
      </c>
      <c r="I3054" s="2">
        <v>-1.2E-4</v>
      </c>
      <c r="J3054" s="30">
        <v>55</v>
      </c>
      <c r="K3054" s="13">
        <f t="shared" si="332"/>
        <v>-1.2529752704791344E-4</v>
      </c>
      <c r="L3054" s="5">
        <f t="shared" si="333"/>
        <v>57.428033230293657</v>
      </c>
      <c r="M3054" s="2">
        <v>0.5464</v>
      </c>
      <c r="N3054" s="2">
        <v>0.50449999999999995</v>
      </c>
      <c r="O3054" s="2">
        <f t="shared" si="334"/>
        <v>0.54672699999999996</v>
      </c>
      <c r="P3054" s="2">
        <f t="shared" si="335"/>
        <v>0.50431999999999999</v>
      </c>
    </row>
    <row r="3055" spans="1:16" x14ac:dyDescent="0.2">
      <c r="A3055" s="2">
        <v>59</v>
      </c>
      <c r="B3055" s="2">
        <v>44</v>
      </c>
      <c r="C3055" s="2">
        <v>0.58420000000000005</v>
      </c>
      <c r="D3055" s="2">
        <v>0.48209999999999997</v>
      </c>
      <c r="E3055" s="2">
        <f t="shared" si="329"/>
        <v>0.10210000000000008</v>
      </c>
      <c r="F3055" s="29">
        <f t="shared" si="330"/>
        <v>0.4897159647404502</v>
      </c>
      <c r="G3055" s="2">
        <v>-2.9629999999999999E-4</v>
      </c>
      <c r="H3055" s="27">
        <f t="shared" si="331"/>
        <v>-1.4510284035259538E-4</v>
      </c>
      <c r="I3055" s="2">
        <v>-1.2E-4</v>
      </c>
      <c r="J3055" s="30">
        <v>55</v>
      </c>
      <c r="K3055" s="13">
        <f t="shared" si="332"/>
        <v>-1.2725514201762978E-4</v>
      </c>
      <c r="L3055" s="5">
        <f t="shared" si="333"/>
        <v>58.325273424746982</v>
      </c>
      <c r="M3055" s="2">
        <v>0.54630000000000001</v>
      </c>
      <c r="N3055" s="2">
        <v>0.50460000000000005</v>
      </c>
      <c r="O3055" s="2">
        <f t="shared" si="334"/>
        <v>0.54664199999999996</v>
      </c>
      <c r="P3055" s="2">
        <f t="shared" si="335"/>
        <v>0.50477900000000009</v>
      </c>
    </row>
    <row r="3056" spans="1:16" x14ac:dyDescent="0.2">
      <c r="A3056" s="2">
        <v>59</v>
      </c>
      <c r="B3056" s="2">
        <v>45</v>
      </c>
      <c r="C3056" s="2">
        <v>0.59370000000000001</v>
      </c>
      <c r="D3056" s="2">
        <v>0.54169999999999996</v>
      </c>
      <c r="E3056" s="2">
        <f t="shared" si="329"/>
        <v>5.2000000000000046E-2</v>
      </c>
      <c r="F3056" s="29">
        <f t="shared" si="330"/>
        <v>0.96153846153846079</v>
      </c>
      <c r="G3056" s="13">
        <v>-8.1100000000000006E-5</v>
      </c>
      <c r="H3056" s="27">
        <f t="shared" si="331"/>
        <v>-7.7980769230769179E-5</v>
      </c>
      <c r="I3056" s="2">
        <v>-1.2E-4</v>
      </c>
      <c r="J3056" s="30">
        <v>55</v>
      </c>
      <c r="K3056" s="13">
        <f t="shared" si="332"/>
        <v>-1.2389903846153847E-4</v>
      </c>
      <c r="L3056" s="5">
        <f t="shared" si="333"/>
        <v>56.787059294871796</v>
      </c>
      <c r="M3056" s="2">
        <v>0.54679999999999995</v>
      </c>
      <c r="N3056" s="2">
        <v>0.505</v>
      </c>
      <c r="O3056" s="2">
        <f t="shared" si="334"/>
        <v>0.54723699999999997</v>
      </c>
      <c r="P3056" s="2">
        <f t="shared" si="335"/>
        <v>0.504583</v>
      </c>
    </row>
    <row r="3057" spans="1:16" x14ac:dyDescent="0.2">
      <c r="A3057" s="2">
        <v>59</v>
      </c>
      <c r="B3057" s="2">
        <v>46</v>
      </c>
      <c r="C3057" s="2">
        <v>0.59560000000000002</v>
      </c>
      <c r="D3057" s="2">
        <v>0.5706</v>
      </c>
      <c r="E3057" s="2">
        <f t="shared" si="329"/>
        <v>2.5000000000000022E-2</v>
      </c>
      <c r="F3057" s="29">
        <f t="shared" si="330"/>
        <v>1.9999999999999982</v>
      </c>
      <c r="G3057" s="13">
        <v>-2.9119999999999999E-5</v>
      </c>
      <c r="H3057" s="27">
        <f t="shared" si="331"/>
        <v>-5.8239999999999944E-5</v>
      </c>
      <c r="I3057" s="2">
        <v>-1.2E-4</v>
      </c>
      <c r="J3057" s="30">
        <v>55</v>
      </c>
      <c r="K3057" s="13">
        <f t="shared" si="332"/>
        <v>-1.22912E-4</v>
      </c>
      <c r="L3057" s="5">
        <f t="shared" si="333"/>
        <v>56.334666666666671</v>
      </c>
      <c r="M3057" s="2">
        <v>0.55149999999999999</v>
      </c>
      <c r="N3057" s="2">
        <v>0.49330000000000002</v>
      </c>
      <c r="O3057" s="2">
        <f t="shared" si="334"/>
        <v>0.551956</v>
      </c>
      <c r="P3057" s="2">
        <f t="shared" si="335"/>
        <v>0.49259400000000003</v>
      </c>
    </row>
    <row r="3058" spans="1:16" x14ac:dyDescent="0.2">
      <c r="A3058" s="2">
        <v>59</v>
      </c>
      <c r="B3058" s="2">
        <v>47</v>
      </c>
      <c r="C3058" s="2">
        <v>0.61219999999999997</v>
      </c>
      <c r="D3058" s="2">
        <v>0.51419999999999999</v>
      </c>
      <c r="E3058" s="2">
        <f t="shared" si="329"/>
        <v>9.7999999999999976E-2</v>
      </c>
      <c r="F3058" s="29">
        <f t="shared" si="330"/>
        <v>0.51020408163265318</v>
      </c>
      <c r="G3058" s="2">
        <v>-1.7310000000000001E-4</v>
      </c>
      <c r="H3058" s="27">
        <f t="shared" si="331"/>
        <v>-8.8316326530612268E-5</v>
      </c>
      <c r="I3058" s="2">
        <v>-1.2E-4</v>
      </c>
      <c r="J3058" s="30">
        <v>55</v>
      </c>
      <c r="K3058" s="13">
        <f t="shared" si="332"/>
        <v>-1.244158163265306E-4</v>
      </c>
      <c r="L3058" s="5">
        <f t="shared" si="333"/>
        <v>57.023915816326529</v>
      </c>
      <c r="M3058" s="2">
        <v>0.55189999999999995</v>
      </c>
      <c r="N3058" s="2">
        <v>0.49340000000000001</v>
      </c>
      <c r="O3058" s="2">
        <f t="shared" si="334"/>
        <v>0.55252199999999996</v>
      </c>
      <c r="P3058" s="2">
        <f t="shared" si="335"/>
        <v>0.49325800000000003</v>
      </c>
    </row>
    <row r="3059" spans="1:16" x14ac:dyDescent="0.2">
      <c r="A3059" s="2">
        <v>59</v>
      </c>
      <c r="B3059" s="2">
        <v>48</v>
      </c>
      <c r="C3059" s="2">
        <v>0.61809999999999998</v>
      </c>
      <c r="D3059" s="2">
        <v>0.51890000000000003</v>
      </c>
      <c r="E3059" s="2">
        <f t="shared" si="329"/>
        <v>9.9199999999999955E-2</v>
      </c>
      <c r="F3059" s="29">
        <f t="shared" si="330"/>
        <v>0.50403225806451635</v>
      </c>
      <c r="G3059" s="2">
        <v>-1.572E-4</v>
      </c>
      <c r="H3059" s="27">
        <f t="shared" si="331"/>
        <v>-7.9233870967741971E-5</v>
      </c>
      <c r="I3059" s="2">
        <v>-1.2E-4</v>
      </c>
      <c r="J3059" s="30">
        <v>55</v>
      </c>
      <c r="K3059" s="13">
        <f t="shared" si="332"/>
        <v>-1.2396169354838711E-4</v>
      </c>
      <c r="L3059" s="5">
        <f t="shared" si="333"/>
        <v>56.815776209677423</v>
      </c>
      <c r="M3059" s="2">
        <v>0.55330000000000001</v>
      </c>
      <c r="N3059" s="2">
        <v>0.49340000000000001</v>
      </c>
      <c r="O3059" s="2">
        <f t="shared" si="334"/>
        <v>0.55398100000000006</v>
      </c>
      <c r="P3059" s="2">
        <f t="shared" si="335"/>
        <v>0.49321100000000001</v>
      </c>
    </row>
    <row r="3060" spans="1:16" x14ac:dyDescent="0.2">
      <c r="A3060" s="2">
        <v>59</v>
      </c>
      <c r="B3060" s="2">
        <v>49</v>
      </c>
      <c r="C3060" s="2">
        <v>0.62050000000000005</v>
      </c>
      <c r="D3060" s="2">
        <v>0.53680000000000005</v>
      </c>
      <c r="E3060" s="2">
        <f t="shared" si="329"/>
        <v>8.3699999999999997E-2</v>
      </c>
      <c r="F3060" s="29">
        <f t="shared" si="330"/>
        <v>0.59737156511350065</v>
      </c>
      <c r="G3060" s="2">
        <v>-1.1230000000000001E-4</v>
      </c>
      <c r="H3060" s="27">
        <f t="shared" si="331"/>
        <v>-6.7084826762246131E-5</v>
      </c>
      <c r="I3060" s="2">
        <v>-1.2E-4</v>
      </c>
      <c r="J3060" s="30">
        <v>55</v>
      </c>
      <c r="K3060" s="13">
        <f t="shared" si="332"/>
        <v>-1.2335424133811231E-4</v>
      </c>
      <c r="L3060" s="5">
        <f t="shared" si="333"/>
        <v>56.537360613301473</v>
      </c>
      <c r="M3060" s="2">
        <v>0.55569999999999997</v>
      </c>
      <c r="N3060" s="2">
        <v>0.49419999999999997</v>
      </c>
      <c r="O3060" s="2">
        <f t="shared" si="334"/>
        <v>0.55640499999999993</v>
      </c>
      <c r="P3060" s="2">
        <f t="shared" si="335"/>
        <v>0.49383199999999999</v>
      </c>
    </row>
    <row r="3061" spans="1:16" x14ac:dyDescent="0.2">
      <c r="A3061" s="2">
        <v>59</v>
      </c>
      <c r="B3061" s="2">
        <v>50</v>
      </c>
      <c r="C3061" s="2">
        <v>0.62519999999999998</v>
      </c>
      <c r="D3061" s="2">
        <v>0.55689999999999995</v>
      </c>
      <c r="E3061" s="2">
        <f t="shared" si="329"/>
        <v>6.8300000000000027E-2</v>
      </c>
      <c r="F3061" s="29">
        <f t="shared" si="330"/>
        <v>0.73206442166910668</v>
      </c>
      <c r="G3061" s="13">
        <v>-7.0519999999999996E-5</v>
      </c>
      <c r="H3061" s="27">
        <f t="shared" si="331"/>
        <v>-5.1625183016105398E-5</v>
      </c>
      <c r="I3061" s="2">
        <v>-1.2E-4</v>
      </c>
      <c r="J3061" s="30">
        <v>55</v>
      </c>
      <c r="K3061" s="13">
        <f t="shared" si="332"/>
        <v>-1.2258125915080528E-4</v>
      </c>
      <c r="L3061" s="5">
        <f t="shared" si="333"/>
        <v>56.183077110785753</v>
      </c>
      <c r="M3061" s="2">
        <v>0.55420000000000003</v>
      </c>
      <c r="N3061" s="2">
        <v>0.49419999999999997</v>
      </c>
      <c r="O3061" s="2">
        <f t="shared" si="334"/>
        <v>0.554952</v>
      </c>
      <c r="P3061" s="2">
        <f t="shared" si="335"/>
        <v>0.49363099999999999</v>
      </c>
    </row>
    <row r="3062" spans="1:16" x14ac:dyDescent="0.2">
      <c r="A3062" s="2">
        <v>60</v>
      </c>
      <c r="B3062" s="2">
        <v>0</v>
      </c>
      <c r="C3062" s="2">
        <v>0.47710000000000002</v>
      </c>
      <c r="D3062" s="2">
        <v>0.4526</v>
      </c>
      <c r="E3062" s="2">
        <f t="shared" si="329"/>
        <v>2.4500000000000022E-2</v>
      </c>
      <c r="F3062" s="29">
        <f t="shared" si="330"/>
        <v>2.0408163265306105</v>
      </c>
      <c r="G3062" s="2">
        <v>-1.6469999999999999E-4</v>
      </c>
      <c r="H3062" s="27">
        <f t="shared" si="331"/>
        <v>-3.3612244897959152E-4</v>
      </c>
      <c r="I3062" s="2">
        <v>-1.208E-4</v>
      </c>
      <c r="J3062" s="30">
        <v>56</v>
      </c>
      <c r="K3062" s="13">
        <f t="shared" si="332"/>
        <v>-1.3760612244897958E-4</v>
      </c>
      <c r="L3062" s="5">
        <f t="shared" si="333"/>
        <v>63.790917691579942</v>
      </c>
      <c r="M3062" s="2">
        <v>0.55449999999999999</v>
      </c>
      <c r="N3062" s="2">
        <v>0.49459999999999998</v>
      </c>
      <c r="O3062" s="2">
        <f t="shared" si="334"/>
        <v>0.55377100000000001</v>
      </c>
      <c r="P3062" s="2">
        <f t="shared" si="335"/>
        <v>0.49507399999999996</v>
      </c>
    </row>
    <row r="3063" spans="1:16" x14ac:dyDescent="0.2">
      <c r="A3063" s="2">
        <v>60</v>
      </c>
      <c r="B3063" s="2">
        <v>1</v>
      </c>
      <c r="C3063" s="2">
        <v>0.48970000000000002</v>
      </c>
      <c r="D3063" s="2">
        <v>0.48630000000000001</v>
      </c>
      <c r="E3063" s="2">
        <f t="shared" si="329"/>
        <v>3.4000000000000141E-3</v>
      </c>
      <c r="F3063" s="29">
        <f t="shared" si="330"/>
        <v>14.705882352941115</v>
      </c>
      <c r="G3063" s="13">
        <v>-1.872E-5</v>
      </c>
      <c r="H3063" s="27">
        <f t="shared" si="331"/>
        <v>-2.7529411764705766E-4</v>
      </c>
      <c r="I3063" s="2">
        <v>-1.208E-4</v>
      </c>
      <c r="J3063" s="30">
        <v>56</v>
      </c>
      <c r="K3063" s="13">
        <f t="shared" si="332"/>
        <v>-1.3456470588235289E-4</v>
      </c>
      <c r="L3063" s="5">
        <f t="shared" si="333"/>
        <v>62.38098948188545</v>
      </c>
      <c r="M3063" s="2">
        <v>0.55689999999999995</v>
      </c>
      <c r="N3063" s="2">
        <v>0.49569999999999997</v>
      </c>
      <c r="O3063" s="2">
        <f t="shared" si="334"/>
        <v>0.55629699999999993</v>
      </c>
      <c r="P3063" s="2">
        <f t="shared" si="335"/>
        <v>0.49583699999999997</v>
      </c>
    </row>
    <row r="3064" spans="1:16" x14ac:dyDescent="0.2">
      <c r="A3064" s="2">
        <v>60</v>
      </c>
      <c r="B3064" s="2">
        <v>2</v>
      </c>
      <c r="C3064" s="2">
        <v>0.49990000000000001</v>
      </c>
      <c r="D3064" s="2">
        <v>0.48770000000000002</v>
      </c>
      <c r="E3064" s="2">
        <f t="shared" si="329"/>
        <v>1.2199999999999989E-2</v>
      </c>
      <c r="F3064" s="29">
        <f t="shared" si="330"/>
        <v>4.098360655737709</v>
      </c>
      <c r="G3064" s="13">
        <v>-6.0170000000000002E-5</v>
      </c>
      <c r="H3064" s="27">
        <f t="shared" si="331"/>
        <v>-2.4659836065573797E-4</v>
      </c>
      <c r="I3064" s="2">
        <v>-1.208E-4</v>
      </c>
      <c r="J3064" s="30">
        <v>56</v>
      </c>
      <c r="K3064" s="13">
        <f t="shared" si="332"/>
        <v>-1.3312991803278689E-4</v>
      </c>
      <c r="L3064" s="5">
        <f t="shared" si="333"/>
        <v>61.715856041689293</v>
      </c>
      <c r="M3064" s="2">
        <v>0.55600000000000005</v>
      </c>
      <c r="N3064" s="2">
        <v>0.49580000000000002</v>
      </c>
      <c r="O3064" s="2">
        <f t="shared" si="334"/>
        <v>0.55549900000000008</v>
      </c>
      <c r="P3064" s="2">
        <f t="shared" si="335"/>
        <v>0.495923</v>
      </c>
    </row>
    <row r="3065" spans="1:16" x14ac:dyDescent="0.2">
      <c r="A3065" s="2">
        <v>60</v>
      </c>
      <c r="B3065" s="2">
        <v>3</v>
      </c>
      <c r="C3065" s="2">
        <v>0.51100000000000001</v>
      </c>
      <c r="D3065" s="2">
        <v>0.50629999999999997</v>
      </c>
      <c r="E3065" s="2">
        <f t="shared" si="329"/>
        <v>4.7000000000000375E-3</v>
      </c>
      <c r="F3065" s="29">
        <f t="shared" si="330"/>
        <v>10.638297872340342</v>
      </c>
      <c r="G3065" s="13">
        <v>-1.8410000000000002E-5</v>
      </c>
      <c r="H3065" s="27">
        <f t="shared" si="331"/>
        <v>-1.958510638297857E-4</v>
      </c>
      <c r="I3065" s="2">
        <v>-1.208E-4</v>
      </c>
      <c r="J3065" s="30">
        <v>56</v>
      </c>
      <c r="K3065" s="13">
        <f t="shared" si="332"/>
        <v>-1.3059255319148929E-4</v>
      </c>
      <c r="L3065" s="5">
        <f t="shared" si="333"/>
        <v>60.539594194730142</v>
      </c>
      <c r="M3065" s="2">
        <v>0.55359999999999998</v>
      </c>
      <c r="N3065" s="2">
        <v>0.49559999999999998</v>
      </c>
      <c r="O3065" s="2">
        <f t="shared" si="334"/>
        <v>0.55320999999999998</v>
      </c>
      <c r="P3065" s="2">
        <f t="shared" si="335"/>
        <v>0.49553700000000001</v>
      </c>
    </row>
    <row r="3066" spans="1:16" x14ac:dyDescent="0.2">
      <c r="A3066" s="2">
        <v>60</v>
      </c>
      <c r="B3066" s="2">
        <v>4</v>
      </c>
      <c r="C3066" s="2">
        <v>0.51170000000000004</v>
      </c>
      <c r="D3066" s="2">
        <v>0.48699999999999999</v>
      </c>
      <c r="E3066" s="2">
        <f t="shared" si="329"/>
        <v>2.4700000000000055E-2</v>
      </c>
      <c r="F3066" s="29">
        <f t="shared" si="330"/>
        <v>2.0242914979757041</v>
      </c>
      <c r="G3066" s="2">
        <v>-1.109E-4</v>
      </c>
      <c r="H3066" s="27">
        <f t="shared" si="331"/>
        <v>-2.2449392712550558E-4</v>
      </c>
      <c r="I3066" s="2">
        <v>-1.208E-4</v>
      </c>
      <c r="J3066" s="30">
        <v>56</v>
      </c>
      <c r="K3066" s="13">
        <f t="shared" si="332"/>
        <v>-1.3202469635627528E-4</v>
      </c>
      <c r="L3066" s="5">
        <f t="shared" si="333"/>
        <v>61.203501622114366</v>
      </c>
      <c r="M3066" s="2">
        <v>0.55610000000000004</v>
      </c>
      <c r="N3066" s="2">
        <v>0.49709999999999999</v>
      </c>
      <c r="O3066" s="2">
        <f t="shared" si="334"/>
        <v>0.55571700000000002</v>
      </c>
      <c r="P3066" s="2">
        <f t="shared" si="335"/>
        <v>0.49723000000000001</v>
      </c>
    </row>
    <row r="3067" spans="1:16" x14ac:dyDescent="0.2">
      <c r="A3067" s="2">
        <v>60</v>
      </c>
      <c r="B3067" s="2">
        <v>5</v>
      </c>
      <c r="C3067" s="2">
        <v>0.51200000000000001</v>
      </c>
      <c r="D3067" s="2">
        <v>0.47349999999999998</v>
      </c>
      <c r="E3067" s="2">
        <f t="shared" si="329"/>
        <v>3.8500000000000034E-2</v>
      </c>
      <c r="F3067" s="29">
        <f t="shared" si="330"/>
        <v>1.2987012987012976</v>
      </c>
      <c r="G3067" s="2">
        <v>-1.9039999999999999E-4</v>
      </c>
      <c r="H3067" s="27">
        <f t="shared" si="331"/>
        <v>-2.4727272727272705E-4</v>
      </c>
      <c r="I3067" s="2">
        <v>-1.208E-4</v>
      </c>
      <c r="J3067" s="30">
        <v>56</v>
      </c>
      <c r="K3067" s="13">
        <f t="shared" si="332"/>
        <v>-1.3316363636363635E-4</v>
      </c>
      <c r="L3067" s="5">
        <f t="shared" si="333"/>
        <v>61.731487055990364</v>
      </c>
      <c r="M3067" s="2">
        <v>0.55610000000000004</v>
      </c>
      <c r="N3067" s="2">
        <v>0.49709999999999999</v>
      </c>
      <c r="O3067" s="2">
        <f t="shared" si="334"/>
        <v>0.55571999999999999</v>
      </c>
      <c r="P3067" s="2">
        <f t="shared" si="335"/>
        <v>0.497365</v>
      </c>
    </row>
    <row r="3068" spans="1:16" x14ac:dyDescent="0.2">
      <c r="A3068" s="2">
        <v>60</v>
      </c>
      <c r="B3068" s="2">
        <v>6</v>
      </c>
      <c r="C3068" s="2">
        <v>0.51529999999999998</v>
      </c>
      <c r="D3068" s="2">
        <v>0.47470000000000001</v>
      </c>
      <c r="E3068" s="2">
        <f t="shared" si="329"/>
        <v>4.0599999999999969E-2</v>
      </c>
      <c r="F3068" s="29">
        <f t="shared" si="330"/>
        <v>1.2315270935960601</v>
      </c>
      <c r="G3068" s="2">
        <v>-1.8870000000000001E-4</v>
      </c>
      <c r="H3068" s="27">
        <f t="shared" si="331"/>
        <v>-2.3238916256157653E-4</v>
      </c>
      <c r="I3068" s="2">
        <v>-1.208E-4</v>
      </c>
      <c r="J3068" s="30">
        <v>56</v>
      </c>
      <c r="K3068" s="13">
        <f t="shared" si="332"/>
        <v>-1.3241945812807882E-4</v>
      </c>
      <c r="L3068" s="5">
        <f t="shared" si="333"/>
        <v>61.386503767983562</v>
      </c>
      <c r="M3068" s="2">
        <v>0.55530000000000002</v>
      </c>
      <c r="N3068" s="2">
        <v>0.49709999999999999</v>
      </c>
      <c r="O3068" s="2">
        <f t="shared" si="334"/>
        <v>0.55495300000000003</v>
      </c>
      <c r="P3068" s="2">
        <f t="shared" si="335"/>
        <v>0.49735299999999999</v>
      </c>
    </row>
    <row r="3069" spans="1:16" x14ac:dyDescent="0.2">
      <c r="A3069" s="2">
        <v>60</v>
      </c>
      <c r="B3069" s="2">
        <v>7</v>
      </c>
      <c r="C3069" s="2">
        <v>0.52090000000000003</v>
      </c>
      <c r="D3069" s="2">
        <v>0.49930000000000002</v>
      </c>
      <c r="E3069" s="2">
        <f t="shared" si="329"/>
        <v>2.1600000000000008E-2</v>
      </c>
      <c r="F3069" s="29">
        <f t="shared" si="330"/>
        <v>2.314814814814814</v>
      </c>
      <c r="G3069" s="13">
        <v>-8.1240000000000001E-5</v>
      </c>
      <c r="H3069" s="27">
        <f t="shared" si="331"/>
        <v>-1.8805555555555549E-4</v>
      </c>
      <c r="I3069" s="2">
        <v>-1.208E-4</v>
      </c>
      <c r="J3069" s="30">
        <v>56</v>
      </c>
      <c r="K3069" s="13">
        <f t="shared" si="332"/>
        <v>-1.3020277777777778E-4</v>
      </c>
      <c r="L3069" s="5">
        <f t="shared" si="333"/>
        <v>60.358903605592353</v>
      </c>
      <c r="M3069" s="2">
        <v>0.55520000000000003</v>
      </c>
      <c r="N3069" s="2">
        <v>0.49730000000000002</v>
      </c>
      <c r="O3069" s="2">
        <f t="shared" si="334"/>
        <v>0.55490899999999999</v>
      </c>
      <c r="P3069" s="2">
        <f t="shared" si="335"/>
        <v>0.497307</v>
      </c>
    </row>
    <row r="3070" spans="1:16" x14ac:dyDescent="0.2">
      <c r="A3070" s="2">
        <v>60</v>
      </c>
      <c r="B3070" s="2">
        <v>8</v>
      </c>
      <c r="C3070" s="2">
        <v>0.52359999999999995</v>
      </c>
      <c r="D3070" s="2">
        <v>0.48849999999999999</v>
      </c>
      <c r="E3070" s="2">
        <f t="shared" si="329"/>
        <v>3.5099999999999965E-2</v>
      </c>
      <c r="F3070" s="29">
        <f t="shared" si="330"/>
        <v>1.424501424501426</v>
      </c>
      <c r="G3070" s="2">
        <v>-1.4100000000000001E-4</v>
      </c>
      <c r="H3070" s="27">
        <f t="shared" si="331"/>
        <v>-2.0085470085470108E-4</v>
      </c>
      <c r="I3070" s="2">
        <v>-1.208E-4</v>
      </c>
      <c r="J3070" s="30">
        <v>56</v>
      </c>
      <c r="K3070" s="13">
        <f t="shared" si="332"/>
        <v>-1.3084273504273506E-4</v>
      </c>
      <c r="L3070" s="5">
        <f t="shared" si="333"/>
        <v>60.655572536367245</v>
      </c>
      <c r="M3070" s="2">
        <v>0.55479999999999996</v>
      </c>
      <c r="N3070" s="2">
        <v>0.498</v>
      </c>
      <c r="O3070" s="2">
        <f t="shared" si="334"/>
        <v>0.55453599999999992</v>
      </c>
      <c r="P3070" s="2">
        <f t="shared" si="335"/>
        <v>0.49811499999999997</v>
      </c>
    </row>
    <row r="3071" spans="1:16" x14ac:dyDescent="0.2">
      <c r="A3071" s="2">
        <v>60</v>
      </c>
      <c r="B3071" s="2">
        <v>9</v>
      </c>
      <c r="C3071" s="2">
        <v>0.52380000000000004</v>
      </c>
      <c r="D3071" s="2">
        <v>0.50519999999999998</v>
      </c>
      <c r="E3071" s="2">
        <f t="shared" si="329"/>
        <v>1.8600000000000061E-2</v>
      </c>
      <c r="F3071" s="29">
        <f t="shared" si="330"/>
        <v>2.6881720430107441</v>
      </c>
      <c r="G3071" s="13">
        <v>-6.8860000000000001E-5</v>
      </c>
      <c r="H3071" s="27">
        <f t="shared" si="331"/>
        <v>-1.8510752688171984E-4</v>
      </c>
      <c r="I3071" s="2">
        <v>-1.208E-4</v>
      </c>
      <c r="J3071" s="30">
        <v>56</v>
      </c>
      <c r="K3071" s="13">
        <f t="shared" si="332"/>
        <v>-1.3005537634408598E-4</v>
      </c>
      <c r="L3071" s="5">
        <f t="shared" si="333"/>
        <v>60.290571815139195</v>
      </c>
      <c r="M3071" s="2">
        <v>0.55489999999999995</v>
      </c>
      <c r="N3071" s="2">
        <v>0.49790000000000001</v>
      </c>
      <c r="O3071" s="2">
        <f t="shared" si="334"/>
        <v>0.55463799999999996</v>
      </c>
      <c r="P3071" s="2">
        <f t="shared" si="335"/>
        <v>0.49784800000000001</v>
      </c>
    </row>
    <row r="3072" spans="1:16" x14ac:dyDescent="0.2">
      <c r="A3072" s="2">
        <v>60</v>
      </c>
      <c r="B3072" s="2">
        <v>10</v>
      </c>
      <c r="C3072" s="2">
        <v>0.52510000000000001</v>
      </c>
      <c r="D3072" s="2">
        <v>0.49680000000000002</v>
      </c>
      <c r="E3072" s="2">
        <f t="shared" si="329"/>
        <v>2.8299999999999992E-2</v>
      </c>
      <c r="F3072" s="29">
        <f t="shared" si="330"/>
        <v>1.7667844522968204</v>
      </c>
      <c r="G3072" s="2">
        <v>-1.093E-4</v>
      </c>
      <c r="H3072" s="27">
        <f t="shared" si="331"/>
        <v>-1.9310954063604246E-4</v>
      </c>
      <c r="I3072" s="2">
        <v>-1.208E-4</v>
      </c>
      <c r="J3072" s="30">
        <v>56</v>
      </c>
      <c r="K3072" s="13">
        <f t="shared" si="332"/>
        <v>-1.304554770318021E-4</v>
      </c>
      <c r="L3072" s="5">
        <f t="shared" si="333"/>
        <v>60.476048955140051</v>
      </c>
      <c r="M3072" s="2">
        <v>0.55469999999999997</v>
      </c>
      <c r="N3072" s="2">
        <v>0.49819999999999998</v>
      </c>
      <c r="O3072" s="2">
        <f t="shared" si="334"/>
        <v>0.55445099999999992</v>
      </c>
      <c r="P3072" s="2">
        <f t="shared" si="335"/>
        <v>0.49823199999999995</v>
      </c>
    </row>
    <row r="3073" spans="1:16" x14ac:dyDescent="0.2">
      <c r="A3073" s="2">
        <v>60</v>
      </c>
      <c r="B3073" s="2">
        <v>11</v>
      </c>
      <c r="C3073" s="2">
        <v>0.5282</v>
      </c>
      <c r="D3073" s="2">
        <v>0.48920000000000002</v>
      </c>
      <c r="E3073" s="2">
        <f t="shared" si="329"/>
        <v>3.8999999999999979E-2</v>
      </c>
      <c r="F3073" s="29">
        <f t="shared" si="330"/>
        <v>1.2820512820512828</v>
      </c>
      <c r="G3073" s="2">
        <v>-1.517E-4</v>
      </c>
      <c r="H3073" s="27">
        <f t="shared" si="331"/>
        <v>-1.9448717948717962E-4</v>
      </c>
      <c r="I3073" s="2">
        <v>-1.208E-4</v>
      </c>
      <c r="J3073" s="30">
        <v>56</v>
      </c>
      <c r="K3073" s="13">
        <f t="shared" si="332"/>
        <v>-1.3052435897435897E-4</v>
      </c>
      <c r="L3073" s="5">
        <f t="shared" si="333"/>
        <v>60.507980981490917</v>
      </c>
      <c r="M3073" s="2">
        <v>0.55449999999999999</v>
      </c>
      <c r="N3073" s="2">
        <v>0.49840000000000001</v>
      </c>
      <c r="O3073" s="2">
        <f t="shared" si="334"/>
        <v>0.55428199999999994</v>
      </c>
      <c r="P3073" s="2">
        <f t="shared" si="335"/>
        <v>0.49850800000000001</v>
      </c>
    </row>
    <row r="3074" spans="1:16" x14ac:dyDescent="0.2">
      <c r="A3074" s="2">
        <v>60</v>
      </c>
      <c r="B3074" s="2">
        <v>12</v>
      </c>
      <c r="C3074" s="2">
        <v>0.53110000000000002</v>
      </c>
      <c r="D3074" s="2">
        <v>0.49299999999999999</v>
      </c>
      <c r="E3074" s="2">
        <f t="shared" ref="E3074:E3137" si="336">C3074-D3074</f>
        <v>3.8100000000000023E-2</v>
      </c>
      <c r="F3074" s="29">
        <f t="shared" ref="F3074:F3137" si="337">0.05/E3074</f>
        <v>1.3123359580052487</v>
      </c>
      <c r="G3074" s="2">
        <v>-1.4449999999999999E-4</v>
      </c>
      <c r="H3074" s="27">
        <f t="shared" ref="H3074:H3137" si="338">G3074*F3074</f>
        <v>-1.8963254593175842E-4</v>
      </c>
      <c r="I3074" s="2">
        <v>-1.208E-4</v>
      </c>
      <c r="J3074" s="30">
        <v>56</v>
      </c>
      <c r="K3074" s="13">
        <f t="shared" ref="K3074:K3137" si="339">I3074+H3074/20</f>
        <v>-1.3028162729658791E-4</v>
      </c>
      <c r="L3074" s="5">
        <f t="shared" si="333"/>
        <v>60.395456362656645</v>
      </c>
      <c r="M3074" s="2">
        <v>0.55430000000000001</v>
      </c>
      <c r="N3074" s="2">
        <v>0.49859999999999999</v>
      </c>
      <c r="O3074" s="2">
        <f t="shared" si="334"/>
        <v>0.55411100000000002</v>
      </c>
      <c r="P3074" s="2">
        <f t="shared" si="335"/>
        <v>0.49867</v>
      </c>
    </row>
    <row r="3075" spans="1:16" x14ac:dyDescent="0.2">
      <c r="A3075" s="2">
        <v>60</v>
      </c>
      <c r="B3075" s="2">
        <v>13</v>
      </c>
      <c r="C3075" s="2">
        <v>0.53480000000000005</v>
      </c>
      <c r="D3075" s="2">
        <v>0.48730000000000001</v>
      </c>
      <c r="E3075" s="2">
        <f t="shared" si="336"/>
        <v>4.7500000000000042E-2</v>
      </c>
      <c r="F3075" s="29">
        <f t="shared" si="337"/>
        <v>1.0526315789473675</v>
      </c>
      <c r="G3075" s="2">
        <v>-1.8569999999999999E-4</v>
      </c>
      <c r="H3075" s="27">
        <f t="shared" si="338"/>
        <v>-1.9547368421052612E-4</v>
      </c>
      <c r="I3075" s="2">
        <v>-1.208E-4</v>
      </c>
      <c r="J3075" s="30">
        <v>56</v>
      </c>
      <c r="K3075" s="13">
        <f t="shared" si="339"/>
        <v>-1.305736842105263E-4</v>
      </c>
      <c r="L3075" s="5">
        <f t="shared" ref="L3075:L3138" si="340">K3075*J3075/I3075</f>
        <v>60.530846985012197</v>
      </c>
      <c r="M3075" s="2">
        <v>0.55379999999999996</v>
      </c>
      <c r="N3075" s="2">
        <v>0.49880000000000002</v>
      </c>
      <c r="O3075" s="2">
        <f t="shared" ref="O3075:O3138" si="341">M3075-(0.55-C3075)/100</f>
        <v>0.55364799999999992</v>
      </c>
      <c r="P3075" s="2">
        <f t="shared" ref="P3075:P3138" si="342">N3075+(0.5-D3075)/100</f>
        <v>0.49892700000000001</v>
      </c>
    </row>
    <row r="3076" spans="1:16" x14ac:dyDescent="0.2">
      <c r="A3076" s="2">
        <v>60</v>
      </c>
      <c r="B3076" s="2">
        <v>14</v>
      </c>
      <c r="C3076" s="2">
        <v>0.53649999999999998</v>
      </c>
      <c r="D3076" s="2">
        <v>0.52249999999999996</v>
      </c>
      <c r="E3076" s="2">
        <f t="shared" si="336"/>
        <v>1.4000000000000012E-2</v>
      </c>
      <c r="F3076" s="29">
        <f t="shared" si="337"/>
        <v>3.5714285714285685</v>
      </c>
      <c r="G3076" s="13">
        <v>-4.1019999999999997E-5</v>
      </c>
      <c r="H3076" s="27">
        <f t="shared" si="338"/>
        <v>-1.4649999999999987E-4</v>
      </c>
      <c r="I3076" s="2">
        <v>-1.208E-4</v>
      </c>
      <c r="J3076" s="30">
        <v>56</v>
      </c>
      <c r="K3076" s="13">
        <f t="shared" si="339"/>
        <v>-1.2812499999999998E-4</v>
      </c>
      <c r="L3076" s="5">
        <f t="shared" si="340"/>
        <v>59.395695364238406</v>
      </c>
      <c r="M3076" s="2">
        <v>0.55269999999999997</v>
      </c>
      <c r="N3076" s="2">
        <v>0.49909999999999999</v>
      </c>
      <c r="O3076" s="2">
        <f t="shared" si="341"/>
        <v>0.55256499999999997</v>
      </c>
      <c r="P3076" s="2">
        <f t="shared" si="342"/>
        <v>0.49887500000000001</v>
      </c>
    </row>
    <row r="3077" spans="1:16" x14ac:dyDescent="0.2">
      <c r="A3077" s="2">
        <v>60</v>
      </c>
      <c r="B3077" s="2">
        <v>15</v>
      </c>
      <c r="C3077" s="2">
        <v>0.53690000000000004</v>
      </c>
      <c r="D3077" s="2">
        <v>0.52070000000000005</v>
      </c>
      <c r="E3077" s="2">
        <f t="shared" si="336"/>
        <v>1.6199999999999992E-2</v>
      </c>
      <c r="F3077" s="29">
        <f t="shared" si="337"/>
        <v>3.0864197530864215</v>
      </c>
      <c r="G3077" s="13">
        <v>-4.8050000000000002E-5</v>
      </c>
      <c r="H3077" s="27">
        <f t="shared" si="338"/>
        <v>-1.4830246913580256E-4</v>
      </c>
      <c r="I3077" s="2">
        <v>-1.208E-4</v>
      </c>
      <c r="J3077" s="30">
        <v>56</v>
      </c>
      <c r="K3077" s="13">
        <f t="shared" si="339"/>
        <v>-1.2821512345679011E-4</v>
      </c>
      <c r="L3077" s="5">
        <f t="shared" si="340"/>
        <v>59.437474450167599</v>
      </c>
      <c r="M3077" s="2">
        <v>0.55349999999999999</v>
      </c>
      <c r="N3077" s="2">
        <v>0.499</v>
      </c>
      <c r="O3077" s="2">
        <f t="shared" si="341"/>
        <v>0.553369</v>
      </c>
      <c r="P3077" s="2">
        <f t="shared" si="342"/>
        <v>0.49879299999999999</v>
      </c>
    </row>
    <row r="3078" spans="1:16" x14ac:dyDescent="0.2">
      <c r="A3078" s="2">
        <v>60</v>
      </c>
      <c r="B3078" s="2">
        <v>16</v>
      </c>
      <c r="C3078" s="2">
        <v>0.5383</v>
      </c>
      <c r="D3078" s="2">
        <v>0.49430000000000002</v>
      </c>
      <c r="E3078" s="2">
        <f t="shared" si="336"/>
        <v>4.3999999999999984E-2</v>
      </c>
      <c r="F3078" s="29">
        <f t="shared" si="337"/>
        <v>1.1363636363636369</v>
      </c>
      <c r="G3078" s="2">
        <v>-1.561E-4</v>
      </c>
      <c r="H3078" s="27">
        <f t="shared" si="338"/>
        <v>-1.7738636363636372E-4</v>
      </c>
      <c r="I3078" s="2">
        <v>-1.208E-4</v>
      </c>
      <c r="J3078" s="30">
        <v>56</v>
      </c>
      <c r="K3078" s="13">
        <f t="shared" si="339"/>
        <v>-1.296693181818182E-4</v>
      </c>
      <c r="L3078" s="5">
        <f t="shared" si="340"/>
        <v>60.111604455147514</v>
      </c>
      <c r="M3078" s="2">
        <v>0.55310000000000004</v>
      </c>
      <c r="N3078" s="2">
        <v>0.49919999999999998</v>
      </c>
      <c r="O3078" s="2">
        <f t="shared" si="341"/>
        <v>0.552983</v>
      </c>
      <c r="P3078" s="2">
        <f t="shared" si="342"/>
        <v>0.49925699999999995</v>
      </c>
    </row>
    <row r="3079" spans="1:16" x14ac:dyDescent="0.2">
      <c r="A3079" s="2">
        <v>60</v>
      </c>
      <c r="B3079" s="2">
        <v>17</v>
      </c>
      <c r="C3079" s="2">
        <v>0.53969999999999996</v>
      </c>
      <c r="D3079" s="2">
        <v>0.52990000000000004</v>
      </c>
      <c r="E3079" s="2">
        <f t="shared" si="336"/>
        <v>9.7999999999999199E-3</v>
      </c>
      <c r="F3079" s="29">
        <f t="shared" si="337"/>
        <v>5.1020408163265722</v>
      </c>
      <c r="G3079" s="13">
        <v>-2.783E-5</v>
      </c>
      <c r="H3079" s="27">
        <f t="shared" si="338"/>
        <v>-1.4198979591836851E-4</v>
      </c>
      <c r="I3079" s="2">
        <v>-1.208E-4</v>
      </c>
      <c r="J3079" s="30">
        <v>56</v>
      </c>
      <c r="K3079" s="13">
        <f t="shared" si="339"/>
        <v>-1.2789948979591843E-4</v>
      </c>
      <c r="L3079" s="5">
        <f t="shared" si="340"/>
        <v>59.291154210028409</v>
      </c>
      <c r="M3079" s="2">
        <v>0.5514</v>
      </c>
      <c r="N3079" s="2">
        <v>0.49919999999999998</v>
      </c>
      <c r="O3079" s="2">
        <f t="shared" si="341"/>
        <v>0.55129700000000004</v>
      </c>
      <c r="P3079" s="2">
        <f t="shared" si="342"/>
        <v>0.49890099999999998</v>
      </c>
    </row>
    <row r="3080" spans="1:16" x14ac:dyDescent="0.2">
      <c r="A3080" s="2">
        <v>60</v>
      </c>
      <c r="B3080" s="2">
        <v>18</v>
      </c>
      <c r="C3080" s="2">
        <v>0.54120000000000001</v>
      </c>
      <c r="D3080" s="2">
        <v>0.51259999999999994</v>
      </c>
      <c r="E3080" s="2">
        <f t="shared" si="336"/>
        <v>2.860000000000007E-2</v>
      </c>
      <c r="F3080" s="29">
        <f t="shared" si="337"/>
        <v>1.7482517482517441</v>
      </c>
      <c r="G3080" s="13">
        <v>-8.4839999999999994E-5</v>
      </c>
      <c r="H3080" s="27">
        <f t="shared" si="338"/>
        <v>-1.4832167832167797E-4</v>
      </c>
      <c r="I3080" s="2">
        <v>-1.208E-4</v>
      </c>
      <c r="J3080" s="30">
        <v>56</v>
      </c>
      <c r="K3080" s="13">
        <f t="shared" si="339"/>
        <v>-1.2821608391608389E-4</v>
      </c>
      <c r="L3080" s="5">
        <f t="shared" si="340"/>
        <v>59.437919696197824</v>
      </c>
      <c r="M3080" s="2">
        <v>0.55110000000000003</v>
      </c>
      <c r="N3080" s="2">
        <v>0.49940000000000001</v>
      </c>
      <c r="O3080" s="2">
        <f t="shared" si="341"/>
        <v>0.55101200000000006</v>
      </c>
      <c r="P3080" s="2">
        <f t="shared" si="342"/>
        <v>0.499274</v>
      </c>
    </row>
    <row r="3081" spans="1:16" x14ac:dyDescent="0.2">
      <c r="A3081" s="2">
        <v>60</v>
      </c>
      <c r="B3081" s="2">
        <v>19</v>
      </c>
      <c r="C3081" s="2">
        <v>0.54430000000000001</v>
      </c>
      <c r="D3081" s="2">
        <v>0.52180000000000004</v>
      </c>
      <c r="E3081" s="2">
        <f t="shared" si="336"/>
        <v>2.2499999999999964E-2</v>
      </c>
      <c r="F3081" s="29">
        <f t="shared" si="337"/>
        <v>2.2222222222222259</v>
      </c>
      <c r="G3081" s="13">
        <v>-6.1779999999999995E-5</v>
      </c>
      <c r="H3081" s="27">
        <f t="shared" si="338"/>
        <v>-1.3728888888888909E-4</v>
      </c>
      <c r="I3081" s="2">
        <v>-1.208E-4</v>
      </c>
      <c r="J3081" s="30">
        <v>56</v>
      </c>
      <c r="K3081" s="13">
        <f t="shared" si="339"/>
        <v>-1.2766444444444445E-4</v>
      </c>
      <c r="L3081" s="5">
        <f t="shared" si="340"/>
        <v>59.182192788815314</v>
      </c>
      <c r="M3081" s="2">
        <v>0.55089999999999995</v>
      </c>
      <c r="N3081" s="2">
        <v>0.49980000000000002</v>
      </c>
      <c r="O3081" s="2">
        <f t="shared" si="341"/>
        <v>0.55084299999999997</v>
      </c>
      <c r="P3081" s="2">
        <f t="shared" si="342"/>
        <v>0.49958200000000003</v>
      </c>
    </row>
    <row r="3082" spans="1:16" x14ac:dyDescent="0.2">
      <c r="A3082" s="2">
        <v>60</v>
      </c>
      <c r="B3082" s="2">
        <v>20</v>
      </c>
      <c r="C3082" s="2">
        <v>0.5454</v>
      </c>
      <c r="D3082" s="2">
        <v>0.48089999999999999</v>
      </c>
      <c r="E3082" s="2">
        <f t="shared" si="336"/>
        <v>6.4500000000000002E-2</v>
      </c>
      <c r="F3082" s="29">
        <f t="shared" si="337"/>
        <v>0.77519379844961245</v>
      </c>
      <c r="G3082" s="2">
        <v>-2.4110000000000001E-4</v>
      </c>
      <c r="H3082" s="27">
        <f t="shared" si="338"/>
        <v>-1.8689922480620157E-4</v>
      </c>
      <c r="I3082" s="2">
        <v>-1.208E-4</v>
      </c>
      <c r="J3082" s="30">
        <v>56</v>
      </c>
      <c r="K3082" s="13">
        <f t="shared" si="339"/>
        <v>-1.3014496124031007E-4</v>
      </c>
      <c r="L3082" s="5">
        <f t="shared" si="340"/>
        <v>60.332101237229836</v>
      </c>
      <c r="M3082" s="2">
        <v>0.55089999999999995</v>
      </c>
      <c r="N3082" s="2">
        <v>0.49990000000000001</v>
      </c>
      <c r="O3082" s="2">
        <f t="shared" si="341"/>
        <v>0.55085399999999995</v>
      </c>
      <c r="P3082" s="2">
        <f t="shared" si="342"/>
        <v>0.50009100000000006</v>
      </c>
    </row>
    <row r="3083" spans="1:16" x14ac:dyDescent="0.2">
      <c r="A3083" s="2">
        <v>60</v>
      </c>
      <c r="B3083" s="2">
        <v>21</v>
      </c>
      <c r="C3083" s="2">
        <v>0.54559999999999997</v>
      </c>
      <c r="D3083" s="2">
        <v>0.49130000000000001</v>
      </c>
      <c r="E3083" s="2">
        <f t="shared" si="336"/>
        <v>5.4299999999999959E-2</v>
      </c>
      <c r="F3083" s="29">
        <f t="shared" si="337"/>
        <v>0.9208103130755072</v>
      </c>
      <c r="G3083" s="2">
        <v>-1.8900000000000001E-4</v>
      </c>
      <c r="H3083" s="27">
        <f t="shared" si="338"/>
        <v>-1.7403314917127088E-4</v>
      </c>
      <c r="I3083" s="2">
        <v>-1.208E-4</v>
      </c>
      <c r="J3083" s="30">
        <v>56</v>
      </c>
      <c r="K3083" s="13">
        <f t="shared" si="339"/>
        <v>-1.2950165745856355E-4</v>
      </c>
      <c r="L3083" s="5">
        <f t="shared" si="340"/>
        <v>60.033880941055948</v>
      </c>
      <c r="M3083" s="2">
        <v>0.55059999999999998</v>
      </c>
      <c r="N3083" s="2">
        <v>0.5</v>
      </c>
      <c r="O3083" s="2">
        <f t="shared" si="341"/>
        <v>0.55055599999999993</v>
      </c>
      <c r="P3083" s="2">
        <f t="shared" si="342"/>
        <v>0.50008699999999995</v>
      </c>
    </row>
    <row r="3084" spans="1:16" x14ac:dyDescent="0.2">
      <c r="A3084" s="2">
        <v>60</v>
      </c>
      <c r="B3084" s="2">
        <v>22</v>
      </c>
      <c r="C3084" s="2">
        <v>0.54579999999999995</v>
      </c>
      <c r="D3084" s="2">
        <v>0.4743</v>
      </c>
      <c r="E3084" s="2">
        <f t="shared" si="336"/>
        <v>7.1499999999999952E-2</v>
      </c>
      <c r="F3084" s="29">
        <f t="shared" si="337"/>
        <v>0.69930069930069982</v>
      </c>
      <c r="G3084" s="2">
        <v>-2.8929999999999998E-4</v>
      </c>
      <c r="H3084" s="27">
        <f t="shared" si="338"/>
        <v>-2.0230769230769244E-4</v>
      </c>
      <c r="I3084" s="2">
        <v>-1.208E-4</v>
      </c>
      <c r="J3084" s="30">
        <v>56</v>
      </c>
      <c r="K3084" s="13">
        <f t="shared" si="339"/>
        <v>-1.3091538461538463E-4</v>
      </c>
      <c r="L3084" s="5">
        <f t="shared" si="340"/>
        <v>60.689251146204803</v>
      </c>
      <c r="M3084" s="2">
        <v>0.55159999999999998</v>
      </c>
      <c r="N3084" s="2">
        <v>0.50049999999999994</v>
      </c>
      <c r="O3084" s="2">
        <f t="shared" si="341"/>
        <v>0.55155799999999999</v>
      </c>
      <c r="P3084" s="2">
        <f t="shared" si="342"/>
        <v>0.5007569999999999</v>
      </c>
    </row>
    <row r="3085" spans="1:16" x14ac:dyDescent="0.2">
      <c r="A3085" s="2">
        <v>60</v>
      </c>
      <c r="B3085" s="2">
        <v>23</v>
      </c>
      <c r="C3085" s="2">
        <v>0.54920000000000002</v>
      </c>
      <c r="D3085" s="2">
        <v>0.52490000000000003</v>
      </c>
      <c r="E3085" s="2">
        <f t="shared" si="336"/>
        <v>2.4299999999999988E-2</v>
      </c>
      <c r="F3085" s="29">
        <f t="shared" si="337"/>
        <v>2.0576131687242811</v>
      </c>
      <c r="G3085" s="13">
        <v>-6.2180000000000004E-5</v>
      </c>
      <c r="H3085" s="27">
        <f t="shared" si="338"/>
        <v>-1.2794238683127581E-4</v>
      </c>
      <c r="I3085" s="2">
        <v>-1.208E-4</v>
      </c>
      <c r="J3085" s="30">
        <v>56</v>
      </c>
      <c r="K3085" s="13">
        <f t="shared" si="339"/>
        <v>-1.2719711934156379E-4</v>
      </c>
      <c r="L3085" s="5">
        <f t="shared" si="340"/>
        <v>58.965552012645475</v>
      </c>
      <c r="M3085" s="2">
        <v>0.54990000000000006</v>
      </c>
      <c r="N3085" s="2">
        <v>0.50019999999999998</v>
      </c>
      <c r="O3085" s="2">
        <f t="shared" si="341"/>
        <v>0.54989200000000005</v>
      </c>
      <c r="P3085" s="2">
        <f t="shared" si="342"/>
        <v>0.49995099999999998</v>
      </c>
    </row>
    <row r="3086" spans="1:16" x14ac:dyDescent="0.2">
      <c r="A3086" s="2">
        <v>60</v>
      </c>
      <c r="B3086" s="2">
        <v>24</v>
      </c>
      <c r="C3086" s="2">
        <v>0.54959999999999998</v>
      </c>
      <c r="D3086" s="2">
        <v>0.52510000000000001</v>
      </c>
      <c r="E3086" s="2">
        <f t="shared" si="336"/>
        <v>2.4499999999999966E-2</v>
      </c>
      <c r="F3086" s="29">
        <f t="shared" si="337"/>
        <v>2.040816326530615</v>
      </c>
      <c r="G3086" s="13">
        <v>-6.3460000000000006E-5</v>
      </c>
      <c r="H3086" s="27">
        <f t="shared" si="338"/>
        <v>-1.2951020408163283E-4</v>
      </c>
      <c r="I3086" s="2">
        <v>-1.208E-4</v>
      </c>
      <c r="J3086" s="30">
        <v>56</v>
      </c>
      <c r="K3086" s="13">
        <f t="shared" si="339"/>
        <v>-1.2727551020408164E-4</v>
      </c>
      <c r="L3086" s="5">
        <f t="shared" si="340"/>
        <v>59.001892147587519</v>
      </c>
      <c r="M3086" s="2">
        <v>0.54969999999999997</v>
      </c>
      <c r="N3086" s="2">
        <v>0.50029999999999997</v>
      </c>
      <c r="O3086" s="2">
        <f t="shared" si="341"/>
        <v>0.54969599999999996</v>
      </c>
      <c r="P3086" s="2">
        <f t="shared" si="342"/>
        <v>0.50004899999999997</v>
      </c>
    </row>
    <row r="3087" spans="1:16" x14ac:dyDescent="0.2">
      <c r="A3087" s="2">
        <v>60</v>
      </c>
      <c r="B3087" s="2">
        <v>25</v>
      </c>
      <c r="C3087" s="2">
        <v>0.55000000000000004</v>
      </c>
      <c r="D3087" s="2">
        <v>0.53249999999999997</v>
      </c>
      <c r="E3087" s="2">
        <f t="shared" si="336"/>
        <v>1.7500000000000071E-2</v>
      </c>
      <c r="F3087" s="29">
        <f t="shared" si="337"/>
        <v>2.8571428571428457</v>
      </c>
      <c r="G3087" s="13">
        <v>-4.5779999999999999E-5</v>
      </c>
      <c r="H3087" s="27">
        <f t="shared" si="338"/>
        <v>-1.3079999999999947E-4</v>
      </c>
      <c r="I3087" s="2">
        <v>-1.208E-4</v>
      </c>
      <c r="J3087" s="30">
        <v>56</v>
      </c>
      <c r="K3087" s="13">
        <f t="shared" si="339"/>
        <v>-1.2733999999999996E-4</v>
      </c>
      <c r="L3087" s="5">
        <f t="shared" si="340"/>
        <v>59.031788079470182</v>
      </c>
      <c r="M3087" s="2">
        <v>0.54890000000000005</v>
      </c>
      <c r="N3087" s="2">
        <v>0.50009999999999999</v>
      </c>
      <c r="O3087" s="2">
        <f t="shared" si="341"/>
        <v>0.54890000000000005</v>
      </c>
      <c r="P3087" s="2">
        <f t="shared" si="342"/>
        <v>0.49977499999999997</v>
      </c>
    </row>
    <row r="3088" spans="1:16" x14ac:dyDescent="0.2">
      <c r="A3088" s="2">
        <v>60</v>
      </c>
      <c r="B3088" s="2">
        <v>26</v>
      </c>
      <c r="C3088" s="2">
        <v>0.55289999999999995</v>
      </c>
      <c r="D3088" s="2">
        <v>0.4718</v>
      </c>
      <c r="E3088" s="2">
        <f t="shared" si="336"/>
        <v>8.109999999999995E-2</v>
      </c>
      <c r="F3088" s="29">
        <f t="shared" si="337"/>
        <v>0.61652281134402009</v>
      </c>
      <c r="G3088" s="2">
        <v>-2.9690000000000001E-4</v>
      </c>
      <c r="H3088" s="27">
        <f t="shared" si="338"/>
        <v>-1.8304562268803957E-4</v>
      </c>
      <c r="I3088" s="2">
        <v>-1.208E-4</v>
      </c>
      <c r="J3088" s="30">
        <v>56</v>
      </c>
      <c r="K3088" s="13">
        <f t="shared" si="339"/>
        <v>-1.2995228113440196E-4</v>
      </c>
      <c r="L3088" s="5">
        <f t="shared" si="340"/>
        <v>60.242779333828722</v>
      </c>
      <c r="M3088" s="2">
        <v>0.54890000000000005</v>
      </c>
      <c r="N3088" s="2">
        <v>0.50039999999999996</v>
      </c>
      <c r="O3088" s="2">
        <f t="shared" si="341"/>
        <v>0.548929</v>
      </c>
      <c r="P3088" s="2">
        <f t="shared" si="342"/>
        <v>0.50068199999999996</v>
      </c>
    </row>
    <row r="3089" spans="1:16" x14ac:dyDescent="0.2">
      <c r="A3089" s="2">
        <v>60</v>
      </c>
      <c r="B3089" s="2">
        <v>27</v>
      </c>
      <c r="C3089" s="2">
        <v>0.55359999999999998</v>
      </c>
      <c r="D3089" s="2">
        <v>0.49780000000000002</v>
      </c>
      <c r="E3089" s="2">
        <f t="shared" si="336"/>
        <v>5.5799999999999961E-2</v>
      </c>
      <c r="F3089" s="29">
        <f t="shared" si="337"/>
        <v>0.89605734767025158</v>
      </c>
      <c r="G3089" s="2">
        <v>-1.818E-4</v>
      </c>
      <c r="H3089" s="27">
        <f t="shared" si="338"/>
        <v>-1.6290322580645174E-4</v>
      </c>
      <c r="I3089" s="2">
        <v>-1.208E-4</v>
      </c>
      <c r="J3089" s="30">
        <v>56</v>
      </c>
      <c r="K3089" s="13">
        <f t="shared" si="339"/>
        <v>-1.2894516129032259E-4</v>
      </c>
      <c r="L3089" s="5">
        <f t="shared" si="340"/>
        <v>59.775902584917759</v>
      </c>
      <c r="M3089" s="2">
        <v>0.54920000000000002</v>
      </c>
      <c r="N3089" s="2">
        <v>0.50090000000000001</v>
      </c>
      <c r="O3089" s="2">
        <f t="shared" si="341"/>
        <v>0.54923600000000006</v>
      </c>
      <c r="P3089" s="2">
        <f t="shared" si="342"/>
        <v>0.50092199999999998</v>
      </c>
    </row>
    <row r="3090" spans="1:16" x14ac:dyDescent="0.2">
      <c r="A3090" s="2">
        <v>60</v>
      </c>
      <c r="B3090" s="2">
        <v>28</v>
      </c>
      <c r="C3090" s="2">
        <v>0.55369999999999997</v>
      </c>
      <c r="D3090" s="2">
        <v>0.51129999999999998</v>
      </c>
      <c r="E3090" s="2">
        <f t="shared" si="336"/>
        <v>4.2399999999999993E-2</v>
      </c>
      <c r="F3090" s="29">
        <f t="shared" si="337"/>
        <v>1.1792452830188682</v>
      </c>
      <c r="G3090" s="2">
        <v>-1.12E-4</v>
      </c>
      <c r="H3090" s="27">
        <f t="shared" si="338"/>
        <v>-1.3207547169811324E-4</v>
      </c>
      <c r="I3090" s="2">
        <v>-1.208E-4</v>
      </c>
      <c r="J3090" s="30">
        <v>56</v>
      </c>
      <c r="K3090" s="13">
        <f t="shared" si="339"/>
        <v>-1.2740377358490566E-4</v>
      </c>
      <c r="L3090" s="5">
        <f t="shared" si="340"/>
        <v>59.061351993002624</v>
      </c>
      <c r="M3090" s="2">
        <v>0.54920000000000002</v>
      </c>
      <c r="N3090" s="2">
        <v>0.50109999999999999</v>
      </c>
      <c r="O3090" s="2">
        <f t="shared" si="341"/>
        <v>0.54923699999999998</v>
      </c>
      <c r="P3090" s="2">
        <f t="shared" si="342"/>
        <v>0.50098699999999996</v>
      </c>
    </row>
    <row r="3091" spans="1:16" x14ac:dyDescent="0.2">
      <c r="A3091" s="2">
        <v>60</v>
      </c>
      <c r="B3091" s="2">
        <v>29</v>
      </c>
      <c r="C3091" s="2">
        <v>0.55449999999999999</v>
      </c>
      <c r="D3091" s="2">
        <v>0.4536</v>
      </c>
      <c r="E3091" s="2">
        <f t="shared" si="336"/>
        <v>0.10089999999999999</v>
      </c>
      <c r="F3091" s="29">
        <f t="shared" si="337"/>
        <v>0.49554013875123892</v>
      </c>
      <c r="G3091" s="2">
        <v>-4.2769999999999999E-4</v>
      </c>
      <c r="H3091" s="27">
        <f t="shared" si="338"/>
        <v>-2.1194251734390487E-4</v>
      </c>
      <c r="I3091" s="2">
        <v>-1.208E-4</v>
      </c>
      <c r="J3091" s="30">
        <v>56</v>
      </c>
      <c r="K3091" s="13">
        <f t="shared" si="339"/>
        <v>-1.3139712586719525E-4</v>
      </c>
      <c r="L3091" s="5">
        <f t="shared" si="340"/>
        <v>60.912574905322302</v>
      </c>
      <c r="M3091" s="2">
        <v>0.54890000000000005</v>
      </c>
      <c r="N3091" s="2">
        <v>0.50080000000000002</v>
      </c>
      <c r="O3091" s="2">
        <f t="shared" si="341"/>
        <v>0.54894500000000002</v>
      </c>
      <c r="P3091" s="2">
        <f t="shared" si="342"/>
        <v>0.50126400000000004</v>
      </c>
    </row>
    <row r="3092" spans="1:16" x14ac:dyDescent="0.2">
      <c r="A3092" s="2">
        <v>60</v>
      </c>
      <c r="B3092" s="2">
        <v>30</v>
      </c>
      <c r="C3092" s="2">
        <v>0.5585</v>
      </c>
      <c r="D3092" s="2">
        <v>0.497</v>
      </c>
      <c r="E3092" s="2">
        <f t="shared" si="336"/>
        <v>6.1499999999999999E-2</v>
      </c>
      <c r="F3092" s="29">
        <f t="shared" si="337"/>
        <v>0.81300813008130091</v>
      </c>
      <c r="G3092" s="2">
        <v>-1.8579999999999999E-4</v>
      </c>
      <c r="H3092" s="27">
        <f t="shared" si="338"/>
        <v>-1.5105691056910571E-4</v>
      </c>
      <c r="I3092" s="2">
        <v>-1.208E-4</v>
      </c>
      <c r="J3092" s="30">
        <v>56</v>
      </c>
      <c r="K3092" s="13">
        <f t="shared" si="339"/>
        <v>-1.2835284552845528E-4</v>
      </c>
      <c r="L3092" s="5">
        <f t="shared" si="340"/>
        <v>59.501319119151461</v>
      </c>
      <c r="M3092" s="2">
        <v>0.54920000000000002</v>
      </c>
      <c r="N3092" s="2">
        <v>0.50129999999999997</v>
      </c>
      <c r="O3092" s="2">
        <f t="shared" si="341"/>
        <v>0.54928500000000002</v>
      </c>
      <c r="P3092" s="2">
        <f t="shared" si="342"/>
        <v>0.50132999999999994</v>
      </c>
    </row>
    <row r="3093" spans="1:16" x14ac:dyDescent="0.2">
      <c r="A3093" s="2">
        <v>60</v>
      </c>
      <c r="B3093" s="2">
        <v>31</v>
      </c>
      <c r="C3093" s="2">
        <v>0.55869999999999997</v>
      </c>
      <c r="D3093" s="2">
        <v>0.54579999999999995</v>
      </c>
      <c r="E3093" s="2">
        <f t="shared" si="336"/>
        <v>1.2900000000000023E-2</v>
      </c>
      <c r="F3093" s="29">
        <f t="shared" si="337"/>
        <v>3.8759689922480556</v>
      </c>
      <c r="G3093" s="13">
        <v>-2.512E-5</v>
      </c>
      <c r="H3093" s="27">
        <f t="shared" si="338"/>
        <v>-9.736434108527115E-5</v>
      </c>
      <c r="I3093" s="2">
        <v>-1.208E-4</v>
      </c>
      <c r="J3093" s="30">
        <v>56</v>
      </c>
      <c r="K3093" s="13">
        <f t="shared" si="339"/>
        <v>-1.2566821705426356E-4</v>
      </c>
      <c r="L3093" s="5">
        <f t="shared" si="340"/>
        <v>58.256789362903639</v>
      </c>
      <c r="M3093" s="2">
        <v>0.5484</v>
      </c>
      <c r="N3093" s="2">
        <v>0.50090000000000001</v>
      </c>
      <c r="O3093" s="2">
        <f t="shared" si="341"/>
        <v>0.54848699999999995</v>
      </c>
      <c r="P3093" s="2">
        <f t="shared" si="342"/>
        <v>0.50044200000000005</v>
      </c>
    </row>
    <row r="3094" spans="1:16" x14ac:dyDescent="0.2">
      <c r="A3094" s="2">
        <v>60</v>
      </c>
      <c r="B3094" s="2">
        <v>32</v>
      </c>
      <c r="C3094" s="2">
        <v>0.56020000000000003</v>
      </c>
      <c r="D3094" s="2">
        <v>0.53310000000000002</v>
      </c>
      <c r="E3094" s="2">
        <f t="shared" si="336"/>
        <v>2.7100000000000013E-2</v>
      </c>
      <c r="F3094" s="29">
        <f t="shared" si="337"/>
        <v>1.8450184501845011</v>
      </c>
      <c r="G3094" s="13">
        <v>-6.0779999999999997E-5</v>
      </c>
      <c r="H3094" s="27">
        <f t="shared" si="338"/>
        <v>-1.1214022140221397E-4</v>
      </c>
      <c r="I3094" s="2">
        <v>-1.208E-4</v>
      </c>
      <c r="J3094" s="30">
        <v>56</v>
      </c>
      <c r="K3094" s="13">
        <f t="shared" si="339"/>
        <v>-1.2640701107011069E-4</v>
      </c>
      <c r="L3094" s="5">
        <f t="shared" si="340"/>
        <v>58.599276655018201</v>
      </c>
      <c r="M3094" s="2">
        <v>0.54830000000000001</v>
      </c>
      <c r="N3094" s="2">
        <v>0.50129999999999997</v>
      </c>
      <c r="O3094" s="2">
        <f t="shared" si="341"/>
        <v>0.54840200000000006</v>
      </c>
      <c r="P3094" s="2">
        <f t="shared" si="342"/>
        <v>0.500969</v>
      </c>
    </row>
    <row r="3095" spans="1:16" x14ac:dyDescent="0.2">
      <c r="A3095" s="2">
        <v>60</v>
      </c>
      <c r="B3095" s="2">
        <v>33</v>
      </c>
      <c r="C3095" s="2">
        <v>0.56079999999999997</v>
      </c>
      <c r="D3095" s="2">
        <v>0.54990000000000006</v>
      </c>
      <c r="E3095" s="2">
        <f t="shared" si="336"/>
        <v>1.089999999999991E-2</v>
      </c>
      <c r="F3095" s="29">
        <f t="shared" si="337"/>
        <v>4.5871559633027905</v>
      </c>
      <c r="G3095" s="13">
        <v>-2.1379999999999999E-5</v>
      </c>
      <c r="H3095" s="27">
        <f t="shared" si="338"/>
        <v>-9.8073394495413652E-5</v>
      </c>
      <c r="I3095" s="2">
        <v>-1.208E-4</v>
      </c>
      <c r="J3095" s="30">
        <v>56</v>
      </c>
      <c r="K3095" s="13">
        <f t="shared" si="339"/>
        <v>-1.2570366972477069E-4</v>
      </c>
      <c r="L3095" s="5">
        <f t="shared" si="340"/>
        <v>58.273224375721519</v>
      </c>
      <c r="M3095" s="2">
        <v>0.54849999999999999</v>
      </c>
      <c r="N3095" s="2">
        <v>0.50139999999999996</v>
      </c>
      <c r="O3095" s="2">
        <f t="shared" si="341"/>
        <v>0.54860799999999998</v>
      </c>
      <c r="P3095" s="2">
        <f t="shared" si="342"/>
        <v>0.50090099999999993</v>
      </c>
    </row>
    <row r="3096" spans="1:16" x14ac:dyDescent="0.2">
      <c r="A3096" s="2">
        <v>60</v>
      </c>
      <c r="B3096" s="2">
        <v>34</v>
      </c>
      <c r="C3096" s="2">
        <v>0.56089999999999995</v>
      </c>
      <c r="D3096" s="2">
        <v>0.51749999999999996</v>
      </c>
      <c r="E3096" s="2">
        <f t="shared" si="336"/>
        <v>4.3399999999999994E-2</v>
      </c>
      <c r="F3096" s="29">
        <f t="shared" si="337"/>
        <v>1.1520737327188941</v>
      </c>
      <c r="G3096" s="2">
        <v>-1.025E-4</v>
      </c>
      <c r="H3096" s="27">
        <f t="shared" si="338"/>
        <v>-1.1808755760368665E-4</v>
      </c>
      <c r="I3096" s="2">
        <v>-1.208E-4</v>
      </c>
      <c r="J3096" s="30">
        <v>56</v>
      </c>
      <c r="K3096" s="13">
        <f t="shared" si="339"/>
        <v>-1.2670437788018434E-4</v>
      </c>
      <c r="L3096" s="5">
        <f t="shared" si="340"/>
        <v>58.737128818628506</v>
      </c>
      <c r="M3096" s="2">
        <v>0.5484</v>
      </c>
      <c r="N3096" s="2">
        <v>0.50149999999999995</v>
      </c>
      <c r="O3096" s="2">
        <f t="shared" si="341"/>
        <v>0.54850900000000002</v>
      </c>
      <c r="P3096" s="2">
        <f t="shared" si="342"/>
        <v>0.50132499999999991</v>
      </c>
    </row>
    <row r="3097" spans="1:16" x14ac:dyDescent="0.2">
      <c r="A3097" s="2">
        <v>60</v>
      </c>
      <c r="B3097" s="2">
        <v>35</v>
      </c>
      <c r="C3097" s="2">
        <v>0.56089999999999995</v>
      </c>
      <c r="D3097" s="2">
        <v>0.54100000000000004</v>
      </c>
      <c r="E3097" s="2">
        <f t="shared" si="336"/>
        <v>1.9899999999999918E-2</v>
      </c>
      <c r="F3097" s="29">
        <f t="shared" si="337"/>
        <v>2.5125628140703622</v>
      </c>
      <c r="G3097" s="13">
        <v>-4.2410000000000002E-5</v>
      </c>
      <c r="H3097" s="27">
        <f t="shared" si="338"/>
        <v>-1.0655778894472406E-4</v>
      </c>
      <c r="I3097" s="2">
        <v>-1.208E-4</v>
      </c>
      <c r="J3097" s="30">
        <v>56</v>
      </c>
      <c r="K3097" s="13">
        <f t="shared" si="339"/>
        <v>-1.2612788944723621E-4</v>
      </c>
      <c r="L3097" s="5">
        <f t="shared" si="340"/>
        <v>58.469882525208838</v>
      </c>
      <c r="M3097" s="2">
        <v>0.54820000000000002</v>
      </c>
      <c r="N3097" s="2">
        <v>0.50170000000000003</v>
      </c>
      <c r="O3097" s="2">
        <f t="shared" si="341"/>
        <v>0.54830900000000005</v>
      </c>
      <c r="P3097" s="2">
        <f t="shared" si="342"/>
        <v>0.50129000000000001</v>
      </c>
    </row>
    <row r="3098" spans="1:16" x14ac:dyDescent="0.2">
      <c r="A3098" s="2">
        <v>60</v>
      </c>
      <c r="B3098" s="2">
        <v>36</v>
      </c>
      <c r="C3098" s="2">
        <v>0.56489999999999996</v>
      </c>
      <c r="D3098" s="2">
        <v>0.52700000000000002</v>
      </c>
      <c r="E3098" s="2">
        <f t="shared" si="336"/>
        <v>3.7899999999999934E-2</v>
      </c>
      <c r="F3098" s="29">
        <f t="shared" si="337"/>
        <v>1.319261213720319</v>
      </c>
      <c r="G3098" s="13">
        <v>-8.6329999999999995E-5</v>
      </c>
      <c r="H3098" s="27">
        <f t="shared" si="338"/>
        <v>-1.1389182058047514E-4</v>
      </c>
      <c r="I3098" s="2">
        <v>-1.208E-4</v>
      </c>
      <c r="J3098" s="30">
        <v>56</v>
      </c>
      <c r="K3098" s="13">
        <f t="shared" si="339"/>
        <v>-1.2649459102902376E-4</v>
      </c>
      <c r="L3098" s="5">
        <f t="shared" si="340"/>
        <v>58.639876635971284</v>
      </c>
      <c r="M3098" s="2">
        <v>0.5484</v>
      </c>
      <c r="N3098" s="2">
        <v>0.50190000000000001</v>
      </c>
      <c r="O3098" s="2">
        <f t="shared" si="341"/>
        <v>0.54854899999999995</v>
      </c>
      <c r="P3098" s="2">
        <f t="shared" si="342"/>
        <v>0.50163000000000002</v>
      </c>
    </row>
    <row r="3099" spans="1:16" x14ac:dyDescent="0.2">
      <c r="A3099" s="2">
        <v>60</v>
      </c>
      <c r="B3099" s="2">
        <v>37</v>
      </c>
      <c r="C3099" s="2">
        <v>0.56510000000000005</v>
      </c>
      <c r="D3099" s="2">
        <v>0.48089999999999999</v>
      </c>
      <c r="E3099" s="2">
        <f t="shared" si="336"/>
        <v>8.4200000000000053E-2</v>
      </c>
      <c r="F3099" s="29">
        <f t="shared" si="337"/>
        <v>0.59382422802850321</v>
      </c>
      <c r="G3099" s="2">
        <v>-2.7310000000000002E-4</v>
      </c>
      <c r="H3099" s="27">
        <f t="shared" si="338"/>
        <v>-1.6217339667458423E-4</v>
      </c>
      <c r="I3099" s="2">
        <v>-1.208E-4</v>
      </c>
      <c r="J3099" s="30">
        <v>56</v>
      </c>
      <c r="K3099" s="13">
        <f t="shared" si="339"/>
        <v>-1.2890866983372921E-4</v>
      </c>
      <c r="L3099" s="5">
        <f t="shared" si="340"/>
        <v>59.758986015636054</v>
      </c>
      <c r="M3099" s="2">
        <v>0.5484</v>
      </c>
      <c r="N3099" s="2">
        <v>0.50229999999999997</v>
      </c>
      <c r="O3099" s="2">
        <f t="shared" si="341"/>
        <v>0.54855100000000001</v>
      </c>
      <c r="P3099" s="2">
        <f t="shared" si="342"/>
        <v>0.50249100000000002</v>
      </c>
    </row>
    <row r="3100" spans="1:16" x14ac:dyDescent="0.2">
      <c r="A3100" s="2">
        <v>60</v>
      </c>
      <c r="B3100" s="2">
        <v>38</v>
      </c>
      <c r="C3100" s="2">
        <v>0.56559999999999999</v>
      </c>
      <c r="D3100" s="2">
        <v>0.53049999999999997</v>
      </c>
      <c r="E3100" s="2">
        <f t="shared" si="336"/>
        <v>3.510000000000002E-2</v>
      </c>
      <c r="F3100" s="29">
        <f t="shared" si="337"/>
        <v>1.4245014245014238</v>
      </c>
      <c r="G3100" s="13">
        <v>-7.5129999999999994E-5</v>
      </c>
      <c r="H3100" s="27">
        <f t="shared" si="338"/>
        <v>-1.0702279202279196E-4</v>
      </c>
      <c r="I3100" s="2">
        <v>-1.208E-4</v>
      </c>
      <c r="J3100" s="30">
        <v>56</v>
      </c>
      <c r="K3100" s="13">
        <f t="shared" si="339"/>
        <v>-1.2615113960113959E-4</v>
      </c>
      <c r="L3100" s="5">
        <f t="shared" si="340"/>
        <v>58.480660742250144</v>
      </c>
      <c r="M3100" s="2">
        <v>0.54800000000000004</v>
      </c>
      <c r="N3100" s="2">
        <v>0.50209999999999999</v>
      </c>
      <c r="O3100" s="2">
        <f t="shared" si="341"/>
        <v>0.54815600000000009</v>
      </c>
      <c r="P3100" s="2">
        <f t="shared" si="342"/>
        <v>0.50179499999999999</v>
      </c>
    </row>
    <row r="3101" spans="1:16" x14ac:dyDescent="0.2">
      <c r="A3101" s="2">
        <v>60</v>
      </c>
      <c r="B3101" s="2">
        <v>39</v>
      </c>
      <c r="C3101" s="2">
        <v>0.57299999999999995</v>
      </c>
      <c r="D3101" s="2">
        <v>0.51770000000000005</v>
      </c>
      <c r="E3101" s="2">
        <f t="shared" si="336"/>
        <v>5.5299999999999905E-2</v>
      </c>
      <c r="F3101" s="29">
        <f t="shared" si="337"/>
        <v>0.90415913200723486</v>
      </c>
      <c r="G3101" s="2">
        <v>-1.2430000000000001E-4</v>
      </c>
      <c r="H3101" s="27">
        <f t="shared" si="338"/>
        <v>-1.123869801084993E-4</v>
      </c>
      <c r="I3101" s="2">
        <v>-1.208E-4</v>
      </c>
      <c r="J3101" s="30">
        <v>56</v>
      </c>
      <c r="K3101" s="13">
        <f t="shared" si="339"/>
        <v>-1.2641934900542497E-4</v>
      </c>
      <c r="L3101" s="5">
        <f t="shared" si="340"/>
        <v>58.604996227680452</v>
      </c>
      <c r="M3101" s="2">
        <v>0.54820000000000002</v>
      </c>
      <c r="N3101" s="2">
        <v>0.50239999999999996</v>
      </c>
      <c r="O3101" s="2">
        <f t="shared" si="341"/>
        <v>0.54842999999999997</v>
      </c>
      <c r="P3101" s="2">
        <f t="shared" si="342"/>
        <v>0.50222299999999997</v>
      </c>
    </row>
    <row r="3102" spans="1:16" x14ac:dyDescent="0.2">
      <c r="A3102" s="2">
        <v>60</v>
      </c>
      <c r="B3102" s="2">
        <v>40</v>
      </c>
      <c r="C3102" s="2">
        <v>0.57420000000000004</v>
      </c>
      <c r="D3102" s="2">
        <v>0.54669999999999996</v>
      </c>
      <c r="E3102" s="2">
        <f t="shared" si="336"/>
        <v>2.750000000000008E-2</v>
      </c>
      <c r="F3102" s="29">
        <f t="shared" si="337"/>
        <v>1.818181818181813</v>
      </c>
      <c r="G3102" s="13">
        <v>-4.7979999999999998E-5</v>
      </c>
      <c r="H3102" s="27">
        <f t="shared" si="338"/>
        <v>-8.7236363636363388E-5</v>
      </c>
      <c r="I3102" s="2">
        <v>-1.208E-4</v>
      </c>
      <c r="J3102" s="30">
        <v>56</v>
      </c>
      <c r="K3102" s="13">
        <f t="shared" si="339"/>
        <v>-1.2516181818181816E-4</v>
      </c>
      <c r="L3102" s="5">
        <f t="shared" si="340"/>
        <v>58.022034918723655</v>
      </c>
      <c r="M3102" s="2">
        <v>0.54759999999999998</v>
      </c>
      <c r="N3102" s="2">
        <v>0.50239999999999996</v>
      </c>
      <c r="O3102" s="2">
        <f t="shared" si="341"/>
        <v>0.54784199999999994</v>
      </c>
      <c r="P3102" s="2">
        <f t="shared" si="342"/>
        <v>0.50193299999999996</v>
      </c>
    </row>
    <row r="3103" spans="1:16" x14ac:dyDescent="0.2">
      <c r="A3103" s="2">
        <v>60</v>
      </c>
      <c r="B3103" s="2">
        <v>41</v>
      </c>
      <c r="C3103" s="2">
        <v>0.57469999999999999</v>
      </c>
      <c r="D3103" s="2">
        <v>0.55059999999999998</v>
      </c>
      <c r="E3103" s="2">
        <f t="shared" si="336"/>
        <v>2.410000000000001E-2</v>
      </c>
      <c r="F3103" s="29">
        <f t="shared" si="337"/>
        <v>2.0746887966804972</v>
      </c>
      <c r="G3103" s="13">
        <v>-4.0460000000000002E-5</v>
      </c>
      <c r="H3103" s="27">
        <f t="shared" si="338"/>
        <v>-8.3941908713692918E-5</v>
      </c>
      <c r="I3103" s="2">
        <v>-1.208E-4</v>
      </c>
      <c r="J3103" s="30">
        <v>56</v>
      </c>
      <c r="K3103" s="13">
        <f t="shared" si="339"/>
        <v>-1.2499709543568465E-4</v>
      </c>
      <c r="L3103" s="5">
        <f t="shared" si="340"/>
        <v>57.94567338078096</v>
      </c>
      <c r="M3103" s="2">
        <v>0.54749999999999999</v>
      </c>
      <c r="N3103" s="2">
        <v>0.50249999999999995</v>
      </c>
      <c r="O3103" s="2">
        <f t="shared" si="341"/>
        <v>0.54774699999999998</v>
      </c>
      <c r="P3103" s="2">
        <f t="shared" si="342"/>
        <v>0.50199399999999994</v>
      </c>
    </row>
    <row r="3104" spans="1:16" x14ac:dyDescent="0.2">
      <c r="A3104" s="2">
        <v>60</v>
      </c>
      <c r="B3104" s="2">
        <v>42</v>
      </c>
      <c r="C3104" s="2">
        <v>0.58199999999999996</v>
      </c>
      <c r="D3104" s="2">
        <v>0.55110000000000003</v>
      </c>
      <c r="E3104" s="2">
        <f t="shared" si="336"/>
        <v>3.0899999999999928E-2</v>
      </c>
      <c r="F3104" s="29">
        <f t="shared" si="337"/>
        <v>1.6181229773462822</v>
      </c>
      <c r="G3104" s="13">
        <v>-5.1039999999999999E-5</v>
      </c>
      <c r="H3104" s="27">
        <f t="shared" si="338"/>
        <v>-8.2588996763754247E-5</v>
      </c>
      <c r="I3104" s="2">
        <v>-1.208E-4</v>
      </c>
      <c r="J3104" s="30">
        <v>56</v>
      </c>
      <c r="K3104" s="13">
        <f t="shared" si="339"/>
        <v>-1.2492944983818772E-4</v>
      </c>
      <c r="L3104" s="5">
        <f t="shared" si="340"/>
        <v>57.914314494524113</v>
      </c>
      <c r="M3104" s="2">
        <v>0.54820000000000002</v>
      </c>
      <c r="N3104" s="2">
        <v>0.50290000000000001</v>
      </c>
      <c r="O3104" s="2">
        <f t="shared" si="341"/>
        <v>0.54852000000000001</v>
      </c>
      <c r="P3104" s="2">
        <f t="shared" si="342"/>
        <v>0.50238899999999997</v>
      </c>
    </row>
    <row r="3105" spans="1:16" x14ac:dyDescent="0.2">
      <c r="A3105" s="2">
        <v>60</v>
      </c>
      <c r="B3105" s="2">
        <v>43</v>
      </c>
      <c r="C3105" s="2">
        <v>0.58289999999999997</v>
      </c>
      <c r="D3105" s="2">
        <v>0.55400000000000005</v>
      </c>
      <c r="E3105" s="2">
        <f t="shared" si="336"/>
        <v>2.8899999999999926E-2</v>
      </c>
      <c r="F3105" s="29">
        <f t="shared" si="337"/>
        <v>1.7301038062283782</v>
      </c>
      <c r="G3105" s="13">
        <v>-4.2599999999999999E-5</v>
      </c>
      <c r="H3105" s="27">
        <f t="shared" si="338"/>
        <v>-7.3702422145328913E-5</v>
      </c>
      <c r="I3105" s="2">
        <v>-1.208E-4</v>
      </c>
      <c r="J3105" s="30">
        <v>56</v>
      </c>
      <c r="K3105" s="13">
        <f t="shared" si="339"/>
        <v>-1.2448512110726644E-4</v>
      </c>
      <c r="L3105" s="5">
        <f t="shared" si="340"/>
        <v>57.708334288136761</v>
      </c>
      <c r="M3105" s="2">
        <v>0.54749999999999999</v>
      </c>
      <c r="N3105" s="2">
        <v>0.50270000000000004</v>
      </c>
      <c r="O3105" s="2">
        <f t="shared" si="341"/>
        <v>0.54782900000000001</v>
      </c>
      <c r="P3105" s="2">
        <f t="shared" si="342"/>
        <v>0.50216000000000005</v>
      </c>
    </row>
    <row r="3106" spans="1:16" x14ac:dyDescent="0.2">
      <c r="A3106" s="2">
        <v>60</v>
      </c>
      <c r="B3106" s="2">
        <v>44</v>
      </c>
      <c r="C3106" s="2">
        <v>0.58399999999999996</v>
      </c>
      <c r="D3106" s="2">
        <v>0.48139999999999999</v>
      </c>
      <c r="E3106" s="2">
        <f t="shared" si="336"/>
        <v>0.10259999999999997</v>
      </c>
      <c r="F3106" s="29">
        <f t="shared" si="337"/>
        <v>0.48732943469785595</v>
      </c>
      <c r="G3106" s="2">
        <v>-2.922E-4</v>
      </c>
      <c r="H3106" s="27">
        <f t="shared" si="338"/>
        <v>-1.423976608187135E-4</v>
      </c>
      <c r="I3106" s="2">
        <v>-1.208E-4</v>
      </c>
      <c r="J3106" s="30">
        <v>56</v>
      </c>
      <c r="K3106" s="13">
        <f t="shared" si="339"/>
        <v>-1.2791988304093567E-4</v>
      </c>
      <c r="L3106" s="5">
        <f t="shared" si="340"/>
        <v>59.300608032221831</v>
      </c>
      <c r="M3106" s="2">
        <v>0.5474</v>
      </c>
      <c r="N3106" s="2">
        <v>0.50290000000000001</v>
      </c>
      <c r="O3106" s="2">
        <f t="shared" si="341"/>
        <v>0.54774</v>
      </c>
      <c r="P3106" s="2">
        <f t="shared" si="342"/>
        <v>0.50308600000000003</v>
      </c>
    </row>
    <row r="3107" spans="1:16" x14ac:dyDescent="0.2">
      <c r="A3107" s="2">
        <v>60</v>
      </c>
      <c r="B3107" s="2">
        <v>45</v>
      </c>
      <c r="C3107" s="2">
        <v>0.58399999999999996</v>
      </c>
      <c r="D3107" s="2">
        <v>0.49170000000000003</v>
      </c>
      <c r="E3107" s="2">
        <f t="shared" si="336"/>
        <v>9.2299999999999938E-2</v>
      </c>
      <c r="F3107" s="29">
        <f t="shared" si="337"/>
        <v>0.54171180931744356</v>
      </c>
      <c r="G3107" s="2">
        <v>-2.4259999999999999E-4</v>
      </c>
      <c r="H3107" s="27">
        <f t="shared" si="338"/>
        <v>-1.3141928494041181E-4</v>
      </c>
      <c r="I3107" s="2">
        <v>-1.208E-4</v>
      </c>
      <c r="J3107" s="30">
        <v>56</v>
      </c>
      <c r="K3107" s="13">
        <f t="shared" si="339"/>
        <v>-1.2737096424702058E-4</v>
      </c>
      <c r="L3107" s="5">
        <f t="shared" si="340"/>
        <v>59.046142366168482</v>
      </c>
      <c r="M3107" s="2">
        <v>0.54730000000000001</v>
      </c>
      <c r="N3107" s="2">
        <v>0.503</v>
      </c>
      <c r="O3107" s="2">
        <f t="shared" si="341"/>
        <v>0.54764000000000002</v>
      </c>
      <c r="P3107" s="2">
        <f t="shared" si="342"/>
        <v>0.50308299999999995</v>
      </c>
    </row>
    <row r="3108" spans="1:16" x14ac:dyDescent="0.2">
      <c r="A3108" s="2">
        <v>60</v>
      </c>
      <c r="B3108" s="2">
        <v>46</v>
      </c>
      <c r="C3108" s="2">
        <v>0.58440000000000003</v>
      </c>
      <c r="D3108" s="2">
        <v>0.51570000000000005</v>
      </c>
      <c r="E3108" s="2">
        <f t="shared" si="336"/>
        <v>6.8699999999999983E-2</v>
      </c>
      <c r="F3108" s="29">
        <f t="shared" si="337"/>
        <v>0.72780203784570618</v>
      </c>
      <c r="G3108" s="2">
        <v>-1.4689999999999999E-4</v>
      </c>
      <c r="H3108" s="27">
        <f t="shared" si="338"/>
        <v>-1.0691411935953423E-4</v>
      </c>
      <c r="I3108" s="2">
        <v>-1.208E-4</v>
      </c>
      <c r="J3108" s="30">
        <v>56</v>
      </c>
      <c r="K3108" s="13">
        <f t="shared" si="339"/>
        <v>-1.2614570596797671E-4</v>
      </c>
      <c r="L3108" s="5">
        <f t="shared" si="340"/>
        <v>58.478141839459404</v>
      </c>
      <c r="M3108" s="2">
        <v>0.54830000000000001</v>
      </c>
      <c r="N3108" s="2">
        <v>0.50360000000000005</v>
      </c>
      <c r="O3108" s="2">
        <f t="shared" si="341"/>
        <v>0.54864400000000002</v>
      </c>
      <c r="P3108" s="2">
        <f t="shared" si="342"/>
        <v>0.50344300000000008</v>
      </c>
    </row>
    <row r="3109" spans="1:16" x14ac:dyDescent="0.2">
      <c r="A3109" s="2">
        <v>60</v>
      </c>
      <c r="B3109" s="2">
        <v>47</v>
      </c>
      <c r="C3109" s="2">
        <v>0.58620000000000005</v>
      </c>
      <c r="D3109" s="2">
        <v>0.56120000000000003</v>
      </c>
      <c r="E3109" s="2">
        <f t="shared" si="336"/>
        <v>2.5000000000000022E-2</v>
      </c>
      <c r="F3109" s="29">
        <f t="shared" si="337"/>
        <v>1.9999999999999982</v>
      </c>
      <c r="G3109" s="13">
        <v>-3.4090000000000001E-5</v>
      </c>
      <c r="H3109" s="27">
        <f t="shared" si="338"/>
        <v>-6.8179999999999947E-5</v>
      </c>
      <c r="I3109" s="2">
        <v>-1.208E-4</v>
      </c>
      <c r="J3109" s="30">
        <v>56</v>
      </c>
      <c r="K3109" s="13">
        <f t="shared" si="339"/>
        <v>-1.2420899999999999E-4</v>
      </c>
      <c r="L3109" s="5">
        <f t="shared" si="340"/>
        <v>57.580331125827811</v>
      </c>
      <c r="M3109" s="2">
        <v>0.54869999999999997</v>
      </c>
      <c r="N3109" s="2">
        <v>0.50390000000000001</v>
      </c>
      <c r="O3109" s="2">
        <f t="shared" si="341"/>
        <v>0.54906199999999994</v>
      </c>
      <c r="P3109" s="2">
        <f t="shared" si="342"/>
        <v>0.50328800000000007</v>
      </c>
    </row>
    <row r="3110" spans="1:16" x14ac:dyDescent="0.2">
      <c r="A3110" s="2">
        <v>60</v>
      </c>
      <c r="B3110" s="2">
        <v>48</v>
      </c>
      <c r="C3110" s="2">
        <v>0.59199999999999997</v>
      </c>
      <c r="D3110" s="2">
        <v>0.55510000000000004</v>
      </c>
      <c r="E3110" s="2">
        <f t="shared" si="336"/>
        <v>3.6899999999999933E-2</v>
      </c>
      <c r="F3110" s="29">
        <f t="shared" si="337"/>
        <v>1.3550135501355038</v>
      </c>
      <c r="G3110" s="13">
        <v>-5.1310000000000002E-5</v>
      </c>
      <c r="H3110" s="27">
        <f t="shared" si="338"/>
        <v>-6.952574525745271E-5</v>
      </c>
      <c r="I3110" s="2">
        <v>-1.208E-4</v>
      </c>
      <c r="J3110" s="30">
        <v>56</v>
      </c>
      <c r="K3110" s="13">
        <f t="shared" si="339"/>
        <v>-1.2427628726287263E-4</v>
      </c>
      <c r="L3110" s="5">
        <f t="shared" si="340"/>
        <v>57.611523896695921</v>
      </c>
      <c r="M3110" s="2">
        <v>0.5484</v>
      </c>
      <c r="N3110" s="2">
        <v>0.50409999999999999</v>
      </c>
      <c r="O3110" s="2">
        <f t="shared" si="341"/>
        <v>0.54881999999999997</v>
      </c>
      <c r="P3110" s="2">
        <f t="shared" si="342"/>
        <v>0.50354900000000002</v>
      </c>
    </row>
    <row r="3111" spans="1:16" x14ac:dyDescent="0.2">
      <c r="A3111" s="2">
        <v>60</v>
      </c>
      <c r="B3111" s="2">
        <v>49</v>
      </c>
      <c r="C3111" s="2">
        <v>0.61819999999999997</v>
      </c>
      <c r="D3111" s="2">
        <v>0.58830000000000005</v>
      </c>
      <c r="E3111" s="2">
        <f t="shared" si="336"/>
        <v>2.9899999999999927E-2</v>
      </c>
      <c r="F3111" s="29">
        <f t="shared" si="337"/>
        <v>1.6722408026755895</v>
      </c>
      <c r="G3111" s="13">
        <v>-2.2969999999999999E-5</v>
      </c>
      <c r="H3111" s="27">
        <f t="shared" si="338"/>
        <v>-3.8411371237458291E-5</v>
      </c>
      <c r="I3111" s="2">
        <v>-1.208E-4</v>
      </c>
      <c r="J3111" s="30">
        <v>56</v>
      </c>
      <c r="K3111" s="13">
        <f t="shared" si="339"/>
        <v>-1.2272056856187292E-4</v>
      </c>
      <c r="L3111" s="5">
        <f t="shared" si="340"/>
        <v>56.890329796894733</v>
      </c>
      <c r="M3111" s="2">
        <v>0.54800000000000004</v>
      </c>
      <c r="N3111" s="2">
        <v>0.50390000000000001</v>
      </c>
      <c r="O3111" s="2">
        <f t="shared" si="341"/>
        <v>0.548682</v>
      </c>
      <c r="P3111" s="2">
        <f t="shared" si="342"/>
        <v>0.50301700000000005</v>
      </c>
    </row>
    <row r="3112" spans="1:16" x14ac:dyDescent="0.2">
      <c r="A3112" s="2">
        <v>60</v>
      </c>
      <c r="B3112" s="2">
        <v>50</v>
      </c>
      <c r="C3112" s="2">
        <v>0.6371</v>
      </c>
      <c r="D3112" s="2">
        <v>0.52890000000000004</v>
      </c>
      <c r="E3112" s="2">
        <f t="shared" si="336"/>
        <v>0.10819999999999996</v>
      </c>
      <c r="F3112" s="29">
        <f t="shared" si="337"/>
        <v>0.4621072088724586</v>
      </c>
      <c r="G3112" s="2">
        <v>-1.382E-4</v>
      </c>
      <c r="H3112" s="27">
        <f t="shared" si="338"/>
        <v>-6.3863216266173774E-5</v>
      </c>
      <c r="I3112" s="2">
        <v>-1.208E-4</v>
      </c>
      <c r="J3112" s="30">
        <v>56</v>
      </c>
      <c r="K3112" s="13">
        <f t="shared" si="339"/>
        <v>-1.2399316081330869E-4</v>
      </c>
      <c r="L3112" s="5">
        <f t="shared" si="340"/>
        <v>57.48027322471264</v>
      </c>
      <c r="M3112" s="2">
        <v>0.54710000000000003</v>
      </c>
      <c r="N3112" s="2">
        <v>0.50380000000000003</v>
      </c>
      <c r="O3112" s="2">
        <f t="shared" si="341"/>
        <v>0.54797099999999999</v>
      </c>
      <c r="P3112" s="2">
        <f t="shared" si="342"/>
        <v>0.50351100000000004</v>
      </c>
    </row>
    <row r="3113" spans="1:16" x14ac:dyDescent="0.2">
      <c r="A3113" s="2">
        <v>61</v>
      </c>
      <c r="B3113" s="2">
        <v>0</v>
      </c>
      <c r="C3113" s="2">
        <v>0.46710000000000002</v>
      </c>
      <c r="D3113" s="2">
        <v>0.44290000000000002</v>
      </c>
      <c r="E3113" s="2">
        <f t="shared" si="336"/>
        <v>2.4199999999999999E-2</v>
      </c>
      <c r="F3113" s="29">
        <f t="shared" si="337"/>
        <v>2.0661157024793391</v>
      </c>
      <c r="G3113" s="2">
        <v>-1.8369999999999999E-4</v>
      </c>
      <c r="H3113" s="27">
        <f t="shared" si="338"/>
        <v>-3.7954545454545457E-4</v>
      </c>
      <c r="I3113" s="2">
        <v>-1.2229999999999999E-4</v>
      </c>
      <c r="J3113" s="30">
        <v>56</v>
      </c>
      <c r="K3113" s="13">
        <f t="shared" si="339"/>
        <v>-1.4127727272727271E-4</v>
      </c>
      <c r="L3113" s="5">
        <f t="shared" si="340"/>
        <v>64.689511633092991</v>
      </c>
      <c r="M3113" s="2">
        <v>0.5474</v>
      </c>
      <c r="N3113" s="2">
        <v>0.504</v>
      </c>
      <c r="O3113" s="2">
        <f t="shared" si="341"/>
        <v>0.54657100000000003</v>
      </c>
      <c r="P3113" s="2">
        <f t="shared" si="342"/>
        <v>0.50457099999999999</v>
      </c>
    </row>
    <row r="3114" spans="1:16" x14ac:dyDescent="0.2">
      <c r="A3114" s="2">
        <v>61</v>
      </c>
      <c r="B3114" s="2">
        <v>1</v>
      </c>
      <c r="C3114" s="2">
        <v>0.48020000000000002</v>
      </c>
      <c r="D3114" s="2">
        <v>0.4788</v>
      </c>
      <c r="E3114" s="2">
        <f t="shared" si="336"/>
        <v>1.4000000000000123E-3</v>
      </c>
      <c r="F3114" s="29">
        <f t="shared" si="337"/>
        <v>35.714285714285403</v>
      </c>
      <c r="G3114" s="13">
        <v>-9.3079999999999997E-6</v>
      </c>
      <c r="H3114" s="27">
        <f t="shared" si="338"/>
        <v>-3.3242857142856854E-4</v>
      </c>
      <c r="I3114" s="2">
        <v>-1.2229999999999999E-4</v>
      </c>
      <c r="J3114" s="30">
        <v>56</v>
      </c>
      <c r="K3114" s="13">
        <f t="shared" si="339"/>
        <v>-1.3892142857142842E-4</v>
      </c>
      <c r="L3114" s="5">
        <f t="shared" si="340"/>
        <v>63.610793131643433</v>
      </c>
      <c r="M3114" s="2">
        <v>0.54690000000000005</v>
      </c>
      <c r="N3114" s="2">
        <v>0.50380000000000003</v>
      </c>
      <c r="O3114" s="2">
        <f t="shared" si="341"/>
        <v>0.54620200000000008</v>
      </c>
      <c r="P3114" s="2">
        <f t="shared" si="342"/>
        <v>0.50401200000000002</v>
      </c>
    </row>
    <row r="3115" spans="1:16" x14ac:dyDescent="0.2">
      <c r="A3115" s="2">
        <v>61</v>
      </c>
      <c r="B3115" s="2">
        <v>2</v>
      </c>
      <c r="C3115" s="2">
        <v>0.48849999999999999</v>
      </c>
      <c r="D3115" s="2">
        <v>0.47870000000000001</v>
      </c>
      <c r="E3115" s="2">
        <f t="shared" si="336"/>
        <v>9.7999999999999754E-3</v>
      </c>
      <c r="F3115" s="29">
        <f t="shared" si="337"/>
        <v>5.1020408163265438</v>
      </c>
      <c r="G3115" s="13">
        <v>-5.3909999999999997E-5</v>
      </c>
      <c r="H3115" s="27">
        <f t="shared" si="338"/>
        <v>-2.7505102040816399E-4</v>
      </c>
      <c r="I3115" s="2">
        <v>-1.2229999999999999E-4</v>
      </c>
      <c r="J3115" s="30">
        <v>56</v>
      </c>
      <c r="K3115" s="13">
        <f t="shared" si="339"/>
        <v>-1.3605255102040818E-4</v>
      </c>
      <c r="L3115" s="5">
        <f t="shared" si="340"/>
        <v>62.297161546548317</v>
      </c>
      <c r="M3115" s="2">
        <v>0.54690000000000005</v>
      </c>
      <c r="N3115" s="2">
        <v>0.504</v>
      </c>
      <c r="O3115" s="2">
        <f t="shared" si="341"/>
        <v>0.54628500000000002</v>
      </c>
      <c r="P3115" s="2">
        <f t="shared" si="342"/>
        <v>0.50421300000000002</v>
      </c>
    </row>
    <row r="3116" spans="1:16" x14ac:dyDescent="0.2">
      <c r="A3116" s="2">
        <v>61</v>
      </c>
      <c r="B3116" s="2">
        <v>3</v>
      </c>
      <c r="C3116" s="2">
        <v>0.49840000000000001</v>
      </c>
      <c r="D3116" s="2">
        <v>0.4461</v>
      </c>
      <c r="E3116" s="2">
        <f t="shared" si="336"/>
        <v>5.2300000000000013E-2</v>
      </c>
      <c r="F3116" s="29">
        <f t="shared" si="337"/>
        <v>0.95602294455066905</v>
      </c>
      <c r="G3116" s="2">
        <v>-3.391E-4</v>
      </c>
      <c r="H3116" s="27">
        <f t="shared" si="338"/>
        <v>-3.2418738049713188E-4</v>
      </c>
      <c r="I3116" s="2">
        <v>-1.2229999999999999E-4</v>
      </c>
      <c r="J3116" s="30">
        <v>56</v>
      </c>
      <c r="K3116" s="13">
        <f t="shared" si="339"/>
        <v>-1.3850936902485658E-4</v>
      </c>
      <c r="L3116" s="5">
        <f t="shared" si="340"/>
        <v>63.422115007293293</v>
      </c>
      <c r="M3116" s="2">
        <v>0.54690000000000005</v>
      </c>
      <c r="N3116" s="2">
        <v>0.50419999999999998</v>
      </c>
      <c r="O3116" s="2">
        <f t="shared" si="341"/>
        <v>0.54638400000000009</v>
      </c>
      <c r="P3116" s="2">
        <f t="shared" si="342"/>
        <v>0.50473899999999994</v>
      </c>
    </row>
    <row r="3117" spans="1:16" x14ac:dyDescent="0.2">
      <c r="A3117" s="2">
        <v>61</v>
      </c>
      <c r="B3117" s="2">
        <v>4</v>
      </c>
      <c r="C3117" s="2">
        <v>0.50370000000000004</v>
      </c>
      <c r="D3117" s="2">
        <v>0.441</v>
      </c>
      <c r="E3117" s="2">
        <f t="shared" si="336"/>
        <v>6.2700000000000033E-2</v>
      </c>
      <c r="F3117" s="29">
        <f t="shared" si="337"/>
        <v>0.79744816586921807</v>
      </c>
      <c r="G3117" s="2">
        <v>-4.0630000000000001E-4</v>
      </c>
      <c r="H3117" s="27">
        <f t="shared" si="338"/>
        <v>-3.2400318979266331E-4</v>
      </c>
      <c r="I3117" s="2">
        <v>-1.2229999999999999E-4</v>
      </c>
      <c r="J3117" s="30">
        <v>56</v>
      </c>
      <c r="K3117" s="13">
        <f t="shared" si="339"/>
        <v>-1.3850015948963315E-4</v>
      </c>
      <c r="L3117" s="5">
        <f t="shared" si="340"/>
        <v>63.417898049218778</v>
      </c>
      <c r="M3117" s="2">
        <v>0.54690000000000005</v>
      </c>
      <c r="N3117" s="2">
        <v>0.50439999999999996</v>
      </c>
      <c r="O3117" s="2">
        <f t="shared" si="341"/>
        <v>0.54643700000000006</v>
      </c>
      <c r="P3117" s="2">
        <f t="shared" si="342"/>
        <v>0.50498999999999994</v>
      </c>
    </row>
    <row r="3118" spans="1:16" x14ac:dyDescent="0.2">
      <c r="A3118" s="2">
        <v>61</v>
      </c>
      <c r="B3118" s="2">
        <v>5</v>
      </c>
      <c r="C3118" s="2">
        <v>0.5161</v>
      </c>
      <c r="D3118" s="2">
        <v>0.51329999999999998</v>
      </c>
      <c r="E3118" s="2">
        <f t="shared" si="336"/>
        <v>2.8000000000000247E-3</v>
      </c>
      <c r="F3118" s="29">
        <f t="shared" si="337"/>
        <v>17.857142857142701</v>
      </c>
      <c r="G3118" s="13">
        <v>-9.7799999999999995E-6</v>
      </c>
      <c r="H3118" s="27">
        <f t="shared" si="338"/>
        <v>-1.7464285714285561E-4</v>
      </c>
      <c r="I3118" s="2">
        <v>-1.2229999999999999E-4</v>
      </c>
      <c r="J3118" s="30">
        <v>56</v>
      </c>
      <c r="K3118" s="13">
        <f t="shared" si="339"/>
        <v>-1.3103214285714278E-4</v>
      </c>
      <c r="L3118" s="5">
        <f t="shared" si="340"/>
        <v>59.99836467702368</v>
      </c>
      <c r="M3118" s="2">
        <v>0.54649999999999999</v>
      </c>
      <c r="N3118" s="2">
        <v>0.50419999999999998</v>
      </c>
      <c r="O3118" s="2">
        <f t="shared" si="341"/>
        <v>0.54616100000000001</v>
      </c>
      <c r="P3118" s="2">
        <f t="shared" si="342"/>
        <v>0.50406699999999993</v>
      </c>
    </row>
    <row r="3119" spans="1:16" x14ac:dyDescent="0.2">
      <c r="A3119" s="2">
        <v>61</v>
      </c>
      <c r="B3119" s="2">
        <v>6</v>
      </c>
      <c r="C3119" s="2">
        <v>0.51629999999999998</v>
      </c>
      <c r="D3119" s="2">
        <v>0.47320000000000001</v>
      </c>
      <c r="E3119" s="2">
        <f t="shared" si="336"/>
        <v>4.3099999999999972E-2</v>
      </c>
      <c r="F3119" s="29">
        <f t="shared" si="337"/>
        <v>1.1600928074245949</v>
      </c>
      <c r="G3119" s="2">
        <v>-2.1369999999999999E-4</v>
      </c>
      <c r="H3119" s="27">
        <f t="shared" si="338"/>
        <v>-2.4791183294663589E-4</v>
      </c>
      <c r="I3119" s="2">
        <v>-1.2229999999999999E-4</v>
      </c>
      <c r="J3119" s="30">
        <v>56</v>
      </c>
      <c r="K3119" s="13">
        <f t="shared" si="339"/>
        <v>-1.3469559164733179E-4</v>
      </c>
      <c r="L3119" s="5">
        <f t="shared" si="340"/>
        <v>61.675822831157653</v>
      </c>
      <c r="M3119" s="2">
        <v>0.5464</v>
      </c>
      <c r="N3119" s="2">
        <v>0.50449999999999995</v>
      </c>
      <c r="O3119" s="2">
        <f t="shared" si="341"/>
        <v>0.54606299999999997</v>
      </c>
      <c r="P3119" s="2">
        <f t="shared" si="342"/>
        <v>0.50476799999999999</v>
      </c>
    </row>
    <row r="3120" spans="1:16" x14ac:dyDescent="0.2">
      <c r="A3120" s="2">
        <v>61</v>
      </c>
      <c r="B3120" s="2">
        <v>7</v>
      </c>
      <c r="C3120" s="2">
        <v>0.5212</v>
      </c>
      <c r="D3120" s="2">
        <v>0.50009999999999999</v>
      </c>
      <c r="E3120" s="2">
        <f t="shared" si="336"/>
        <v>2.1100000000000008E-2</v>
      </c>
      <c r="F3120" s="29">
        <f t="shared" si="337"/>
        <v>2.3696682464454968</v>
      </c>
      <c r="G3120" s="13">
        <v>-8.1619999999999994E-5</v>
      </c>
      <c r="H3120" s="27">
        <f t="shared" si="338"/>
        <v>-1.9341232227488143E-4</v>
      </c>
      <c r="I3120" s="2">
        <v>-1.2229999999999999E-4</v>
      </c>
      <c r="J3120" s="30">
        <v>56</v>
      </c>
      <c r="K3120" s="13">
        <f t="shared" si="339"/>
        <v>-1.3197061611374406E-4</v>
      </c>
      <c r="L3120" s="5">
        <f t="shared" si="340"/>
        <v>60.428082603186169</v>
      </c>
      <c r="M3120" s="2">
        <v>0.54630000000000001</v>
      </c>
      <c r="N3120" s="2">
        <v>0.50460000000000005</v>
      </c>
      <c r="O3120" s="2">
        <f t="shared" si="341"/>
        <v>0.54601200000000005</v>
      </c>
      <c r="P3120" s="2">
        <f t="shared" si="342"/>
        <v>0.50459900000000002</v>
      </c>
    </row>
    <row r="3121" spans="1:16" x14ac:dyDescent="0.2">
      <c r="A3121" s="2">
        <v>61</v>
      </c>
      <c r="B3121" s="2">
        <v>8</v>
      </c>
      <c r="C3121" s="2">
        <v>0.52170000000000005</v>
      </c>
      <c r="D3121" s="2">
        <v>0.49230000000000002</v>
      </c>
      <c r="E3121" s="2">
        <f t="shared" si="336"/>
        <v>2.9400000000000037E-2</v>
      </c>
      <c r="F3121" s="29">
        <f t="shared" si="337"/>
        <v>1.7006802721088414</v>
      </c>
      <c r="G3121" s="2">
        <v>-1.2180000000000001E-4</v>
      </c>
      <c r="H3121" s="27">
        <f t="shared" si="338"/>
        <v>-2.0714285714285688E-4</v>
      </c>
      <c r="I3121" s="2">
        <v>-1.2229999999999999E-4</v>
      </c>
      <c r="J3121" s="30">
        <v>56</v>
      </c>
      <c r="K3121" s="13">
        <f t="shared" si="339"/>
        <v>-1.3265714285714284E-4</v>
      </c>
      <c r="L3121" s="5">
        <f t="shared" si="340"/>
        <v>60.742436631234668</v>
      </c>
      <c r="M3121" s="2">
        <v>0.54679999999999995</v>
      </c>
      <c r="N3121" s="2">
        <v>0.505</v>
      </c>
      <c r="O3121" s="2">
        <f t="shared" si="341"/>
        <v>0.54651699999999992</v>
      </c>
      <c r="P3121" s="2">
        <f t="shared" si="342"/>
        <v>0.505077</v>
      </c>
    </row>
    <row r="3122" spans="1:16" x14ac:dyDescent="0.2">
      <c r="A3122" s="2">
        <v>61</v>
      </c>
      <c r="B3122" s="2">
        <v>9</v>
      </c>
      <c r="C3122" s="2">
        <v>0.5232</v>
      </c>
      <c r="D3122" s="2">
        <v>0.49869999999999998</v>
      </c>
      <c r="E3122" s="2">
        <f t="shared" si="336"/>
        <v>2.4500000000000022E-2</v>
      </c>
      <c r="F3122" s="29">
        <f t="shared" si="337"/>
        <v>2.0408163265306105</v>
      </c>
      <c r="G3122" s="13">
        <v>-9.276E-5</v>
      </c>
      <c r="H3122" s="27">
        <f t="shared" si="338"/>
        <v>-1.8930612244897943E-4</v>
      </c>
      <c r="I3122" s="2">
        <v>-1.2229999999999999E-4</v>
      </c>
      <c r="J3122" s="30">
        <v>56</v>
      </c>
      <c r="K3122" s="13">
        <f t="shared" si="339"/>
        <v>-1.3176530612244897E-4</v>
      </c>
      <c r="L3122" s="5">
        <f t="shared" si="340"/>
        <v>60.334073122298797</v>
      </c>
      <c r="M3122" s="2">
        <v>0.55149999999999999</v>
      </c>
      <c r="N3122" s="2">
        <v>0.49330000000000002</v>
      </c>
      <c r="O3122" s="2">
        <f t="shared" si="341"/>
        <v>0.55123199999999994</v>
      </c>
      <c r="P3122" s="2">
        <f t="shared" si="342"/>
        <v>0.493313</v>
      </c>
    </row>
    <row r="3123" spans="1:16" x14ac:dyDescent="0.2">
      <c r="A3123" s="2">
        <v>61</v>
      </c>
      <c r="B3123" s="2">
        <v>10</v>
      </c>
      <c r="C3123" s="2">
        <v>0.52769999999999995</v>
      </c>
      <c r="D3123" s="2">
        <v>0.47789999999999999</v>
      </c>
      <c r="E3123" s="2">
        <f t="shared" si="336"/>
        <v>4.9799999999999955E-2</v>
      </c>
      <c r="F3123" s="29">
        <f t="shared" si="337"/>
        <v>1.0040160642570291</v>
      </c>
      <c r="G3123" s="2">
        <v>-2.1800000000000001E-4</v>
      </c>
      <c r="H3123" s="27">
        <f t="shared" si="338"/>
        <v>-2.1887550200803236E-4</v>
      </c>
      <c r="I3123" s="2">
        <v>-1.2229999999999999E-4</v>
      </c>
      <c r="J3123" s="30">
        <v>56</v>
      </c>
      <c r="K3123" s="13">
        <f t="shared" si="339"/>
        <v>-1.332437751004016E-4</v>
      </c>
      <c r="L3123" s="5">
        <f t="shared" si="340"/>
        <v>61.011049923323711</v>
      </c>
      <c r="M3123" s="2">
        <v>0.55189999999999995</v>
      </c>
      <c r="N3123" s="2">
        <v>0.49340000000000001</v>
      </c>
      <c r="O3123" s="2">
        <f t="shared" si="341"/>
        <v>0.55167699999999997</v>
      </c>
      <c r="P3123" s="2">
        <f t="shared" si="342"/>
        <v>0.49362100000000003</v>
      </c>
    </row>
    <row r="3124" spans="1:16" x14ac:dyDescent="0.2">
      <c r="A3124" s="2">
        <v>61</v>
      </c>
      <c r="B3124" s="2">
        <v>11</v>
      </c>
      <c r="C3124" s="2">
        <v>0.52959999999999996</v>
      </c>
      <c r="D3124" s="2">
        <v>0.4824</v>
      </c>
      <c r="E3124" s="2">
        <f t="shared" si="336"/>
        <v>4.7199999999999964E-2</v>
      </c>
      <c r="F3124" s="29">
        <f t="shared" si="337"/>
        <v>1.059322033898306</v>
      </c>
      <c r="G3124" s="2">
        <v>-1.941E-4</v>
      </c>
      <c r="H3124" s="27">
        <f t="shared" si="338"/>
        <v>-2.0561440677966121E-4</v>
      </c>
      <c r="I3124" s="2">
        <v>-1.2229999999999999E-4</v>
      </c>
      <c r="J3124" s="30">
        <v>56</v>
      </c>
      <c r="K3124" s="13">
        <f t="shared" si="339"/>
        <v>-1.3258072033898305E-4</v>
      </c>
      <c r="L3124" s="5">
        <f t="shared" si="340"/>
        <v>60.707443491275967</v>
      </c>
      <c r="M3124" s="2">
        <v>0.55330000000000001</v>
      </c>
      <c r="N3124" s="2">
        <v>0.49340000000000001</v>
      </c>
      <c r="O3124" s="2">
        <f t="shared" si="341"/>
        <v>0.55309600000000003</v>
      </c>
      <c r="P3124" s="2">
        <f t="shared" si="342"/>
        <v>0.49357600000000001</v>
      </c>
    </row>
    <row r="3125" spans="1:16" x14ac:dyDescent="0.2">
      <c r="A3125" s="2">
        <v>61</v>
      </c>
      <c r="B3125" s="2">
        <v>12</v>
      </c>
      <c r="C3125" s="2">
        <v>0.53090000000000004</v>
      </c>
      <c r="D3125" s="2">
        <v>0.51580000000000004</v>
      </c>
      <c r="E3125" s="2">
        <f t="shared" si="336"/>
        <v>1.5100000000000002E-2</v>
      </c>
      <c r="F3125" s="29">
        <f t="shared" si="337"/>
        <v>3.311258278145695</v>
      </c>
      <c r="G3125" s="13">
        <v>-4.7160000000000002E-5</v>
      </c>
      <c r="H3125" s="27">
        <f t="shared" si="338"/>
        <v>-1.5615894039735099E-4</v>
      </c>
      <c r="I3125" s="2">
        <v>-1.2229999999999999E-4</v>
      </c>
      <c r="J3125" s="30">
        <v>56</v>
      </c>
      <c r="K3125" s="13">
        <f t="shared" si="339"/>
        <v>-1.3010794701986755E-4</v>
      </c>
      <c r="L3125" s="5">
        <f t="shared" si="340"/>
        <v>59.575184244583674</v>
      </c>
      <c r="M3125" s="2">
        <v>0.55569999999999997</v>
      </c>
      <c r="N3125" s="2">
        <v>0.49419999999999997</v>
      </c>
      <c r="O3125" s="2">
        <f t="shared" si="341"/>
        <v>0.55550899999999992</v>
      </c>
      <c r="P3125" s="2">
        <f t="shared" si="342"/>
        <v>0.49404199999999998</v>
      </c>
    </row>
    <row r="3126" spans="1:16" x14ac:dyDescent="0.2">
      <c r="A3126" s="2">
        <v>61</v>
      </c>
      <c r="B3126" s="2">
        <v>13</v>
      </c>
      <c r="C3126" s="2">
        <v>0.53180000000000005</v>
      </c>
      <c r="D3126" s="2">
        <v>0.4824</v>
      </c>
      <c r="E3126" s="2">
        <f t="shared" si="336"/>
        <v>4.9400000000000055E-2</v>
      </c>
      <c r="F3126" s="29">
        <f t="shared" si="337"/>
        <v>1.0121457489878531</v>
      </c>
      <c r="G3126" s="2">
        <v>-2.009E-4</v>
      </c>
      <c r="H3126" s="27">
        <f t="shared" si="338"/>
        <v>-2.033400809716597E-4</v>
      </c>
      <c r="I3126" s="2">
        <v>-1.2229999999999999E-4</v>
      </c>
      <c r="J3126" s="30">
        <v>56</v>
      </c>
      <c r="K3126" s="13">
        <f t="shared" si="339"/>
        <v>-1.3246700404858297E-4</v>
      </c>
      <c r="L3126" s="5">
        <f t="shared" si="340"/>
        <v>60.655373889784521</v>
      </c>
      <c r="M3126" s="2">
        <v>0.55420000000000003</v>
      </c>
      <c r="N3126" s="2">
        <v>0.49419999999999997</v>
      </c>
      <c r="O3126" s="2">
        <f t="shared" si="341"/>
        <v>0.55401800000000001</v>
      </c>
      <c r="P3126" s="2">
        <f t="shared" si="342"/>
        <v>0.49437599999999998</v>
      </c>
    </row>
    <row r="3127" spans="1:16" x14ac:dyDescent="0.2">
      <c r="A3127" s="2">
        <v>61</v>
      </c>
      <c r="B3127" s="2">
        <v>14</v>
      </c>
      <c r="C3127" s="2">
        <v>0.53210000000000002</v>
      </c>
      <c r="D3127" s="2">
        <v>0.49930000000000002</v>
      </c>
      <c r="E3127" s="2">
        <f t="shared" si="336"/>
        <v>3.2799999999999996E-2</v>
      </c>
      <c r="F3127" s="29">
        <f t="shared" si="337"/>
        <v>1.5243902439024393</v>
      </c>
      <c r="G3127" s="2">
        <v>-1.1620000000000001E-4</v>
      </c>
      <c r="H3127" s="27">
        <f t="shared" si="338"/>
        <v>-1.7713414634146346E-4</v>
      </c>
      <c r="I3127" s="2">
        <v>-1.2229999999999999E-4</v>
      </c>
      <c r="J3127" s="30">
        <v>56</v>
      </c>
      <c r="K3127" s="13">
        <f t="shared" si="339"/>
        <v>-1.3115670731707316E-4</v>
      </c>
      <c r="L3127" s="5">
        <f t="shared" si="340"/>
        <v>60.055401551562532</v>
      </c>
      <c r="M3127" s="2">
        <v>0.55449999999999999</v>
      </c>
      <c r="N3127" s="2">
        <v>0.49459999999999998</v>
      </c>
      <c r="O3127" s="2">
        <f t="shared" si="341"/>
        <v>0.55432099999999995</v>
      </c>
      <c r="P3127" s="2">
        <f t="shared" si="342"/>
        <v>0.49460699999999996</v>
      </c>
    </row>
    <row r="3128" spans="1:16" x14ac:dyDescent="0.2">
      <c r="A3128" s="2">
        <v>61</v>
      </c>
      <c r="B3128" s="2">
        <v>15</v>
      </c>
      <c r="C3128" s="2">
        <v>0.53300000000000003</v>
      </c>
      <c r="D3128" s="2">
        <v>0.48099999999999998</v>
      </c>
      <c r="E3128" s="2">
        <f t="shared" si="336"/>
        <v>5.2000000000000046E-2</v>
      </c>
      <c r="F3128" s="29">
        <f t="shared" si="337"/>
        <v>0.96153846153846079</v>
      </c>
      <c r="G3128" s="2">
        <v>-2.2800000000000001E-4</v>
      </c>
      <c r="H3128" s="27">
        <f t="shared" si="338"/>
        <v>-2.1923076923076906E-4</v>
      </c>
      <c r="I3128" s="2">
        <v>-1.2229999999999999E-4</v>
      </c>
      <c r="J3128" s="30">
        <v>56</v>
      </c>
      <c r="K3128" s="13">
        <f t="shared" si="339"/>
        <v>-1.3326153846153846E-4</v>
      </c>
      <c r="L3128" s="5">
        <f t="shared" si="340"/>
        <v>61.019183596452606</v>
      </c>
      <c r="M3128" s="2">
        <v>0.55689999999999995</v>
      </c>
      <c r="N3128" s="2">
        <v>0.49569999999999997</v>
      </c>
      <c r="O3128" s="2">
        <f t="shared" si="341"/>
        <v>0.55672999999999995</v>
      </c>
      <c r="P3128" s="2">
        <f t="shared" si="342"/>
        <v>0.49589</v>
      </c>
    </row>
    <row r="3129" spans="1:16" x14ac:dyDescent="0.2">
      <c r="A3129" s="2">
        <v>61</v>
      </c>
      <c r="B3129" s="2">
        <v>16</v>
      </c>
      <c r="C3129" s="2">
        <v>0.53500000000000003</v>
      </c>
      <c r="D3129" s="2">
        <v>0.52959999999999996</v>
      </c>
      <c r="E3129" s="2">
        <f t="shared" si="336"/>
        <v>5.4000000000000714E-3</v>
      </c>
      <c r="F3129" s="29">
        <f t="shared" si="337"/>
        <v>9.259259259259137</v>
      </c>
      <c r="G3129" s="13">
        <v>-1.5930000000000002E-5</v>
      </c>
      <c r="H3129" s="27">
        <f t="shared" si="338"/>
        <v>-1.4749999999999806E-4</v>
      </c>
      <c r="I3129" s="2">
        <v>-1.2229999999999999E-4</v>
      </c>
      <c r="J3129" s="30">
        <v>56</v>
      </c>
      <c r="K3129" s="13">
        <f t="shared" si="339"/>
        <v>-1.2967499999999989E-4</v>
      </c>
      <c r="L3129" s="5">
        <f t="shared" si="340"/>
        <v>59.376941946034293</v>
      </c>
      <c r="M3129" s="2">
        <v>0.55600000000000005</v>
      </c>
      <c r="N3129" s="2">
        <v>0.49580000000000002</v>
      </c>
      <c r="O3129" s="2">
        <f t="shared" si="341"/>
        <v>0.55585000000000007</v>
      </c>
      <c r="P3129" s="2">
        <f t="shared" si="342"/>
        <v>0.495504</v>
      </c>
    </row>
    <row r="3130" spans="1:16" x14ac:dyDescent="0.2">
      <c r="A3130" s="2">
        <v>61</v>
      </c>
      <c r="B3130" s="2">
        <v>17</v>
      </c>
      <c r="C3130" s="2">
        <v>0.53610000000000002</v>
      </c>
      <c r="D3130" s="2">
        <v>0.48770000000000002</v>
      </c>
      <c r="E3130" s="2">
        <f t="shared" si="336"/>
        <v>4.8399999999999999E-2</v>
      </c>
      <c r="F3130" s="29">
        <f t="shared" si="337"/>
        <v>1.0330578512396695</v>
      </c>
      <c r="G3130" s="2">
        <v>-1.8129999999999999E-4</v>
      </c>
      <c r="H3130" s="27">
        <f t="shared" si="338"/>
        <v>-1.8729338842975206E-4</v>
      </c>
      <c r="I3130" s="2">
        <v>-1.2229999999999999E-4</v>
      </c>
      <c r="J3130" s="30">
        <v>56</v>
      </c>
      <c r="K3130" s="13">
        <f t="shared" si="339"/>
        <v>-1.3166466942148759E-4</v>
      </c>
      <c r="L3130" s="5">
        <f t="shared" si="340"/>
        <v>60.287992539683614</v>
      </c>
      <c r="M3130" s="2">
        <v>0.55359999999999998</v>
      </c>
      <c r="N3130" s="2">
        <v>0.49559999999999998</v>
      </c>
      <c r="O3130" s="2">
        <f t="shared" si="341"/>
        <v>0.55346099999999998</v>
      </c>
      <c r="P3130" s="2">
        <f t="shared" si="342"/>
        <v>0.49572299999999997</v>
      </c>
    </row>
    <row r="3131" spans="1:16" x14ac:dyDescent="0.2">
      <c r="A3131" s="2">
        <v>61</v>
      </c>
      <c r="B3131" s="2">
        <v>18</v>
      </c>
      <c r="C3131" s="2">
        <v>0.53690000000000004</v>
      </c>
      <c r="D3131" s="2">
        <v>0.47660000000000002</v>
      </c>
      <c r="E3131" s="2">
        <f t="shared" si="336"/>
        <v>6.030000000000002E-2</v>
      </c>
      <c r="F3131" s="29">
        <f t="shared" si="337"/>
        <v>0.82918739635157523</v>
      </c>
      <c r="G3131" s="2">
        <v>-2.544E-4</v>
      </c>
      <c r="H3131" s="27">
        <f t="shared" si="338"/>
        <v>-2.1094527363184074E-4</v>
      </c>
      <c r="I3131" s="2">
        <v>-1.2229999999999999E-4</v>
      </c>
      <c r="J3131" s="30">
        <v>56</v>
      </c>
      <c r="K3131" s="13">
        <f t="shared" si="339"/>
        <v>-1.3284726368159203E-4</v>
      </c>
      <c r="L3131" s="5">
        <f t="shared" si="340"/>
        <v>60.829491137932578</v>
      </c>
      <c r="M3131" s="2">
        <v>0.55610000000000004</v>
      </c>
      <c r="N3131" s="2">
        <v>0.49709999999999999</v>
      </c>
      <c r="O3131" s="2">
        <f t="shared" si="341"/>
        <v>0.55596900000000005</v>
      </c>
      <c r="P3131" s="2">
        <f t="shared" si="342"/>
        <v>0.497334</v>
      </c>
    </row>
    <row r="3132" spans="1:16" x14ac:dyDescent="0.2">
      <c r="A3132" s="2">
        <v>61</v>
      </c>
      <c r="B3132" s="2">
        <v>19</v>
      </c>
      <c r="C3132" s="2">
        <v>0.53759999999999997</v>
      </c>
      <c r="D3132" s="2">
        <v>0.5353</v>
      </c>
      <c r="E3132" s="2">
        <f t="shared" si="336"/>
        <v>2.2999999999999687E-3</v>
      </c>
      <c r="F3132" s="29">
        <f t="shared" si="337"/>
        <v>21.739130434782904</v>
      </c>
      <c r="G3132" s="13">
        <v>-5.8610000000000003E-6</v>
      </c>
      <c r="H3132" s="27">
        <f t="shared" si="338"/>
        <v>-1.274130434782626E-4</v>
      </c>
      <c r="I3132" s="2">
        <v>-1.2229999999999999E-4</v>
      </c>
      <c r="J3132" s="30">
        <v>56</v>
      </c>
      <c r="K3132" s="13">
        <f t="shared" si="339"/>
        <v>-1.2867065217391313E-4</v>
      </c>
      <c r="L3132" s="5">
        <f t="shared" si="340"/>
        <v>58.917060684702662</v>
      </c>
      <c r="M3132" s="2">
        <v>0.55610000000000004</v>
      </c>
      <c r="N3132" s="2">
        <v>0.49709999999999999</v>
      </c>
      <c r="O3132" s="2">
        <f t="shared" si="341"/>
        <v>0.55597600000000003</v>
      </c>
      <c r="P3132" s="2">
        <f t="shared" si="342"/>
        <v>0.49674699999999999</v>
      </c>
    </row>
    <row r="3133" spans="1:16" x14ac:dyDescent="0.2">
      <c r="A3133" s="2">
        <v>61</v>
      </c>
      <c r="B3133" s="2">
        <v>20</v>
      </c>
      <c r="C3133" s="2">
        <v>0.53769999999999996</v>
      </c>
      <c r="D3133" s="2">
        <v>0.48580000000000001</v>
      </c>
      <c r="E3133" s="2">
        <f t="shared" si="336"/>
        <v>5.1899999999999946E-2</v>
      </c>
      <c r="F3133" s="29">
        <f t="shared" si="337"/>
        <v>0.96339113680154242</v>
      </c>
      <c r="G3133" s="2">
        <v>-1.9459999999999999E-4</v>
      </c>
      <c r="H3133" s="27">
        <f t="shared" si="338"/>
        <v>-1.8747591522158015E-4</v>
      </c>
      <c r="I3133" s="2">
        <v>-1.2229999999999999E-4</v>
      </c>
      <c r="J3133" s="30">
        <v>56</v>
      </c>
      <c r="K3133" s="13">
        <f t="shared" si="339"/>
        <v>-1.31673795761079E-4</v>
      </c>
      <c r="L3133" s="5">
        <f t="shared" si="340"/>
        <v>60.292171403274118</v>
      </c>
      <c r="M3133" s="2">
        <v>0.55530000000000002</v>
      </c>
      <c r="N3133" s="2">
        <v>0.49709999999999999</v>
      </c>
      <c r="O3133" s="2">
        <f t="shared" si="341"/>
        <v>0.55517700000000003</v>
      </c>
      <c r="P3133" s="2">
        <f t="shared" si="342"/>
        <v>0.49724199999999996</v>
      </c>
    </row>
    <row r="3134" spans="1:16" x14ac:dyDescent="0.2">
      <c r="A3134" s="2">
        <v>61</v>
      </c>
      <c r="B3134" s="2">
        <v>21</v>
      </c>
      <c r="C3134" s="2">
        <v>0.53849999999999998</v>
      </c>
      <c r="D3134" s="2">
        <v>0.51370000000000005</v>
      </c>
      <c r="E3134" s="2">
        <f t="shared" si="336"/>
        <v>2.4799999999999933E-2</v>
      </c>
      <c r="F3134" s="29">
        <f t="shared" si="337"/>
        <v>2.0161290322580703</v>
      </c>
      <c r="G3134" s="13">
        <v>-8.1069999999999995E-5</v>
      </c>
      <c r="H3134" s="27">
        <f t="shared" si="338"/>
        <v>-1.6344758064516175E-4</v>
      </c>
      <c r="I3134" s="2">
        <v>-1.2229999999999999E-4</v>
      </c>
      <c r="J3134" s="30">
        <v>56</v>
      </c>
      <c r="K3134" s="13">
        <f t="shared" si="339"/>
        <v>-1.3047237903225807E-4</v>
      </c>
      <c r="L3134" s="5">
        <f t="shared" si="340"/>
        <v>59.742054176667644</v>
      </c>
      <c r="M3134" s="2">
        <v>0.55520000000000003</v>
      </c>
      <c r="N3134" s="2">
        <v>0.49730000000000002</v>
      </c>
      <c r="O3134" s="2">
        <f t="shared" si="341"/>
        <v>0.55508500000000005</v>
      </c>
      <c r="P3134" s="2">
        <f t="shared" si="342"/>
        <v>0.49716300000000002</v>
      </c>
    </row>
    <row r="3135" spans="1:16" x14ac:dyDescent="0.2">
      <c r="A3135" s="2">
        <v>61</v>
      </c>
      <c r="B3135" s="2">
        <v>22</v>
      </c>
      <c r="C3135" s="2">
        <v>0.53939999999999999</v>
      </c>
      <c r="D3135" s="2">
        <v>0.52390000000000003</v>
      </c>
      <c r="E3135" s="2">
        <f t="shared" si="336"/>
        <v>1.5499999999999958E-2</v>
      </c>
      <c r="F3135" s="29">
        <f t="shared" si="337"/>
        <v>3.2258064516129119</v>
      </c>
      <c r="G3135" s="13">
        <v>-4.5469999999999997E-5</v>
      </c>
      <c r="H3135" s="27">
        <f t="shared" si="338"/>
        <v>-1.4667741935483908E-4</v>
      </c>
      <c r="I3135" s="2">
        <v>-1.2229999999999999E-4</v>
      </c>
      <c r="J3135" s="30">
        <v>56</v>
      </c>
      <c r="K3135" s="13">
        <f t="shared" si="339"/>
        <v>-1.2963387096774195E-4</v>
      </c>
      <c r="L3135" s="5">
        <f t="shared" si="340"/>
        <v>59.358109355630006</v>
      </c>
      <c r="M3135" s="2">
        <v>0.55479999999999996</v>
      </c>
      <c r="N3135" s="2">
        <v>0.498</v>
      </c>
      <c r="O3135" s="2">
        <f t="shared" si="341"/>
        <v>0.55469399999999991</v>
      </c>
      <c r="P3135" s="2">
        <f t="shared" si="342"/>
        <v>0.49776100000000001</v>
      </c>
    </row>
    <row r="3136" spans="1:16" x14ac:dyDescent="0.2">
      <c r="A3136" s="2">
        <v>61</v>
      </c>
      <c r="B3136" s="2">
        <v>23</v>
      </c>
      <c r="C3136" s="2">
        <v>0.54169999999999996</v>
      </c>
      <c r="D3136" s="2">
        <v>0.48060000000000003</v>
      </c>
      <c r="E3136" s="2">
        <f t="shared" si="336"/>
        <v>6.1099999999999932E-2</v>
      </c>
      <c r="F3136" s="29">
        <f t="shared" si="337"/>
        <v>0.81833060556464909</v>
      </c>
      <c r="G3136" s="2">
        <v>-2.362E-4</v>
      </c>
      <c r="H3136" s="27">
        <f t="shared" si="338"/>
        <v>-1.9328968903437011E-4</v>
      </c>
      <c r="I3136" s="2">
        <v>-1.2229999999999999E-4</v>
      </c>
      <c r="J3136" s="30">
        <v>56</v>
      </c>
      <c r="K3136" s="13">
        <f t="shared" si="339"/>
        <v>-1.319644844517185E-4</v>
      </c>
      <c r="L3136" s="5">
        <f t="shared" si="340"/>
        <v>60.425274973804065</v>
      </c>
      <c r="M3136" s="2">
        <v>0.55489999999999995</v>
      </c>
      <c r="N3136" s="2">
        <v>0.49790000000000001</v>
      </c>
      <c r="O3136" s="2">
        <f t="shared" si="341"/>
        <v>0.55481699999999989</v>
      </c>
      <c r="P3136" s="2">
        <f t="shared" si="342"/>
        <v>0.49809400000000004</v>
      </c>
    </row>
    <row r="3137" spans="1:16" x14ac:dyDescent="0.2">
      <c r="A3137" s="2">
        <v>61</v>
      </c>
      <c r="B3137" s="2">
        <v>24</v>
      </c>
      <c r="C3137" s="2">
        <v>0.54720000000000002</v>
      </c>
      <c r="D3137" s="2">
        <v>0.51910000000000001</v>
      </c>
      <c r="E3137" s="2">
        <f t="shared" si="336"/>
        <v>2.8100000000000014E-2</v>
      </c>
      <c r="F3137" s="29">
        <f t="shared" si="337"/>
        <v>1.7793594306049814</v>
      </c>
      <c r="G3137" s="13">
        <v>-7.8650000000000001E-5</v>
      </c>
      <c r="H3137" s="27">
        <f t="shared" si="338"/>
        <v>-1.3994661921708178E-4</v>
      </c>
      <c r="I3137" s="2">
        <v>-1.2229999999999999E-4</v>
      </c>
      <c r="J3137" s="30">
        <v>56</v>
      </c>
      <c r="K3137" s="13">
        <f t="shared" si="339"/>
        <v>-1.2929733096085408E-4</v>
      </c>
      <c r="L3137" s="5">
        <f t="shared" si="340"/>
        <v>59.204010906032941</v>
      </c>
      <c r="M3137" s="2">
        <v>0.55469999999999997</v>
      </c>
      <c r="N3137" s="2">
        <v>0.49819999999999998</v>
      </c>
      <c r="O3137" s="2">
        <f t="shared" si="341"/>
        <v>0.55467199999999994</v>
      </c>
      <c r="P3137" s="2">
        <f t="shared" si="342"/>
        <v>0.49800899999999998</v>
      </c>
    </row>
    <row r="3138" spans="1:16" x14ac:dyDescent="0.2">
      <c r="A3138" s="2">
        <v>61</v>
      </c>
      <c r="B3138" s="2">
        <v>25</v>
      </c>
      <c r="C3138" s="2">
        <v>0.54800000000000004</v>
      </c>
      <c r="D3138" s="2">
        <v>0.5242</v>
      </c>
      <c r="E3138" s="2">
        <f t="shared" ref="E3138:E3201" si="343">C3138-D3138</f>
        <v>2.3800000000000043E-2</v>
      </c>
      <c r="F3138" s="29">
        <f t="shared" ref="F3138:F3201" si="344">0.05/E3138</f>
        <v>2.1008403361344499</v>
      </c>
      <c r="G3138" s="13">
        <v>-6.4850000000000004E-5</v>
      </c>
      <c r="H3138" s="27">
        <f t="shared" ref="H3138:H3201" si="345">G3138*F3138</f>
        <v>-1.3623949579831909E-4</v>
      </c>
      <c r="I3138" s="2">
        <v>-1.2229999999999999E-4</v>
      </c>
      <c r="J3138" s="30">
        <v>56</v>
      </c>
      <c r="K3138" s="13">
        <f t="shared" ref="K3138:K3201" si="346">I3138+H3138/20</f>
        <v>-1.2911197478991595E-4</v>
      </c>
      <c r="L3138" s="5">
        <f t="shared" si="340"/>
        <v>59.119138088596017</v>
      </c>
      <c r="M3138" s="2">
        <v>0.55449999999999999</v>
      </c>
      <c r="N3138" s="2">
        <v>0.49840000000000001</v>
      </c>
      <c r="O3138" s="2">
        <f t="shared" si="341"/>
        <v>0.55447999999999997</v>
      </c>
      <c r="P3138" s="2">
        <f t="shared" si="342"/>
        <v>0.49815799999999999</v>
      </c>
    </row>
    <row r="3139" spans="1:16" x14ac:dyDescent="0.2">
      <c r="A3139" s="2">
        <v>61</v>
      </c>
      <c r="B3139" s="2">
        <v>26</v>
      </c>
      <c r="C3139" s="2">
        <v>0.54830000000000001</v>
      </c>
      <c r="D3139" s="2">
        <v>0.51919999999999999</v>
      </c>
      <c r="E3139" s="2">
        <f t="shared" si="343"/>
        <v>2.9100000000000015E-2</v>
      </c>
      <c r="F3139" s="29">
        <f t="shared" si="344"/>
        <v>1.7182130584192432</v>
      </c>
      <c r="G3139" s="13">
        <v>-7.8739999999999995E-5</v>
      </c>
      <c r="H3139" s="27">
        <f t="shared" si="345"/>
        <v>-1.3529209621993121E-4</v>
      </c>
      <c r="I3139" s="2">
        <v>-1.2229999999999999E-4</v>
      </c>
      <c r="J3139" s="30">
        <v>56</v>
      </c>
      <c r="K3139" s="13">
        <f t="shared" si="346"/>
        <v>-1.2906460481099656E-4</v>
      </c>
      <c r="L3139" s="5">
        <f t="shared" ref="L3139:L3202" si="347">K3139*J3139/I3139</f>
        <v>59.097447828420343</v>
      </c>
      <c r="M3139" s="2">
        <v>0.55430000000000001</v>
      </c>
      <c r="N3139" s="2">
        <v>0.49859999999999999</v>
      </c>
      <c r="O3139" s="2">
        <f t="shared" ref="O3139:O3202" si="348">M3139-(0.55-C3139)/100</f>
        <v>0.55428299999999997</v>
      </c>
      <c r="P3139" s="2">
        <f t="shared" ref="P3139:P3202" si="349">N3139+(0.5-D3139)/100</f>
        <v>0.49840799999999996</v>
      </c>
    </row>
    <row r="3140" spans="1:16" x14ac:dyDescent="0.2">
      <c r="A3140" s="2">
        <v>61</v>
      </c>
      <c r="B3140" s="2">
        <v>27</v>
      </c>
      <c r="C3140" s="2">
        <v>0.54879999999999995</v>
      </c>
      <c r="D3140" s="2">
        <v>0.50890000000000002</v>
      </c>
      <c r="E3140" s="2">
        <f t="shared" si="343"/>
        <v>3.9899999999999936E-2</v>
      </c>
      <c r="F3140" s="29">
        <f t="shared" si="344"/>
        <v>1.2531328320802027</v>
      </c>
      <c r="G3140" s="2">
        <v>-1.2019999999999999E-4</v>
      </c>
      <c r="H3140" s="27">
        <f t="shared" si="345"/>
        <v>-1.5062656641604035E-4</v>
      </c>
      <c r="I3140" s="2">
        <v>-1.2229999999999999E-4</v>
      </c>
      <c r="J3140" s="30">
        <v>56</v>
      </c>
      <c r="K3140" s="13">
        <f t="shared" si="346"/>
        <v>-1.2983132832080201E-4</v>
      </c>
      <c r="L3140" s="5">
        <f t="shared" si="347"/>
        <v>59.448523188592908</v>
      </c>
      <c r="M3140" s="2">
        <v>0.55379999999999996</v>
      </c>
      <c r="N3140" s="2">
        <v>0.49880000000000002</v>
      </c>
      <c r="O3140" s="2">
        <f t="shared" si="348"/>
        <v>0.55378799999999995</v>
      </c>
      <c r="P3140" s="2">
        <f t="shared" si="349"/>
        <v>0.49871100000000002</v>
      </c>
    </row>
    <row r="3141" spans="1:16" x14ac:dyDescent="0.2">
      <c r="A3141" s="2">
        <v>61</v>
      </c>
      <c r="B3141" s="2">
        <v>28</v>
      </c>
      <c r="C3141" s="2">
        <v>0.5524</v>
      </c>
      <c r="D3141" s="2">
        <v>0.50429999999999997</v>
      </c>
      <c r="E3141" s="2">
        <f t="shared" si="343"/>
        <v>4.8100000000000032E-2</v>
      </c>
      <c r="F3141" s="29">
        <f t="shared" si="344"/>
        <v>1.0395010395010389</v>
      </c>
      <c r="G3141" s="2">
        <v>-1.4559999999999999E-4</v>
      </c>
      <c r="H3141" s="27">
        <f t="shared" si="345"/>
        <v>-1.5135135135135126E-4</v>
      </c>
      <c r="I3141" s="2">
        <v>-1.2229999999999999E-4</v>
      </c>
      <c r="J3141" s="30">
        <v>56</v>
      </c>
      <c r="K3141" s="13">
        <f t="shared" si="346"/>
        <v>-1.2986756756756755E-4</v>
      </c>
      <c r="L3141" s="5">
        <f t="shared" si="347"/>
        <v>59.465116792999048</v>
      </c>
      <c r="M3141" s="2">
        <v>0.55269999999999997</v>
      </c>
      <c r="N3141" s="2">
        <v>0.49909999999999999</v>
      </c>
      <c r="O3141" s="2">
        <f t="shared" si="348"/>
        <v>0.55272399999999999</v>
      </c>
      <c r="P3141" s="2">
        <f t="shared" si="349"/>
        <v>0.49905699999999997</v>
      </c>
    </row>
    <row r="3142" spans="1:16" x14ac:dyDescent="0.2">
      <c r="A3142" s="2">
        <v>61</v>
      </c>
      <c r="B3142" s="2">
        <v>29</v>
      </c>
      <c r="C3142" s="2">
        <v>0.55259999999999998</v>
      </c>
      <c r="D3142" s="2">
        <v>0.54349999999999998</v>
      </c>
      <c r="E3142" s="2">
        <f t="shared" si="343"/>
        <v>9.099999999999997E-3</v>
      </c>
      <c r="F3142" s="29">
        <f t="shared" si="344"/>
        <v>5.4945054945054963</v>
      </c>
      <c r="G3142" s="13">
        <v>-1.9369999999999999E-5</v>
      </c>
      <c r="H3142" s="27">
        <f t="shared" si="345"/>
        <v>-1.0642857142857146E-4</v>
      </c>
      <c r="I3142" s="2">
        <v>-1.2229999999999999E-4</v>
      </c>
      <c r="J3142" s="30">
        <v>56</v>
      </c>
      <c r="K3142" s="13">
        <f t="shared" si="346"/>
        <v>-1.2762142857142855E-4</v>
      </c>
      <c r="L3142" s="5">
        <f t="shared" si="347"/>
        <v>58.436631234668845</v>
      </c>
      <c r="M3142" s="2">
        <v>0.55349999999999999</v>
      </c>
      <c r="N3142" s="2">
        <v>0.499</v>
      </c>
      <c r="O3142" s="2">
        <f t="shared" si="348"/>
        <v>0.55352599999999996</v>
      </c>
      <c r="P3142" s="2">
        <f t="shared" si="349"/>
        <v>0.49856499999999998</v>
      </c>
    </row>
    <row r="3143" spans="1:16" x14ac:dyDescent="0.2">
      <c r="A3143" s="2">
        <v>61</v>
      </c>
      <c r="B3143" s="2">
        <v>30</v>
      </c>
      <c r="C3143" s="2">
        <v>0.55300000000000005</v>
      </c>
      <c r="D3143" s="2">
        <v>0.54930000000000001</v>
      </c>
      <c r="E3143" s="2">
        <f t="shared" si="343"/>
        <v>3.7000000000000366E-3</v>
      </c>
      <c r="F3143" s="29">
        <f t="shared" si="344"/>
        <v>13.513513513513381</v>
      </c>
      <c r="G3143" s="13">
        <v>-7.8509999999999999E-6</v>
      </c>
      <c r="H3143" s="27">
        <f t="shared" si="345"/>
        <v>-1.0609459459459355E-4</v>
      </c>
      <c r="I3143" s="2">
        <v>-1.2229999999999999E-4</v>
      </c>
      <c r="J3143" s="30">
        <v>56</v>
      </c>
      <c r="K3143" s="13">
        <f t="shared" si="346"/>
        <v>-1.2760472972972968E-4</v>
      </c>
      <c r="L3143" s="5">
        <f t="shared" si="347"/>
        <v>58.428984994806726</v>
      </c>
      <c r="M3143" s="2">
        <v>0.55310000000000004</v>
      </c>
      <c r="N3143" s="2">
        <v>0.49919999999999998</v>
      </c>
      <c r="O3143" s="2">
        <f t="shared" si="348"/>
        <v>0.55313000000000001</v>
      </c>
      <c r="P3143" s="2">
        <f t="shared" si="349"/>
        <v>0.49870699999999996</v>
      </c>
    </row>
    <row r="3144" spans="1:16" x14ac:dyDescent="0.2">
      <c r="A3144" s="2">
        <v>61</v>
      </c>
      <c r="B3144" s="2">
        <v>31</v>
      </c>
      <c r="C3144" s="2">
        <v>0.55359999999999998</v>
      </c>
      <c r="D3144" s="2">
        <v>0.51139999999999997</v>
      </c>
      <c r="E3144" s="2">
        <f t="shared" si="343"/>
        <v>4.2200000000000015E-2</v>
      </c>
      <c r="F3144" s="29">
        <f t="shared" si="344"/>
        <v>1.1848341232227484</v>
      </c>
      <c r="G3144" s="2">
        <v>-1.13E-4</v>
      </c>
      <c r="H3144" s="27">
        <f t="shared" si="345"/>
        <v>-1.3388625592417055E-4</v>
      </c>
      <c r="I3144" s="2">
        <v>-1.2229999999999999E-4</v>
      </c>
      <c r="J3144" s="30">
        <v>56</v>
      </c>
      <c r="K3144" s="13">
        <f t="shared" si="346"/>
        <v>-1.2899431279620851E-4</v>
      </c>
      <c r="L3144" s="5">
        <f t="shared" si="347"/>
        <v>59.06526178730725</v>
      </c>
      <c r="M3144" s="2">
        <v>0.5514</v>
      </c>
      <c r="N3144" s="2">
        <v>0.49919999999999998</v>
      </c>
      <c r="O3144" s="2">
        <f t="shared" si="348"/>
        <v>0.55143600000000004</v>
      </c>
      <c r="P3144" s="2">
        <f t="shared" si="349"/>
        <v>0.49908599999999997</v>
      </c>
    </row>
    <row r="3145" spans="1:16" x14ac:dyDescent="0.2">
      <c r="A3145" s="2">
        <v>61</v>
      </c>
      <c r="B3145" s="2">
        <v>32</v>
      </c>
      <c r="C3145" s="2">
        <v>0.55610000000000004</v>
      </c>
      <c r="D3145" s="2">
        <v>0.53580000000000005</v>
      </c>
      <c r="E3145" s="2">
        <f t="shared" si="343"/>
        <v>2.0299999999999985E-2</v>
      </c>
      <c r="F3145" s="29">
        <f t="shared" si="344"/>
        <v>2.4630541871921201</v>
      </c>
      <c r="G3145" s="13">
        <v>-4.8029999999999999E-5</v>
      </c>
      <c r="H3145" s="27">
        <f t="shared" si="345"/>
        <v>-1.1830049261083753E-4</v>
      </c>
      <c r="I3145" s="2">
        <v>-1.2229999999999999E-4</v>
      </c>
      <c r="J3145" s="30">
        <v>56</v>
      </c>
      <c r="K3145" s="13">
        <f t="shared" si="346"/>
        <v>-1.2821502463054187E-4</v>
      </c>
      <c r="L3145" s="5">
        <f t="shared" si="347"/>
        <v>58.708433191417377</v>
      </c>
      <c r="M3145" s="2">
        <v>0.55110000000000003</v>
      </c>
      <c r="N3145" s="2">
        <v>0.49940000000000001</v>
      </c>
      <c r="O3145" s="2">
        <f t="shared" si="348"/>
        <v>0.55116100000000001</v>
      </c>
      <c r="P3145" s="2">
        <f t="shared" si="349"/>
        <v>0.49904199999999999</v>
      </c>
    </row>
    <row r="3146" spans="1:16" x14ac:dyDescent="0.2">
      <c r="A3146" s="2">
        <v>61</v>
      </c>
      <c r="B3146" s="2">
        <v>33</v>
      </c>
      <c r="C3146" s="2">
        <v>0.55659999999999998</v>
      </c>
      <c r="D3146" s="2">
        <v>0.50570000000000004</v>
      </c>
      <c r="E3146" s="2">
        <f t="shared" si="343"/>
        <v>5.0899999999999945E-2</v>
      </c>
      <c r="F3146" s="29">
        <f t="shared" si="344"/>
        <v>0.98231827111984393</v>
      </c>
      <c r="G3146" s="2">
        <v>-1.46E-4</v>
      </c>
      <c r="H3146" s="27">
        <f t="shared" si="345"/>
        <v>-1.434184675834972E-4</v>
      </c>
      <c r="I3146" s="2">
        <v>-1.2229999999999999E-4</v>
      </c>
      <c r="J3146" s="30">
        <v>56</v>
      </c>
      <c r="K3146" s="13">
        <f t="shared" si="346"/>
        <v>-1.2947092337917484E-4</v>
      </c>
      <c r="L3146" s="5">
        <f t="shared" si="347"/>
        <v>59.283497213685955</v>
      </c>
      <c r="M3146" s="2">
        <v>0.55089999999999995</v>
      </c>
      <c r="N3146" s="2">
        <v>0.49980000000000002</v>
      </c>
      <c r="O3146" s="2">
        <f t="shared" si="348"/>
        <v>0.55096599999999996</v>
      </c>
      <c r="P3146" s="2">
        <f t="shared" si="349"/>
        <v>0.49974300000000005</v>
      </c>
    </row>
    <row r="3147" spans="1:16" x14ac:dyDescent="0.2">
      <c r="A3147" s="2">
        <v>61</v>
      </c>
      <c r="B3147" s="2">
        <v>34</v>
      </c>
      <c r="C3147" s="2">
        <v>0.55669999999999997</v>
      </c>
      <c r="D3147" s="2">
        <v>0.49099999999999999</v>
      </c>
      <c r="E3147" s="2">
        <f t="shared" si="343"/>
        <v>6.5699999999999981E-2</v>
      </c>
      <c r="F3147" s="29">
        <f t="shared" si="344"/>
        <v>0.76103500761035037</v>
      </c>
      <c r="G3147" s="2">
        <v>-2.152E-4</v>
      </c>
      <c r="H3147" s="27">
        <f t="shared" si="345"/>
        <v>-1.6377473363774739E-4</v>
      </c>
      <c r="I3147" s="2">
        <v>-1.2229999999999999E-4</v>
      </c>
      <c r="J3147" s="30">
        <v>56</v>
      </c>
      <c r="K3147" s="13">
        <f t="shared" si="346"/>
        <v>-1.3048873668188737E-4</v>
      </c>
      <c r="L3147" s="5">
        <f t="shared" si="347"/>
        <v>59.749544187945162</v>
      </c>
      <c r="M3147" s="2">
        <v>0.55089999999999995</v>
      </c>
      <c r="N3147" s="2">
        <v>0.49990000000000001</v>
      </c>
      <c r="O3147" s="2">
        <f t="shared" si="348"/>
        <v>0.55096699999999998</v>
      </c>
      <c r="P3147" s="2">
        <f t="shared" si="349"/>
        <v>0.49998999999999999</v>
      </c>
    </row>
    <row r="3148" spans="1:16" x14ac:dyDescent="0.2">
      <c r="A3148" s="2">
        <v>61</v>
      </c>
      <c r="B3148" s="2">
        <v>35</v>
      </c>
      <c r="C3148" s="2">
        <v>0.56059999999999999</v>
      </c>
      <c r="D3148" s="2">
        <v>0.55740000000000001</v>
      </c>
      <c r="E3148" s="2">
        <f t="shared" si="343"/>
        <v>3.1999999999999806E-3</v>
      </c>
      <c r="F3148" s="29">
        <f t="shared" si="344"/>
        <v>15.625000000000096</v>
      </c>
      <c r="G3148" s="13">
        <v>-5.7459999999999997E-6</v>
      </c>
      <c r="H3148" s="27">
        <f t="shared" si="345"/>
        <v>-8.9781250000000546E-5</v>
      </c>
      <c r="I3148" s="2">
        <v>-1.2229999999999999E-4</v>
      </c>
      <c r="J3148" s="30">
        <v>56</v>
      </c>
      <c r="K3148" s="13">
        <f t="shared" si="346"/>
        <v>-1.2678906250000003E-4</v>
      </c>
      <c r="L3148" s="5">
        <f t="shared" si="347"/>
        <v>58.055498773507786</v>
      </c>
      <c r="M3148" s="2">
        <v>0.55059999999999998</v>
      </c>
      <c r="N3148" s="2">
        <v>0.5</v>
      </c>
      <c r="O3148" s="2">
        <f t="shared" si="348"/>
        <v>0.55070600000000003</v>
      </c>
      <c r="P3148" s="2">
        <f t="shared" si="349"/>
        <v>0.49942599999999998</v>
      </c>
    </row>
    <row r="3149" spans="1:16" x14ac:dyDescent="0.2">
      <c r="A3149" s="2">
        <v>61</v>
      </c>
      <c r="B3149" s="2">
        <v>36</v>
      </c>
      <c r="C3149" s="2">
        <v>0.56210000000000004</v>
      </c>
      <c r="D3149" s="2">
        <v>0.51990000000000003</v>
      </c>
      <c r="E3149" s="2">
        <f t="shared" si="343"/>
        <v>4.2200000000000015E-2</v>
      </c>
      <c r="F3149" s="29">
        <f t="shared" si="344"/>
        <v>1.1848341232227484</v>
      </c>
      <c r="G3149" s="2">
        <v>-1.0450000000000001E-4</v>
      </c>
      <c r="H3149" s="27">
        <f t="shared" si="345"/>
        <v>-1.238151658767772E-4</v>
      </c>
      <c r="I3149" s="2">
        <v>-1.2229999999999999E-4</v>
      </c>
      <c r="J3149" s="30">
        <v>56</v>
      </c>
      <c r="K3149" s="13">
        <f t="shared" si="346"/>
        <v>-1.2849075829383884E-4</v>
      </c>
      <c r="L3149" s="5">
        <f t="shared" si="347"/>
        <v>58.83468899799653</v>
      </c>
      <c r="M3149" s="2">
        <v>0.55159999999999998</v>
      </c>
      <c r="N3149" s="2">
        <v>0.50049999999999994</v>
      </c>
      <c r="O3149" s="2">
        <f t="shared" si="348"/>
        <v>0.55172100000000002</v>
      </c>
      <c r="P3149" s="2">
        <f t="shared" si="349"/>
        <v>0.500301</v>
      </c>
    </row>
    <row r="3150" spans="1:16" x14ac:dyDescent="0.2">
      <c r="A3150" s="2">
        <v>61</v>
      </c>
      <c r="B3150" s="2">
        <v>37</v>
      </c>
      <c r="C3150" s="2">
        <v>0.56259999999999999</v>
      </c>
      <c r="D3150" s="2">
        <v>0.505</v>
      </c>
      <c r="E3150" s="2">
        <f t="shared" si="343"/>
        <v>5.7599999999999985E-2</v>
      </c>
      <c r="F3150" s="29">
        <f t="shared" si="344"/>
        <v>0.8680555555555558</v>
      </c>
      <c r="G3150" s="2">
        <v>-1.615E-4</v>
      </c>
      <c r="H3150" s="27">
        <f t="shared" si="345"/>
        <v>-1.4019097222222227E-4</v>
      </c>
      <c r="I3150" s="2">
        <v>-1.2229999999999999E-4</v>
      </c>
      <c r="J3150" s="30">
        <v>56</v>
      </c>
      <c r="K3150" s="13">
        <f t="shared" si="346"/>
        <v>-1.2930954861111111E-4</v>
      </c>
      <c r="L3150" s="5">
        <f t="shared" si="347"/>
        <v>59.209605251203776</v>
      </c>
      <c r="M3150" s="2">
        <v>0.54990000000000006</v>
      </c>
      <c r="N3150" s="2">
        <v>0.50019999999999998</v>
      </c>
      <c r="O3150" s="2">
        <f t="shared" si="348"/>
        <v>0.55002600000000001</v>
      </c>
      <c r="P3150" s="2">
        <f t="shared" si="349"/>
        <v>0.50014999999999998</v>
      </c>
    </row>
    <row r="3151" spans="1:16" x14ac:dyDescent="0.2">
      <c r="A3151" s="2">
        <v>61</v>
      </c>
      <c r="B3151" s="2">
        <v>38</v>
      </c>
      <c r="C3151" s="2">
        <v>0.56259999999999999</v>
      </c>
      <c r="D3151" s="2">
        <v>0.51680000000000004</v>
      </c>
      <c r="E3151" s="2">
        <f t="shared" si="343"/>
        <v>4.5799999999999952E-2</v>
      </c>
      <c r="F3151" s="29">
        <f t="shared" si="344"/>
        <v>1.0917030567685602</v>
      </c>
      <c r="G3151" s="2">
        <v>-1.13E-4</v>
      </c>
      <c r="H3151" s="27">
        <f t="shared" si="345"/>
        <v>-1.233624454148473E-4</v>
      </c>
      <c r="I3151" s="2">
        <v>-1.2229999999999999E-4</v>
      </c>
      <c r="J3151" s="30">
        <v>56</v>
      </c>
      <c r="K3151" s="13">
        <f t="shared" si="346"/>
        <v>-1.2846812227074235E-4</v>
      </c>
      <c r="L3151" s="5">
        <f t="shared" si="347"/>
        <v>58.82432417957132</v>
      </c>
      <c r="M3151" s="2">
        <v>0.54969999999999997</v>
      </c>
      <c r="N3151" s="2">
        <v>0.50029999999999997</v>
      </c>
      <c r="O3151" s="2">
        <f t="shared" si="348"/>
        <v>0.54982599999999993</v>
      </c>
      <c r="P3151" s="2">
        <f t="shared" si="349"/>
        <v>0.50013200000000002</v>
      </c>
    </row>
    <row r="3152" spans="1:16" x14ac:dyDescent="0.2">
      <c r="A3152" s="2">
        <v>61</v>
      </c>
      <c r="B3152" s="2">
        <v>39</v>
      </c>
      <c r="C3152" s="2">
        <v>0.56630000000000003</v>
      </c>
      <c r="D3152" s="2">
        <v>0.52449999999999997</v>
      </c>
      <c r="E3152" s="2">
        <f t="shared" si="343"/>
        <v>4.1800000000000059E-2</v>
      </c>
      <c r="F3152" s="29">
        <f t="shared" si="344"/>
        <v>1.1961722488038262</v>
      </c>
      <c r="G3152" s="13">
        <v>-9.6680000000000003E-5</v>
      </c>
      <c r="H3152" s="27">
        <f t="shared" si="345"/>
        <v>-1.1564593301435392E-4</v>
      </c>
      <c r="I3152" s="2">
        <v>-1.2229999999999999E-4</v>
      </c>
      <c r="J3152" s="30">
        <v>56</v>
      </c>
      <c r="K3152" s="13">
        <f t="shared" si="346"/>
        <v>-1.2808229665071767E-4</v>
      </c>
      <c r="L3152" s="5">
        <f t="shared" si="347"/>
        <v>58.647658319216596</v>
      </c>
      <c r="M3152" s="2">
        <v>0.54890000000000005</v>
      </c>
      <c r="N3152" s="2">
        <v>0.50009999999999999</v>
      </c>
      <c r="O3152" s="2">
        <f t="shared" si="348"/>
        <v>0.54906300000000008</v>
      </c>
      <c r="P3152" s="2">
        <f t="shared" si="349"/>
        <v>0.49985499999999999</v>
      </c>
    </row>
    <row r="3153" spans="1:16" x14ac:dyDescent="0.2">
      <c r="A3153" s="2">
        <v>61</v>
      </c>
      <c r="B3153" s="2">
        <v>40</v>
      </c>
      <c r="C3153" s="2">
        <v>0.5675</v>
      </c>
      <c r="D3153" s="2">
        <v>0.52510000000000001</v>
      </c>
      <c r="E3153" s="2">
        <f t="shared" si="343"/>
        <v>4.2399999999999993E-2</v>
      </c>
      <c r="F3153" s="29">
        <f t="shared" si="344"/>
        <v>1.1792452830188682</v>
      </c>
      <c r="G3153" s="13">
        <v>-9.8549999999999997E-5</v>
      </c>
      <c r="H3153" s="27">
        <f t="shared" si="345"/>
        <v>-1.1621462264150946E-4</v>
      </c>
      <c r="I3153" s="2">
        <v>-1.2229999999999999E-4</v>
      </c>
      <c r="J3153" s="30">
        <v>56</v>
      </c>
      <c r="K3153" s="13">
        <f t="shared" si="346"/>
        <v>-1.2811073113207547E-4</v>
      </c>
      <c r="L3153" s="5">
        <f t="shared" si="347"/>
        <v>58.660678196207904</v>
      </c>
      <c r="M3153" s="2">
        <v>0.54890000000000005</v>
      </c>
      <c r="N3153" s="2">
        <v>0.50039999999999996</v>
      </c>
      <c r="O3153" s="2">
        <f t="shared" si="348"/>
        <v>0.54907500000000009</v>
      </c>
      <c r="P3153" s="2">
        <f t="shared" si="349"/>
        <v>0.50014899999999995</v>
      </c>
    </row>
    <row r="3154" spans="1:16" x14ac:dyDescent="0.2">
      <c r="A3154" s="2">
        <v>61</v>
      </c>
      <c r="B3154" s="2">
        <v>41</v>
      </c>
      <c r="C3154" s="2">
        <v>0.57150000000000001</v>
      </c>
      <c r="D3154" s="2">
        <v>0.51229999999999998</v>
      </c>
      <c r="E3154" s="2">
        <f t="shared" si="343"/>
        <v>5.920000000000003E-2</v>
      </c>
      <c r="F3154" s="29">
        <f t="shared" si="344"/>
        <v>0.84459459459459418</v>
      </c>
      <c r="G3154" s="2">
        <v>-1.462E-4</v>
      </c>
      <c r="H3154" s="27">
        <f t="shared" si="345"/>
        <v>-1.2347972972972967E-4</v>
      </c>
      <c r="I3154" s="2">
        <v>-1.2229999999999999E-4</v>
      </c>
      <c r="J3154" s="30">
        <v>56</v>
      </c>
      <c r="K3154" s="13">
        <f t="shared" si="346"/>
        <v>-1.2847398648648648E-4</v>
      </c>
      <c r="L3154" s="5">
        <f t="shared" si="347"/>
        <v>58.827009347859715</v>
      </c>
      <c r="M3154" s="2">
        <v>0.54920000000000002</v>
      </c>
      <c r="N3154" s="2">
        <v>0.50090000000000001</v>
      </c>
      <c r="O3154" s="2">
        <f t="shared" si="348"/>
        <v>0.54941499999999999</v>
      </c>
      <c r="P3154" s="2">
        <f t="shared" si="349"/>
        <v>0.50077700000000003</v>
      </c>
    </row>
    <row r="3155" spans="1:16" x14ac:dyDescent="0.2">
      <c r="A3155" s="2">
        <v>61</v>
      </c>
      <c r="B3155" s="2">
        <v>42</v>
      </c>
      <c r="C3155" s="2">
        <v>0.57330000000000003</v>
      </c>
      <c r="D3155" s="2">
        <v>0.52969999999999995</v>
      </c>
      <c r="E3155" s="2">
        <f t="shared" si="343"/>
        <v>4.3600000000000083E-2</v>
      </c>
      <c r="F3155" s="29">
        <f t="shared" si="344"/>
        <v>1.1467889908256859</v>
      </c>
      <c r="G3155" s="13">
        <v>-9.1059999999999999E-5</v>
      </c>
      <c r="H3155" s="27">
        <f t="shared" si="345"/>
        <v>-1.0442660550458695E-4</v>
      </c>
      <c r="I3155" s="2">
        <v>-1.2229999999999999E-4</v>
      </c>
      <c r="J3155" s="30">
        <v>56</v>
      </c>
      <c r="K3155" s="13">
        <f t="shared" si="346"/>
        <v>-1.2752133027522933E-4</v>
      </c>
      <c r="L3155" s="5">
        <f t="shared" si="347"/>
        <v>58.390797182443528</v>
      </c>
      <c r="M3155" s="2">
        <v>0.54920000000000002</v>
      </c>
      <c r="N3155" s="2">
        <v>0.50109999999999999</v>
      </c>
      <c r="O3155" s="2">
        <f t="shared" si="348"/>
        <v>0.54943300000000006</v>
      </c>
      <c r="P3155" s="2">
        <f t="shared" si="349"/>
        <v>0.500803</v>
      </c>
    </row>
    <row r="3156" spans="1:16" x14ac:dyDescent="0.2">
      <c r="A3156" s="2">
        <v>61</v>
      </c>
      <c r="B3156" s="2">
        <v>43</v>
      </c>
      <c r="C3156" s="2">
        <v>0.58679999999999999</v>
      </c>
      <c r="D3156" s="2">
        <v>0.54510000000000003</v>
      </c>
      <c r="E3156" s="2">
        <f t="shared" si="343"/>
        <v>4.1699999999999959E-2</v>
      </c>
      <c r="F3156" s="29">
        <f t="shared" si="344"/>
        <v>1.1990407673860923</v>
      </c>
      <c r="G3156" s="13">
        <v>-6.8969999999999999E-5</v>
      </c>
      <c r="H3156" s="27">
        <f t="shared" si="345"/>
        <v>-8.2697841726618783E-5</v>
      </c>
      <c r="I3156" s="2">
        <v>-1.2229999999999999E-4</v>
      </c>
      <c r="J3156" s="30">
        <v>56</v>
      </c>
      <c r="K3156" s="13">
        <f t="shared" si="346"/>
        <v>-1.2643489208633094E-4</v>
      </c>
      <c r="L3156" s="5">
        <f t="shared" si="347"/>
        <v>57.893327529309346</v>
      </c>
      <c r="M3156" s="2">
        <v>0.54890000000000005</v>
      </c>
      <c r="N3156" s="2">
        <v>0.50080000000000002</v>
      </c>
      <c r="O3156" s="2">
        <f t="shared" si="348"/>
        <v>0.54926800000000009</v>
      </c>
      <c r="P3156" s="2">
        <f t="shared" si="349"/>
        <v>0.50034900000000004</v>
      </c>
    </row>
    <row r="3157" spans="1:16" x14ac:dyDescent="0.2">
      <c r="A3157" s="2">
        <v>61</v>
      </c>
      <c r="B3157" s="2">
        <v>44</v>
      </c>
      <c r="C3157" s="2">
        <v>0.58819999999999995</v>
      </c>
      <c r="D3157" s="2">
        <v>0.55369999999999997</v>
      </c>
      <c r="E3157" s="2">
        <f t="shared" si="343"/>
        <v>3.4499999999999975E-2</v>
      </c>
      <c r="F3157" s="29">
        <f t="shared" si="344"/>
        <v>1.4492753623188417</v>
      </c>
      <c r="G3157" s="13">
        <v>-5.2049999999999998E-5</v>
      </c>
      <c r="H3157" s="27">
        <f t="shared" si="345"/>
        <v>-7.5434782608695713E-5</v>
      </c>
      <c r="I3157" s="2">
        <v>-1.2229999999999999E-4</v>
      </c>
      <c r="J3157" s="30">
        <v>56</v>
      </c>
      <c r="K3157" s="13">
        <f t="shared" si="346"/>
        <v>-1.2607173913043479E-4</v>
      </c>
      <c r="L3157" s="5">
        <f t="shared" si="347"/>
        <v>57.727043264957878</v>
      </c>
      <c r="M3157" s="2">
        <v>0.54920000000000002</v>
      </c>
      <c r="N3157" s="2">
        <v>0.50129999999999997</v>
      </c>
      <c r="O3157" s="2">
        <f t="shared" si="348"/>
        <v>0.54958200000000001</v>
      </c>
      <c r="P3157" s="2">
        <f t="shared" si="349"/>
        <v>0.50076299999999996</v>
      </c>
    </row>
    <row r="3158" spans="1:16" x14ac:dyDescent="0.2">
      <c r="A3158" s="2">
        <v>61</v>
      </c>
      <c r="B3158" s="2">
        <v>45</v>
      </c>
      <c r="C3158" s="2">
        <v>0.59089999999999998</v>
      </c>
      <c r="D3158" s="2">
        <v>0.51539999999999997</v>
      </c>
      <c r="E3158" s="2">
        <f t="shared" si="343"/>
        <v>7.5500000000000012E-2</v>
      </c>
      <c r="F3158" s="29">
        <f t="shared" si="344"/>
        <v>0.66225165562913901</v>
      </c>
      <c r="G3158" s="2">
        <v>-1.5459999999999999E-4</v>
      </c>
      <c r="H3158" s="27">
        <f t="shared" si="345"/>
        <v>-1.0238410596026488E-4</v>
      </c>
      <c r="I3158" s="2">
        <v>-1.2229999999999999E-4</v>
      </c>
      <c r="J3158" s="30">
        <v>56</v>
      </c>
      <c r="K3158" s="13">
        <f t="shared" si="346"/>
        <v>-1.2741920529801324E-4</v>
      </c>
      <c r="L3158" s="5">
        <f t="shared" si="347"/>
        <v>58.344035132369115</v>
      </c>
      <c r="M3158" s="2">
        <v>0.5484</v>
      </c>
      <c r="N3158" s="2">
        <v>0.50090000000000001</v>
      </c>
      <c r="O3158" s="2">
        <f t="shared" si="348"/>
        <v>0.54880899999999999</v>
      </c>
      <c r="P3158" s="2">
        <f t="shared" si="349"/>
        <v>0.50074600000000002</v>
      </c>
    </row>
    <row r="3159" spans="1:16" x14ac:dyDescent="0.2">
      <c r="A3159" s="2">
        <v>61</v>
      </c>
      <c r="B3159" s="2">
        <v>46</v>
      </c>
      <c r="C3159" s="2">
        <v>0.59099999999999997</v>
      </c>
      <c r="D3159" s="2">
        <v>0.50870000000000004</v>
      </c>
      <c r="E3159" s="2">
        <f t="shared" si="343"/>
        <v>8.2299999999999929E-2</v>
      </c>
      <c r="F3159" s="29">
        <f t="shared" si="344"/>
        <v>0.60753341433778918</v>
      </c>
      <c r="G3159" s="2">
        <v>-1.7210000000000001E-4</v>
      </c>
      <c r="H3159" s="27">
        <f t="shared" si="345"/>
        <v>-1.0455650060753353E-4</v>
      </c>
      <c r="I3159" s="2">
        <v>-1.2229999999999999E-4</v>
      </c>
      <c r="J3159" s="30">
        <v>56</v>
      </c>
      <c r="K3159" s="13">
        <f t="shared" si="346"/>
        <v>-1.2752782503037667E-4</v>
      </c>
      <c r="L3159" s="5">
        <f t="shared" si="347"/>
        <v>58.393771068692509</v>
      </c>
      <c r="M3159" s="2">
        <v>0.54830000000000001</v>
      </c>
      <c r="N3159" s="2">
        <v>0.50129999999999997</v>
      </c>
      <c r="O3159" s="2">
        <f t="shared" si="348"/>
        <v>0.54871000000000003</v>
      </c>
      <c r="P3159" s="2">
        <f t="shared" si="349"/>
        <v>0.50121300000000002</v>
      </c>
    </row>
    <row r="3160" spans="1:16" x14ac:dyDescent="0.2">
      <c r="A3160" s="2">
        <v>61</v>
      </c>
      <c r="B3160" s="2">
        <v>47</v>
      </c>
      <c r="C3160" s="2">
        <v>0.59199999999999997</v>
      </c>
      <c r="D3160" s="2">
        <v>0.56159999999999999</v>
      </c>
      <c r="E3160" s="2">
        <f t="shared" si="343"/>
        <v>3.0399999999999983E-2</v>
      </c>
      <c r="F3160" s="29">
        <f t="shared" si="344"/>
        <v>1.6447368421052642</v>
      </c>
      <c r="G3160" s="13">
        <v>-4.0630000000000002E-5</v>
      </c>
      <c r="H3160" s="27">
        <f t="shared" si="345"/>
        <v>-6.6825657894736883E-5</v>
      </c>
      <c r="I3160" s="2">
        <v>-1.2229999999999999E-4</v>
      </c>
      <c r="J3160" s="30">
        <v>56</v>
      </c>
      <c r="K3160" s="13">
        <f t="shared" si="346"/>
        <v>-1.2564128289473684E-4</v>
      </c>
      <c r="L3160" s="5">
        <f t="shared" si="347"/>
        <v>57.529941472651373</v>
      </c>
      <c r="M3160" s="2">
        <v>0.54849999999999999</v>
      </c>
      <c r="N3160" s="2">
        <v>0.50139999999999996</v>
      </c>
      <c r="O3160" s="2">
        <f t="shared" si="348"/>
        <v>0.54891999999999996</v>
      </c>
      <c r="P3160" s="2">
        <f t="shared" si="349"/>
        <v>0.50078400000000001</v>
      </c>
    </row>
    <row r="3161" spans="1:16" x14ac:dyDescent="0.2">
      <c r="A3161" s="2">
        <v>61</v>
      </c>
      <c r="B3161" s="2">
        <v>48</v>
      </c>
      <c r="C3161" s="2">
        <v>0.59389999999999998</v>
      </c>
      <c r="D3161" s="2">
        <v>0.48320000000000002</v>
      </c>
      <c r="E3161" s="2">
        <f t="shared" si="343"/>
        <v>0.11069999999999997</v>
      </c>
      <c r="F3161" s="29">
        <f t="shared" si="344"/>
        <v>0.4516711833785006</v>
      </c>
      <c r="G3161" s="2">
        <v>-2.965E-4</v>
      </c>
      <c r="H3161" s="27">
        <f t="shared" si="345"/>
        <v>-1.3392050587172541E-4</v>
      </c>
      <c r="I3161" s="2">
        <v>-1.2229999999999999E-4</v>
      </c>
      <c r="J3161" s="30">
        <v>56</v>
      </c>
      <c r="K3161" s="13">
        <f t="shared" si="346"/>
        <v>-1.2899602529358627E-4</v>
      </c>
      <c r="L3161" s="5">
        <f t="shared" si="347"/>
        <v>59.066045923473688</v>
      </c>
      <c r="M3161" s="2">
        <v>0.5484</v>
      </c>
      <c r="N3161" s="2">
        <v>0.50149999999999995</v>
      </c>
      <c r="O3161" s="2">
        <f t="shared" si="348"/>
        <v>0.54883899999999997</v>
      </c>
      <c r="P3161" s="2">
        <f t="shared" si="349"/>
        <v>0.50166799999999989</v>
      </c>
    </row>
    <row r="3162" spans="1:16" x14ac:dyDescent="0.2">
      <c r="A3162" s="2">
        <v>61</v>
      </c>
      <c r="B3162" s="2">
        <v>49</v>
      </c>
      <c r="C3162" s="2">
        <v>0.59789999999999999</v>
      </c>
      <c r="D3162" s="2">
        <v>0.53139999999999998</v>
      </c>
      <c r="E3162" s="2">
        <f t="shared" si="343"/>
        <v>6.6500000000000004E-2</v>
      </c>
      <c r="F3162" s="29">
        <f t="shared" si="344"/>
        <v>0.75187969924812026</v>
      </c>
      <c r="G3162" s="2">
        <v>-1.1120000000000001E-4</v>
      </c>
      <c r="H3162" s="27">
        <f t="shared" si="345"/>
        <v>-8.3609022556390978E-5</v>
      </c>
      <c r="I3162" s="2">
        <v>-1.2229999999999999E-4</v>
      </c>
      <c r="J3162" s="30">
        <v>56</v>
      </c>
      <c r="K3162" s="13">
        <f t="shared" si="346"/>
        <v>-1.2648045112781953E-4</v>
      </c>
      <c r="L3162" s="5">
        <f t="shared" si="347"/>
        <v>57.914188578560051</v>
      </c>
      <c r="M3162" s="2">
        <v>0.54820000000000002</v>
      </c>
      <c r="N3162" s="2">
        <v>0.50170000000000003</v>
      </c>
      <c r="O3162" s="2">
        <f t="shared" si="348"/>
        <v>0.54867900000000003</v>
      </c>
      <c r="P3162" s="2">
        <f t="shared" si="349"/>
        <v>0.501386</v>
      </c>
    </row>
    <row r="3163" spans="1:16" x14ac:dyDescent="0.2">
      <c r="A3163" s="2">
        <v>61</v>
      </c>
      <c r="B3163" s="2">
        <v>50</v>
      </c>
      <c r="C3163" s="2">
        <v>0.61839999999999995</v>
      </c>
      <c r="D3163" s="2">
        <v>0.54159999999999997</v>
      </c>
      <c r="E3163" s="2">
        <f t="shared" si="343"/>
        <v>7.6799999999999979E-2</v>
      </c>
      <c r="F3163" s="29">
        <f t="shared" si="344"/>
        <v>0.65104166666666685</v>
      </c>
      <c r="G3163" s="13">
        <v>-9.9019999999999997E-5</v>
      </c>
      <c r="H3163" s="27">
        <f t="shared" si="345"/>
        <v>-6.4466145833333354E-5</v>
      </c>
      <c r="I3163" s="2">
        <v>-1.2229999999999999E-4</v>
      </c>
      <c r="J3163" s="30">
        <v>56</v>
      </c>
      <c r="K3163" s="13">
        <f t="shared" si="346"/>
        <v>-1.2552330729166666E-4</v>
      </c>
      <c r="L3163" s="5">
        <f t="shared" si="347"/>
        <v>57.475921572635592</v>
      </c>
      <c r="M3163" s="2">
        <v>0.5484</v>
      </c>
      <c r="N3163" s="2">
        <v>0.50190000000000001</v>
      </c>
      <c r="O3163" s="2">
        <f t="shared" si="348"/>
        <v>0.54908400000000002</v>
      </c>
      <c r="P3163" s="2">
        <f t="shared" si="349"/>
        <v>0.50148400000000004</v>
      </c>
    </row>
    <row r="3164" spans="1:16" x14ac:dyDescent="0.2">
      <c r="A3164" s="2">
        <v>62</v>
      </c>
      <c r="B3164" s="2">
        <v>0</v>
      </c>
      <c r="C3164" s="2">
        <v>0.48359999999999997</v>
      </c>
      <c r="D3164" s="2">
        <v>0.46560000000000001</v>
      </c>
      <c r="E3164" s="2">
        <f t="shared" si="343"/>
        <v>1.799999999999996E-2</v>
      </c>
      <c r="F3164" s="29">
        <f t="shared" si="344"/>
        <v>2.7777777777777839</v>
      </c>
      <c r="G3164" s="2">
        <v>-1.121E-4</v>
      </c>
      <c r="H3164" s="27">
        <f t="shared" si="345"/>
        <v>-3.1138888888888959E-4</v>
      </c>
      <c r="I3164" s="2">
        <v>-1.226E-4</v>
      </c>
      <c r="J3164" s="30">
        <v>57</v>
      </c>
      <c r="K3164" s="13">
        <f t="shared" si="346"/>
        <v>-1.3816944444444449E-4</v>
      </c>
      <c r="L3164" s="5">
        <f t="shared" si="347"/>
        <v>64.238648722131614</v>
      </c>
      <c r="M3164" s="2">
        <v>0.5484</v>
      </c>
      <c r="N3164" s="2">
        <v>0.50229999999999997</v>
      </c>
      <c r="O3164" s="2">
        <f t="shared" si="348"/>
        <v>0.547736</v>
      </c>
      <c r="P3164" s="2">
        <f t="shared" si="349"/>
        <v>0.50264399999999998</v>
      </c>
    </row>
    <row r="3165" spans="1:16" x14ac:dyDescent="0.2">
      <c r="A3165" s="2">
        <v>62</v>
      </c>
      <c r="B3165" s="2">
        <v>1</v>
      </c>
      <c r="C3165" s="2">
        <v>0.50629999999999997</v>
      </c>
      <c r="D3165" s="2">
        <v>0.4899</v>
      </c>
      <c r="E3165" s="2">
        <f t="shared" si="343"/>
        <v>1.639999999999997E-2</v>
      </c>
      <c r="F3165" s="29">
        <f t="shared" si="344"/>
        <v>3.0487804878048839</v>
      </c>
      <c r="G3165" s="13">
        <v>-7.8250000000000005E-5</v>
      </c>
      <c r="H3165" s="27">
        <f t="shared" si="345"/>
        <v>-2.3856707317073216E-4</v>
      </c>
      <c r="I3165" s="2">
        <v>-1.226E-4</v>
      </c>
      <c r="J3165" s="30">
        <v>57</v>
      </c>
      <c r="K3165" s="13">
        <f t="shared" si="346"/>
        <v>-1.3452835365853662E-4</v>
      </c>
      <c r="L3165" s="5">
        <f t="shared" si="347"/>
        <v>62.545808797198923</v>
      </c>
      <c r="M3165" s="2">
        <v>0.54800000000000004</v>
      </c>
      <c r="N3165" s="2">
        <v>0.50209999999999999</v>
      </c>
      <c r="O3165" s="2">
        <f t="shared" si="348"/>
        <v>0.54756300000000002</v>
      </c>
      <c r="P3165" s="2">
        <f t="shared" si="349"/>
        <v>0.50220100000000001</v>
      </c>
    </row>
    <row r="3166" spans="1:16" x14ac:dyDescent="0.2">
      <c r="A3166" s="2">
        <v>62</v>
      </c>
      <c r="B3166" s="2">
        <v>2</v>
      </c>
      <c r="C3166" s="2">
        <v>0.5071</v>
      </c>
      <c r="D3166" s="2">
        <v>0.45929999999999999</v>
      </c>
      <c r="E3166" s="2">
        <f t="shared" si="343"/>
        <v>4.7800000000000009E-2</v>
      </c>
      <c r="F3166" s="29">
        <f t="shared" si="344"/>
        <v>1.0460251046025104</v>
      </c>
      <c r="G3166" s="2">
        <v>-2.7060000000000002E-4</v>
      </c>
      <c r="H3166" s="27">
        <f t="shared" si="345"/>
        <v>-2.8305439330543935E-4</v>
      </c>
      <c r="I3166" s="2">
        <v>-1.226E-4</v>
      </c>
      <c r="J3166" s="30">
        <v>57</v>
      </c>
      <c r="K3166" s="13">
        <f t="shared" si="346"/>
        <v>-1.3675271966527198E-4</v>
      </c>
      <c r="L3166" s="5">
        <f t="shared" si="347"/>
        <v>63.579975700819759</v>
      </c>
      <c r="M3166" s="2">
        <v>0.54820000000000002</v>
      </c>
      <c r="N3166" s="2">
        <v>0.50239999999999996</v>
      </c>
      <c r="O3166" s="2">
        <f t="shared" si="348"/>
        <v>0.54777100000000001</v>
      </c>
      <c r="P3166" s="2">
        <f t="shared" si="349"/>
        <v>0.502807</v>
      </c>
    </row>
    <row r="3167" spans="1:16" x14ac:dyDescent="0.2">
      <c r="A3167" s="2">
        <v>62</v>
      </c>
      <c r="B3167" s="2">
        <v>3</v>
      </c>
      <c r="C3167" s="2">
        <v>0.50790000000000002</v>
      </c>
      <c r="D3167" s="2">
        <v>0.4698</v>
      </c>
      <c r="E3167" s="2">
        <f t="shared" si="343"/>
        <v>3.8100000000000023E-2</v>
      </c>
      <c r="F3167" s="29">
        <f t="shared" si="344"/>
        <v>1.3123359580052487</v>
      </c>
      <c r="G3167" s="2">
        <v>-1.9819999999999999E-4</v>
      </c>
      <c r="H3167" s="27">
        <f t="shared" si="345"/>
        <v>-2.6010498687664029E-4</v>
      </c>
      <c r="I3167" s="2">
        <v>-1.226E-4</v>
      </c>
      <c r="J3167" s="30">
        <v>57</v>
      </c>
      <c r="K3167" s="13">
        <f t="shared" si="346"/>
        <v>-1.35605249343832E-4</v>
      </c>
      <c r="L3167" s="5">
        <f t="shared" si="347"/>
        <v>63.046486236528743</v>
      </c>
      <c r="M3167" s="2">
        <v>0.54759999999999998</v>
      </c>
      <c r="N3167" s="2">
        <v>0.50239999999999996</v>
      </c>
      <c r="O3167" s="2">
        <f t="shared" si="348"/>
        <v>0.54717899999999997</v>
      </c>
      <c r="P3167" s="2">
        <f t="shared" si="349"/>
        <v>0.50270199999999998</v>
      </c>
    </row>
    <row r="3168" spans="1:16" x14ac:dyDescent="0.2">
      <c r="A3168" s="2">
        <v>62</v>
      </c>
      <c r="B3168" s="2">
        <v>4</v>
      </c>
      <c r="C3168" s="2">
        <v>0.51319999999999999</v>
      </c>
      <c r="D3168" s="2">
        <v>0.4768</v>
      </c>
      <c r="E3168" s="2">
        <f t="shared" si="343"/>
        <v>3.6399999999999988E-2</v>
      </c>
      <c r="F3168" s="29">
        <f t="shared" si="344"/>
        <v>1.3736263736263741</v>
      </c>
      <c r="G3168" s="2">
        <v>-1.7819999999999999E-4</v>
      </c>
      <c r="H3168" s="27">
        <f t="shared" si="345"/>
        <v>-2.4478021978021985E-4</v>
      </c>
      <c r="I3168" s="2">
        <v>-1.226E-4</v>
      </c>
      <c r="J3168" s="30">
        <v>57</v>
      </c>
      <c r="K3168" s="13">
        <f t="shared" si="346"/>
        <v>-1.3483901098901099E-4</v>
      </c>
      <c r="L3168" s="5">
        <f t="shared" si="347"/>
        <v>62.690241650682104</v>
      </c>
      <c r="M3168" s="2">
        <v>0.54749999999999999</v>
      </c>
      <c r="N3168" s="2">
        <v>0.50249999999999995</v>
      </c>
      <c r="O3168" s="2">
        <f t="shared" si="348"/>
        <v>0.54713199999999995</v>
      </c>
      <c r="P3168" s="2">
        <f t="shared" si="349"/>
        <v>0.50273199999999996</v>
      </c>
    </row>
    <row r="3169" spans="1:16" x14ac:dyDescent="0.2">
      <c r="A3169" s="2">
        <v>62</v>
      </c>
      <c r="B3169" s="2">
        <v>5</v>
      </c>
      <c r="C3169" s="2">
        <v>0.51419999999999999</v>
      </c>
      <c r="D3169" s="2">
        <v>0.49969999999999998</v>
      </c>
      <c r="E3169" s="2">
        <f t="shared" si="343"/>
        <v>1.4500000000000013E-2</v>
      </c>
      <c r="F3169" s="29">
        <f t="shared" si="344"/>
        <v>3.4482758620689626</v>
      </c>
      <c r="G3169" s="13">
        <v>-6.0479999999999997E-5</v>
      </c>
      <c r="H3169" s="27">
        <f t="shared" si="345"/>
        <v>-2.0855172413793084E-4</v>
      </c>
      <c r="I3169" s="2">
        <v>-1.226E-4</v>
      </c>
      <c r="J3169" s="30">
        <v>57</v>
      </c>
      <c r="K3169" s="13">
        <f t="shared" si="346"/>
        <v>-1.3302758620689653E-4</v>
      </c>
      <c r="L3169" s="5">
        <f t="shared" si="347"/>
        <v>61.848062102716987</v>
      </c>
      <c r="M3169" s="2">
        <v>0.54820000000000002</v>
      </c>
      <c r="N3169" s="2">
        <v>0.50290000000000001</v>
      </c>
      <c r="O3169" s="2">
        <f t="shared" si="348"/>
        <v>0.54784200000000005</v>
      </c>
      <c r="P3169" s="2">
        <f t="shared" si="349"/>
        <v>0.50290299999999999</v>
      </c>
    </row>
    <row r="3170" spans="1:16" x14ac:dyDescent="0.2">
      <c r="A3170" s="2">
        <v>62</v>
      </c>
      <c r="B3170" s="2">
        <v>6</v>
      </c>
      <c r="C3170" s="2">
        <v>0.51439999999999997</v>
      </c>
      <c r="D3170" s="2">
        <v>0.498</v>
      </c>
      <c r="E3170" s="2">
        <f t="shared" si="343"/>
        <v>1.639999999999997E-2</v>
      </c>
      <c r="F3170" s="29">
        <f t="shared" si="344"/>
        <v>3.0487804878048839</v>
      </c>
      <c r="G3170" s="13">
        <v>-6.9410000000000001E-5</v>
      </c>
      <c r="H3170" s="27">
        <f t="shared" si="345"/>
        <v>-2.1161585365853699E-4</v>
      </c>
      <c r="I3170" s="2">
        <v>-1.226E-4</v>
      </c>
      <c r="J3170" s="30">
        <v>57</v>
      </c>
      <c r="K3170" s="13">
        <f t="shared" si="346"/>
        <v>-1.3318079268292683E-4</v>
      </c>
      <c r="L3170" s="5">
        <f t="shared" si="347"/>
        <v>61.919291867266146</v>
      </c>
      <c r="M3170" s="2">
        <v>0.54749999999999999</v>
      </c>
      <c r="N3170" s="2">
        <v>0.50270000000000004</v>
      </c>
      <c r="O3170" s="2">
        <f t="shared" si="348"/>
        <v>0.54714399999999996</v>
      </c>
      <c r="P3170" s="2">
        <f t="shared" si="349"/>
        <v>0.50272000000000006</v>
      </c>
    </row>
    <row r="3171" spans="1:16" x14ac:dyDescent="0.2">
      <c r="A3171" s="2">
        <v>62</v>
      </c>
      <c r="B3171" s="2">
        <v>7</v>
      </c>
      <c r="C3171" s="2">
        <v>0.5151</v>
      </c>
      <c r="D3171" s="2">
        <v>0.50570000000000004</v>
      </c>
      <c r="E3171" s="2">
        <f t="shared" si="343"/>
        <v>9.3999999999999639E-3</v>
      </c>
      <c r="F3171" s="29">
        <f t="shared" si="344"/>
        <v>5.3191489361702331</v>
      </c>
      <c r="G3171" s="13">
        <v>-3.6890000000000001E-5</v>
      </c>
      <c r="H3171" s="27">
        <f t="shared" si="345"/>
        <v>-1.962234042553199E-4</v>
      </c>
      <c r="I3171" s="2">
        <v>-1.226E-4</v>
      </c>
      <c r="J3171" s="30">
        <v>57</v>
      </c>
      <c r="K3171" s="13">
        <f t="shared" si="346"/>
        <v>-1.32411170212766E-4</v>
      </c>
      <c r="L3171" s="5">
        <f t="shared" si="347"/>
        <v>61.561473916212584</v>
      </c>
      <c r="M3171" s="2">
        <v>0.5474</v>
      </c>
      <c r="N3171" s="2">
        <v>0.50290000000000001</v>
      </c>
      <c r="O3171" s="2">
        <f t="shared" si="348"/>
        <v>0.54705099999999995</v>
      </c>
      <c r="P3171" s="2">
        <f t="shared" si="349"/>
        <v>0.50284300000000004</v>
      </c>
    </row>
    <row r="3172" spans="1:16" x14ac:dyDescent="0.2">
      <c r="A3172" s="2">
        <v>62</v>
      </c>
      <c r="B3172" s="2">
        <v>8</v>
      </c>
      <c r="C3172" s="2">
        <v>0.51570000000000005</v>
      </c>
      <c r="D3172" s="2">
        <v>0.51549999999999996</v>
      </c>
      <c r="E3172" s="2">
        <f t="shared" si="343"/>
        <v>2.00000000000089E-4</v>
      </c>
      <c r="F3172" s="29">
        <f t="shared" si="344"/>
        <v>249.99999999988876</v>
      </c>
      <c r="G3172" s="13">
        <v>-6.8039999999999998E-7</v>
      </c>
      <c r="H3172" s="27">
        <f t="shared" si="345"/>
        <v>-1.7009999999992431E-4</v>
      </c>
      <c r="I3172" s="2">
        <v>-1.226E-4</v>
      </c>
      <c r="J3172" s="30">
        <v>57</v>
      </c>
      <c r="K3172" s="13">
        <f t="shared" si="346"/>
        <v>-1.3110499999999622E-4</v>
      </c>
      <c r="L3172" s="5">
        <f t="shared" si="347"/>
        <v>60.954200652526794</v>
      </c>
      <c r="M3172" s="2">
        <v>0.54730000000000001</v>
      </c>
      <c r="N3172" s="2">
        <v>0.503</v>
      </c>
      <c r="O3172" s="2">
        <f t="shared" si="348"/>
        <v>0.54695700000000003</v>
      </c>
      <c r="P3172" s="2">
        <f t="shared" si="349"/>
        <v>0.50284499999999999</v>
      </c>
    </row>
    <row r="3173" spans="1:16" x14ac:dyDescent="0.2">
      <c r="A3173" s="2">
        <v>62</v>
      </c>
      <c r="B3173" s="2">
        <v>9</v>
      </c>
      <c r="C3173" s="2">
        <v>0.52210000000000001</v>
      </c>
      <c r="D3173" s="2">
        <v>0.4914</v>
      </c>
      <c r="E3173" s="2">
        <f t="shared" si="343"/>
        <v>3.0700000000000005E-2</v>
      </c>
      <c r="F3173" s="29">
        <f t="shared" si="344"/>
        <v>1.6286644951140063</v>
      </c>
      <c r="G3173" s="2">
        <v>-1.248E-4</v>
      </c>
      <c r="H3173" s="27">
        <f t="shared" si="345"/>
        <v>-2.03257328990228E-4</v>
      </c>
      <c r="I3173" s="2">
        <v>-1.226E-4</v>
      </c>
      <c r="J3173" s="30">
        <v>57</v>
      </c>
      <c r="K3173" s="13">
        <f t="shared" si="346"/>
        <v>-1.327628664495114E-4</v>
      </c>
      <c r="L3173" s="5">
        <f t="shared" si="347"/>
        <v>61.724986848467779</v>
      </c>
      <c r="M3173" s="2">
        <v>0.54830000000000001</v>
      </c>
      <c r="N3173" s="2">
        <v>0.50360000000000005</v>
      </c>
      <c r="O3173" s="2">
        <f t="shared" si="348"/>
        <v>0.54802099999999998</v>
      </c>
      <c r="P3173" s="2">
        <f t="shared" si="349"/>
        <v>0.50368600000000008</v>
      </c>
    </row>
    <row r="3174" spans="1:16" x14ac:dyDescent="0.2">
      <c r="A3174" s="2">
        <v>62</v>
      </c>
      <c r="B3174" s="2">
        <v>10</v>
      </c>
      <c r="C3174" s="2">
        <v>0.52239999999999998</v>
      </c>
      <c r="D3174" s="2">
        <v>0.49959999999999999</v>
      </c>
      <c r="E3174" s="2">
        <f t="shared" si="343"/>
        <v>2.2799999999999987E-2</v>
      </c>
      <c r="F3174" s="29">
        <f t="shared" si="344"/>
        <v>2.1929824561403524</v>
      </c>
      <c r="G3174" s="13">
        <v>-8.8129999999999998E-5</v>
      </c>
      <c r="H3174" s="27">
        <f t="shared" si="345"/>
        <v>-1.9326754385964924E-4</v>
      </c>
      <c r="I3174" s="2">
        <v>-1.226E-4</v>
      </c>
      <c r="J3174" s="30">
        <v>57</v>
      </c>
      <c r="K3174" s="13">
        <f t="shared" si="346"/>
        <v>-1.3226337719298247E-4</v>
      </c>
      <c r="L3174" s="5">
        <f t="shared" si="347"/>
        <v>61.492761011419255</v>
      </c>
      <c r="M3174" s="2">
        <v>0.54869999999999997</v>
      </c>
      <c r="N3174" s="2">
        <v>0.50390000000000001</v>
      </c>
      <c r="O3174" s="2">
        <f t="shared" si="348"/>
        <v>0.54842399999999991</v>
      </c>
      <c r="P3174" s="2">
        <f t="shared" si="349"/>
        <v>0.50390400000000002</v>
      </c>
    </row>
    <row r="3175" spans="1:16" x14ac:dyDescent="0.2">
      <c r="A3175" s="2">
        <v>62</v>
      </c>
      <c r="B3175" s="2">
        <v>11</v>
      </c>
      <c r="C3175" s="2">
        <v>0.52910000000000001</v>
      </c>
      <c r="D3175" s="2">
        <v>0.49299999999999999</v>
      </c>
      <c r="E3175" s="2">
        <f t="shared" si="343"/>
        <v>3.6100000000000021E-2</v>
      </c>
      <c r="F3175" s="29">
        <f t="shared" si="344"/>
        <v>1.3850415512465366</v>
      </c>
      <c r="G3175" s="2">
        <v>-1.4359999999999999E-4</v>
      </c>
      <c r="H3175" s="27">
        <f t="shared" si="345"/>
        <v>-1.9889196675900264E-4</v>
      </c>
      <c r="I3175" s="2">
        <v>-1.226E-4</v>
      </c>
      <c r="J3175" s="30">
        <v>57</v>
      </c>
      <c r="K3175" s="13">
        <f t="shared" si="346"/>
        <v>-1.3254459833795013E-4</v>
      </c>
      <c r="L3175" s="5">
        <f t="shared" si="347"/>
        <v>61.62350819953636</v>
      </c>
      <c r="M3175" s="2">
        <v>0.5484</v>
      </c>
      <c r="N3175" s="2">
        <v>0.50409999999999999</v>
      </c>
      <c r="O3175" s="2">
        <f t="shared" si="348"/>
        <v>0.54819099999999998</v>
      </c>
      <c r="P3175" s="2">
        <f t="shared" si="349"/>
        <v>0.50417000000000001</v>
      </c>
    </row>
    <row r="3176" spans="1:16" x14ac:dyDescent="0.2">
      <c r="A3176" s="2">
        <v>62</v>
      </c>
      <c r="B3176" s="2">
        <v>12</v>
      </c>
      <c r="C3176" s="2">
        <v>0.53220000000000001</v>
      </c>
      <c r="D3176" s="2">
        <v>0.4919</v>
      </c>
      <c r="E3176" s="2">
        <f t="shared" si="343"/>
        <v>4.0300000000000002E-2</v>
      </c>
      <c r="F3176" s="29">
        <f t="shared" si="344"/>
        <v>1.2406947890818858</v>
      </c>
      <c r="G3176" s="2">
        <v>-1.583E-4</v>
      </c>
      <c r="H3176" s="27">
        <f t="shared" si="345"/>
        <v>-1.9640198511166251E-4</v>
      </c>
      <c r="I3176" s="2">
        <v>-1.226E-4</v>
      </c>
      <c r="J3176" s="30">
        <v>57</v>
      </c>
      <c r="K3176" s="13">
        <f t="shared" si="346"/>
        <v>-1.3242009925558312E-4</v>
      </c>
      <c r="L3176" s="5">
        <f t="shared" si="347"/>
        <v>61.565625265646311</v>
      </c>
      <c r="M3176" s="2">
        <v>0.54800000000000004</v>
      </c>
      <c r="N3176" s="2">
        <v>0.50390000000000001</v>
      </c>
      <c r="O3176" s="2">
        <f t="shared" si="348"/>
        <v>0.54782200000000003</v>
      </c>
      <c r="P3176" s="2">
        <f t="shared" si="349"/>
        <v>0.50398100000000001</v>
      </c>
    </row>
    <row r="3177" spans="1:16" x14ac:dyDescent="0.2">
      <c r="A3177" s="2">
        <v>62</v>
      </c>
      <c r="B3177" s="2">
        <v>13</v>
      </c>
      <c r="C3177" s="2">
        <v>0.53469999999999995</v>
      </c>
      <c r="D3177" s="2">
        <v>0.5262</v>
      </c>
      <c r="E3177" s="2">
        <f t="shared" si="343"/>
        <v>8.499999999999952E-3</v>
      </c>
      <c r="F3177" s="29">
        <f t="shared" si="344"/>
        <v>5.8823529411765039</v>
      </c>
      <c r="G3177" s="13">
        <v>-2.569E-5</v>
      </c>
      <c r="H3177" s="27">
        <f t="shared" si="345"/>
        <v>-1.5111764705882439E-4</v>
      </c>
      <c r="I3177" s="2">
        <v>-1.226E-4</v>
      </c>
      <c r="J3177" s="30">
        <v>57</v>
      </c>
      <c r="K3177" s="13">
        <f t="shared" si="346"/>
        <v>-1.3015588235294122E-4</v>
      </c>
      <c r="L3177" s="5">
        <f t="shared" si="347"/>
        <v>60.512930620861745</v>
      </c>
      <c r="M3177" s="2">
        <v>0.54710000000000003</v>
      </c>
      <c r="N3177" s="2">
        <v>0.50380000000000003</v>
      </c>
      <c r="O3177" s="2">
        <f t="shared" si="348"/>
        <v>0.54694700000000007</v>
      </c>
      <c r="P3177" s="2">
        <f t="shared" si="349"/>
        <v>0.50353800000000004</v>
      </c>
    </row>
    <row r="3178" spans="1:16" x14ac:dyDescent="0.2">
      <c r="A3178" s="2">
        <v>62</v>
      </c>
      <c r="B3178" s="2">
        <v>14</v>
      </c>
      <c r="C3178" s="2">
        <v>0.5383</v>
      </c>
      <c r="D3178" s="2">
        <v>0.53610000000000002</v>
      </c>
      <c r="E3178" s="2">
        <f t="shared" si="343"/>
        <v>2.1999999999999797E-3</v>
      </c>
      <c r="F3178" s="29">
        <f t="shared" si="344"/>
        <v>22.727272727272936</v>
      </c>
      <c r="G3178" s="13">
        <v>-5.4090000000000002E-6</v>
      </c>
      <c r="H3178" s="27">
        <f t="shared" si="345"/>
        <v>-1.2293181818181931E-4</v>
      </c>
      <c r="I3178" s="2">
        <v>-1.226E-4</v>
      </c>
      <c r="J3178" s="30">
        <v>57</v>
      </c>
      <c r="K3178" s="13">
        <f t="shared" si="346"/>
        <v>-1.2874659090909098E-4</v>
      </c>
      <c r="L3178" s="5">
        <f t="shared" si="347"/>
        <v>59.857713554797598</v>
      </c>
      <c r="M3178" s="2">
        <v>0.5474</v>
      </c>
      <c r="N3178" s="2">
        <v>0.504</v>
      </c>
      <c r="O3178" s="2">
        <f t="shared" si="348"/>
        <v>0.54728299999999996</v>
      </c>
      <c r="P3178" s="2">
        <f t="shared" si="349"/>
        <v>0.50363899999999995</v>
      </c>
    </row>
    <row r="3179" spans="1:16" x14ac:dyDescent="0.2">
      <c r="A3179" s="2">
        <v>62</v>
      </c>
      <c r="B3179" s="2">
        <v>15</v>
      </c>
      <c r="C3179" s="2">
        <v>0.53890000000000005</v>
      </c>
      <c r="D3179" s="2">
        <v>0.48749999999999999</v>
      </c>
      <c r="E3179" s="2">
        <f t="shared" si="343"/>
        <v>5.1400000000000057E-2</v>
      </c>
      <c r="F3179" s="29">
        <f t="shared" si="344"/>
        <v>0.97276264591439587</v>
      </c>
      <c r="G3179" s="2">
        <v>-1.998E-4</v>
      </c>
      <c r="H3179" s="27">
        <f t="shared" si="345"/>
        <v>-1.9435797665369629E-4</v>
      </c>
      <c r="I3179" s="2">
        <v>-1.226E-4</v>
      </c>
      <c r="J3179" s="30">
        <v>57</v>
      </c>
      <c r="K3179" s="13">
        <f t="shared" si="346"/>
        <v>-1.3231789883268481E-4</v>
      </c>
      <c r="L3179" s="5">
        <f t="shared" si="347"/>
        <v>61.518109571476622</v>
      </c>
      <c r="M3179" s="2">
        <v>0.54690000000000005</v>
      </c>
      <c r="N3179" s="2">
        <v>0.50380000000000003</v>
      </c>
      <c r="O3179" s="2">
        <f t="shared" si="348"/>
        <v>0.54678900000000008</v>
      </c>
      <c r="P3179" s="2">
        <f t="shared" si="349"/>
        <v>0.50392500000000007</v>
      </c>
    </row>
    <row r="3180" spans="1:16" x14ac:dyDescent="0.2">
      <c r="A3180" s="2">
        <v>62</v>
      </c>
      <c r="B3180" s="2">
        <v>16</v>
      </c>
      <c r="C3180" s="2">
        <v>0.53890000000000005</v>
      </c>
      <c r="D3180" s="2">
        <v>0.51690000000000003</v>
      </c>
      <c r="E3180" s="2">
        <f t="shared" si="343"/>
        <v>2.200000000000002E-2</v>
      </c>
      <c r="F3180" s="29">
        <f t="shared" si="344"/>
        <v>2.2727272727272707</v>
      </c>
      <c r="G3180" s="13">
        <v>-6.7949999999999998E-5</v>
      </c>
      <c r="H3180" s="27">
        <f t="shared" si="345"/>
        <v>-1.5443181818181804E-4</v>
      </c>
      <c r="I3180" s="2">
        <v>-1.226E-4</v>
      </c>
      <c r="J3180" s="30">
        <v>57</v>
      </c>
      <c r="K3180" s="13">
        <f t="shared" si="346"/>
        <v>-1.3032159090909089E-4</v>
      </c>
      <c r="L3180" s="5">
        <f t="shared" si="347"/>
        <v>60.589972934895442</v>
      </c>
      <c r="M3180" s="2">
        <v>0.54690000000000005</v>
      </c>
      <c r="N3180" s="2">
        <v>0.504</v>
      </c>
      <c r="O3180" s="2">
        <f t="shared" si="348"/>
        <v>0.54678900000000008</v>
      </c>
      <c r="P3180" s="2">
        <f t="shared" si="349"/>
        <v>0.50383100000000003</v>
      </c>
    </row>
    <row r="3181" spans="1:16" x14ac:dyDescent="0.2">
      <c r="A3181" s="2">
        <v>62</v>
      </c>
      <c r="B3181" s="2">
        <v>17</v>
      </c>
      <c r="C3181" s="2">
        <v>0.54069999999999996</v>
      </c>
      <c r="D3181" s="2">
        <v>0.50509999999999999</v>
      </c>
      <c r="E3181" s="2">
        <f t="shared" si="343"/>
        <v>3.5599999999999965E-2</v>
      </c>
      <c r="F3181" s="29">
        <f t="shared" si="344"/>
        <v>1.4044943820224733</v>
      </c>
      <c r="G3181" s="2">
        <v>-1.161E-4</v>
      </c>
      <c r="H3181" s="27">
        <f t="shared" si="345"/>
        <v>-1.6306179775280917E-4</v>
      </c>
      <c r="I3181" s="2">
        <v>-1.226E-4</v>
      </c>
      <c r="J3181" s="30">
        <v>57</v>
      </c>
      <c r="K3181" s="13">
        <f t="shared" si="346"/>
        <v>-1.3075308988764046E-4</v>
      </c>
      <c r="L3181" s="5">
        <f t="shared" si="347"/>
        <v>60.790588283813271</v>
      </c>
      <c r="M3181" s="2">
        <v>0.54690000000000005</v>
      </c>
      <c r="N3181" s="2">
        <v>0.50419999999999998</v>
      </c>
      <c r="O3181" s="2">
        <f t="shared" si="348"/>
        <v>0.54680700000000004</v>
      </c>
      <c r="P3181" s="2">
        <f t="shared" si="349"/>
        <v>0.50414899999999996</v>
      </c>
    </row>
    <row r="3182" spans="1:16" x14ac:dyDescent="0.2">
      <c r="A3182" s="2">
        <v>62</v>
      </c>
      <c r="B3182" s="2">
        <v>18</v>
      </c>
      <c r="C3182" s="2">
        <v>0.54300000000000004</v>
      </c>
      <c r="D3182" s="2">
        <v>0.53090000000000004</v>
      </c>
      <c r="E3182" s="2">
        <f t="shared" si="343"/>
        <v>1.21E-2</v>
      </c>
      <c r="F3182" s="29">
        <f t="shared" si="344"/>
        <v>4.1322314049586781</v>
      </c>
      <c r="G3182" s="13">
        <v>-3.3359999999999999E-5</v>
      </c>
      <c r="H3182" s="27">
        <f t="shared" si="345"/>
        <v>-1.3785123966942149E-4</v>
      </c>
      <c r="I3182" s="2">
        <v>-1.226E-4</v>
      </c>
      <c r="J3182" s="30">
        <v>57</v>
      </c>
      <c r="K3182" s="13">
        <f t="shared" si="346"/>
        <v>-1.2949256198347108E-4</v>
      </c>
      <c r="L3182" s="5">
        <f t="shared" si="347"/>
        <v>60.204535343049365</v>
      </c>
      <c r="M3182" s="2">
        <v>0.54690000000000005</v>
      </c>
      <c r="N3182" s="2">
        <v>0.50439999999999996</v>
      </c>
      <c r="O3182" s="2">
        <f t="shared" si="348"/>
        <v>0.54683000000000004</v>
      </c>
      <c r="P3182" s="2">
        <f t="shared" si="349"/>
        <v>0.50409099999999996</v>
      </c>
    </row>
    <row r="3183" spans="1:16" x14ac:dyDescent="0.2">
      <c r="A3183" s="2">
        <v>62</v>
      </c>
      <c r="B3183" s="2">
        <v>19</v>
      </c>
      <c r="C3183" s="2">
        <v>0.54590000000000005</v>
      </c>
      <c r="D3183" s="2">
        <v>0.48949999999999999</v>
      </c>
      <c r="E3183" s="2">
        <f t="shared" si="343"/>
        <v>5.6400000000000061E-2</v>
      </c>
      <c r="F3183" s="29">
        <f t="shared" si="344"/>
        <v>0.88652482269503452</v>
      </c>
      <c r="G3183" s="2">
        <v>-1.963E-4</v>
      </c>
      <c r="H3183" s="27">
        <f t="shared" si="345"/>
        <v>-1.7402482269503528E-4</v>
      </c>
      <c r="I3183" s="2">
        <v>-1.226E-4</v>
      </c>
      <c r="J3183" s="30">
        <v>57</v>
      </c>
      <c r="K3183" s="13">
        <f t="shared" si="346"/>
        <v>-1.3130124113475177E-4</v>
      </c>
      <c r="L3183" s="5">
        <f t="shared" si="347"/>
        <v>61.045438374232063</v>
      </c>
      <c r="M3183" s="2">
        <v>0.54649999999999999</v>
      </c>
      <c r="N3183" s="2">
        <v>0.50419999999999998</v>
      </c>
      <c r="O3183" s="2">
        <f t="shared" si="348"/>
        <v>0.54645900000000003</v>
      </c>
      <c r="P3183" s="2">
        <f t="shared" si="349"/>
        <v>0.504305</v>
      </c>
    </row>
    <row r="3184" spans="1:16" x14ac:dyDescent="0.2">
      <c r="A3184" s="2">
        <v>62</v>
      </c>
      <c r="B3184" s="2">
        <v>20</v>
      </c>
      <c r="C3184" s="2">
        <v>0.54610000000000003</v>
      </c>
      <c r="D3184" s="2">
        <v>0.50690000000000002</v>
      </c>
      <c r="E3184" s="2">
        <f t="shared" si="343"/>
        <v>3.9200000000000013E-2</v>
      </c>
      <c r="F3184" s="29">
        <f t="shared" si="344"/>
        <v>1.2755102040816324</v>
      </c>
      <c r="G3184" s="2">
        <v>-1.2520000000000001E-4</v>
      </c>
      <c r="H3184" s="27">
        <f t="shared" si="345"/>
        <v>-1.5969387755102038E-4</v>
      </c>
      <c r="I3184" s="2">
        <v>-1.226E-4</v>
      </c>
      <c r="J3184" s="30">
        <v>57</v>
      </c>
      <c r="K3184" s="13">
        <f t="shared" si="346"/>
        <v>-1.3058469387755101E-4</v>
      </c>
      <c r="L3184" s="5">
        <f t="shared" si="347"/>
        <v>60.71229650098212</v>
      </c>
      <c r="M3184" s="2">
        <v>0.5464</v>
      </c>
      <c r="N3184" s="2">
        <v>0.50449999999999995</v>
      </c>
      <c r="O3184" s="2">
        <f t="shared" si="348"/>
        <v>0.54636099999999999</v>
      </c>
      <c r="P3184" s="2">
        <f t="shared" si="349"/>
        <v>0.50443099999999996</v>
      </c>
    </row>
    <row r="3185" spans="1:16" x14ac:dyDescent="0.2">
      <c r="A3185" s="2">
        <v>62</v>
      </c>
      <c r="B3185" s="2">
        <v>21</v>
      </c>
      <c r="C3185" s="2">
        <v>0.55069999999999997</v>
      </c>
      <c r="D3185" s="2">
        <v>0.51029999999999998</v>
      </c>
      <c r="E3185" s="2">
        <f t="shared" si="343"/>
        <v>4.0399999999999991E-2</v>
      </c>
      <c r="F3185" s="29">
        <f t="shared" si="344"/>
        <v>1.2376237623762381</v>
      </c>
      <c r="G3185" s="2">
        <v>-1.187E-4</v>
      </c>
      <c r="H3185" s="27">
        <f t="shared" si="345"/>
        <v>-1.4690594059405944E-4</v>
      </c>
      <c r="I3185" s="2">
        <v>-1.226E-4</v>
      </c>
      <c r="J3185" s="30">
        <v>57</v>
      </c>
      <c r="K3185" s="13">
        <f t="shared" si="346"/>
        <v>-1.2994529702970296E-4</v>
      </c>
      <c r="L3185" s="5">
        <f t="shared" si="347"/>
        <v>60.415023904511166</v>
      </c>
      <c r="M3185" s="2">
        <v>0.54630000000000001</v>
      </c>
      <c r="N3185" s="2">
        <v>0.50460000000000005</v>
      </c>
      <c r="O3185" s="2">
        <f t="shared" si="348"/>
        <v>0.54630699999999999</v>
      </c>
      <c r="P3185" s="2">
        <f t="shared" si="349"/>
        <v>0.50449700000000008</v>
      </c>
    </row>
    <row r="3186" spans="1:16" x14ac:dyDescent="0.2">
      <c r="A3186" s="2">
        <v>62</v>
      </c>
      <c r="B3186" s="2">
        <v>22</v>
      </c>
      <c r="C3186" s="2">
        <v>0.55320000000000003</v>
      </c>
      <c r="D3186" s="2">
        <v>0.51790000000000003</v>
      </c>
      <c r="E3186" s="2">
        <f t="shared" si="343"/>
        <v>3.5299999999999998E-2</v>
      </c>
      <c r="F3186" s="29">
        <f t="shared" si="344"/>
        <v>1.41643059490085</v>
      </c>
      <c r="G3186" s="13">
        <v>-9.9149999999999998E-5</v>
      </c>
      <c r="H3186" s="27">
        <f t="shared" si="345"/>
        <v>-1.4043909348441928E-4</v>
      </c>
      <c r="I3186" s="2">
        <v>-1.226E-4</v>
      </c>
      <c r="J3186" s="30">
        <v>57</v>
      </c>
      <c r="K3186" s="13">
        <f t="shared" si="346"/>
        <v>-1.2962195467422095E-4</v>
      </c>
      <c r="L3186" s="5">
        <f t="shared" si="347"/>
        <v>60.264693445600287</v>
      </c>
      <c r="M3186" s="2">
        <v>0.54679999999999995</v>
      </c>
      <c r="N3186" s="2">
        <v>0.505</v>
      </c>
      <c r="O3186" s="2">
        <f t="shared" si="348"/>
        <v>0.54683199999999998</v>
      </c>
      <c r="P3186" s="2">
        <f t="shared" si="349"/>
        <v>0.50482099999999996</v>
      </c>
    </row>
    <row r="3187" spans="1:16" x14ac:dyDescent="0.2">
      <c r="A3187" s="2">
        <v>62</v>
      </c>
      <c r="B3187" s="2">
        <v>23</v>
      </c>
      <c r="C3187" s="2">
        <v>0.55349999999999999</v>
      </c>
      <c r="D3187" s="2">
        <v>0.51149999999999995</v>
      </c>
      <c r="E3187" s="2">
        <f t="shared" si="343"/>
        <v>4.2000000000000037E-2</v>
      </c>
      <c r="F3187" s="29">
        <f t="shared" si="344"/>
        <v>1.1904761904761896</v>
      </c>
      <c r="G3187" s="2">
        <v>-1.1400000000000001E-4</v>
      </c>
      <c r="H3187" s="27">
        <f t="shared" si="345"/>
        <v>-1.3571428571428561E-4</v>
      </c>
      <c r="I3187" s="2">
        <v>-1.226E-4</v>
      </c>
      <c r="J3187" s="30">
        <v>57</v>
      </c>
      <c r="K3187" s="13">
        <f t="shared" si="346"/>
        <v>-1.2938571428571427E-4</v>
      </c>
      <c r="L3187" s="5">
        <f t="shared" si="347"/>
        <v>60.154859007224417</v>
      </c>
      <c r="M3187" s="2">
        <v>0.55149999999999999</v>
      </c>
      <c r="N3187" s="2">
        <v>0.49330000000000002</v>
      </c>
      <c r="O3187" s="2">
        <f t="shared" si="348"/>
        <v>0.551535</v>
      </c>
      <c r="P3187" s="2">
        <f t="shared" si="349"/>
        <v>0.49318500000000004</v>
      </c>
    </row>
    <row r="3188" spans="1:16" x14ac:dyDescent="0.2">
      <c r="A3188" s="2">
        <v>62</v>
      </c>
      <c r="B3188" s="2">
        <v>24</v>
      </c>
      <c r="C3188" s="2">
        <v>0.55559999999999998</v>
      </c>
      <c r="D3188" s="2">
        <v>0.52759999999999996</v>
      </c>
      <c r="E3188" s="2">
        <f t="shared" si="343"/>
        <v>2.8000000000000025E-2</v>
      </c>
      <c r="F3188" s="29">
        <f t="shared" si="344"/>
        <v>1.7857142857142843</v>
      </c>
      <c r="G3188" s="13">
        <v>-6.6240000000000003E-5</v>
      </c>
      <c r="H3188" s="27">
        <f t="shared" si="345"/>
        <v>-1.1828571428571419E-4</v>
      </c>
      <c r="I3188" s="2">
        <v>-1.226E-4</v>
      </c>
      <c r="J3188" s="30">
        <v>57</v>
      </c>
      <c r="K3188" s="13">
        <f t="shared" si="346"/>
        <v>-1.2851428571428571E-4</v>
      </c>
      <c r="L3188" s="5">
        <f t="shared" si="347"/>
        <v>59.749708692612437</v>
      </c>
      <c r="M3188" s="2">
        <v>0.55189999999999995</v>
      </c>
      <c r="N3188" s="2">
        <v>0.49340000000000001</v>
      </c>
      <c r="O3188" s="2">
        <f t="shared" si="348"/>
        <v>0.55195599999999989</v>
      </c>
      <c r="P3188" s="2">
        <f t="shared" si="349"/>
        <v>0.49312400000000001</v>
      </c>
    </row>
    <row r="3189" spans="1:16" x14ac:dyDescent="0.2">
      <c r="A3189" s="2">
        <v>62</v>
      </c>
      <c r="B3189" s="2">
        <v>25</v>
      </c>
      <c r="C3189" s="2">
        <v>0.55769999999999997</v>
      </c>
      <c r="D3189" s="2">
        <v>0.50260000000000005</v>
      </c>
      <c r="E3189" s="2">
        <f t="shared" si="343"/>
        <v>5.5099999999999927E-2</v>
      </c>
      <c r="F3189" s="29">
        <f t="shared" si="344"/>
        <v>0.90744101633393959</v>
      </c>
      <c r="G3189" s="2">
        <v>-1.6640000000000001E-4</v>
      </c>
      <c r="H3189" s="27">
        <f t="shared" si="345"/>
        <v>-1.5099818511796757E-4</v>
      </c>
      <c r="I3189" s="2">
        <v>-1.226E-4</v>
      </c>
      <c r="J3189" s="30">
        <v>57</v>
      </c>
      <c r="K3189" s="13">
        <f t="shared" si="346"/>
        <v>-1.3014990925589839E-4</v>
      </c>
      <c r="L3189" s="5">
        <f t="shared" si="347"/>
        <v>60.510153569218659</v>
      </c>
      <c r="M3189" s="2">
        <v>0.55330000000000001</v>
      </c>
      <c r="N3189" s="2">
        <v>0.49340000000000001</v>
      </c>
      <c r="O3189" s="2">
        <f t="shared" si="348"/>
        <v>0.55337700000000001</v>
      </c>
      <c r="P3189" s="2">
        <f t="shared" si="349"/>
        <v>0.49337399999999998</v>
      </c>
    </row>
    <row r="3190" spans="1:16" x14ac:dyDescent="0.2">
      <c r="A3190" s="2">
        <v>62</v>
      </c>
      <c r="B3190" s="2">
        <v>26</v>
      </c>
      <c r="C3190" s="2">
        <v>0.55859999999999999</v>
      </c>
      <c r="D3190" s="2">
        <v>0.48820000000000002</v>
      </c>
      <c r="E3190" s="2">
        <f t="shared" si="343"/>
        <v>7.0399999999999963E-2</v>
      </c>
      <c r="F3190" s="29">
        <f t="shared" si="344"/>
        <v>0.71022727272727315</v>
      </c>
      <c r="G3190" s="2">
        <v>-2.3360000000000001E-4</v>
      </c>
      <c r="H3190" s="27">
        <f t="shared" si="345"/>
        <v>-1.6590909090909102E-4</v>
      </c>
      <c r="I3190" s="2">
        <v>-1.226E-4</v>
      </c>
      <c r="J3190" s="30">
        <v>57</v>
      </c>
      <c r="K3190" s="13">
        <f t="shared" si="346"/>
        <v>-1.3089545454545454E-4</v>
      </c>
      <c r="L3190" s="5">
        <f t="shared" si="347"/>
        <v>60.856777398783926</v>
      </c>
      <c r="M3190" s="2">
        <v>0.55569999999999997</v>
      </c>
      <c r="N3190" s="2">
        <v>0.49419999999999997</v>
      </c>
      <c r="O3190" s="2">
        <f t="shared" si="348"/>
        <v>0.555786</v>
      </c>
      <c r="P3190" s="2">
        <f t="shared" si="349"/>
        <v>0.49431799999999998</v>
      </c>
    </row>
    <row r="3191" spans="1:16" x14ac:dyDescent="0.2">
      <c r="A3191" s="2">
        <v>62</v>
      </c>
      <c r="B3191" s="2">
        <v>27</v>
      </c>
      <c r="C3191" s="2">
        <v>0.55920000000000003</v>
      </c>
      <c r="D3191" s="2">
        <v>0.51580000000000004</v>
      </c>
      <c r="E3191" s="2">
        <f t="shared" si="343"/>
        <v>4.3399999999999994E-2</v>
      </c>
      <c r="F3191" s="29">
        <f t="shared" si="344"/>
        <v>1.1520737327188941</v>
      </c>
      <c r="G3191" s="2">
        <v>-1.1739999999999999E-4</v>
      </c>
      <c r="H3191" s="27">
        <f t="shared" si="345"/>
        <v>-1.3525345622119816E-4</v>
      </c>
      <c r="I3191" s="2">
        <v>-1.226E-4</v>
      </c>
      <c r="J3191" s="30">
        <v>57</v>
      </c>
      <c r="K3191" s="13">
        <f t="shared" si="346"/>
        <v>-1.293626728110599E-4</v>
      </c>
      <c r="L3191" s="5">
        <f t="shared" si="347"/>
        <v>60.14414641297239</v>
      </c>
      <c r="M3191" s="2">
        <v>0.55420000000000003</v>
      </c>
      <c r="N3191" s="2">
        <v>0.49419999999999997</v>
      </c>
      <c r="O3191" s="2">
        <f t="shared" si="348"/>
        <v>0.55429200000000001</v>
      </c>
      <c r="P3191" s="2">
        <f t="shared" si="349"/>
        <v>0.49404199999999998</v>
      </c>
    </row>
    <row r="3192" spans="1:16" x14ac:dyDescent="0.2">
      <c r="A3192" s="2">
        <v>62</v>
      </c>
      <c r="B3192" s="2">
        <v>28</v>
      </c>
      <c r="C3192" s="2">
        <v>0.56100000000000005</v>
      </c>
      <c r="D3192" s="2">
        <v>0.50839999999999996</v>
      </c>
      <c r="E3192" s="2">
        <f t="shared" si="343"/>
        <v>5.2600000000000091E-2</v>
      </c>
      <c r="F3192" s="29">
        <f t="shared" si="344"/>
        <v>0.95057034220532155</v>
      </c>
      <c r="G3192" s="2">
        <v>-1.448E-4</v>
      </c>
      <c r="H3192" s="27">
        <f t="shared" si="345"/>
        <v>-1.3764258555133056E-4</v>
      </c>
      <c r="I3192" s="2">
        <v>-1.226E-4</v>
      </c>
      <c r="J3192" s="30">
        <v>57</v>
      </c>
      <c r="K3192" s="13">
        <f t="shared" si="346"/>
        <v>-1.2948212927756653E-4</v>
      </c>
      <c r="L3192" s="5">
        <f t="shared" si="347"/>
        <v>60.199684900663073</v>
      </c>
      <c r="M3192" s="2">
        <v>0.55449999999999999</v>
      </c>
      <c r="N3192" s="2">
        <v>0.49459999999999998</v>
      </c>
      <c r="O3192" s="2">
        <f t="shared" si="348"/>
        <v>0.55461000000000005</v>
      </c>
      <c r="P3192" s="2">
        <f t="shared" si="349"/>
        <v>0.49451600000000001</v>
      </c>
    </row>
    <row r="3193" spans="1:16" x14ac:dyDescent="0.2">
      <c r="A3193" s="2">
        <v>62</v>
      </c>
      <c r="B3193" s="2">
        <v>29</v>
      </c>
      <c r="C3193" s="2">
        <v>0.5635</v>
      </c>
      <c r="D3193" s="2">
        <v>0.48349999999999999</v>
      </c>
      <c r="E3193" s="2">
        <f t="shared" si="343"/>
        <v>8.0000000000000016E-2</v>
      </c>
      <c r="F3193" s="29">
        <f t="shared" si="344"/>
        <v>0.62499999999999989</v>
      </c>
      <c r="G3193" s="2">
        <v>-2.6729999999999999E-4</v>
      </c>
      <c r="H3193" s="27">
        <f t="shared" si="345"/>
        <v>-1.6706249999999997E-4</v>
      </c>
      <c r="I3193" s="2">
        <v>-1.226E-4</v>
      </c>
      <c r="J3193" s="30">
        <v>57</v>
      </c>
      <c r="K3193" s="13">
        <f t="shared" si="346"/>
        <v>-1.3095312499999999E-4</v>
      </c>
      <c r="L3193" s="5">
        <f t="shared" si="347"/>
        <v>60.883589926590531</v>
      </c>
      <c r="M3193" s="2">
        <v>0.55689999999999995</v>
      </c>
      <c r="N3193" s="2">
        <v>0.49569999999999997</v>
      </c>
      <c r="O3193" s="2">
        <f t="shared" si="348"/>
        <v>0.55703499999999995</v>
      </c>
      <c r="P3193" s="2">
        <f t="shared" si="349"/>
        <v>0.495865</v>
      </c>
    </row>
    <row r="3194" spans="1:16" x14ac:dyDescent="0.2">
      <c r="A3194" s="2">
        <v>62</v>
      </c>
      <c r="B3194" s="2">
        <v>30</v>
      </c>
      <c r="C3194" s="2">
        <v>0.56510000000000005</v>
      </c>
      <c r="D3194" s="2">
        <v>0.51729999999999998</v>
      </c>
      <c r="E3194" s="2">
        <f t="shared" si="343"/>
        <v>4.7800000000000065E-2</v>
      </c>
      <c r="F3194" s="29">
        <f t="shared" si="344"/>
        <v>1.0460251046025091</v>
      </c>
      <c r="G3194" s="2">
        <v>-1.21E-4</v>
      </c>
      <c r="H3194" s="27">
        <f t="shared" si="345"/>
        <v>-1.265690376569036E-4</v>
      </c>
      <c r="I3194" s="2">
        <v>-1.226E-4</v>
      </c>
      <c r="J3194" s="30">
        <v>57</v>
      </c>
      <c r="K3194" s="13">
        <f t="shared" si="346"/>
        <v>-1.2892845188284519E-4</v>
      </c>
      <c r="L3194" s="5">
        <f t="shared" si="347"/>
        <v>59.942265557277132</v>
      </c>
      <c r="M3194" s="2">
        <v>0.55600000000000005</v>
      </c>
      <c r="N3194" s="2">
        <v>0.49580000000000002</v>
      </c>
      <c r="O3194" s="2">
        <f t="shared" si="348"/>
        <v>0.55615100000000006</v>
      </c>
      <c r="P3194" s="2">
        <f t="shared" si="349"/>
        <v>0.49562700000000004</v>
      </c>
    </row>
    <row r="3195" spans="1:16" x14ac:dyDescent="0.2">
      <c r="A3195" s="2">
        <v>62</v>
      </c>
      <c r="B3195" s="2">
        <v>31</v>
      </c>
      <c r="C3195" s="2">
        <v>0.56540000000000001</v>
      </c>
      <c r="D3195" s="2">
        <v>0.49590000000000001</v>
      </c>
      <c r="E3195" s="2">
        <f t="shared" si="343"/>
        <v>6.9500000000000006E-2</v>
      </c>
      <c r="F3195" s="29">
        <f t="shared" si="344"/>
        <v>0.71942446043165464</v>
      </c>
      <c r="G3195" s="2">
        <v>-2.1029999999999999E-4</v>
      </c>
      <c r="H3195" s="27">
        <f t="shared" si="345"/>
        <v>-1.5129496402877695E-4</v>
      </c>
      <c r="I3195" s="2">
        <v>-1.226E-4</v>
      </c>
      <c r="J3195" s="30">
        <v>57</v>
      </c>
      <c r="K3195" s="13">
        <f t="shared" si="346"/>
        <v>-1.3016474820143884E-4</v>
      </c>
      <c r="L3195" s="5">
        <f t="shared" si="347"/>
        <v>60.517052589575968</v>
      </c>
      <c r="M3195" s="2">
        <v>0.55359999999999998</v>
      </c>
      <c r="N3195" s="2">
        <v>0.49559999999999998</v>
      </c>
      <c r="O3195" s="2">
        <f t="shared" si="348"/>
        <v>0.55375399999999997</v>
      </c>
      <c r="P3195" s="2">
        <f t="shared" si="349"/>
        <v>0.495641</v>
      </c>
    </row>
    <row r="3196" spans="1:16" x14ac:dyDescent="0.2">
      <c r="A3196" s="2">
        <v>62</v>
      </c>
      <c r="B3196" s="2">
        <v>32</v>
      </c>
      <c r="C3196" s="2">
        <v>0.56540000000000001</v>
      </c>
      <c r="D3196" s="2">
        <v>0.49780000000000002</v>
      </c>
      <c r="E3196" s="2">
        <f t="shared" si="343"/>
        <v>6.7599999999999993E-2</v>
      </c>
      <c r="F3196" s="29">
        <f t="shared" si="344"/>
        <v>0.7396449704142013</v>
      </c>
      <c r="G3196" s="2">
        <v>-1.9440000000000001E-4</v>
      </c>
      <c r="H3196" s="27">
        <f t="shared" si="345"/>
        <v>-1.4378698224852074E-4</v>
      </c>
      <c r="I3196" s="2">
        <v>-1.226E-4</v>
      </c>
      <c r="J3196" s="30">
        <v>57</v>
      </c>
      <c r="K3196" s="13">
        <f t="shared" si="346"/>
        <v>-1.2978934911242603E-4</v>
      </c>
      <c r="L3196" s="5">
        <f t="shared" si="347"/>
        <v>60.342519571030046</v>
      </c>
      <c r="M3196" s="2">
        <v>0.55610000000000004</v>
      </c>
      <c r="N3196" s="2">
        <v>0.49709999999999999</v>
      </c>
      <c r="O3196" s="2">
        <f t="shared" si="348"/>
        <v>0.55625400000000003</v>
      </c>
      <c r="P3196" s="2">
        <f t="shared" si="349"/>
        <v>0.49712200000000001</v>
      </c>
    </row>
    <row r="3197" spans="1:16" x14ac:dyDescent="0.2">
      <c r="A3197" s="2">
        <v>62</v>
      </c>
      <c r="B3197" s="2">
        <v>33</v>
      </c>
      <c r="C3197" s="2">
        <v>0.56699999999999995</v>
      </c>
      <c r="D3197" s="2">
        <v>0.55940000000000001</v>
      </c>
      <c r="E3197" s="2">
        <f t="shared" si="343"/>
        <v>7.5999999999999401E-3</v>
      </c>
      <c r="F3197" s="29">
        <f t="shared" si="344"/>
        <v>6.5789473684211046</v>
      </c>
      <c r="G3197" s="13">
        <v>-1.323E-5</v>
      </c>
      <c r="H3197" s="27">
        <f t="shared" si="345"/>
        <v>-8.7039473684211218E-5</v>
      </c>
      <c r="I3197" s="2">
        <v>-1.226E-4</v>
      </c>
      <c r="J3197" s="30">
        <v>57</v>
      </c>
      <c r="K3197" s="13">
        <f t="shared" si="346"/>
        <v>-1.2695197368421055E-4</v>
      </c>
      <c r="L3197" s="5">
        <f t="shared" si="347"/>
        <v>59.023348287112576</v>
      </c>
      <c r="M3197" s="2">
        <v>0.55610000000000004</v>
      </c>
      <c r="N3197" s="2">
        <v>0.49709999999999999</v>
      </c>
      <c r="O3197" s="2">
        <f t="shared" si="348"/>
        <v>0.55627000000000004</v>
      </c>
      <c r="P3197" s="2">
        <f t="shared" si="349"/>
        <v>0.496506</v>
      </c>
    </row>
    <row r="3198" spans="1:16" x14ac:dyDescent="0.2">
      <c r="A3198" s="2">
        <v>62</v>
      </c>
      <c r="B3198" s="2">
        <v>34</v>
      </c>
      <c r="C3198" s="2">
        <v>0.56779999999999997</v>
      </c>
      <c r="D3198" s="2">
        <v>0.51219999999999999</v>
      </c>
      <c r="E3198" s="2">
        <f t="shared" si="343"/>
        <v>5.5599999999999983E-2</v>
      </c>
      <c r="F3198" s="29">
        <f t="shared" si="344"/>
        <v>0.89928057553956864</v>
      </c>
      <c r="G3198" s="2">
        <v>-1.4090000000000001E-4</v>
      </c>
      <c r="H3198" s="27">
        <f t="shared" si="345"/>
        <v>-1.2670863309352523E-4</v>
      </c>
      <c r="I3198" s="2">
        <v>-1.226E-4</v>
      </c>
      <c r="J3198" s="30">
        <v>57</v>
      </c>
      <c r="K3198" s="13">
        <f t="shared" si="346"/>
        <v>-1.2893543165467625E-4</v>
      </c>
      <c r="L3198" s="5">
        <f t="shared" si="347"/>
        <v>59.94551063879728</v>
      </c>
      <c r="M3198" s="2">
        <v>0.55530000000000002</v>
      </c>
      <c r="N3198" s="2">
        <v>0.49709999999999999</v>
      </c>
      <c r="O3198" s="2">
        <f t="shared" si="348"/>
        <v>0.55547800000000003</v>
      </c>
      <c r="P3198" s="2">
        <f t="shared" si="349"/>
        <v>0.49697799999999998</v>
      </c>
    </row>
    <row r="3199" spans="1:16" x14ac:dyDescent="0.2">
      <c r="A3199" s="2">
        <v>62</v>
      </c>
      <c r="B3199" s="2">
        <v>35</v>
      </c>
      <c r="C3199" s="2">
        <v>0.56869999999999998</v>
      </c>
      <c r="D3199" s="2">
        <v>0.54259999999999997</v>
      </c>
      <c r="E3199" s="2">
        <f t="shared" si="343"/>
        <v>2.6100000000000012E-2</v>
      </c>
      <c r="F3199" s="29">
        <f t="shared" si="344"/>
        <v>1.9157088122605357</v>
      </c>
      <c r="G3199" s="13">
        <v>-5.3579999999999999E-5</v>
      </c>
      <c r="H3199" s="27">
        <f t="shared" si="345"/>
        <v>-1.026436781609195E-4</v>
      </c>
      <c r="I3199" s="2">
        <v>-1.226E-4</v>
      </c>
      <c r="J3199" s="30">
        <v>57</v>
      </c>
      <c r="K3199" s="13">
        <f t="shared" si="346"/>
        <v>-1.2773218390804597E-4</v>
      </c>
      <c r="L3199" s="5">
        <f t="shared" si="347"/>
        <v>59.386088766383523</v>
      </c>
      <c r="M3199" s="2">
        <v>0.55520000000000003</v>
      </c>
      <c r="N3199" s="2">
        <v>0.49730000000000002</v>
      </c>
      <c r="O3199" s="2">
        <f t="shared" si="348"/>
        <v>0.55538700000000008</v>
      </c>
      <c r="P3199" s="2">
        <f t="shared" si="349"/>
        <v>0.49687400000000004</v>
      </c>
    </row>
    <row r="3200" spans="1:16" x14ac:dyDescent="0.2">
      <c r="A3200" s="2">
        <v>62</v>
      </c>
      <c r="B3200" s="2">
        <v>36</v>
      </c>
      <c r="C3200" s="2">
        <v>0.56910000000000005</v>
      </c>
      <c r="D3200" s="2">
        <v>0.5121</v>
      </c>
      <c r="E3200" s="2">
        <f t="shared" si="343"/>
        <v>5.7000000000000051E-2</v>
      </c>
      <c r="F3200" s="29">
        <f t="shared" si="344"/>
        <v>0.87719298245613964</v>
      </c>
      <c r="G3200" s="2">
        <v>-1.383E-4</v>
      </c>
      <c r="H3200" s="27">
        <f t="shared" si="345"/>
        <v>-1.2131578947368411E-4</v>
      </c>
      <c r="I3200" s="2">
        <v>-1.226E-4</v>
      </c>
      <c r="J3200" s="30">
        <v>57</v>
      </c>
      <c r="K3200" s="13">
        <f t="shared" si="346"/>
        <v>-1.2866578947368421E-4</v>
      </c>
      <c r="L3200" s="5">
        <f t="shared" si="347"/>
        <v>59.820146818923327</v>
      </c>
      <c r="M3200" s="2">
        <v>0.55479999999999996</v>
      </c>
      <c r="N3200" s="2">
        <v>0.498</v>
      </c>
      <c r="O3200" s="2">
        <f t="shared" si="348"/>
        <v>0.55499100000000001</v>
      </c>
      <c r="P3200" s="2">
        <f t="shared" si="349"/>
        <v>0.49787900000000002</v>
      </c>
    </row>
    <row r="3201" spans="1:16" x14ac:dyDescent="0.2">
      <c r="A3201" s="2">
        <v>62</v>
      </c>
      <c r="B3201" s="2">
        <v>37</v>
      </c>
      <c r="C3201" s="2">
        <v>0.57199999999999995</v>
      </c>
      <c r="D3201" s="2">
        <v>0.51559999999999995</v>
      </c>
      <c r="E3201" s="2">
        <f t="shared" si="343"/>
        <v>5.6400000000000006E-2</v>
      </c>
      <c r="F3201" s="29">
        <f t="shared" si="344"/>
        <v>0.88652482269503541</v>
      </c>
      <c r="G3201" s="2">
        <v>-1.3070000000000001E-4</v>
      </c>
      <c r="H3201" s="27">
        <f t="shared" si="345"/>
        <v>-1.1586879432624113E-4</v>
      </c>
      <c r="I3201" s="2">
        <v>-1.226E-4</v>
      </c>
      <c r="J3201" s="30">
        <v>57</v>
      </c>
      <c r="K3201" s="13">
        <f t="shared" si="346"/>
        <v>-1.2839343971631206E-4</v>
      </c>
      <c r="L3201" s="5">
        <f t="shared" si="347"/>
        <v>59.693524174794348</v>
      </c>
      <c r="M3201" s="2">
        <v>0.55489999999999995</v>
      </c>
      <c r="N3201" s="2">
        <v>0.49790000000000001</v>
      </c>
      <c r="O3201" s="2">
        <f t="shared" si="348"/>
        <v>0.55511999999999995</v>
      </c>
      <c r="P3201" s="2">
        <f t="shared" si="349"/>
        <v>0.49774400000000002</v>
      </c>
    </row>
    <row r="3202" spans="1:16" x14ac:dyDescent="0.2">
      <c r="A3202" s="2">
        <v>62</v>
      </c>
      <c r="B3202" s="2">
        <v>38</v>
      </c>
      <c r="C3202" s="2">
        <v>0.5726</v>
      </c>
      <c r="D3202" s="2">
        <v>0.54220000000000002</v>
      </c>
      <c r="E3202" s="2">
        <f t="shared" ref="E3202:E3265" si="350">C3202-D3202</f>
        <v>3.0399999999999983E-2</v>
      </c>
      <c r="F3202" s="29">
        <f t="shared" ref="F3202:F3265" si="351">0.05/E3202</f>
        <v>1.6447368421052642</v>
      </c>
      <c r="G3202" s="13">
        <v>-5.6709999999999997E-5</v>
      </c>
      <c r="H3202" s="27">
        <f t="shared" ref="H3202:H3265" si="352">G3202*F3202</f>
        <v>-9.3273026315789526E-5</v>
      </c>
      <c r="I3202" s="2">
        <v>-1.226E-4</v>
      </c>
      <c r="J3202" s="30">
        <v>57</v>
      </c>
      <c r="K3202" s="13">
        <f t="shared" ref="K3202:K3265" si="353">I3202+H3202/20</f>
        <v>-1.2726365131578949E-4</v>
      </c>
      <c r="L3202" s="5">
        <f t="shared" si="347"/>
        <v>59.168255505709631</v>
      </c>
      <c r="M3202" s="2">
        <v>0.55469999999999997</v>
      </c>
      <c r="N3202" s="2">
        <v>0.49819999999999998</v>
      </c>
      <c r="O3202" s="2">
        <f t="shared" si="348"/>
        <v>0.55492599999999992</v>
      </c>
      <c r="P3202" s="2">
        <f t="shared" si="349"/>
        <v>0.497778</v>
      </c>
    </row>
    <row r="3203" spans="1:16" x14ac:dyDescent="0.2">
      <c r="A3203" s="2">
        <v>62</v>
      </c>
      <c r="B3203" s="2">
        <v>39</v>
      </c>
      <c r="C3203" s="2">
        <v>0.57350000000000001</v>
      </c>
      <c r="D3203" s="2">
        <v>0.50980000000000003</v>
      </c>
      <c r="E3203" s="2">
        <f t="shared" si="350"/>
        <v>6.3699999999999979E-2</v>
      </c>
      <c r="F3203" s="29">
        <f t="shared" si="351"/>
        <v>0.78492935635792804</v>
      </c>
      <c r="G3203" s="2">
        <v>-1.5809999999999999E-4</v>
      </c>
      <c r="H3203" s="27">
        <f t="shared" si="352"/>
        <v>-1.2409733124018842E-4</v>
      </c>
      <c r="I3203" s="2">
        <v>-1.226E-4</v>
      </c>
      <c r="J3203" s="30">
        <v>57</v>
      </c>
      <c r="K3203" s="13">
        <f t="shared" si="353"/>
        <v>-1.2880486656200943E-4</v>
      </c>
      <c r="L3203" s="5">
        <f t="shared" ref="L3203:L3266" si="354">K3203*J3203/I3203</f>
        <v>59.884807455420372</v>
      </c>
      <c r="M3203" s="2">
        <v>0.55449999999999999</v>
      </c>
      <c r="N3203" s="2">
        <v>0.49840000000000001</v>
      </c>
      <c r="O3203" s="2">
        <f t="shared" ref="O3203:O3266" si="355">M3203-(0.55-C3203)/100</f>
        <v>0.55473499999999998</v>
      </c>
      <c r="P3203" s="2">
        <f t="shared" ref="P3203:P3266" si="356">N3203+(0.5-D3203)/100</f>
        <v>0.49830200000000002</v>
      </c>
    </row>
    <row r="3204" spans="1:16" x14ac:dyDescent="0.2">
      <c r="A3204" s="2">
        <v>62</v>
      </c>
      <c r="B3204" s="2">
        <v>40</v>
      </c>
      <c r="C3204" s="2">
        <v>0.58389999999999997</v>
      </c>
      <c r="D3204" s="2">
        <v>0.49459999999999998</v>
      </c>
      <c r="E3204" s="2">
        <f t="shared" si="350"/>
        <v>8.929999999999999E-2</v>
      </c>
      <c r="F3204" s="29">
        <f t="shared" si="351"/>
        <v>0.5599104143337067</v>
      </c>
      <c r="G3204" s="2">
        <v>-2.362E-4</v>
      </c>
      <c r="H3204" s="27">
        <f t="shared" si="352"/>
        <v>-1.3225083986562151E-4</v>
      </c>
      <c r="I3204" s="2">
        <v>-1.226E-4</v>
      </c>
      <c r="J3204" s="30">
        <v>57</v>
      </c>
      <c r="K3204" s="13">
        <f t="shared" si="353"/>
        <v>-1.2921254199328106E-4</v>
      </c>
      <c r="L3204" s="5">
        <f t="shared" si="354"/>
        <v>60.07434660372774</v>
      </c>
      <c r="M3204" s="2">
        <v>0.55430000000000001</v>
      </c>
      <c r="N3204" s="2">
        <v>0.49859999999999999</v>
      </c>
      <c r="O3204" s="2">
        <f t="shared" si="355"/>
        <v>0.55463899999999999</v>
      </c>
      <c r="P3204" s="2">
        <f t="shared" si="356"/>
        <v>0.49865399999999999</v>
      </c>
    </row>
    <row r="3205" spans="1:16" x14ac:dyDescent="0.2">
      <c r="A3205" s="2">
        <v>62</v>
      </c>
      <c r="B3205" s="2">
        <v>41</v>
      </c>
      <c r="C3205" s="2">
        <v>0.58450000000000002</v>
      </c>
      <c r="D3205" s="2">
        <v>0.55259999999999998</v>
      </c>
      <c r="E3205" s="2">
        <f t="shared" si="350"/>
        <v>3.1900000000000039E-2</v>
      </c>
      <c r="F3205" s="29">
        <f t="shared" si="351"/>
        <v>1.5673981191222552</v>
      </c>
      <c r="G3205" s="13">
        <v>-5.1159999999999998E-5</v>
      </c>
      <c r="H3205" s="27">
        <f t="shared" si="352"/>
        <v>-8.0188087774294572E-5</v>
      </c>
      <c r="I3205" s="2">
        <v>-1.226E-4</v>
      </c>
      <c r="J3205" s="30">
        <v>57</v>
      </c>
      <c r="K3205" s="13">
        <f t="shared" si="353"/>
        <v>-1.2660940438871473E-4</v>
      </c>
      <c r="L3205" s="5">
        <f t="shared" si="354"/>
        <v>58.864078712534578</v>
      </c>
      <c r="M3205" s="2">
        <v>0.55379999999999996</v>
      </c>
      <c r="N3205" s="2">
        <v>0.49880000000000002</v>
      </c>
      <c r="O3205" s="2">
        <f t="shared" si="355"/>
        <v>0.554145</v>
      </c>
      <c r="P3205" s="2">
        <f t="shared" si="356"/>
        <v>0.49827399999999999</v>
      </c>
    </row>
    <row r="3206" spans="1:16" x14ac:dyDescent="0.2">
      <c r="A3206" s="2">
        <v>62</v>
      </c>
      <c r="B3206" s="2">
        <v>42</v>
      </c>
      <c r="C3206" s="2">
        <v>0.58489999999999998</v>
      </c>
      <c r="D3206" s="2">
        <v>0.53639999999999999</v>
      </c>
      <c r="E3206" s="2">
        <f t="shared" si="350"/>
        <v>4.8499999999999988E-2</v>
      </c>
      <c r="F3206" s="29">
        <f t="shared" si="351"/>
        <v>1.0309278350515467</v>
      </c>
      <c r="G3206" s="13">
        <v>-8.9359999999999998E-5</v>
      </c>
      <c r="H3206" s="27">
        <f t="shared" si="352"/>
        <v>-9.212371134020622E-5</v>
      </c>
      <c r="I3206" s="2">
        <v>-1.226E-4</v>
      </c>
      <c r="J3206" s="30">
        <v>57</v>
      </c>
      <c r="K3206" s="13">
        <f t="shared" si="353"/>
        <v>-1.2720618556701031E-4</v>
      </c>
      <c r="L3206" s="5">
        <f t="shared" si="354"/>
        <v>59.141538151056999</v>
      </c>
      <c r="M3206" s="2">
        <v>0.55269999999999997</v>
      </c>
      <c r="N3206" s="2">
        <v>0.49909999999999999</v>
      </c>
      <c r="O3206" s="2">
        <f t="shared" si="355"/>
        <v>0.55304900000000001</v>
      </c>
      <c r="P3206" s="2">
        <f t="shared" si="356"/>
        <v>0.49873600000000001</v>
      </c>
    </row>
    <row r="3207" spans="1:16" x14ac:dyDescent="0.2">
      <c r="A3207" s="2">
        <v>62</v>
      </c>
      <c r="B3207" s="2">
        <v>43</v>
      </c>
      <c r="C3207" s="2">
        <v>0.58509999999999995</v>
      </c>
      <c r="D3207" s="2">
        <v>0.53769999999999996</v>
      </c>
      <c r="E3207" s="2">
        <f t="shared" si="350"/>
        <v>4.7399999999999998E-2</v>
      </c>
      <c r="F3207" s="29">
        <f t="shared" si="351"/>
        <v>1.0548523206751057</v>
      </c>
      <c r="G3207" s="13">
        <v>-8.6039999999999996E-5</v>
      </c>
      <c r="H3207" s="27">
        <f t="shared" si="352"/>
        <v>-9.0759493670886088E-5</v>
      </c>
      <c r="I3207" s="2">
        <v>-1.226E-4</v>
      </c>
      <c r="J3207" s="30">
        <v>57</v>
      </c>
      <c r="K3207" s="13">
        <f t="shared" si="353"/>
        <v>-1.2713797468354431E-4</v>
      </c>
      <c r="L3207" s="5">
        <f t="shared" si="354"/>
        <v>59.109825097569541</v>
      </c>
      <c r="M3207" s="2">
        <v>0.55349999999999999</v>
      </c>
      <c r="N3207" s="2">
        <v>0.499</v>
      </c>
      <c r="O3207" s="2">
        <f t="shared" si="355"/>
        <v>0.55385099999999998</v>
      </c>
      <c r="P3207" s="2">
        <f t="shared" si="356"/>
        <v>0.49862299999999998</v>
      </c>
    </row>
    <row r="3208" spans="1:16" x14ac:dyDescent="0.2">
      <c r="A3208" s="2">
        <v>62</v>
      </c>
      <c r="B3208" s="2">
        <v>44</v>
      </c>
      <c r="C3208" s="2">
        <v>0.58840000000000003</v>
      </c>
      <c r="D3208" s="2">
        <v>0.52600000000000002</v>
      </c>
      <c r="E3208" s="2">
        <f t="shared" si="350"/>
        <v>6.2400000000000011E-2</v>
      </c>
      <c r="F3208" s="29">
        <f t="shared" si="351"/>
        <v>0.80128205128205121</v>
      </c>
      <c r="G3208" s="2">
        <v>-1.237E-4</v>
      </c>
      <c r="H3208" s="27">
        <f t="shared" si="352"/>
        <v>-9.9118589743589733E-5</v>
      </c>
      <c r="I3208" s="2">
        <v>-1.226E-4</v>
      </c>
      <c r="J3208" s="30">
        <v>57</v>
      </c>
      <c r="K3208" s="13">
        <f t="shared" si="353"/>
        <v>-1.2755592948717948E-4</v>
      </c>
      <c r="L3208" s="5">
        <f t="shared" si="354"/>
        <v>59.304143399422756</v>
      </c>
      <c r="M3208" s="2">
        <v>0.55310000000000004</v>
      </c>
      <c r="N3208" s="2">
        <v>0.49919999999999998</v>
      </c>
      <c r="O3208" s="2">
        <f t="shared" si="355"/>
        <v>0.55348400000000009</v>
      </c>
      <c r="P3208" s="2">
        <f t="shared" si="356"/>
        <v>0.49893999999999999</v>
      </c>
    </row>
    <row r="3209" spans="1:16" x14ac:dyDescent="0.2">
      <c r="A3209" s="2">
        <v>62</v>
      </c>
      <c r="B3209" s="2">
        <v>45</v>
      </c>
      <c r="C3209" s="2">
        <v>0.58860000000000001</v>
      </c>
      <c r="D3209" s="2">
        <v>0.55159999999999998</v>
      </c>
      <c r="E3209" s="2">
        <f t="shared" si="350"/>
        <v>3.7000000000000033E-2</v>
      </c>
      <c r="F3209" s="29">
        <f t="shared" si="351"/>
        <v>1.3513513513513502</v>
      </c>
      <c r="G3209" s="13">
        <v>-5.3829999999999998E-5</v>
      </c>
      <c r="H3209" s="27">
        <f t="shared" si="352"/>
        <v>-7.2743243243243179E-5</v>
      </c>
      <c r="I3209" s="2">
        <v>-1.226E-4</v>
      </c>
      <c r="J3209" s="30">
        <v>57</v>
      </c>
      <c r="K3209" s="13">
        <f t="shared" si="353"/>
        <v>-1.2623716216216216E-4</v>
      </c>
      <c r="L3209" s="5">
        <f t="shared" si="354"/>
        <v>58.691013403289098</v>
      </c>
      <c r="M3209" s="2">
        <v>0.5514</v>
      </c>
      <c r="N3209" s="2">
        <v>0.49919999999999998</v>
      </c>
      <c r="O3209" s="2">
        <f t="shared" si="355"/>
        <v>0.551786</v>
      </c>
      <c r="P3209" s="2">
        <f t="shared" si="356"/>
        <v>0.49868399999999996</v>
      </c>
    </row>
    <row r="3210" spans="1:16" x14ac:dyDescent="0.2">
      <c r="A3210" s="2">
        <v>62</v>
      </c>
      <c r="B3210" s="2">
        <v>46</v>
      </c>
      <c r="C3210" s="2">
        <v>0.59160000000000001</v>
      </c>
      <c r="D3210" s="2">
        <v>0.50549999999999995</v>
      </c>
      <c r="E3210" s="2">
        <f t="shared" si="350"/>
        <v>8.6100000000000065E-2</v>
      </c>
      <c r="F3210" s="29">
        <f t="shared" si="351"/>
        <v>0.58072009291521443</v>
      </c>
      <c r="G3210" s="2">
        <v>-1.9699999999999999E-4</v>
      </c>
      <c r="H3210" s="27">
        <f t="shared" si="352"/>
        <v>-1.1440185830429724E-4</v>
      </c>
      <c r="I3210" s="2">
        <v>-1.226E-4</v>
      </c>
      <c r="J3210" s="30">
        <v>57</v>
      </c>
      <c r="K3210" s="13">
        <f t="shared" si="353"/>
        <v>-1.2832009291521487E-4</v>
      </c>
      <c r="L3210" s="5">
        <f t="shared" si="354"/>
        <v>59.659423296633342</v>
      </c>
      <c r="M3210" s="2">
        <v>0.55110000000000003</v>
      </c>
      <c r="N3210" s="2">
        <v>0.49940000000000001</v>
      </c>
      <c r="O3210" s="2">
        <f t="shared" si="355"/>
        <v>0.55151600000000001</v>
      </c>
      <c r="P3210" s="2">
        <f t="shared" si="356"/>
        <v>0.49934500000000004</v>
      </c>
    </row>
    <row r="3211" spans="1:16" x14ac:dyDescent="0.2">
      <c r="A3211" s="2">
        <v>62</v>
      </c>
      <c r="B3211" s="2">
        <v>47</v>
      </c>
      <c r="C3211" s="2">
        <v>0.59189999999999998</v>
      </c>
      <c r="D3211" s="2">
        <v>0.52610000000000001</v>
      </c>
      <c r="E3211" s="2">
        <f t="shared" si="350"/>
        <v>6.579999999999997E-2</v>
      </c>
      <c r="F3211" s="29">
        <f t="shared" si="351"/>
        <v>0.75987841945288792</v>
      </c>
      <c r="G3211" s="2">
        <v>-1.262E-4</v>
      </c>
      <c r="H3211" s="27">
        <f t="shared" si="352"/>
        <v>-9.5896656534954458E-5</v>
      </c>
      <c r="I3211" s="2">
        <v>-1.226E-4</v>
      </c>
      <c r="J3211" s="30">
        <v>57</v>
      </c>
      <c r="K3211" s="13">
        <f t="shared" si="353"/>
        <v>-1.2739483282674772E-4</v>
      </c>
      <c r="L3211" s="5">
        <f t="shared" si="354"/>
        <v>59.229245278341111</v>
      </c>
      <c r="M3211" s="2">
        <v>0.55089999999999995</v>
      </c>
      <c r="N3211" s="2">
        <v>0.49980000000000002</v>
      </c>
      <c r="O3211" s="2">
        <f t="shared" si="355"/>
        <v>0.55131899999999989</v>
      </c>
      <c r="P3211" s="2">
        <f t="shared" si="356"/>
        <v>0.49953900000000001</v>
      </c>
    </row>
    <row r="3212" spans="1:16" x14ac:dyDescent="0.2">
      <c r="A3212" s="2">
        <v>62</v>
      </c>
      <c r="B3212" s="2">
        <v>48</v>
      </c>
      <c r="C3212" s="2">
        <v>0.59599999999999997</v>
      </c>
      <c r="D3212" s="2">
        <v>0.52210000000000001</v>
      </c>
      <c r="E3212" s="2">
        <f t="shared" si="350"/>
        <v>7.3899999999999966E-2</v>
      </c>
      <c r="F3212" s="29">
        <f t="shared" si="351"/>
        <v>0.67658998646820068</v>
      </c>
      <c r="G3212" s="2">
        <v>-1.4249999999999999E-4</v>
      </c>
      <c r="H3212" s="27">
        <f t="shared" si="352"/>
        <v>-9.6414073071718586E-5</v>
      </c>
      <c r="I3212" s="2">
        <v>-1.226E-4</v>
      </c>
      <c r="J3212" s="30">
        <v>57</v>
      </c>
      <c r="K3212" s="13">
        <f t="shared" si="353"/>
        <v>-1.2742070365358592E-4</v>
      </c>
      <c r="L3212" s="5">
        <f t="shared" si="354"/>
        <v>59.241273313657402</v>
      </c>
      <c r="M3212" s="2">
        <v>0.55089999999999995</v>
      </c>
      <c r="N3212" s="2">
        <v>0.49990000000000001</v>
      </c>
      <c r="O3212" s="2">
        <f t="shared" si="355"/>
        <v>0.55135999999999996</v>
      </c>
      <c r="P3212" s="2">
        <f t="shared" si="356"/>
        <v>0.49967899999999998</v>
      </c>
    </row>
    <row r="3213" spans="1:16" x14ac:dyDescent="0.2">
      <c r="A3213" s="2">
        <v>62</v>
      </c>
      <c r="B3213" s="2">
        <v>49</v>
      </c>
      <c r="C3213" s="2">
        <v>0.61219999999999997</v>
      </c>
      <c r="D3213" s="2">
        <v>0.54679999999999995</v>
      </c>
      <c r="E3213" s="2">
        <f t="shared" si="350"/>
        <v>6.5400000000000014E-2</v>
      </c>
      <c r="F3213" s="29">
        <f t="shared" si="351"/>
        <v>0.76452599388379194</v>
      </c>
      <c r="G3213" s="13">
        <v>-8.6249999999999996E-5</v>
      </c>
      <c r="H3213" s="27">
        <f t="shared" si="352"/>
        <v>-6.5940366972477046E-5</v>
      </c>
      <c r="I3213" s="2">
        <v>-1.226E-4</v>
      </c>
      <c r="J3213" s="30">
        <v>57</v>
      </c>
      <c r="K3213" s="13">
        <f t="shared" si="353"/>
        <v>-1.2589701834862384E-4</v>
      </c>
      <c r="L3213" s="5">
        <f t="shared" si="354"/>
        <v>58.532871499768014</v>
      </c>
      <c r="M3213" s="2">
        <v>0.55059999999999998</v>
      </c>
      <c r="N3213" s="2">
        <v>0.5</v>
      </c>
      <c r="O3213" s="2">
        <f t="shared" si="355"/>
        <v>0.55122199999999999</v>
      </c>
      <c r="P3213" s="2">
        <f t="shared" si="356"/>
        <v>0.49953199999999998</v>
      </c>
    </row>
    <row r="3214" spans="1:16" x14ac:dyDescent="0.2">
      <c r="A3214" s="2">
        <v>62</v>
      </c>
      <c r="B3214" s="2">
        <v>50</v>
      </c>
      <c r="C3214" s="2">
        <v>0.65069999999999995</v>
      </c>
      <c r="D3214" s="2">
        <v>0.6179</v>
      </c>
      <c r="E3214" s="2">
        <f t="shared" si="350"/>
        <v>3.279999999999994E-2</v>
      </c>
      <c r="F3214" s="29">
        <f t="shared" si="351"/>
        <v>1.5243902439024419</v>
      </c>
      <c r="G3214" s="13">
        <v>-1.366E-5</v>
      </c>
      <c r="H3214" s="27">
        <f t="shared" si="352"/>
        <v>-2.0823170731707357E-5</v>
      </c>
      <c r="I3214" s="2">
        <v>-1.226E-4</v>
      </c>
      <c r="J3214" s="30">
        <v>57</v>
      </c>
      <c r="K3214" s="13">
        <f t="shared" si="353"/>
        <v>-1.2364115853658535E-4</v>
      </c>
      <c r="L3214" s="5">
        <f t="shared" si="354"/>
        <v>57.484062288624514</v>
      </c>
      <c r="M3214" s="2">
        <v>0.55159999999999998</v>
      </c>
      <c r="N3214" s="2">
        <v>0.50049999999999994</v>
      </c>
      <c r="O3214" s="2">
        <f t="shared" si="355"/>
        <v>0.55260699999999996</v>
      </c>
      <c r="P3214" s="2">
        <f t="shared" si="356"/>
        <v>0.49932099999999996</v>
      </c>
    </row>
    <row r="3215" spans="1:16" x14ac:dyDescent="0.2">
      <c r="A3215" s="2">
        <v>63</v>
      </c>
      <c r="B3215" s="2">
        <v>0</v>
      </c>
      <c r="C3215" s="2">
        <v>0.48620000000000002</v>
      </c>
      <c r="D3215" s="2">
        <v>0.47649999999999998</v>
      </c>
      <c r="E3215" s="2">
        <f t="shared" si="350"/>
        <v>9.7000000000000419E-3</v>
      </c>
      <c r="F3215" s="29">
        <f t="shared" si="351"/>
        <v>5.1546391752577101</v>
      </c>
      <c r="G3215" s="13">
        <v>-5.6110000000000003E-5</v>
      </c>
      <c r="H3215" s="27">
        <f t="shared" si="352"/>
        <v>-2.8922680412371012E-4</v>
      </c>
      <c r="I3215" s="2">
        <v>-1.236E-4</v>
      </c>
      <c r="J3215" s="30">
        <v>58</v>
      </c>
      <c r="K3215" s="13">
        <f t="shared" si="353"/>
        <v>-1.3806134020618549E-4</v>
      </c>
      <c r="L3215" s="5">
        <f t="shared" si="354"/>
        <v>64.786065792546594</v>
      </c>
      <c r="M3215" s="2">
        <v>0.54990000000000006</v>
      </c>
      <c r="N3215" s="2">
        <v>0.50019999999999998</v>
      </c>
      <c r="O3215" s="2">
        <f t="shared" si="355"/>
        <v>0.54926200000000003</v>
      </c>
      <c r="P3215" s="2">
        <f t="shared" si="356"/>
        <v>0.50043499999999996</v>
      </c>
    </row>
    <row r="3216" spans="1:16" x14ac:dyDescent="0.2">
      <c r="A3216" s="2">
        <v>63</v>
      </c>
      <c r="B3216" s="2">
        <v>1</v>
      </c>
      <c r="C3216" s="2">
        <v>0.48770000000000002</v>
      </c>
      <c r="D3216" s="2">
        <v>0.4849</v>
      </c>
      <c r="E3216" s="2">
        <f t="shared" si="350"/>
        <v>2.8000000000000247E-3</v>
      </c>
      <c r="F3216" s="29">
        <f t="shared" si="351"/>
        <v>17.857142857142701</v>
      </c>
      <c r="G3216" s="13">
        <v>-1.6909999999999999E-5</v>
      </c>
      <c r="H3216" s="27">
        <f t="shared" si="352"/>
        <v>-3.0196428571428307E-4</v>
      </c>
      <c r="I3216" s="2">
        <v>-1.236E-4</v>
      </c>
      <c r="J3216" s="30">
        <v>58</v>
      </c>
      <c r="K3216" s="13">
        <f t="shared" si="353"/>
        <v>-1.3869821428571415E-4</v>
      </c>
      <c r="L3216" s="5">
        <f t="shared" si="354"/>
        <v>65.084922561257457</v>
      </c>
      <c r="M3216" s="2">
        <v>0.54969999999999997</v>
      </c>
      <c r="N3216" s="2">
        <v>0.50029999999999997</v>
      </c>
      <c r="O3216" s="2">
        <f t="shared" si="355"/>
        <v>0.54907699999999993</v>
      </c>
      <c r="P3216" s="2">
        <f t="shared" si="356"/>
        <v>0.50045099999999998</v>
      </c>
    </row>
    <row r="3217" spans="1:16" x14ac:dyDescent="0.2">
      <c r="A3217" s="2">
        <v>63</v>
      </c>
      <c r="B3217" s="2">
        <v>2</v>
      </c>
      <c r="C3217" s="2">
        <v>0.49149999999999999</v>
      </c>
      <c r="D3217" s="2">
        <v>0.46970000000000001</v>
      </c>
      <c r="E3217" s="2">
        <f t="shared" si="350"/>
        <v>2.1799999999999986E-2</v>
      </c>
      <c r="F3217" s="29">
        <f t="shared" si="351"/>
        <v>2.2935779816513779</v>
      </c>
      <c r="G3217" s="2">
        <v>-1.3109999999999999E-4</v>
      </c>
      <c r="H3217" s="27">
        <f t="shared" si="352"/>
        <v>-3.0068807339449563E-4</v>
      </c>
      <c r="I3217" s="2">
        <v>-1.236E-4</v>
      </c>
      <c r="J3217" s="30">
        <v>58</v>
      </c>
      <c r="K3217" s="13">
        <f t="shared" si="353"/>
        <v>-1.3863440366972476E-4</v>
      </c>
      <c r="L3217" s="5">
        <f t="shared" si="354"/>
        <v>65.054979068317451</v>
      </c>
      <c r="M3217" s="2">
        <v>0.54890000000000005</v>
      </c>
      <c r="N3217" s="2">
        <v>0.50009999999999999</v>
      </c>
      <c r="O3217" s="2">
        <f t="shared" si="355"/>
        <v>0.54831500000000011</v>
      </c>
      <c r="P3217" s="2">
        <f t="shared" si="356"/>
        <v>0.50040300000000004</v>
      </c>
    </row>
    <row r="3218" spans="1:16" x14ac:dyDescent="0.2">
      <c r="A3218" s="2">
        <v>63</v>
      </c>
      <c r="B3218" s="2">
        <v>3</v>
      </c>
      <c r="C3218" s="2">
        <v>0.49340000000000001</v>
      </c>
      <c r="D3218" s="2">
        <v>0.48449999999999999</v>
      </c>
      <c r="E3218" s="2">
        <f t="shared" si="350"/>
        <v>8.900000000000019E-3</v>
      </c>
      <c r="F3218" s="29">
        <f t="shared" si="351"/>
        <v>5.6179775280898756</v>
      </c>
      <c r="G3218" s="13">
        <v>-4.7559999999999999E-5</v>
      </c>
      <c r="H3218" s="27">
        <f t="shared" si="352"/>
        <v>-2.6719101123595445E-4</v>
      </c>
      <c r="I3218" s="2">
        <v>-1.236E-4</v>
      </c>
      <c r="J3218" s="30">
        <v>58</v>
      </c>
      <c r="K3218" s="13">
        <f t="shared" si="353"/>
        <v>-1.3695955056179773E-4</v>
      </c>
      <c r="L3218" s="5">
        <f t="shared" si="354"/>
        <v>64.269044762008647</v>
      </c>
      <c r="M3218" s="2">
        <v>0.54890000000000005</v>
      </c>
      <c r="N3218" s="2">
        <v>0.50039999999999996</v>
      </c>
      <c r="O3218" s="2">
        <f t="shared" si="355"/>
        <v>0.5483340000000001</v>
      </c>
      <c r="P3218" s="2">
        <f t="shared" si="356"/>
        <v>0.50055499999999997</v>
      </c>
    </row>
    <row r="3219" spans="1:16" x14ac:dyDescent="0.2">
      <c r="A3219" s="2">
        <v>63</v>
      </c>
      <c r="B3219" s="2">
        <v>4</v>
      </c>
      <c r="C3219" s="2">
        <v>0.501</v>
      </c>
      <c r="D3219" s="2">
        <v>0.47739999999999999</v>
      </c>
      <c r="E3219" s="2">
        <f t="shared" si="350"/>
        <v>2.360000000000001E-2</v>
      </c>
      <c r="F3219" s="29">
        <f t="shared" si="351"/>
        <v>2.1186440677966094</v>
      </c>
      <c r="G3219" s="2">
        <v>-1.2769999999999999E-4</v>
      </c>
      <c r="H3219" s="27">
        <f t="shared" si="352"/>
        <v>-2.7055084745762701E-4</v>
      </c>
      <c r="I3219" s="2">
        <v>-1.236E-4</v>
      </c>
      <c r="J3219" s="30">
        <v>58</v>
      </c>
      <c r="K3219" s="13">
        <f t="shared" si="353"/>
        <v>-1.3712754237288135E-4</v>
      </c>
      <c r="L3219" s="5">
        <f t="shared" si="354"/>
        <v>64.347875870769556</v>
      </c>
      <c r="M3219" s="2">
        <v>0.54920000000000002</v>
      </c>
      <c r="N3219" s="2">
        <v>0.50090000000000001</v>
      </c>
      <c r="O3219" s="2">
        <f t="shared" si="355"/>
        <v>0.54871000000000003</v>
      </c>
      <c r="P3219" s="2">
        <f t="shared" si="356"/>
        <v>0.50112599999999996</v>
      </c>
    </row>
    <row r="3220" spans="1:16" x14ac:dyDescent="0.2">
      <c r="A3220" s="2">
        <v>63</v>
      </c>
      <c r="B3220" s="2">
        <v>5</v>
      </c>
      <c r="C3220" s="2">
        <v>0.50419999999999998</v>
      </c>
      <c r="D3220" s="2">
        <v>0.48980000000000001</v>
      </c>
      <c r="E3220" s="2">
        <f t="shared" si="350"/>
        <v>1.4399999999999968E-2</v>
      </c>
      <c r="F3220" s="29">
        <f t="shared" si="351"/>
        <v>3.4722222222222299</v>
      </c>
      <c r="G3220" s="13">
        <v>-6.991E-5</v>
      </c>
      <c r="H3220" s="27">
        <f t="shared" si="352"/>
        <v>-2.4274305555555608E-4</v>
      </c>
      <c r="I3220" s="2">
        <v>-1.236E-4</v>
      </c>
      <c r="J3220" s="30">
        <v>58</v>
      </c>
      <c r="K3220" s="13">
        <f t="shared" si="353"/>
        <v>-1.3573715277777779E-4</v>
      </c>
      <c r="L3220" s="5">
        <f t="shared" si="354"/>
        <v>63.695427678892493</v>
      </c>
      <c r="M3220" s="2">
        <v>0.54920000000000002</v>
      </c>
      <c r="N3220" s="2">
        <v>0.50109999999999999</v>
      </c>
      <c r="O3220" s="2">
        <f t="shared" si="355"/>
        <v>0.54874200000000006</v>
      </c>
      <c r="P3220" s="2">
        <f t="shared" si="356"/>
        <v>0.50120200000000004</v>
      </c>
    </row>
    <row r="3221" spans="1:16" x14ac:dyDescent="0.2">
      <c r="A3221" s="2">
        <v>63</v>
      </c>
      <c r="B3221" s="2">
        <v>6</v>
      </c>
      <c r="C3221" s="2">
        <v>0.51429999999999998</v>
      </c>
      <c r="D3221" s="2">
        <v>0.49490000000000001</v>
      </c>
      <c r="E3221" s="2">
        <f t="shared" si="350"/>
        <v>1.9399999999999973E-2</v>
      </c>
      <c r="F3221" s="29">
        <f t="shared" si="351"/>
        <v>2.5773195876288697</v>
      </c>
      <c r="G3221" s="13">
        <v>-8.488E-5</v>
      </c>
      <c r="H3221" s="27">
        <f t="shared" si="352"/>
        <v>-2.1876288659793846E-4</v>
      </c>
      <c r="I3221" s="2">
        <v>-1.236E-4</v>
      </c>
      <c r="J3221" s="30">
        <v>58</v>
      </c>
      <c r="K3221" s="13">
        <f t="shared" si="353"/>
        <v>-1.3453814432989693E-4</v>
      </c>
      <c r="L3221" s="5">
        <f t="shared" si="354"/>
        <v>63.132786174223483</v>
      </c>
      <c r="M3221" s="2">
        <v>0.54890000000000005</v>
      </c>
      <c r="N3221" s="2">
        <v>0.50080000000000002</v>
      </c>
      <c r="O3221" s="2">
        <f t="shared" si="355"/>
        <v>0.548543</v>
      </c>
      <c r="P3221" s="2">
        <f t="shared" si="356"/>
        <v>0.50085100000000005</v>
      </c>
    </row>
    <row r="3222" spans="1:16" x14ac:dyDescent="0.2">
      <c r="A3222" s="2">
        <v>63</v>
      </c>
      <c r="B3222" s="2">
        <v>7</v>
      </c>
      <c r="C3222" s="2">
        <v>0.52190000000000003</v>
      </c>
      <c r="D3222" s="2">
        <v>0.505</v>
      </c>
      <c r="E3222" s="2">
        <f t="shared" si="350"/>
        <v>1.6900000000000026E-2</v>
      </c>
      <c r="F3222" s="29">
        <f t="shared" si="351"/>
        <v>2.9585798816568003</v>
      </c>
      <c r="G3222" s="13">
        <v>-6.5010000000000003E-5</v>
      </c>
      <c r="H3222" s="27">
        <f t="shared" si="352"/>
        <v>-1.9233727810650861E-4</v>
      </c>
      <c r="I3222" s="2">
        <v>-1.236E-4</v>
      </c>
      <c r="J3222" s="30">
        <v>58</v>
      </c>
      <c r="K3222" s="13">
        <f t="shared" si="353"/>
        <v>-1.3321686390532542E-4</v>
      </c>
      <c r="L3222" s="5">
        <f t="shared" si="354"/>
        <v>62.512767852013546</v>
      </c>
      <c r="M3222" s="2">
        <v>0.54920000000000002</v>
      </c>
      <c r="N3222" s="2">
        <v>0.50129999999999997</v>
      </c>
      <c r="O3222" s="2">
        <f t="shared" si="355"/>
        <v>0.54891900000000005</v>
      </c>
      <c r="P3222" s="2">
        <f t="shared" si="356"/>
        <v>0.50124999999999997</v>
      </c>
    </row>
    <row r="3223" spans="1:16" x14ac:dyDescent="0.2">
      <c r="A3223" s="2">
        <v>63</v>
      </c>
      <c r="B3223" s="2">
        <v>8</v>
      </c>
      <c r="C3223" s="2">
        <v>0.5252</v>
      </c>
      <c r="D3223" s="2">
        <v>0.50739999999999996</v>
      </c>
      <c r="E3223" s="2">
        <f t="shared" si="350"/>
        <v>1.7800000000000038E-2</v>
      </c>
      <c r="F3223" s="29">
        <f t="shared" si="351"/>
        <v>2.8089887640449378</v>
      </c>
      <c r="G3223" s="13">
        <v>-6.2630000000000002E-5</v>
      </c>
      <c r="H3223" s="27">
        <f t="shared" si="352"/>
        <v>-1.7592696629213447E-4</v>
      </c>
      <c r="I3223" s="2">
        <v>-1.236E-4</v>
      </c>
      <c r="J3223" s="30">
        <v>58</v>
      </c>
      <c r="K3223" s="13">
        <f t="shared" si="353"/>
        <v>-1.3239634831460671E-4</v>
      </c>
      <c r="L3223" s="5">
        <f t="shared" si="354"/>
        <v>62.127736264135841</v>
      </c>
      <c r="M3223" s="2">
        <v>0.5484</v>
      </c>
      <c r="N3223" s="2">
        <v>0.50090000000000001</v>
      </c>
      <c r="O3223" s="2">
        <f t="shared" si="355"/>
        <v>0.54815199999999997</v>
      </c>
      <c r="P3223" s="2">
        <f t="shared" si="356"/>
        <v>0.50082599999999999</v>
      </c>
    </row>
    <row r="3224" spans="1:16" x14ac:dyDescent="0.2">
      <c r="A3224" s="2">
        <v>63</v>
      </c>
      <c r="B3224" s="2">
        <v>9</v>
      </c>
      <c r="C3224" s="2">
        <v>0.53180000000000005</v>
      </c>
      <c r="D3224" s="2">
        <v>0.47360000000000002</v>
      </c>
      <c r="E3224" s="2">
        <f t="shared" si="350"/>
        <v>5.8200000000000029E-2</v>
      </c>
      <c r="F3224" s="29">
        <f t="shared" si="351"/>
        <v>0.85910652920962161</v>
      </c>
      <c r="G3224" s="2">
        <v>-2.6370000000000001E-4</v>
      </c>
      <c r="H3224" s="27">
        <f t="shared" si="352"/>
        <v>-2.2654639175257723E-4</v>
      </c>
      <c r="I3224" s="2">
        <v>-1.236E-4</v>
      </c>
      <c r="J3224" s="30">
        <v>58</v>
      </c>
      <c r="K3224" s="13">
        <f t="shared" si="353"/>
        <v>-1.3492731958762887E-4</v>
      </c>
      <c r="L3224" s="5">
        <f t="shared" si="354"/>
        <v>63.315408867981184</v>
      </c>
      <c r="M3224" s="2">
        <v>0.54830000000000001</v>
      </c>
      <c r="N3224" s="2">
        <v>0.50129999999999997</v>
      </c>
      <c r="O3224" s="2">
        <f t="shared" si="355"/>
        <v>0.54811799999999999</v>
      </c>
      <c r="P3224" s="2">
        <f t="shared" si="356"/>
        <v>0.50156400000000001</v>
      </c>
    </row>
    <row r="3225" spans="1:16" x14ac:dyDescent="0.2">
      <c r="A3225" s="2">
        <v>63</v>
      </c>
      <c r="B3225" s="2">
        <v>10</v>
      </c>
      <c r="C3225" s="2">
        <v>0.53380000000000005</v>
      </c>
      <c r="D3225" s="2">
        <v>0.49519999999999997</v>
      </c>
      <c r="E3225" s="2">
        <f t="shared" si="350"/>
        <v>3.8600000000000079E-2</v>
      </c>
      <c r="F3225" s="29">
        <f t="shared" si="351"/>
        <v>1.2953367875647643</v>
      </c>
      <c r="G3225" s="2">
        <v>-1.4440000000000001E-4</v>
      </c>
      <c r="H3225" s="27">
        <f t="shared" si="352"/>
        <v>-1.8704663212435198E-4</v>
      </c>
      <c r="I3225" s="2">
        <v>-1.236E-4</v>
      </c>
      <c r="J3225" s="30">
        <v>58</v>
      </c>
      <c r="K3225" s="13">
        <f t="shared" si="353"/>
        <v>-1.3295233160621759E-4</v>
      </c>
      <c r="L3225" s="5">
        <f t="shared" si="354"/>
        <v>62.388634572496933</v>
      </c>
      <c r="M3225" s="2">
        <v>0.54849999999999999</v>
      </c>
      <c r="N3225" s="2">
        <v>0.50139999999999996</v>
      </c>
      <c r="O3225" s="2">
        <f t="shared" si="355"/>
        <v>0.54833799999999999</v>
      </c>
      <c r="P3225" s="2">
        <f t="shared" si="356"/>
        <v>0.501448</v>
      </c>
    </row>
    <row r="3226" spans="1:16" x14ac:dyDescent="0.2">
      <c r="A3226" s="2">
        <v>63</v>
      </c>
      <c r="B3226" s="2">
        <v>11</v>
      </c>
      <c r="C3226" s="2">
        <v>0.53390000000000004</v>
      </c>
      <c r="D3226" s="2">
        <v>0.50680000000000003</v>
      </c>
      <c r="E3226" s="2">
        <f t="shared" si="350"/>
        <v>2.7100000000000013E-2</v>
      </c>
      <c r="F3226" s="29">
        <f t="shared" si="351"/>
        <v>1.8450184501845011</v>
      </c>
      <c r="G3226" s="13">
        <v>-9.3410000000000002E-5</v>
      </c>
      <c r="H3226" s="27">
        <f t="shared" si="352"/>
        <v>-1.7234317343173424E-4</v>
      </c>
      <c r="I3226" s="2">
        <v>-1.236E-4</v>
      </c>
      <c r="J3226" s="30">
        <v>58</v>
      </c>
      <c r="K3226" s="13">
        <f t="shared" si="353"/>
        <v>-1.322171586715867E-4</v>
      </c>
      <c r="L3226" s="5">
        <f t="shared" si="354"/>
        <v>62.043650509320621</v>
      </c>
      <c r="M3226" s="2">
        <v>0.5484</v>
      </c>
      <c r="N3226" s="2">
        <v>0.50149999999999995</v>
      </c>
      <c r="O3226" s="2">
        <f t="shared" si="355"/>
        <v>0.54823900000000003</v>
      </c>
      <c r="P3226" s="2">
        <f t="shared" si="356"/>
        <v>0.50143199999999999</v>
      </c>
    </row>
    <row r="3227" spans="1:16" x14ac:dyDescent="0.2">
      <c r="A3227" s="2">
        <v>63</v>
      </c>
      <c r="B3227" s="2">
        <v>12</v>
      </c>
      <c r="C3227" s="2">
        <v>0.53600000000000003</v>
      </c>
      <c r="D3227" s="2">
        <v>0.51749999999999996</v>
      </c>
      <c r="E3227" s="2">
        <f t="shared" si="350"/>
        <v>1.8500000000000072E-2</v>
      </c>
      <c r="F3227" s="29">
        <f t="shared" si="351"/>
        <v>2.7027027027026924</v>
      </c>
      <c r="G3227" s="13">
        <v>-5.9089999999999998E-5</v>
      </c>
      <c r="H3227" s="27">
        <f t="shared" si="352"/>
        <v>-1.5970270270270208E-4</v>
      </c>
      <c r="I3227" s="2">
        <v>-1.236E-4</v>
      </c>
      <c r="J3227" s="30">
        <v>58</v>
      </c>
      <c r="K3227" s="13">
        <f t="shared" si="353"/>
        <v>-1.3158513513513511E-4</v>
      </c>
      <c r="L3227" s="5">
        <f t="shared" si="354"/>
        <v>61.747069885419386</v>
      </c>
      <c r="M3227" s="2">
        <v>0.54820000000000002</v>
      </c>
      <c r="N3227" s="2">
        <v>0.50170000000000003</v>
      </c>
      <c r="O3227" s="2">
        <f t="shared" si="355"/>
        <v>0.54805999999999999</v>
      </c>
      <c r="P3227" s="2">
        <f t="shared" si="356"/>
        <v>0.501525</v>
      </c>
    </row>
    <row r="3228" spans="1:16" x14ac:dyDescent="0.2">
      <c r="A3228" s="2">
        <v>63</v>
      </c>
      <c r="B3228" s="2">
        <v>13</v>
      </c>
      <c r="C3228" s="2">
        <v>0.53779999999999994</v>
      </c>
      <c r="D3228" s="2">
        <v>0.50219999999999998</v>
      </c>
      <c r="E3228" s="2">
        <f t="shared" si="350"/>
        <v>3.5599999999999965E-2</v>
      </c>
      <c r="F3228" s="29">
        <f t="shared" si="351"/>
        <v>1.4044943820224733</v>
      </c>
      <c r="G3228" s="2">
        <v>-1.215E-4</v>
      </c>
      <c r="H3228" s="27">
        <f t="shared" si="352"/>
        <v>-1.7064606741573052E-4</v>
      </c>
      <c r="I3228" s="2">
        <v>-1.236E-4</v>
      </c>
      <c r="J3228" s="30">
        <v>58</v>
      </c>
      <c r="K3228" s="13">
        <f t="shared" si="353"/>
        <v>-1.3213230337078653E-4</v>
      </c>
      <c r="L3228" s="5">
        <f t="shared" si="354"/>
        <v>62.003831678848051</v>
      </c>
      <c r="M3228" s="2">
        <v>0.5484</v>
      </c>
      <c r="N3228" s="2">
        <v>0.50190000000000001</v>
      </c>
      <c r="O3228" s="2">
        <f t="shared" si="355"/>
        <v>0.54827800000000004</v>
      </c>
      <c r="P3228" s="2">
        <f t="shared" si="356"/>
        <v>0.50187800000000005</v>
      </c>
    </row>
    <row r="3229" spans="1:16" x14ac:dyDescent="0.2">
      <c r="A3229" s="2">
        <v>63</v>
      </c>
      <c r="B3229" s="2">
        <v>14</v>
      </c>
      <c r="C3229" s="2">
        <v>0.5383</v>
      </c>
      <c r="D3229" s="2">
        <v>0.5222</v>
      </c>
      <c r="E3229" s="2">
        <f t="shared" si="350"/>
        <v>1.6100000000000003E-2</v>
      </c>
      <c r="F3229" s="29">
        <f t="shared" si="351"/>
        <v>3.1055900621118009</v>
      </c>
      <c r="G3229" s="13">
        <v>-4.74E-5</v>
      </c>
      <c r="H3229" s="27">
        <f t="shared" si="352"/>
        <v>-1.4720496894409936E-4</v>
      </c>
      <c r="I3229" s="2">
        <v>-1.236E-4</v>
      </c>
      <c r="J3229" s="30">
        <v>58</v>
      </c>
      <c r="K3229" s="13">
        <f t="shared" si="353"/>
        <v>-1.3096024844720495E-4</v>
      </c>
      <c r="L3229" s="5">
        <f t="shared" si="354"/>
        <v>61.453838268105891</v>
      </c>
      <c r="M3229" s="2">
        <v>0.5484</v>
      </c>
      <c r="N3229" s="2">
        <v>0.50229999999999997</v>
      </c>
      <c r="O3229" s="2">
        <f t="shared" si="355"/>
        <v>0.54828299999999996</v>
      </c>
      <c r="P3229" s="2">
        <f t="shared" si="356"/>
        <v>0.50207800000000002</v>
      </c>
    </row>
    <row r="3230" spans="1:16" x14ac:dyDescent="0.2">
      <c r="A3230" s="2">
        <v>63</v>
      </c>
      <c r="B3230" s="2">
        <v>15</v>
      </c>
      <c r="C3230" s="2">
        <v>0.53839999999999999</v>
      </c>
      <c r="D3230" s="2">
        <v>0.49690000000000001</v>
      </c>
      <c r="E3230" s="2">
        <f t="shared" si="350"/>
        <v>4.1499999999999981E-2</v>
      </c>
      <c r="F3230" s="29">
        <f t="shared" si="351"/>
        <v>1.2048192771084343</v>
      </c>
      <c r="G3230" s="2">
        <v>-1.47E-4</v>
      </c>
      <c r="H3230" s="27">
        <f t="shared" si="352"/>
        <v>-1.7710843373493982E-4</v>
      </c>
      <c r="I3230" s="2">
        <v>-1.236E-4</v>
      </c>
      <c r="J3230" s="30">
        <v>58</v>
      </c>
      <c r="K3230" s="13">
        <f t="shared" si="353"/>
        <v>-1.3245542168674698E-4</v>
      </c>
      <c r="L3230" s="5">
        <f t="shared" si="354"/>
        <v>62.155456778570596</v>
      </c>
      <c r="M3230" s="2">
        <v>0.54800000000000004</v>
      </c>
      <c r="N3230" s="2">
        <v>0.50209999999999999</v>
      </c>
      <c r="O3230" s="2">
        <f t="shared" si="355"/>
        <v>0.54788400000000004</v>
      </c>
      <c r="P3230" s="2">
        <f t="shared" si="356"/>
        <v>0.50213099999999999</v>
      </c>
    </row>
    <row r="3231" spans="1:16" x14ac:dyDescent="0.2">
      <c r="A3231" s="2">
        <v>63</v>
      </c>
      <c r="B3231" s="2">
        <v>16</v>
      </c>
      <c r="C3231" s="2">
        <v>0.54020000000000001</v>
      </c>
      <c r="D3231" s="2">
        <v>0.53380000000000005</v>
      </c>
      <c r="E3231" s="2">
        <f t="shared" si="350"/>
        <v>6.3999999999999613E-3</v>
      </c>
      <c r="F3231" s="29">
        <f t="shared" si="351"/>
        <v>7.812500000000048</v>
      </c>
      <c r="G3231" s="13">
        <v>-1.753E-5</v>
      </c>
      <c r="H3231" s="27">
        <f t="shared" si="352"/>
        <v>-1.3695312500000084E-4</v>
      </c>
      <c r="I3231" s="2">
        <v>-1.236E-4</v>
      </c>
      <c r="J3231" s="30">
        <v>58</v>
      </c>
      <c r="K3231" s="13">
        <f t="shared" si="353"/>
        <v>-1.3044765625000004E-4</v>
      </c>
      <c r="L3231" s="5">
        <f t="shared" si="354"/>
        <v>61.213301476537239</v>
      </c>
      <c r="M3231" s="2">
        <v>0.54820000000000002</v>
      </c>
      <c r="N3231" s="2">
        <v>0.50239999999999996</v>
      </c>
      <c r="O3231" s="2">
        <f t="shared" si="355"/>
        <v>0.54810199999999998</v>
      </c>
      <c r="P3231" s="2">
        <f t="shared" si="356"/>
        <v>0.50206200000000001</v>
      </c>
    </row>
    <row r="3232" spans="1:16" x14ac:dyDescent="0.2">
      <c r="A3232" s="2">
        <v>63</v>
      </c>
      <c r="B3232" s="2">
        <v>17</v>
      </c>
      <c r="C3232" s="2">
        <v>0.54110000000000003</v>
      </c>
      <c r="D3232" s="2">
        <v>0.51160000000000005</v>
      </c>
      <c r="E3232" s="2">
        <f t="shared" si="350"/>
        <v>2.9499999999999971E-2</v>
      </c>
      <c r="F3232" s="29">
        <f t="shared" si="351"/>
        <v>1.6949152542372898</v>
      </c>
      <c r="G3232" s="13">
        <v>-9.3839999999999996E-5</v>
      </c>
      <c r="H3232" s="27">
        <f t="shared" si="352"/>
        <v>-1.5905084745762728E-4</v>
      </c>
      <c r="I3232" s="2">
        <v>-1.236E-4</v>
      </c>
      <c r="J3232" s="30">
        <v>58</v>
      </c>
      <c r="K3232" s="13">
        <f t="shared" si="353"/>
        <v>-1.3155254237288137E-4</v>
      </c>
      <c r="L3232" s="5">
        <f t="shared" si="354"/>
        <v>61.731775547144984</v>
      </c>
      <c r="M3232" s="2">
        <v>0.54759999999999998</v>
      </c>
      <c r="N3232" s="2">
        <v>0.50239999999999996</v>
      </c>
      <c r="O3232" s="2">
        <f t="shared" si="355"/>
        <v>0.54751099999999997</v>
      </c>
      <c r="P3232" s="2">
        <f t="shared" si="356"/>
        <v>0.50228399999999995</v>
      </c>
    </row>
    <row r="3233" spans="1:16" x14ac:dyDescent="0.2">
      <c r="A3233" s="2">
        <v>63</v>
      </c>
      <c r="B3233" s="2">
        <v>18</v>
      </c>
      <c r="C3233" s="2">
        <v>0.54400000000000004</v>
      </c>
      <c r="D3233" s="2">
        <v>0.51200000000000001</v>
      </c>
      <c r="E3233" s="2">
        <f t="shared" si="350"/>
        <v>3.2000000000000028E-2</v>
      </c>
      <c r="F3233" s="29">
        <f t="shared" si="351"/>
        <v>1.5624999999999987</v>
      </c>
      <c r="G3233" s="13">
        <v>-9.6879999999999994E-5</v>
      </c>
      <c r="H3233" s="27">
        <f t="shared" si="352"/>
        <v>-1.5137499999999987E-4</v>
      </c>
      <c r="I3233" s="2">
        <v>-1.236E-4</v>
      </c>
      <c r="J3233" s="30">
        <v>58</v>
      </c>
      <c r="K3233" s="13">
        <f t="shared" si="353"/>
        <v>-1.3116874999999999E-4</v>
      </c>
      <c r="L3233" s="5">
        <f t="shared" si="354"/>
        <v>61.551678802588995</v>
      </c>
      <c r="M3233" s="2">
        <v>0.54749999999999999</v>
      </c>
      <c r="N3233" s="2">
        <v>0.50249999999999995</v>
      </c>
      <c r="O3233" s="2">
        <f t="shared" si="355"/>
        <v>0.54744000000000004</v>
      </c>
      <c r="P3233" s="2">
        <f t="shared" si="356"/>
        <v>0.50237999999999994</v>
      </c>
    </row>
    <row r="3234" spans="1:16" x14ac:dyDescent="0.2">
      <c r="A3234" s="2">
        <v>63</v>
      </c>
      <c r="B3234" s="2">
        <v>19</v>
      </c>
      <c r="C3234" s="2">
        <v>0.54449999999999998</v>
      </c>
      <c r="D3234" s="2">
        <v>0.53639999999999999</v>
      </c>
      <c r="E3234" s="2">
        <f t="shared" si="350"/>
        <v>8.0999999999999961E-3</v>
      </c>
      <c r="F3234" s="29">
        <f t="shared" si="351"/>
        <v>6.1728395061728429</v>
      </c>
      <c r="G3234" s="13">
        <v>-1.963E-5</v>
      </c>
      <c r="H3234" s="27">
        <f t="shared" si="352"/>
        <v>-1.2117283950617291E-4</v>
      </c>
      <c r="I3234" s="2">
        <v>-1.236E-4</v>
      </c>
      <c r="J3234" s="30">
        <v>58</v>
      </c>
      <c r="K3234" s="13">
        <f t="shared" si="353"/>
        <v>-1.2965864197530863E-4</v>
      </c>
      <c r="L3234" s="5">
        <f t="shared" si="354"/>
        <v>60.843052059610848</v>
      </c>
      <c r="M3234" s="2">
        <v>0.54820000000000002</v>
      </c>
      <c r="N3234" s="2">
        <v>0.50290000000000001</v>
      </c>
      <c r="O3234" s="2">
        <f t="shared" si="355"/>
        <v>0.54814499999999999</v>
      </c>
      <c r="P3234" s="2">
        <f t="shared" si="356"/>
        <v>0.50253599999999998</v>
      </c>
    </row>
    <row r="3235" spans="1:16" x14ac:dyDescent="0.2">
      <c r="A3235" s="2">
        <v>63</v>
      </c>
      <c r="B3235" s="2">
        <v>20</v>
      </c>
      <c r="C3235" s="2">
        <v>0.54459999999999997</v>
      </c>
      <c r="D3235" s="2">
        <v>0.52149999999999996</v>
      </c>
      <c r="E3235" s="2">
        <f t="shared" si="350"/>
        <v>2.3100000000000009E-2</v>
      </c>
      <c r="F3235" s="29">
        <f t="shared" si="351"/>
        <v>2.1645021645021636</v>
      </c>
      <c r="G3235" s="13">
        <v>-6.8159999999999998E-5</v>
      </c>
      <c r="H3235" s="27">
        <f t="shared" si="352"/>
        <v>-1.4753246753246746E-4</v>
      </c>
      <c r="I3235" s="2">
        <v>-1.236E-4</v>
      </c>
      <c r="J3235" s="30">
        <v>58</v>
      </c>
      <c r="K3235" s="13">
        <f t="shared" si="353"/>
        <v>-1.3097662337662337E-4</v>
      </c>
      <c r="L3235" s="5">
        <f t="shared" si="354"/>
        <v>61.461522296473746</v>
      </c>
      <c r="M3235" s="2">
        <v>0.54749999999999999</v>
      </c>
      <c r="N3235" s="2">
        <v>0.50270000000000004</v>
      </c>
      <c r="O3235" s="2">
        <f t="shared" si="355"/>
        <v>0.54744599999999999</v>
      </c>
      <c r="P3235" s="2">
        <f t="shared" si="356"/>
        <v>0.50248500000000007</v>
      </c>
    </row>
    <row r="3236" spans="1:16" x14ac:dyDescent="0.2">
      <c r="A3236" s="2">
        <v>63</v>
      </c>
      <c r="B3236" s="2">
        <v>21</v>
      </c>
      <c r="C3236" s="2">
        <v>0.54579999999999995</v>
      </c>
      <c r="D3236" s="2">
        <v>0.5141</v>
      </c>
      <c r="E3236" s="2">
        <f t="shared" si="350"/>
        <v>3.169999999999995E-2</v>
      </c>
      <c r="F3236" s="29">
        <f t="shared" si="351"/>
        <v>1.5772870662460594</v>
      </c>
      <c r="G3236" s="13">
        <v>-9.8330000000000002E-5</v>
      </c>
      <c r="H3236" s="27">
        <f t="shared" si="352"/>
        <v>-1.5509463722397502E-4</v>
      </c>
      <c r="I3236" s="2">
        <v>-1.236E-4</v>
      </c>
      <c r="J3236" s="30">
        <v>58</v>
      </c>
      <c r="K3236" s="13">
        <f t="shared" si="353"/>
        <v>-1.3135473186119874E-4</v>
      </c>
      <c r="L3236" s="5">
        <f t="shared" si="354"/>
        <v>61.638951844251835</v>
      </c>
      <c r="M3236" s="2">
        <v>0.5474</v>
      </c>
      <c r="N3236" s="2">
        <v>0.50290000000000001</v>
      </c>
      <c r="O3236" s="2">
        <f t="shared" si="355"/>
        <v>0.54735800000000001</v>
      </c>
      <c r="P3236" s="2">
        <f t="shared" si="356"/>
        <v>0.50275900000000007</v>
      </c>
    </row>
    <row r="3237" spans="1:16" x14ac:dyDescent="0.2">
      <c r="A3237" s="2">
        <v>63</v>
      </c>
      <c r="B3237" s="2">
        <v>22</v>
      </c>
      <c r="C3237" s="2">
        <v>0.5464</v>
      </c>
      <c r="D3237" s="2">
        <v>0.4914</v>
      </c>
      <c r="E3237" s="2">
        <f t="shared" si="350"/>
        <v>5.4999999999999993E-2</v>
      </c>
      <c r="F3237" s="29">
        <f t="shared" si="351"/>
        <v>0.90909090909090928</v>
      </c>
      <c r="G3237" s="2">
        <v>-1.974E-4</v>
      </c>
      <c r="H3237" s="27">
        <f t="shared" si="352"/>
        <v>-1.794545454545455E-4</v>
      </c>
      <c r="I3237" s="2">
        <v>-1.236E-4</v>
      </c>
      <c r="J3237" s="30">
        <v>58</v>
      </c>
      <c r="K3237" s="13">
        <f t="shared" si="353"/>
        <v>-1.3257272727272727E-4</v>
      </c>
      <c r="L3237" s="5">
        <f t="shared" si="354"/>
        <v>62.21050308914387</v>
      </c>
      <c r="M3237" s="2">
        <v>0.54730000000000001</v>
      </c>
      <c r="N3237" s="2">
        <v>0.503</v>
      </c>
      <c r="O3237" s="2">
        <f t="shared" si="355"/>
        <v>0.54726399999999997</v>
      </c>
      <c r="P3237" s="2">
        <f t="shared" si="356"/>
        <v>0.50308600000000003</v>
      </c>
    </row>
    <row r="3238" spans="1:16" x14ac:dyDescent="0.2">
      <c r="A3238" s="2">
        <v>63</v>
      </c>
      <c r="B3238" s="2">
        <v>23</v>
      </c>
      <c r="C3238" s="2">
        <v>0.54800000000000004</v>
      </c>
      <c r="D3238" s="2">
        <v>0.54690000000000005</v>
      </c>
      <c r="E3238" s="2">
        <f t="shared" si="350"/>
        <v>1.0999999999999899E-3</v>
      </c>
      <c r="F3238" s="29">
        <f t="shared" si="351"/>
        <v>45.454545454545872</v>
      </c>
      <c r="G3238" s="13">
        <v>-2.446E-6</v>
      </c>
      <c r="H3238" s="27">
        <f t="shared" si="352"/>
        <v>-1.111818181818192E-4</v>
      </c>
      <c r="I3238" s="2">
        <v>-1.236E-4</v>
      </c>
      <c r="J3238" s="30">
        <v>58</v>
      </c>
      <c r="K3238" s="13">
        <f t="shared" si="353"/>
        <v>-1.2915909090909097E-4</v>
      </c>
      <c r="L3238" s="5">
        <f t="shared" si="354"/>
        <v>60.608634892615505</v>
      </c>
      <c r="M3238" s="2">
        <v>0.54830000000000001</v>
      </c>
      <c r="N3238" s="2">
        <v>0.50360000000000005</v>
      </c>
      <c r="O3238" s="2">
        <f t="shared" si="355"/>
        <v>0.54827999999999999</v>
      </c>
      <c r="P3238" s="2">
        <f t="shared" si="356"/>
        <v>0.50313099999999999</v>
      </c>
    </row>
    <row r="3239" spans="1:16" x14ac:dyDescent="0.2">
      <c r="A3239" s="2">
        <v>63</v>
      </c>
      <c r="B3239" s="2">
        <v>24</v>
      </c>
      <c r="C3239" s="2">
        <v>0.54990000000000006</v>
      </c>
      <c r="D3239" s="2">
        <v>0.53700000000000003</v>
      </c>
      <c r="E3239" s="2">
        <f t="shared" si="350"/>
        <v>1.2900000000000023E-2</v>
      </c>
      <c r="F3239" s="29">
        <f t="shared" si="351"/>
        <v>3.8759689922480556</v>
      </c>
      <c r="G3239" s="13">
        <v>-3.2580000000000003E-5</v>
      </c>
      <c r="H3239" s="27">
        <f t="shared" si="352"/>
        <v>-1.2627906976744166E-4</v>
      </c>
      <c r="I3239" s="2">
        <v>-1.236E-4</v>
      </c>
      <c r="J3239" s="30">
        <v>58</v>
      </c>
      <c r="K3239" s="13">
        <f t="shared" si="353"/>
        <v>-1.2991395348837208E-4</v>
      </c>
      <c r="L3239" s="5">
        <f t="shared" si="354"/>
        <v>60.962858433054862</v>
      </c>
      <c r="M3239" s="2">
        <v>0.54869999999999997</v>
      </c>
      <c r="N3239" s="2">
        <v>0.50390000000000001</v>
      </c>
      <c r="O3239" s="2">
        <f t="shared" si="355"/>
        <v>0.54869899999999994</v>
      </c>
      <c r="P3239" s="2">
        <f t="shared" si="356"/>
        <v>0.50353000000000003</v>
      </c>
    </row>
    <row r="3240" spans="1:16" x14ac:dyDescent="0.2">
      <c r="A3240" s="2">
        <v>63</v>
      </c>
      <c r="B3240" s="2">
        <v>25</v>
      </c>
      <c r="C3240" s="2">
        <v>0.55059999999999998</v>
      </c>
      <c r="D3240" s="2">
        <v>0.49359999999999998</v>
      </c>
      <c r="E3240" s="2">
        <f t="shared" si="350"/>
        <v>5.6999999999999995E-2</v>
      </c>
      <c r="F3240" s="29">
        <f t="shared" si="351"/>
        <v>0.87719298245614052</v>
      </c>
      <c r="G3240" s="2">
        <v>-1.9120000000000001E-4</v>
      </c>
      <c r="H3240" s="27">
        <f t="shared" si="352"/>
        <v>-1.6771929824561409E-4</v>
      </c>
      <c r="I3240" s="2">
        <v>-1.236E-4</v>
      </c>
      <c r="J3240" s="30">
        <v>58</v>
      </c>
      <c r="K3240" s="13">
        <f t="shared" si="353"/>
        <v>-1.3198596491228071E-4</v>
      </c>
      <c r="L3240" s="5">
        <f t="shared" si="354"/>
        <v>61.935161528416515</v>
      </c>
      <c r="M3240" s="2">
        <v>0.5484</v>
      </c>
      <c r="N3240" s="2">
        <v>0.50409999999999999</v>
      </c>
      <c r="O3240" s="2">
        <f t="shared" si="355"/>
        <v>0.54840599999999995</v>
      </c>
      <c r="P3240" s="2">
        <f t="shared" si="356"/>
        <v>0.50416399999999995</v>
      </c>
    </row>
    <row r="3241" spans="1:16" x14ac:dyDescent="0.2">
      <c r="A3241" s="2">
        <v>63</v>
      </c>
      <c r="B3241" s="2">
        <v>26</v>
      </c>
      <c r="C3241" s="2">
        <v>0.55349999999999999</v>
      </c>
      <c r="D3241" s="2">
        <v>0.51170000000000004</v>
      </c>
      <c r="E3241" s="2">
        <f t="shared" si="350"/>
        <v>4.1799999999999948E-2</v>
      </c>
      <c r="F3241" s="29">
        <f t="shared" si="351"/>
        <v>1.1961722488038293</v>
      </c>
      <c r="G3241" s="2">
        <v>-1.15E-4</v>
      </c>
      <c r="H3241" s="27">
        <f t="shared" si="352"/>
        <v>-1.3755980861244037E-4</v>
      </c>
      <c r="I3241" s="2">
        <v>-1.236E-4</v>
      </c>
      <c r="J3241" s="30">
        <v>58</v>
      </c>
      <c r="K3241" s="13">
        <f t="shared" si="353"/>
        <v>-1.30477990430622E-4</v>
      </c>
      <c r="L3241" s="5">
        <f t="shared" si="354"/>
        <v>61.227535962589613</v>
      </c>
      <c r="M3241" s="2">
        <v>0.54800000000000004</v>
      </c>
      <c r="N3241" s="2">
        <v>0.50390000000000001</v>
      </c>
      <c r="O3241" s="2">
        <f t="shared" si="355"/>
        <v>0.54803500000000005</v>
      </c>
      <c r="P3241" s="2">
        <f t="shared" si="356"/>
        <v>0.50378299999999998</v>
      </c>
    </row>
    <row r="3242" spans="1:16" x14ac:dyDescent="0.2">
      <c r="A3242" s="2">
        <v>63</v>
      </c>
      <c r="B3242" s="2">
        <v>27</v>
      </c>
      <c r="C3242" s="2">
        <v>0.55530000000000002</v>
      </c>
      <c r="D3242" s="2">
        <v>0.5171</v>
      </c>
      <c r="E3242" s="2">
        <f t="shared" si="350"/>
        <v>3.8200000000000012E-2</v>
      </c>
      <c r="F3242" s="29">
        <f t="shared" si="351"/>
        <v>1.3089005235602091</v>
      </c>
      <c r="G3242" s="2">
        <v>-1.042E-4</v>
      </c>
      <c r="H3242" s="27">
        <f t="shared" si="352"/>
        <v>-1.3638743455497379E-4</v>
      </c>
      <c r="I3242" s="2">
        <v>-1.236E-4</v>
      </c>
      <c r="J3242" s="30">
        <v>58</v>
      </c>
      <c r="K3242" s="13">
        <f t="shared" si="353"/>
        <v>-1.3041937172774868E-4</v>
      </c>
      <c r="L3242" s="5">
        <f t="shared" si="354"/>
        <v>61.200028804283363</v>
      </c>
      <c r="M3242" s="2">
        <v>0.54710000000000003</v>
      </c>
      <c r="N3242" s="2">
        <v>0.50380000000000003</v>
      </c>
      <c r="O3242" s="2">
        <f t="shared" si="355"/>
        <v>0.547153</v>
      </c>
      <c r="P3242" s="2">
        <f t="shared" si="356"/>
        <v>0.50362899999999999</v>
      </c>
    </row>
    <row r="3243" spans="1:16" x14ac:dyDescent="0.2">
      <c r="A3243" s="2">
        <v>63</v>
      </c>
      <c r="B3243" s="2">
        <v>28</v>
      </c>
      <c r="C3243" s="2">
        <v>0.55640000000000001</v>
      </c>
      <c r="D3243" s="2">
        <v>0.53949999999999998</v>
      </c>
      <c r="E3243" s="2">
        <f t="shared" si="350"/>
        <v>1.6900000000000026E-2</v>
      </c>
      <c r="F3243" s="29">
        <f t="shared" si="351"/>
        <v>2.9585798816568003</v>
      </c>
      <c r="G3243" s="13">
        <v>-3.9310000000000001E-5</v>
      </c>
      <c r="H3243" s="27">
        <f t="shared" si="352"/>
        <v>-1.1630177514792882E-4</v>
      </c>
      <c r="I3243" s="2">
        <v>-1.236E-4</v>
      </c>
      <c r="J3243" s="30">
        <v>58</v>
      </c>
      <c r="K3243" s="13">
        <f t="shared" si="353"/>
        <v>-1.2941508875739645E-4</v>
      </c>
      <c r="L3243" s="5">
        <f t="shared" si="354"/>
        <v>60.728763332758852</v>
      </c>
      <c r="M3243" s="2">
        <v>0.5474</v>
      </c>
      <c r="N3243" s="2">
        <v>0.504</v>
      </c>
      <c r="O3243" s="2">
        <f t="shared" si="355"/>
        <v>0.54746399999999995</v>
      </c>
      <c r="P3243" s="2">
        <f t="shared" si="356"/>
        <v>0.50360499999999997</v>
      </c>
    </row>
    <row r="3244" spans="1:16" x14ac:dyDescent="0.2">
      <c r="A3244" s="2">
        <v>63</v>
      </c>
      <c r="B3244" s="2">
        <v>29</v>
      </c>
      <c r="C3244" s="2">
        <v>0.55979999999999996</v>
      </c>
      <c r="D3244" s="2">
        <v>0.53710000000000002</v>
      </c>
      <c r="E3244" s="2">
        <f t="shared" si="350"/>
        <v>2.2699999999999942E-2</v>
      </c>
      <c r="F3244" s="29">
        <f t="shared" si="351"/>
        <v>2.202643171806173</v>
      </c>
      <c r="G3244" s="13">
        <v>-5.1740000000000003E-5</v>
      </c>
      <c r="H3244" s="27">
        <f t="shared" si="352"/>
        <v>-1.1396475770925139E-4</v>
      </c>
      <c r="I3244" s="2">
        <v>-1.236E-4</v>
      </c>
      <c r="J3244" s="30">
        <v>58</v>
      </c>
      <c r="K3244" s="13">
        <f t="shared" si="353"/>
        <v>-1.2929823788546257E-4</v>
      </c>
      <c r="L3244" s="5">
        <f t="shared" si="354"/>
        <v>60.673930399327098</v>
      </c>
      <c r="M3244" s="2">
        <v>0.54690000000000005</v>
      </c>
      <c r="N3244" s="2">
        <v>0.50380000000000003</v>
      </c>
      <c r="O3244" s="2">
        <f t="shared" si="355"/>
        <v>0.5469980000000001</v>
      </c>
      <c r="P3244" s="2">
        <f t="shared" si="356"/>
        <v>0.50342900000000002</v>
      </c>
    </row>
    <row r="3245" spans="1:16" x14ac:dyDescent="0.2">
      <c r="A3245" s="2">
        <v>63</v>
      </c>
      <c r="B3245" s="2">
        <v>30</v>
      </c>
      <c r="C3245" s="2">
        <v>0.56259999999999999</v>
      </c>
      <c r="D3245" s="2">
        <v>0.497</v>
      </c>
      <c r="E3245" s="2">
        <f t="shared" si="350"/>
        <v>6.5599999999999992E-2</v>
      </c>
      <c r="F3245" s="29">
        <f t="shared" si="351"/>
        <v>0.76219512195121963</v>
      </c>
      <c r="G3245" s="2">
        <v>-1.916E-4</v>
      </c>
      <c r="H3245" s="27">
        <f t="shared" si="352"/>
        <v>-1.4603658536585369E-4</v>
      </c>
      <c r="I3245" s="2">
        <v>-1.236E-4</v>
      </c>
      <c r="J3245" s="30">
        <v>58</v>
      </c>
      <c r="K3245" s="13">
        <f t="shared" si="353"/>
        <v>-1.3090182926829268E-4</v>
      </c>
      <c r="L3245" s="5">
        <f t="shared" si="354"/>
        <v>61.426424737548345</v>
      </c>
      <c r="M3245" s="2">
        <v>0.54690000000000005</v>
      </c>
      <c r="N3245" s="2">
        <v>0.504</v>
      </c>
      <c r="O3245" s="2">
        <f t="shared" si="355"/>
        <v>0.54702600000000001</v>
      </c>
      <c r="P3245" s="2">
        <f t="shared" si="356"/>
        <v>0.50402999999999998</v>
      </c>
    </row>
    <row r="3246" spans="1:16" x14ac:dyDescent="0.2">
      <c r="A3246" s="2">
        <v>63</v>
      </c>
      <c r="B3246" s="2">
        <v>31</v>
      </c>
      <c r="C3246" s="2">
        <v>0.5635</v>
      </c>
      <c r="D3246" s="2">
        <v>0.51959999999999995</v>
      </c>
      <c r="E3246" s="2">
        <f t="shared" si="350"/>
        <v>4.390000000000005E-2</v>
      </c>
      <c r="F3246" s="29">
        <f t="shared" si="351"/>
        <v>1.1389521640091105</v>
      </c>
      <c r="G3246" s="2">
        <v>-1.075E-4</v>
      </c>
      <c r="H3246" s="27">
        <f t="shared" si="352"/>
        <v>-1.2243735763097936E-4</v>
      </c>
      <c r="I3246" s="2">
        <v>-1.236E-4</v>
      </c>
      <c r="J3246" s="30">
        <v>58</v>
      </c>
      <c r="K3246" s="13">
        <f t="shared" si="353"/>
        <v>-1.2972186788154898E-4</v>
      </c>
      <c r="L3246" s="5">
        <f t="shared" si="354"/>
        <v>60.872721174189657</v>
      </c>
      <c r="M3246" s="2">
        <v>0.54690000000000005</v>
      </c>
      <c r="N3246" s="2">
        <v>0.50419999999999998</v>
      </c>
      <c r="O3246" s="2">
        <f t="shared" si="355"/>
        <v>0.54703500000000005</v>
      </c>
      <c r="P3246" s="2">
        <f t="shared" si="356"/>
        <v>0.50400400000000001</v>
      </c>
    </row>
    <row r="3247" spans="1:16" x14ac:dyDescent="0.2">
      <c r="A3247" s="2">
        <v>63</v>
      </c>
      <c r="B3247" s="2">
        <v>32</v>
      </c>
      <c r="C3247" s="2">
        <v>0.56379999999999997</v>
      </c>
      <c r="D3247" s="2">
        <v>0.55410000000000004</v>
      </c>
      <c r="E3247" s="2">
        <f t="shared" si="350"/>
        <v>9.6999999999999309E-3</v>
      </c>
      <c r="F3247" s="29">
        <f t="shared" si="351"/>
        <v>5.1546391752577687</v>
      </c>
      <c r="G3247" s="13">
        <v>-1.8729999999999999E-5</v>
      </c>
      <c r="H3247" s="27">
        <f t="shared" si="352"/>
        <v>-9.6546391752578003E-5</v>
      </c>
      <c r="I3247" s="2">
        <v>-1.236E-4</v>
      </c>
      <c r="J3247" s="30">
        <v>58</v>
      </c>
      <c r="K3247" s="13">
        <f t="shared" si="353"/>
        <v>-1.284273195876289E-4</v>
      </c>
      <c r="L3247" s="5">
        <f t="shared" si="354"/>
        <v>60.265247055683467</v>
      </c>
      <c r="M3247" s="2">
        <v>0.54690000000000005</v>
      </c>
      <c r="N3247" s="2">
        <v>0.50439999999999996</v>
      </c>
      <c r="O3247" s="2">
        <f t="shared" si="355"/>
        <v>0.54703800000000002</v>
      </c>
      <c r="P3247" s="2">
        <f t="shared" si="356"/>
        <v>0.50385899999999995</v>
      </c>
    </row>
    <row r="3248" spans="1:16" x14ac:dyDescent="0.2">
      <c r="A3248" s="2">
        <v>63</v>
      </c>
      <c r="B3248" s="2">
        <v>33</v>
      </c>
      <c r="C3248" s="2">
        <v>0.56630000000000003</v>
      </c>
      <c r="D3248" s="2">
        <v>0.54339999999999999</v>
      </c>
      <c r="E3248" s="2">
        <f t="shared" si="350"/>
        <v>2.2900000000000031E-2</v>
      </c>
      <c r="F3248" s="29">
        <f t="shared" si="351"/>
        <v>2.183406113537115</v>
      </c>
      <c r="G3248" s="13">
        <v>-4.7580000000000002E-5</v>
      </c>
      <c r="H3248" s="27">
        <f t="shared" si="352"/>
        <v>-1.0388646288209594E-4</v>
      </c>
      <c r="I3248" s="2">
        <v>-1.236E-4</v>
      </c>
      <c r="J3248" s="30">
        <v>58</v>
      </c>
      <c r="K3248" s="13">
        <f t="shared" si="353"/>
        <v>-1.2879432314410479E-4</v>
      </c>
      <c r="L3248" s="5">
        <f t="shared" si="354"/>
        <v>60.437465553058885</v>
      </c>
      <c r="M3248" s="2">
        <v>0.54649999999999999</v>
      </c>
      <c r="N3248" s="2">
        <v>0.50419999999999998</v>
      </c>
      <c r="O3248" s="2">
        <f t="shared" si="355"/>
        <v>0.54666300000000001</v>
      </c>
      <c r="P3248" s="2">
        <f t="shared" si="356"/>
        <v>0.50376599999999994</v>
      </c>
    </row>
    <row r="3249" spans="1:16" x14ac:dyDescent="0.2">
      <c r="A3249" s="2">
        <v>63</v>
      </c>
      <c r="B3249" s="2">
        <v>34</v>
      </c>
      <c r="C3249" s="2">
        <v>0.56640000000000001</v>
      </c>
      <c r="D3249" s="2">
        <v>0.48930000000000001</v>
      </c>
      <c r="E3249" s="2">
        <f t="shared" si="350"/>
        <v>7.7100000000000002E-2</v>
      </c>
      <c r="F3249" s="29">
        <f t="shared" si="351"/>
        <v>0.64850843060959795</v>
      </c>
      <c r="G3249" s="2">
        <v>-2.4340000000000001E-4</v>
      </c>
      <c r="H3249" s="27">
        <f t="shared" si="352"/>
        <v>-1.5784695201037614E-4</v>
      </c>
      <c r="I3249" s="2">
        <v>-1.236E-4</v>
      </c>
      <c r="J3249" s="30">
        <v>58</v>
      </c>
      <c r="K3249" s="13">
        <f t="shared" si="353"/>
        <v>-1.314923476005188E-4</v>
      </c>
      <c r="L3249" s="5">
        <f t="shared" si="354"/>
        <v>61.703528809304942</v>
      </c>
      <c r="M3249" s="2">
        <v>0.5464</v>
      </c>
      <c r="N3249" s="2">
        <v>0.50449999999999995</v>
      </c>
      <c r="O3249" s="2">
        <f t="shared" si="355"/>
        <v>0.54656400000000005</v>
      </c>
      <c r="P3249" s="2">
        <f t="shared" si="356"/>
        <v>0.50460699999999992</v>
      </c>
    </row>
    <row r="3250" spans="1:16" x14ac:dyDescent="0.2">
      <c r="A3250" s="2">
        <v>63</v>
      </c>
      <c r="B3250" s="2">
        <v>35</v>
      </c>
      <c r="C3250" s="2">
        <v>0.56730000000000003</v>
      </c>
      <c r="D3250" s="2">
        <v>0.5</v>
      </c>
      <c r="E3250" s="2">
        <f t="shared" si="350"/>
        <v>6.7300000000000026E-2</v>
      </c>
      <c r="F3250" s="29">
        <f t="shared" si="351"/>
        <v>0.74294205052005924</v>
      </c>
      <c r="G3250" s="2">
        <v>-1.9599999999999999E-4</v>
      </c>
      <c r="H3250" s="27">
        <f t="shared" si="352"/>
        <v>-1.4561664190193162E-4</v>
      </c>
      <c r="I3250" s="2">
        <v>-1.236E-4</v>
      </c>
      <c r="J3250" s="30">
        <v>58</v>
      </c>
      <c r="K3250" s="13">
        <f t="shared" si="353"/>
        <v>-1.3088083209509657E-4</v>
      </c>
      <c r="L3250" s="5">
        <f t="shared" si="354"/>
        <v>61.416571695110044</v>
      </c>
      <c r="M3250" s="2">
        <v>0.54630000000000001</v>
      </c>
      <c r="N3250" s="2">
        <v>0.50460000000000005</v>
      </c>
      <c r="O3250" s="2">
        <f t="shared" si="355"/>
        <v>0.54647299999999999</v>
      </c>
      <c r="P3250" s="2">
        <f t="shared" si="356"/>
        <v>0.50460000000000005</v>
      </c>
    </row>
    <row r="3251" spans="1:16" x14ac:dyDescent="0.2">
      <c r="A3251" s="2">
        <v>63</v>
      </c>
      <c r="B3251" s="2">
        <v>36</v>
      </c>
      <c r="C3251" s="2">
        <v>0.56789999999999996</v>
      </c>
      <c r="D3251" s="2">
        <v>0.4728</v>
      </c>
      <c r="E3251" s="2">
        <f t="shared" si="350"/>
        <v>9.5099999999999962E-2</v>
      </c>
      <c r="F3251" s="29">
        <f t="shared" si="351"/>
        <v>0.52576235541535254</v>
      </c>
      <c r="G3251" s="2">
        <v>-3.4180000000000001E-4</v>
      </c>
      <c r="H3251" s="27">
        <f t="shared" si="352"/>
        <v>-1.797055730809675E-4</v>
      </c>
      <c r="I3251" s="2">
        <v>-1.236E-4</v>
      </c>
      <c r="J3251" s="30">
        <v>58</v>
      </c>
      <c r="K3251" s="13">
        <f t="shared" si="353"/>
        <v>-1.3258527865404838E-4</v>
      </c>
      <c r="L3251" s="5">
        <f t="shared" si="354"/>
        <v>62.216392895912676</v>
      </c>
      <c r="M3251" s="2">
        <v>0.54679999999999995</v>
      </c>
      <c r="N3251" s="2">
        <v>0.505</v>
      </c>
      <c r="O3251" s="2">
        <f t="shared" si="355"/>
        <v>0.54697899999999999</v>
      </c>
      <c r="P3251" s="2">
        <f t="shared" si="356"/>
        <v>0.50527200000000005</v>
      </c>
    </row>
    <row r="3252" spans="1:16" x14ac:dyDescent="0.2">
      <c r="A3252" s="2">
        <v>63</v>
      </c>
      <c r="B3252" s="2">
        <v>37</v>
      </c>
      <c r="C3252" s="2">
        <v>0.56930000000000003</v>
      </c>
      <c r="D3252" s="2">
        <v>0.53259999999999996</v>
      </c>
      <c r="E3252" s="2">
        <f t="shared" si="350"/>
        <v>3.6700000000000066E-2</v>
      </c>
      <c r="F3252" s="29">
        <f t="shared" si="351"/>
        <v>1.3623978201634854</v>
      </c>
      <c r="G3252" s="13">
        <v>-8.2390000000000002E-5</v>
      </c>
      <c r="H3252" s="27">
        <f t="shared" si="352"/>
        <v>-1.1224795640326957E-4</v>
      </c>
      <c r="I3252" s="2">
        <v>-1.236E-4</v>
      </c>
      <c r="J3252" s="30">
        <v>58</v>
      </c>
      <c r="K3252" s="13">
        <f t="shared" si="353"/>
        <v>-1.2921239782016347E-4</v>
      </c>
      <c r="L3252" s="5">
        <f t="shared" si="354"/>
        <v>60.633649462536262</v>
      </c>
      <c r="M3252" s="2">
        <v>0.55149999999999999</v>
      </c>
      <c r="N3252" s="2">
        <v>0.49330000000000002</v>
      </c>
      <c r="O3252" s="2">
        <f t="shared" si="355"/>
        <v>0.55169299999999999</v>
      </c>
      <c r="P3252" s="2">
        <f t="shared" si="356"/>
        <v>0.49297400000000002</v>
      </c>
    </row>
    <row r="3253" spans="1:16" x14ac:dyDescent="0.2">
      <c r="A3253" s="2">
        <v>63</v>
      </c>
      <c r="B3253" s="2">
        <v>38</v>
      </c>
      <c r="C3253" s="2">
        <v>0.56940000000000002</v>
      </c>
      <c r="D3253" s="2">
        <v>0.47489999999999999</v>
      </c>
      <c r="E3253" s="2">
        <f t="shared" si="350"/>
        <v>9.4500000000000028E-2</v>
      </c>
      <c r="F3253" s="29">
        <f t="shared" si="351"/>
        <v>0.52910052910052896</v>
      </c>
      <c r="G3253" s="2">
        <v>-3.3490000000000001E-4</v>
      </c>
      <c r="H3253" s="27">
        <f t="shared" si="352"/>
        <v>-1.7719576719576715E-4</v>
      </c>
      <c r="I3253" s="2">
        <v>-1.236E-4</v>
      </c>
      <c r="J3253" s="30">
        <v>58</v>
      </c>
      <c r="K3253" s="13">
        <f t="shared" si="353"/>
        <v>-1.3245978835978834E-4</v>
      </c>
      <c r="L3253" s="5">
        <f t="shared" si="354"/>
        <v>62.157505864625598</v>
      </c>
      <c r="M3253" s="2">
        <v>0.55189999999999995</v>
      </c>
      <c r="N3253" s="2">
        <v>0.49340000000000001</v>
      </c>
      <c r="O3253" s="2">
        <f t="shared" si="355"/>
        <v>0.55209399999999997</v>
      </c>
      <c r="P3253" s="2">
        <f t="shared" si="356"/>
        <v>0.49365100000000001</v>
      </c>
    </row>
    <row r="3254" spans="1:16" x14ac:dyDescent="0.2">
      <c r="A3254" s="2">
        <v>63</v>
      </c>
      <c r="B3254" s="2">
        <v>39</v>
      </c>
      <c r="C3254" s="2">
        <v>0.57030000000000003</v>
      </c>
      <c r="D3254" s="2">
        <v>0.52980000000000005</v>
      </c>
      <c r="E3254" s="2">
        <f t="shared" si="350"/>
        <v>4.049999999999998E-2</v>
      </c>
      <c r="F3254" s="29">
        <f t="shared" si="351"/>
        <v>1.2345679012345685</v>
      </c>
      <c r="G3254" s="13">
        <v>-8.9790000000000006E-5</v>
      </c>
      <c r="H3254" s="27">
        <f t="shared" si="352"/>
        <v>-1.1085185185185192E-4</v>
      </c>
      <c r="I3254" s="2">
        <v>-1.236E-4</v>
      </c>
      <c r="J3254" s="30">
        <v>58</v>
      </c>
      <c r="K3254" s="13">
        <f t="shared" si="353"/>
        <v>-1.291425925925926E-4</v>
      </c>
      <c r="L3254" s="5">
        <f t="shared" si="354"/>
        <v>60.600892964161581</v>
      </c>
      <c r="M3254" s="2">
        <v>0.55330000000000001</v>
      </c>
      <c r="N3254" s="2">
        <v>0.49340000000000001</v>
      </c>
      <c r="O3254" s="2">
        <f t="shared" si="355"/>
        <v>0.55350299999999997</v>
      </c>
      <c r="P3254" s="2">
        <f t="shared" si="356"/>
        <v>0.49310199999999998</v>
      </c>
    </row>
    <row r="3255" spans="1:16" x14ac:dyDescent="0.2">
      <c r="A3255" s="2">
        <v>63</v>
      </c>
      <c r="B3255" s="2">
        <v>40</v>
      </c>
      <c r="C3255" s="2">
        <v>0.57069999999999999</v>
      </c>
      <c r="D3255" s="2">
        <v>0.56010000000000004</v>
      </c>
      <c r="E3255" s="2">
        <f t="shared" si="350"/>
        <v>1.0599999999999943E-2</v>
      </c>
      <c r="F3255" s="29">
        <f t="shared" si="351"/>
        <v>4.7169811320754977</v>
      </c>
      <c r="G3255" s="13">
        <v>-1.791E-5</v>
      </c>
      <c r="H3255" s="27">
        <f t="shared" si="352"/>
        <v>-8.4481132075472161E-5</v>
      </c>
      <c r="I3255" s="2">
        <v>-1.236E-4</v>
      </c>
      <c r="J3255" s="30">
        <v>58</v>
      </c>
      <c r="K3255" s="13">
        <f t="shared" si="353"/>
        <v>-1.278240566037736E-4</v>
      </c>
      <c r="L3255" s="5">
        <f t="shared" si="354"/>
        <v>59.982162483971429</v>
      </c>
      <c r="M3255" s="2">
        <v>0.55569999999999997</v>
      </c>
      <c r="N3255" s="2">
        <v>0.49419999999999997</v>
      </c>
      <c r="O3255" s="2">
        <f t="shared" si="355"/>
        <v>0.55590699999999993</v>
      </c>
      <c r="P3255" s="2">
        <f t="shared" si="356"/>
        <v>0.49359899999999995</v>
      </c>
    </row>
    <row r="3256" spans="1:16" x14ac:dyDescent="0.2">
      <c r="A3256" s="2">
        <v>63</v>
      </c>
      <c r="B3256" s="2">
        <v>41</v>
      </c>
      <c r="C3256" s="2">
        <v>0.57110000000000005</v>
      </c>
      <c r="D3256" s="2">
        <v>0.52410000000000001</v>
      </c>
      <c r="E3256" s="2">
        <f t="shared" si="350"/>
        <v>4.7000000000000042E-2</v>
      </c>
      <c r="F3256" s="29">
        <f t="shared" si="351"/>
        <v>1.0638297872340416</v>
      </c>
      <c r="G3256" s="2">
        <v>-1.098E-4</v>
      </c>
      <c r="H3256" s="27">
        <f t="shared" si="352"/>
        <v>-1.1680851063829777E-4</v>
      </c>
      <c r="I3256" s="2">
        <v>-1.236E-4</v>
      </c>
      <c r="J3256" s="30">
        <v>58</v>
      </c>
      <c r="K3256" s="13">
        <f t="shared" si="353"/>
        <v>-1.2944042553191489E-4</v>
      </c>
      <c r="L3256" s="5">
        <f t="shared" si="354"/>
        <v>60.74065275769469</v>
      </c>
      <c r="M3256" s="2">
        <v>0.55420000000000003</v>
      </c>
      <c r="N3256" s="2">
        <v>0.49419999999999997</v>
      </c>
      <c r="O3256" s="2">
        <f t="shared" si="355"/>
        <v>0.55441099999999999</v>
      </c>
      <c r="P3256" s="2">
        <f t="shared" si="356"/>
        <v>0.49395899999999998</v>
      </c>
    </row>
    <row r="3257" spans="1:16" x14ac:dyDescent="0.2">
      <c r="A3257" s="2">
        <v>63</v>
      </c>
      <c r="B3257" s="2">
        <v>42</v>
      </c>
      <c r="C3257" s="2">
        <v>0.57179999999999997</v>
      </c>
      <c r="D3257" s="2">
        <v>0.47839999999999999</v>
      </c>
      <c r="E3257" s="2">
        <f t="shared" si="350"/>
        <v>9.3399999999999983E-2</v>
      </c>
      <c r="F3257" s="29">
        <f t="shared" si="351"/>
        <v>0.53533190578158474</v>
      </c>
      <c r="G3257" s="2">
        <v>-3.1169999999999999E-4</v>
      </c>
      <c r="H3257" s="27">
        <f t="shared" si="352"/>
        <v>-1.6686295503211995E-4</v>
      </c>
      <c r="I3257" s="2">
        <v>-1.236E-4</v>
      </c>
      <c r="J3257" s="30">
        <v>58</v>
      </c>
      <c r="K3257" s="13">
        <f t="shared" si="353"/>
        <v>-1.3194314775160599E-4</v>
      </c>
      <c r="L3257" s="5">
        <f t="shared" si="354"/>
        <v>61.915069333277891</v>
      </c>
      <c r="M3257" s="2">
        <v>0.55449999999999999</v>
      </c>
      <c r="N3257" s="2">
        <v>0.49459999999999998</v>
      </c>
      <c r="O3257" s="2">
        <f t="shared" si="355"/>
        <v>0.55471800000000004</v>
      </c>
      <c r="P3257" s="2">
        <f t="shared" si="356"/>
        <v>0.49481599999999998</v>
      </c>
    </row>
    <row r="3258" spans="1:16" x14ac:dyDescent="0.2">
      <c r="A3258" s="2">
        <v>63</v>
      </c>
      <c r="B3258" s="2">
        <v>43</v>
      </c>
      <c r="C3258" s="2">
        <v>0.57299999999999995</v>
      </c>
      <c r="D3258" s="2">
        <v>0.51149999999999995</v>
      </c>
      <c r="E3258" s="2">
        <f t="shared" si="350"/>
        <v>6.1499999999999999E-2</v>
      </c>
      <c r="F3258" s="29">
        <f t="shared" si="351"/>
        <v>0.81300813008130091</v>
      </c>
      <c r="G3258" s="2">
        <v>-1.5229999999999999E-4</v>
      </c>
      <c r="H3258" s="27">
        <f t="shared" si="352"/>
        <v>-1.2382113821138212E-4</v>
      </c>
      <c r="I3258" s="2">
        <v>-1.236E-4</v>
      </c>
      <c r="J3258" s="30">
        <v>58</v>
      </c>
      <c r="K3258" s="13">
        <f t="shared" si="353"/>
        <v>-1.2979105691056909E-4</v>
      </c>
      <c r="L3258" s="5">
        <f t="shared" si="354"/>
        <v>60.905188517904591</v>
      </c>
      <c r="M3258" s="2">
        <v>0.55689999999999995</v>
      </c>
      <c r="N3258" s="2">
        <v>0.49569999999999997</v>
      </c>
      <c r="O3258" s="2">
        <f t="shared" si="355"/>
        <v>0.5571299999999999</v>
      </c>
      <c r="P3258" s="2">
        <f t="shared" si="356"/>
        <v>0.495585</v>
      </c>
    </row>
    <row r="3259" spans="1:16" x14ac:dyDescent="0.2">
      <c r="A3259" s="2">
        <v>63</v>
      </c>
      <c r="B3259" s="2">
        <v>44</v>
      </c>
      <c r="C3259" s="2">
        <v>0.5827</v>
      </c>
      <c r="D3259" s="2">
        <v>0.53869999999999996</v>
      </c>
      <c r="E3259" s="2">
        <f t="shared" si="350"/>
        <v>4.4000000000000039E-2</v>
      </c>
      <c r="F3259" s="29">
        <f t="shared" si="351"/>
        <v>1.1363636363636354</v>
      </c>
      <c r="G3259" s="13">
        <v>-8.1619999999999994E-5</v>
      </c>
      <c r="H3259" s="27">
        <f t="shared" si="352"/>
        <v>-9.274999999999991E-5</v>
      </c>
      <c r="I3259" s="2">
        <v>-1.236E-4</v>
      </c>
      <c r="J3259" s="30">
        <v>58</v>
      </c>
      <c r="K3259" s="13">
        <f t="shared" si="353"/>
        <v>-1.2823749999999999E-4</v>
      </c>
      <c r="L3259" s="5">
        <f t="shared" si="354"/>
        <v>60.176173139158578</v>
      </c>
      <c r="M3259" s="2">
        <v>0.55600000000000005</v>
      </c>
      <c r="N3259" s="2">
        <v>0.49580000000000002</v>
      </c>
      <c r="O3259" s="2">
        <f t="shared" si="355"/>
        <v>0.55632700000000002</v>
      </c>
      <c r="P3259" s="2">
        <f t="shared" si="356"/>
        <v>0.49541299999999999</v>
      </c>
    </row>
    <row r="3260" spans="1:16" x14ac:dyDescent="0.2">
      <c r="A3260" s="2">
        <v>63</v>
      </c>
      <c r="B3260" s="2">
        <v>45</v>
      </c>
      <c r="C3260" s="2">
        <v>0.58440000000000003</v>
      </c>
      <c r="D3260" s="2">
        <v>0.53569999999999995</v>
      </c>
      <c r="E3260" s="2">
        <f t="shared" si="350"/>
        <v>4.8700000000000077E-2</v>
      </c>
      <c r="F3260" s="29">
        <f t="shared" si="351"/>
        <v>1.0266940451745363</v>
      </c>
      <c r="G3260" s="13">
        <v>-9.1399999999999999E-5</v>
      </c>
      <c r="H3260" s="27">
        <f t="shared" si="352"/>
        <v>-9.3839835728952615E-5</v>
      </c>
      <c r="I3260" s="2">
        <v>-1.236E-4</v>
      </c>
      <c r="J3260" s="30">
        <v>58</v>
      </c>
      <c r="K3260" s="13">
        <f t="shared" si="353"/>
        <v>-1.2829199178644761E-4</v>
      </c>
      <c r="L3260" s="5">
        <f t="shared" si="354"/>
        <v>60.201743718559563</v>
      </c>
      <c r="M3260" s="2">
        <v>0.55359999999999998</v>
      </c>
      <c r="N3260" s="2">
        <v>0.49559999999999998</v>
      </c>
      <c r="O3260" s="2">
        <f t="shared" si="355"/>
        <v>0.55394399999999999</v>
      </c>
      <c r="P3260" s="2">
        <f t="shared" si="356"/>
        <v>0.49524299999999999</v>
      </c>
    </row>
    <row r="3261" spans="1:16" x14ac:dyDescent="0.2">
      <c r="A3261" s="2">
        <v>63</v>
      </c>
      <c r="B3261" s="2">
        <v>46</v>
      </c>
      <c r="C3261" s="2">
        <v>0.58450000000000002</v>
      </c>
      <c r="D3261" s="2">
        <v>0.50570000000000004</v>
      </c>
      <c r="E3261" s="2">
        <f t="shared" si="350"/>
        <v>7.8799999999999981E-2</v>
      </c>
      <c r="F3261" s="29">
        <f t="shared" si="351"/>
        <v>0.63451776649746217</v>
      </c>
      <c r="G3261" s="2">
        <v>-1.9589999999999999E-4</v>
      </c>
      <c r="H3261" s="27">
        <f t="shared" si="352"/>
        <v>-1.2430203045685282E-4</v>
      </c>
      <c r="I3261" s="2">
        <v>-1.236E-4</v>
      </c>
      <c r="J3261" s="30">
        <v>58</v>
      </c>
      <c r="K3261" s="13">
        <f t="shared" si="353"/>
        <v>-1.2981510152284263E-4</v>
      </c>
      <c r="L3261" s="5">
        <f t="shared" si="354"/>
        <v>60.916471588388937</v>
      </c>
      <c r="M3261" s="2">
        <v>0.55610000000000004</v>
      </c>
      <c r="N3261" s="2">
        <v>0.49709999999999999</v>
      </c>
      <c r="O3261" s="2">
        <f t="shared" si="355"/>
        <v>0.55644500000000008</v>
      </c>
      <c r="P3261" s="2">
        <f t="shared" si="356"/>
        <v>0.49704300000000001</v>
      </c>
    </row>
    <row r="3262" spans="1:16" x14ac:dyDescent="0.2">
      <c r="A3262" s="2">
        <v>63</v>
      </c>
      <c r="B3262" s="2">
        <v>47</v>
      </c>
      <c r="C3262" s="2">
        <v>0.59799999999999998</v>
      </c>
      <c r="D3262" s="2">
        <v>0.55789999999999995</v>
      </c>
      <c r="E3262" s="2">
        <f t="shared" si="350"/>
        <v>4.0100000000000025E-2</v>
      </c>
      <c r="F3262" s="29">
        <f t="shared" si="351"/>
        <v>1.2468827930174557</v>
      </c>
      <c r="G3262" s="13">
        <v>-5.3749999999999999E-5</v>
      </c>
      <c r="H3262" s="27">
        <f t="shared" si="352"/>
        <v>-6.7019950124688239E-5</v>
      </c>
      <c r="I3262" s="2">
        <v>-1.236E-4</v>
      </c>
      <c r="J3262" s="30">
        <v>58</v>
      </c>
      <c r="K3262" s="13">
        <f t="shared" si="353"/>
        <v>-1.269509975062344E-4</v>
      </c>
      <c r="L3262" s="5">
        <f t="shared" si="354"/>
        <v>59.57247455794171</v>
      </c>
      <c r="M3262" s="2">
        <v>0.55610000000000004</v>
      </c>
      <c r="N3262" s="2">
        <v>0.49709999999999999</v>
      </c>
      <c r="O3262" s="2">
        <f t="shared" si="355"/>
        <v>0.55658000000000007</v>
      </c>
      <c r="P3262" s="2">
        <f t="shared" si="356"/>
        <v>0.49652099999999999</v>
      </c>
    </row>
    <row r="3263" spans="1:16" x14ac:dyDescent="0.2">
      <c r="A3263" s="2">
        <v>63</v>
      </c>
      <c r="B3263" s="2">
        <v>48</v>
      </c>
      <c r="C3263" s="2">
        <v>0.60409999999999997</v>
      </c>
      <c r="D3263" s="2">
        <v>0.5292</v>
      </c>
      <c r="E3263" s="2">
        <f t="shared" si="350"/>
        <v>7.4899999999999967E-2</v>
      </c>
      <c r="F3263" s="29">
        <f t="shared" si="351"/>
        <v>0.66755674232309781</v>
      </c>
      <c r="G3263" s="2">
        <v>-1.338E-4</v>
      </c>
      <c r="H3263" s="27">
        <f t="shared" si="352"/>
        <v>-8.9319092122830485E-5</v>
      </c>
      <c r="I3263" s="2">
        <v>-1.236E-4</v>
      </c>
      <c r="J3263" s="30">
        <v>58</v>
      </c>
      <c r="K3263" s="13">
        <f t="shared" si="353"/>
        <v>-1.2806595460614152E-4</v>
      </c>
      <c r="L3263" s="5">
        <f t="shared" si="354"/>
        <v>60.095674491555087</v>
      </c>
      <c r="M3263" s="2">
        <v>0.55530000000000002</v>
      </c>
      <c r="N3263" s="2">
        <v>0.49709999999999999</v>
      </c>
      <c r="O3263" s="2">
        <f t="shared" si="355"/>
        <v>0.55584100000000003</v>
      </c>
      <c r="P3263" s="2">
        <f t="shared" si="356"/>
        <v>0.49680799999999997</v>
      </c>
    </row>
    <row r="3264" spans="1:16" x14ac:dyDescent="0.2">
      <c r="A3264" s="2">
        <v>63</v>
      </c>
      <c r="B3264" s="2">
        <v>49</v>
      </c>
      <c r="C3264" s="2">
        <v>0.61129999999999995</v>
      </c>
      <c r="D3264" s="2">
        <v>0.54110000000000003</v>
      </c>
      <c r="E3264" s="2">
        <f t="shared" si="350"/>
        <v>7.0199999999999929E-2</v>
      </c>
      <c r="F3264" s="29">
        <f t="shared" si="351"/>
        <v>0.71225071225071301</v>
      </c>
      <c r="G3264" s="13">
        <v>-9.9909999999999997E-5</v>
      </c>
      <c r="H3264" s="27">
        <f t="shared" si="352"/>
        <v>-7.1160968660968741E-5</v>
      </c>
      <c r="I3264" s="2">
        <v>-1.236E-4</v>
      </c>
      <c r="J3264" s="30">
        <v>58</v>
      </c>
      <c r="K3264" s="13">
        <f t="shared" si="353"/>
        <v>-1.2715804843304844E-4</v>
      </c>
      <c r="L3264" s="5">
        <f t="shared" si="354"/>
        <v>59.669634377967718</v>
      </c>
      <c r="M3264" s="2">
        <v>0.55520000000000003</v>
      </c>
      <c r="N3264" s="2">
        <v>0.49730000000000002</v>
      </c>
      <c r="O3264" s="2">
        <f t="shared" si="355"/>
        <v>0.555813</v>
      </c>
      <c r="P3264" s="2">
        <f t="shared" si="356"/>
        <v>0.49688900000000003</v>
      </c>
    </row>
    <row r="3265" spans="1:16" x14ac:dyDescent="0.2">
      <c r="A3265" s="2">
        <v>63</v>
      </c>
      <c r="B3265" s="2">
        <v>50</v>
      </c>
      <c r="C3265" s="2">
        <v>0.61670000000000003</v>
      </c>
      <c r="D3265" s="2">
        <v>0.51770000000000005</v>
      </c>
      <c r="E3265" s="2">
        <f t="shared" si="350"/>
        <v>9.8999999999999977E-2</v>
      </c>
      <c r="F3265" s="29">
        <f t="shared" si="351"/>
        <v>0.50505050505050519</v>
      </c>
      <c r="G3265" s="2">
        <v>-1.7560000000000001E-4</v>
      </c>
      <c r="H3265" s="27">
        <f t="shared" si="352"/>
        <v>-8.8686868686868719E-5</v>
      </c>
      <c r="I3265" s="2">
        <v>-1.236E-4</v>
      </c>
      <c r="J3265" s="30">
        <v>58</v>
      </c>
      <c r="K3265" s="13">
        <f t="shared" si="353"/>
        <v>-1.2803434343434342E-4</v>
      </c>
      <c r="L3265" s="5">
        <f t="shared" si="354"/>
        <v>60.080840770161153</v>
      </c>
      <c r="M3265" s="2">
        <v>0.55479999999999996</v>
      </c>
      <c r="N3265" s="2">
        <v>0.498</v>
      </c>
      <c r="O3265" s="2">
        <f t="shared" si="355"/>
        <v>0.55546699999999993</v>
      </c>
      <c r="P3265" s="2">
        <f t="shared" si="356"/>
        <v>0.49782300000000002</v>
      </c>
    </row>
    <row r="3266" spans="1:16" x14ac:dyDescent="0.2">
      <c r="A3266" s="2">
        <v>64</v>
      </c>
      <c r="B3266" s="2">
        <v>0</v>
      </c>
      <c r="C3266" s="2">
        <v>0.4854</v>
      </c>
      <c r="D3266" s="2">
        <v>0.4758</v>
      </c>
      <c r="E3266" s="2">
        <f t="shared" ref="E3266:E3316" si="357">C3266-D3266</f>
        <v>9.5999999999999974E-3</v>
      </c>
      <c r="F3266" s="29">
        <f t="shared" ref="F3266:F3316" si="358">0.05/E3266</f>
        <v>5.2083333333333348</v>
      </c>
      <c r="G3266" s="13">
        <v>-5.6929999999999999E-5</v>
      </c>
      <c r="H3266" s="27">
        <f t="shared" ref="H3266:H3316" si="359">G3266*F3266</f>
        <v>-2.9651041666666676E-4</v>
      </c>
      <c r="I3266" s="2">
        <v>-1.2449999999999999E-4</v>
      </c>
      <c r="J3266" s="30">
        <v>59</v>
      </c>
      <c r="K3266" s="13">
        <f t="shared" ref="K3266:K3316" si="360">I3266+H3266/20</f>
        <v>-1.3932552083333332E-4</v>
      </c>
      <c r="L3266" s="5">
        <f t="shared" si="354"/>
        <v>66.02574882864792</v>
      </c>
      <c r="M3266" s="2">
        <v>0.55489999999999995</v>
      </c>
      <c r="N3266" s="2">
        <v>0.49790000000000001</v>
      </c>
      <c r="O3266" s="2">
        <f t="shared" si="355"/>
        <v>0.55425399999999991</v>
      </c>
      <c r="P3266" s="2">
        <f t="shared" si="356"/>
        <v>0.49814200000000003</v>
      </c>
    </row>
    <row r="3267" spans="1:16" x14ac:dyDescent="0.2">
      <c r="A3267" s="2">
        <v>64</v>
      </c>
      <c r="B3267" s="2">
        <v>1</v>
      </c>
      <c r="C3267" s="2">
        <v>0.49609999999999999</v>
      </c>
      <c r="D3267" s="2">
        <v>0.46429999999999999</v>
      </c>
      <c r="E3267" s="2">
        <f t="shared" si="357"/>
        <v>3.1799999999999995E-2</v>
      </c>
      <c r="F3267" s="29">
        <f t="shared" si="358"/>
        <v>1.5723270440251575</v>
      </c>
      <c r="G3267" s="2">
        <v>-1.995E-4</v>
      </c>
      <c r="H3267" s="27">
        <f t="shared" si="359"/>
        <v>-3.1367924528301892E-4</v>
      </c>
      <c r="I3267" s="2">
        <v>-1.2449999999999999E-4</v>
      </c>
      <c r="J3267" s="30">
        <v>59</v>
      </c>
      <c r="K3267" s="13">
        <f t="shared" si="360"/>
        <v>-1.4018396226415093E-4</v>
      </c>
      <c r="L3267" s="5">
        <f t="shared" ref="L3267:L3316" si="361">K3267*J3267/I3267</f>
        <v>66.432560430400841</v>
      </c>
      <c r="M3267" s="2">
        <v>0.55469999999999997</v>
      </c>
      <c r="N3267" s="2">
        <v>0.49819999999999998</v>
      </c>
      <c r="O3267" s="2">
        <f t="shared" ref="O3267:O3316" si="362">M3267-(0.55-C3267)/100</f>
        <v>0.55416100000000001</v>
      </c>
      <c r="P3267" s="2">
        <f t="shared" ref="P3267:P3316" si="363">N3267+(0.5-D3267)/100</f>
        <v>0.49855699999999997</v>
      </c>
    </row>
    <row r="3268" spans="1:16" x14ac:dyDescent="0.2">
      <c r="A3268" s="2">
        <v>64</v>
      </c>
      <c r="B3268" s="2">
        <v>2</v>
      </c>
      <c r="C3268" s="2">
        <v>0.49859999999999999</v>
      </c>
      <c r="D3268" s="2">
        <v>0.48680000000000001</v>
      </c>
      <c r="E3268" s="2">
        <f t="shared" si="357"/>
        <v>1.1799999999999977E-2</v>
      </c>
      <c r="F3268" s="29">
        <f t="shared" si="358"/>
        <v>4.2372881355932286</v>
      </c>
      <c r="G3268" s="13">
        <v>-6.321E-5</v>
      </c>
      <c r="H3268" s="27">
        <f t="shared" si="359"/>
        <v>-2.6783898305084798E-4</v>
      </c>
      <c r="I3268" s="2">
        <v>-1.2449999999999999E-4</v>
      </c>
      <c r="J3268" s="30">
        <v>59</v>
      </c>
      <c r="K3268" s="13">
        <f t="shared" si="360"/>
        <v>-1.3789194915254238E-4</v>
      </c>
      <c r="L3268" s="5">
        <f t="shared" si="361"/>
        <v>65.34638554216869</v>
      </c>
      <c r="M3268" s="2">
        <v>0.55449999999999999</v>
      </c>
      <c r="N3268" s="2">
        <v>0.49840000000000001</v>
      </c>
      <c r="O3268" s="2">
        <f t="shared" si="362"/>
        <v>0.55398599999999998</v>
      </c>
      <c r="P3268" s="2">
        <f t="shared" si="363"/>
        <v>0.49853200000000003</v>
      </c>
    </row>
    <row r="3269" spans="1:16" x14ac:dyDescent="0.2">
      <c r="A3269" s="2">
        <v>64</v>
      </c>
      <c r="B3269" s="2">
        <v>3</v>
      </c>
      <c r="C3269" s="2">
        <v>0.50729999999999997</v>
      </c>
      <c r="D3269" s="2">
        <v>0.47570000000000001</v>
      </c>
      <c r="E3269" s="2">
        <f t="shared" si="357"/>
        <v>3.1599999999999961E-2</v>
      </c>
      <c r="F3269" s="29">
        <f t="shared" si="358"/>
        <v>1.5822784810126602</v>
      </c>
      <c r="G3269" s="2">
        <v>-1.651E-4</v>
      </c>
      <c r="H3269" s="27">
        <f t="shared" si="359"/>
        <v>-2.6123417721519022E-4</v>
      </c>
      <c r="I3269" s="2">
        <v>-1.2449999999999999E-4</v>
      </c>
      <c r="J3269" s="30">
        <v>59</v>
      </c>
      <c r="K3269" s="13">
        <f t="shared" si="360"/>
        <v>-1.375617088607595E-4</v>
      </c>
      <c r="L3269" s="5">
        <f t="shared" si="361"/>
        <v>65.189886126785623</v>
      </c>
      <c r="M3269" s="2">
        <v>0.55430000000000001</v>
      </c>
      <c r="N3269" s="2">
        <v>0.49859999999999999</v>
      </c>
      <c r="O3269" s="2">
        <f t="shared" si="362"/>
        <v>0.55387300000000006</v>
      </c>
      <c r="P3269" s="2">
        <f t="shared" si="363"/>
        <v>0.49884299999999998</v>
      </c>
    </row>
    <row r="3270" spans="1:16" x14ac:dyDescent="0.2">
      <c r="A3270" s="2">
        <v>64</v>
      </c>
      <c r="B3270" s="2">
        <v>4</v>
      </c>
      <c r="C3270" s="2">
        <v>0.50839999999999996</v>
      </c>
      <c r="D3270" s="2">
        <v>0.50229999999999997</v>
      </c>
      <c r="E3270" s="2">
        <f t="shared" si="357"/>
        <v>6.0999999999999943E-3</v>
      </c>
      <c r="F3270" s="29">
        <f t="shared" si="358"/>
        <v>8.196721311475418</v>
      </c>
      <c r="G3270" s="13">
        <v>-2.673E-5</v>
      </c>
      <c r="H3270" s="27">
        <f t="shared" si="359"/>
        <v>-2.1909836065573792E-4</v>
      </c>
      <c r="I3270" s="2">
        <v>-1.2449999999999999E-4</v>
      </c>
      <c r="J3270" s="30">
        <v>59</v>
      </c>
      <c r="K3270" s="13">
        <f t="shared" si="360"/>
        <v>-1.3545491803278688E-4</v>
      </c>
      <c r="L3270" s="5">
        <f t="shared" si="361"/>
        <v>64.191487260517491</v>
      </c>
      <c r="M3270" s="2">
        <v>0.55379999999999996</v>
      </c>
      <c r="N3270" s="2">
        <v>0.49880000000000002</v>
      </c>
      <c r="O3270" s="2">
        <f t="shared" si="362"/>
        <v>0.55338399999999999</v>
      </c>
      <c r="P3270" s="2">
        <f t="shared" si="363"/>
        <v>0.49877700000000003</v>
      </c>
    </row>
    <row r="3271" spans="1:16" x14ac:dyDescent="0.2">
      <c r="A3271" s="2">
        <v>64</v>
      </c>
      <c r="B3271" s="2">
        <v>5</v>
      </c>
      <c r="C3271" s="2">
        <v>0.51129999999999998</v>
      </c>
      <c r="D3271" s="2">
        <v>0.50660000000000005</v>
      </c>
      <c r="E3271" s="2">
        <f t="shared" si="357"/>
        <v>4.6999999999999265E-3</v>
      </c>
      <c r="F3271" s="29">
        <f t="shared" si="358"/>
        <v>10.638297872340592</v>
      </c>
      <c r="G3271" s="13">
        <v>-1.9830000000000002E-5</v>
      </c>
      <c r="H3271" s="27">
        <f t="shared" si="359"/>
        <v>-2.1095744680851397E-4</v>
      </c>
      <c r="I3271" s="2">
        <v>-1.2449999999999999E-4</v>
      </c>
      <c r="J3271" s="30">
        <v>59</v>
      </c>
      <c r="K3271" s="13">
        <f t="shared" si="360"/>
        <v>-1.3504787234042568E-4</v>
      </c>
      <c r="L3271" s="5">
        <f t="shared" si="361"/>
        <v>63.998590105101336</v>
      </c>
      <c r="M3271" s="2">
        <v>0.55269999999999997</v>
      </c>
      <c r="N3271" s="2">
        <v>0.49909999999999999</v>
      </c>
      <c r="O3271" s="2">
        <f t="shared" si="362"/>
        <v>0.55231299999999994</v>
      </c>
      <c r="P3271" s="2">
        <f t="shared" si="363"/>
        <v>0.49903399999999998</v>
      </c>
    </row>
    <row r="3272" spans="1:16" x14ac:dyDescent="0.2">
      <c r="A3272" s="2">
        <v>64</v>
      </c>
      <c r="B3272" s="2">
        <v>6</v>
      </c>
      <c r="C3272" s="2">
        <v>0.51700000000000002</v>
      </c>
      <c r="D3272" s="2">
        <v>0.4783</v>
      </c>
      <c r="E3272" s="2">
        <f t="shared" si="357"/>
        <v>3.8700000000000012E-2</v>
      </c>
      <c r="F3272" s="29">
        <f t="shared" si="358"/>
        <v>1.2919896640826869</v>
      </c>
      <c r="G3272" s="2">
        <v>-1.9029999999999999E-4</v>
      </c>
      <c r="H3272" s="27">
        <f t="shared" si="359"/>
        <v>-2.4586563307493531E-4</v>
      </c>
      <c r="I3272" s="2">
        <v>-1.2449999999999999E-4</v>
      </c>
      <c r="J3272" s="30">
        <v>59</v>
      </c>
      <c r="K3272" s="13">
        <f t="shared" si="360"/>
        <v>-1.3679328165374676E-4</v>
      </c>
      <c r="L3272" s="5">
        <f t="shared" si="361"/>
        <v>64.825731868040634</v>
      </c>
      <c r="M3272" s="2">
        <v>0.55349999999999999</v>
      </c>
      <c r="N3272" s="2">
        <v>0.499</v>
      </c>
      <c r="O3272" s="2">
        <f t="shared" si="362"/>
        <v>0.55316999999999994</v>
      </c>
      <c r="P3272" s="2">
        <f t="shared" si="363"/>
        <v>0.49921700000000002</v>
      </c>
    </row>
    <row r="3273" spans="1:16" x14ac:dyDescent="0.2">
      <c r="A3273" s="2">
        <v>64</v>
      </c>
      <c r="B3273" s="2">
        <v>7</v>
      </c>
      <c r="C3273" s="2">
        <v>0.51890000000000003</v>
      </c>
      <c r="D3273" s="2">
        <v>0.49469999999999997</v>
      </c>
      <c r="E3273" s="2">
        <f t="shared" si="357"/>
        <v>2.4200000000000055E-2</v>
      </c>
      <c r="F3273" s="29">
        <f t="shared" si="358"/>
        <v>2.0661157024793342</v>
      </c>
      <c r="G3273" s="2">
        <v>-1.05E-4</v>
      </c>
      <c r="H3273" s="27">
        <f t="shared" si="359"/>
        <v>-2.1694214876033009E-4</v>
      </c>
      <c r="I3273" s="2">
        <v>-1.2449999999999999E-4</v>
      </c>
      <c r="J3273" s="30">
        <v>59</v>
      </c>
      <c r="K3273" s="13">
        <f t="shared" si="360"/>
        <v>-1.3534710743801651E-4</v>
      </c>
      <c r="L3273" s="5">
        <f t="shared" si="361"/>
        <v>64.140396295927516</v>
      </c>
      <c r="M3273" s="2">
        <v>0.55310000000000004</v>
      </c>
      <c r="N3273" s="2">
        <v>0.49919999999999998</v>
      </c>
      <c r="O3273" s="2">
        <f t="shared" si="362"/>
        <v>0.55278900000000009</v>
      </c>
      <c r="P3273" s="2">
        <f t="shared" si="363"/>
        <v>0.499253</v>
      </c>
    </row>
    <row r="3274" spans="1:16" x14ac:dyDescent="0.2">
      <c r="A3274" s="2">
        <v>64</v>
      </c>
      <c r="B3274" s="2">
        <v>8</v>
      </c>
      <c r="C3274" s="2">
        <v>0.51919999999999999</v>
      </c>
      <c r="D3274" s="2">
        <v>0.5081</v>
      </c>
      <c r="E3274" s="2">
        <f t="shared" si="357"/>
        <v>1.1099999999999999E-2</v>
      </c>
      <c r="F3274" s="29">
        <f t="shared" si="358"/>
        <v>4.5045045045045056</v>
      </c>
      <c r="G3274" s="13">
        <v>-4.3220000000000003E-5</v>
      </c>
      <c r="H3274" s="27">
        <f t="shared" si="359"/>
        <v>-1.9468468468468474E-4</v>
      </c>
      <c r="I3274" s="2">
        <v>-1.2449999999999999E-4</v>
      </c>
      <c r="J3274" s="30">
        <v>59</v>
      </c>
      <c r="K3274" s="13">
        <f t="shared" si="360"/>
        <v>-1.3423423423423422E-4</v>
      </c>
      <c r="L3274" s="5">
        <f t="shared" si="361"/>
        <v>63.613010600962411</v>
      </c>
      <c r="M3274" s="2">
        <v>0.5514</v>
      </c>
      <c r="N3274" s="2">
        <v>0.49919999999999998</v>
      </c>
      <c r="O3274" s="2">
        <f t="shared" si="362"/>
        <v>0.55109200000000003</v>
      </c>
      <c r="P3274" s="2">
        <f t="shared" si="363"/>
        <v>0.49911899999999998</v>
      </c>
    </row>
    <row r="3275" spans="1:16" x14ac:dyDescent="0.2">
      <c r="A3275" s="2">
        <v>64</v>
      </c>
      <c r="B3275" s="2">
        <v>9</v>
      </c>
      <c r="C3275" s="2">
        <v>0.51949999999999996</v>
      </c>
      <c r="D3275" s="2">
        <v>0.46300000000000002</v>
      </c>
      <c r="E3275" s="2">
        <f t="shared" si="357"/>
        <v>5.6499999999999939E-2</v>
      </c>
      <c r="F3275" s="29">
        <f t="shared" si="358"/>
        <v>0.88495575221239042</v>
      </c>
      <c r="G3275" s="2">
        <v>-2.879E-4</v>
      </c>
      <c r="H3275" s="27">
        <f t="shared" si="359"/>
        <v>-2.5477876106194723E-4</v>
      </c>
      <c r="I3275" s="2">
        <v>-1.2449999999999999E-4</v>
      </c>
      <c r="J3275" s="30">
        <v>59</v>
      </c>
      <c r="K3275" s="13">
        <f t="shared" si="360"/>
        <v>-1.3723893805309736E-4</v>
      </c>
      <c r="L3275" s="5">
        <f t="shared" si="361"/>
        <v>65.036926466929685</v>
      </c>
      <c r="M3275" s="2">
        <v>0.55110000000000003</v>
      </c>
      <c r="N3275" s="2">
        <v>0.49940000000000001</v>
      </c>
      <c r="O3275" s="2">
        <f t="shared" si="362"/>
        <v>0.55079500000000003</v>
      </c>
      <c r="P3275" s="2">
        <f t="shared" si="363"/>
        <v>0.49976999999999999</v>
      </c>
    </row>
    <row r="3276" spans="1:16" x14ac:dyDescent="0.2">
      <c r="A3276" s="2">
        <v>64</v>
      </c>
      <c r="B3276" s="2">
        <v>10</v>
      </c>
      <c r="C3276" s="2">
        <v>0.51980000000000004</v>
      </c>
      <c r="D3276" s="2">
        <v>0.51319999999999999</v>
      </c>
      <c r="E3276" s="2">
        <f t="shared" si="357"/>
        <v>6.6000000000000503E-3</v>
      </c>
      <c r="F3276" s="29">
        <f t="shared" si="358"/>
        <v>7.5757575757575184</v>
      </c>
      <c r="G3276" s="13">
        <v>-2.5780000000000001E-5</v>
      </c>
      <c r="H3276" s="27">
        <f t="shared" si="359"/>
        <v>-1.9530303030302883E-4</v>
      </c>
      <c r="I3276" s="2">
        <v>-1.2449999999999999E-4</v>
      </c>
      <c r="J3276" s="30">
        <v>59</v>
      </c>
      <c r="K3276" s="13">
        <f t="shared" si="360"/>
        <v>-1.3426515151515142E-4</v>
      </c>
      <c r="L3276" s="5">
        <f t="shared" si="361"/>
        <v>63.627662163806697</v>
      </c>
      <c r="M3276" s="2">
        <v>0.55089999999999995</v>
      </c>
      <c r="N3276" s="2">
        <v>0.49980000000000002</v>
      </c>
      <c r="O3276" s="2">
        <f t="shared" si="362"/>
        <v>0.55059799999999992</v>
      </c>
      <c r="P3276" s="2">
        <f t="shared" si="363"/>
        <v>0.499668</v>
      </c>
    </row>
    <row r="3277" spans="1:16" x14ac:dyDescent="0.2">
      <c r="A3277" s="2">
        <v>64</v>
      </c>
      <c r="B3277" s="2">
        <v>11</v>
      </c>
      <c r="C3277" s="2">
        <v>0.52159999999999995</v>
      </c>
      <c r="D3277" s="2">
        <v>0.50170000000000003</v>
      </c>
      <c r="E3277" s="2">
        <f t="shared" si="357"/>
        <v>1.9899999999999918E-2</v>
      </c>
      <c r="F3277" s="29">
        <f t="shared" si="358"/>
        <v>2.5125628140703622</v>
      </c>
      <c r="G3277" s="13">
        <v>-8.0459999999999999E-5</v>
      </c>
      <c r="H3277" s="27">
        <f t="shared" si="359"/>
        <v>-2.0216080402010134E-4</v>
      </c>
      <c r="I3277" s="2">
        <v>-1.2449999999999999E-4</v>
      </c>
      <c r="J3277" s="30">
        <v>59</v>
      </c>
      <c r="K3277" s="13">
        <f t="shared" si="360"/>
        <v>-1.3460804020100505E-4</v>
      </c>
      <c r="L3277" s="5">
        <f t="shared" si="361"/>
        <v>63.790155597263443</v>
      </c>
      <c r="M3277" s="2">
        <v>0.55089999999999995</v>
      </c>
      <c r="N3277" s="2">
        <v>0.49990000000000001</v>
      </c>
      <c r="O3277" s="2">
        <f t="shared" si="362"/>
        <v>0.55061599999999999</v>
      </c>
      <c r="P3277" s="2">
        <f t="shared" si="363"/>
        <v>0.49988300000000002</v>
      </c>
    </row>
    <row r="3278" spans="1:16" x14ac:dyDescent="0.2">
      <c r="A3278" s="2">
        <v>64</v>
      </c>
      <c r="B3278" s="2">
        <v>12</v>
      </c>
      <c r="C3278" s="2">
        <v>0.52459999999999996</v>
      </c>
      <c r="D3278" s="2">
        <v>0.47760000000000002</v>
      </c>
      <c r="E3278" s="2">
        <f t="shared" si="357"/>
        <v>4.6999999999999931E-2</v>
      </c>
      <c r="F3278" s="29">
        <f t="shared" si="358"/>
        <v>1.0638297872340441</v>
      </c>
      <c r="G3278" s="2">
        <v>-2.0990000000000001E-4</v>
      </c>
      <c r="H3278" s="27">
        <f t="shared" si="359"/>
        <v>-2.2329787234042587E-4</v>
      </c>
      <c r="I3278" s="2">
        <v>-1.2449999999999999E-4</v>
      </c>
      <c r="J3278" s="30">
        <v>59</v>
      </c>
      <c r="K3278" s="13">
        <f t="shared" si="360"/>
        <v>-1.3566489361702128E-4</v>
      </c>
      <c r="L3278" s="5">
        <f t="shared" si="361"/>
        <v>64.290993762283179</v>
      </c>
      <c r="M3278" s="2">
        <v>0.55059999999999998</v>
      </c>
      <c r="N3278" s="2">
        <v>0.5</v>
      </c>
      <c r="O3278" s="2">
        <f t="shared" si="362"/>
        <v>0.550346</v>
      </c>
      <c r="P3278" s="2">
        <f t="shared" si="363"/>
        <v>0.500224</v>
      </c>
    </row>
    <row r="3279" spans="1:16" x14ac:dyDescent="0.2">
      <c r="A3279" s="2">
        <v>64</v>
      </c>
      <c r="B3279" s="2">
        <v>13</v>
      </c>
      <c r="C3279" s="2">
        <v>0.52739999999999998</v>
      </c>
      <c r="D3279" s="2">
        <v>0.4743</v>
      </c>
      <c r="E3279" s="2">
        <f t="shared" si="357"/>
        <v>5.3099999999999981E-2</v>
      </c>
      <c r="F3279" s="29">
        <f t="shared" si="358"/>
        <v>0.94161958568738269</v>
      </c>
      <c r="G3279" s="2">
        <v>-2.497E-4</v>
      </c>
      <c r="H3279" s="27">
        <f t="shared" si="359"/>
        <v>-2.3512241054613945E-4</v>
      </c>
      <c r="I3279" s="2">
        <v>-1.2449999999999999E-4</v>
      </c>
      <c r="J3279" s="30">
        <v>59</v>
      </c>
      <c r="K3279" s="13">
        <f t="shared" si="360"/>
        <v>-1.3625612052730696E-4</v>
      </c>
      <c r="L3279" s="5">
        <f t="shared" si="361"/>
        <v>64.571173583221764</v>
      </c>
      <c r="M3279" s="2">
        <v>0.55159999999999998</v>
      </c>
      <c r="N3279" s="2">
        <v>0.50049999999999994</v>
      </c>
      <c r="O3279" s="2">
        <f t="shared" si="362"/>
        <v>0.55137400000000003</v>
      </c>
      <c r="P3279" s="2">
        <f t="shared" si="363"/>
        <v>0.5007569999999999</v>
      </c>
    </row>
    <row r="3280" spans="1:16" x14ac:dyDescent="0.2">
      <c r="A3280" s="2">
        <v>64</v>
      </c>
      <c r="B3280" s="2">
        <v>14</v>
      </c>
      <c r="C3280" s="2">
        <v>0.53080000000000005</v>
      </c>
      <c r="D3280" s="2">
        <v>0.48430000000000001</v>
      </c>
      <c r="E3280" s="2">
        <f t="shared" si="357"/>
        <v>4.6500000000000041E-2</v>
      </c>
      <c r="F3280" s="29">
        <f t="shared" si="358"/>
        <v>1.0752688172043001</v>
      </c>
      <c r="G3280" s="2">
        <v>-2.0010000000000001E-4</v>
      </c>
      <c r="H3280" s="27">
        <f t="shared" si="359"/>
        <v>-2.1516129032258047E-4</v>
      </c>
      <c r="I3280" s="2">
        <v>-1.2449999999999999E-4</v>
      </c>
      <c r="J3280" s="30">
        <v>59</v>
      </c>
      <c r="K3280" s="13">
        <f t="shared" si="360"/>
        <v>-1.3525806451612901E-4</v>
      </c>
      <c r="L3280" s="5">
        <f t="shared" si="361"/>
        <v>64.098199248607315</v>
      </c>
      <c r="M3280" s="2">
        <v>0.54990000000000006</v>
      </c>
      <c r="N3280" s="2">
        <v>0.50019999999999998</v>
      </c>
      <c r="O3280" s="2">
        <f t="shared" si="362"/>
        <v>0.54970800000000009</v>
      </c>
      <c r="P3280" s="2">
        <f t="shared" si="363"/>
        <v>0.50035699999999994</v>
      </c>
    </row>
    <row r="3281" spans="1:16" x14ac:dyDescent="0.2">
      <c r="A3281" s="2">
        <v>64</v>
      </c>
      <c r="B3281" s="2">
        <v>15</v>
      </c>
      <c r="C3281" s="2">
        <v>0.53280000000000005</v>
      </c>
      <c r="D3281" s="2">
        <v>0.52359999999999995</v>
      </c>
      <c r="E3281" s="2">
        <f t="shared" si="357"/>
        <v>9.200000000000097E-3</v>
      </c>
      <c r="F3281" s="29">
        <f t="shared" si="358"/>
        <v>5.4347826086955955</v>
      </c>
      <c r="G3281" s="13">
        <v>-2.7549999999999999E-5</v>
      </c>
      <c r="H3281" s="27">
        <f t="shared" si="359"/>
        <v>-1.4972826086956365E-4</v>
      </c>
      <c r="I3281" s="2">
        <v>-1.2449999999999999E-4</v>
      </c>
      <c r="J3281" s="30">
        <v>59</v>
      </c>
      <c r="K3281" s="13">
        <f t="shared" si="360"/>
        <v>-1.3198641304347817E-4</v>
      </c>
      <c r="L3281" s="5">
        <f t="shared" si="361"/>
        <v>62.547778068796887</v>
      </c>
      <c r="M3281" s="2">
        <v>0.54969999999999997</v>
      </c>
      <c r="N3281" s="2">
        <v>0.50029999999999997</v>
      </c>
      <c r="O3281" s="2">
        <f t="shared" si="362"/>
        <v>0.54952800000000002</v>
      </c>
      <c r="P3281" s="2">
        <f t="shared" si="363"/>
        <v>0.50006399999999995</v>
      </c>
    </row>
    <row r="3282" spans="1:16" x14ac:dyDescent="0.2">
      <c r="A3282" s="2">
        <v>64</v>
      </c>
      <c r="B3282" s="2">
        <v>16</v>
      </c>
      <c r="C3282" s="2">
        <v>0.53480000000000005</v>
      </c>
      <c r="D3282" s="2">
        <v>0.52210000000000001</v>
      </c>
      <c r="E3282" s="2">
        <f t="shared" si="357"/>
        <v>1.2700000000000045E-2</v>
      </c>
      <c r="F3282" s="29">
        <f t="shared" si="358"/>
        <v>3.9370078740157344</v>
      </c>
      <c r="G3282" s="13">
        <v>-3.9350000000000001E-5</v>
      </c>
      <c r="H3282" s="27">
        <f t="shared" si="359"/>
        <v>-1.5492125984251914E-4</v>
      </c>
      <c r="I3282" s="2">
        <v>-1.2449999999999999E-4</v>
      </c>
      <c r="J3282" s="30">
        <v>59</v>
      </c>
      <c r="K3282" s="13">
        <f t="shared" si="360"/>
        <v>-1.3224606299212595E-4</v>
      </c>
      <c r="L3282" s="5">
        <f t="shared" si="361"/>
        <v>62.670825032413106</v>
      </c>
      <c r="M3282" s="2">
        <v>0.54890000000000005</v>
      </c>
      <c r="N3282" s="2">
        <v>0.50009999999999999</v>
      </c>
      <c r="O3282" s="2">
        <f t="shared" si="362"/>
        <v>0.54874800000000001</v>
      </c>
      <c r="P3282" s="2">
        <f t="shared" si="363"/>
        <v>0.49987899999999996</v>
      </c>
    </row>
    <row r="3283" spans="1:16" x14ac:dyDescent="0.2">
      <c r="A3283" s="2">
        <v>64</v>
      </c>
      <c r="B3283" s="2">
        <v>17</v>
      </c>
      <c r="C3283" s="2">
        <v>0.53680000000000005</v>
      </c>
      <c r="D3283" s="2">
        <v>0.53349999999999997</v>
      </c>
      <c r="E3283" s="2">
        <f t="shared" si="357"/>
        <v>3.3000000000000806E-3</v>
      </c>
      <c r="F3283" s="29">
        <f t="shared" si="358"/>
        <v>15.151515151514783</v>
      </c>
      <c r="G3283" s="13">
        <v>-9.4730000000000006E-6</v>
      </c>
      <c r="H3283" s="27">
        <f t="shared" si="359"/>
        <v>-1.4353030303029956E-4</v>
      </c>
      <c r="I3283" s="2">
        <v>-1.2449999999999999E-4</v>
      </c>
      <c r="J3283" s="30">
        <v>59</v>
      </c>
      <c r="K3283" s="13">
        <f t="shared" si="360"/>
        <v>-1.3167651515151496E-4</v>
      </c>
      <c r="L3283" s="5">
        <f t="shared" si="361"/>
        <v>62.400918826822348</v>
      </c>
      <c r="M3283" s="2">
        <v>0.54890000000000005</v>
      </c>
      <c r="N3283" s="2">
        <v>0.50039999999999996</v>
      </c>
      <c r="O3283" s="2">
        <f t="shared" si="362"/>
        <v>0.54876800000000003</v>
      </c>
      <c r="P3283" s="2">
        <f t="shared" si="363"/>
        <v>0.50006499999999998</v>
      </c>
    </row>
    <row r="3284" spans="1:16" x14ac:dyDescent="0.2">
      <c r="A3284" s="2">
        <v>64</v>
      </c>
      <c r="B3284" s="2">
        <v>18</v>
      </c>
      <c r="C3284" s="2">
        <v>0.53720000000000001</v>
      </c>
      <c r="D3284" s="2">
        <v>0.51870000000000005</v>
      </c>
      <c r="E3284" s="2">
        <f t="shared" si="357"/>
        <v>1.8499999999999961E-2</v>
      </c>
      <c r="F3284" s="29">
        <f t="shared" si="358"/>
        <v>2.7027027027027084</v>
      </c>
      <c r="G3284" s="13">
        <v>-5.9410000000000002E-5</v>
      </c>
      <c r="H3284" s="27">
        <f t="shared" si="359"/>
        <v>-1.6056756756756792E-4</v>
      </c>
      <c r="I3284" s="2">
        <v>-1.2449999999999999E-4</v>
      </c>
      <c r="J3284" s="30">
        <v>59</v>
      </c>
      <c r="K3284" s="13">
        <f t="shared" si="360"/>
        <v>-1.3252837837837838E-4</v>
      </c>
      <c r="L3284" s="5">
        <f t="shared" si="361"/>
        <v>62.804613046781725</v>
      </c>
      <c r="M3284" s="2">
        <v>0.54920000000000002</v>
      </c>
      <c r="N3284" s="2">
        <v>0.50090000000000001</v>
      </c>
      <c r="O3284" s="2">
        <f t="shared" si="362"/>
        <v>0.549072</v>
      </c>
      <c r="P3284" s="2">
        <f t="shared" si="363"/>
        <v>0.50071299999999996</v>
      </c>
    </row>
    <row r="3285" spans="1:16" x14ac:dyDescent="0.2">
      <c r="A3285" s="2">
        <v>64</v>
      </c>
      <c r="B3285" s="2">
        <v>19</v>
      </c>
      <c r="C3285" s="2">
        <v>0.53779999999999994</v>
      </c>
      <c r="D3285" s="2">
        <v>0.48980000000000001</v>
      </c>
      <c r="E3285" s="2">
        <f t="shared" si="357"/>
        <v>4.7999999999999932E-2</v>
      </c>
      <c r="F3285" s="29">
        <f t="shared" si="358"/>
        <v>1.0416666666666683</v>
      </c>
      <c r="G3285" s="2">
        <v>-1.838E-4</v>
      </c>
      <c r="H3285" s="27">
        <f t="shared" si="359"/>
        <v>-1.9145833333333363E-4</v>
      </c>
      <c r="I3285" s="2">
        <v>-1.2449999999999999E-4</v>
      </c>
      <c r="J3285" s="30">
        <v>59</v>
      </c>
      <c r="K3285" s="13">
        <f t="shared" si="360"/>
        <v>-1.3407291666666667E-4</v>
      </c>
      <c r="L3285" s="5">
        <f t="shared" si="361"/>
        <v>63.536562918340039</v>
      </c>
      <c r="M3285" s="2">
        <v>0.54920000000000002</v>
      </c>
      <c r="N3285" s="2">
        <v>0.50109999999999999</v>
      </c>
      <c r="O3285" s="2">
        <f t="shared" si="362"/>
        <v>0.54907800000000007</v>
      </c>
      <c r="P3285" s="2">
        <f t="shared" si="363"/>
        <v>0.50120200000000004</v>
      </c>
    </row>
    <row r="3286" spans="1:16" x14ac:dyDescent="0.2">
      <c r="A3286" s="2">
        <v>64</v>
      </c>
      <c r="B3286" s="2">
        <v>20</v>
      </c>
      <c r="C3286" s="2">
        <v>0.54039999999999999</v>
      </c>
      <c r="D3286" s="2">
        <v>0.49009999999999998</v>
      </c>
      <c r="E3286" s="2">
        <f t="shared" si="357"/>
        <v>5.0300000000000011E-2</v>
      </c>
      <c r="F3286" s="29">
        <f t="shared" si="358"/>
        <v>0.99403578528827019</v>
      </c>
      <c r="G3286" s="2">
        <v>-1.9259999999999999E-4</v>
      </c>
      <c r="H3286" s="27">
        <f t="shared" si="359"/>
        <v>-1.9145129224652083E-4</v>
      </c>
      <c r="I3286" s="2">
        <v>-1.2449999999999999E-4</v>
      </c>
      <c r="J3286" s="30">
        <v>59</v>
      </c>
      <c r="K3286" s="13">
        <f t="shared" si="360"/>
        <v>-1.3407256461232602E-4</v>
      </c>
      <c r="L3286" s="5">
        <f t="shared" si="361"/>
        <v>63.536396081343263</v>
      </c>
      <c r="M3286" s="2">
        <v>0.54890000000000005</v>
      </c>
      <c r="N3286" s="2">
        <v>0.50080000000000002</v>
      </c>
      <c r="O3286" s="2">
        <f t="shared" si="362"/>
        <v>0.54880400000000007</v>
      </c>
      <c r="P3286" s="2">
        <f t="shared" si="363"/>
        <v>0.50089899999999998</v>
      </c>
    </row>
    <row r="3287" spans="1:16" x14ac:dyDescent="0.2">
      <c r="A3287" s="2">
        <v>64</v>
      </c>
      <c r="B3287" s="2">
        <v>21</v>
      </c>
      <c r="C3287" s="2">
        <v>0.54430000000000001</v>
      </c>
      <c r="D3287" s="2">
        <v>0.51690000000000003</v>
      </c>
      <c r="E3287" s="2">
        <f t="shared" si="357"/>
        <v>2.739999999999998E-2</v>
      </c>
      <c r="F3287" s="29">
        <f t="shared" si="358"/>
        <v>1.8248175182481767</v>
      </c>
      <c r="G3287" s="13">
        <v>-8.1799999999999996E-5</v>
      </c>
      <c r="H3287" s="27">
        <f t="shared" si="359"/>
        <v>-1.4927007299270084E-4</v>
      </c>
      <c r="I3287" s="2">
        <v>-1.2449999999999999E-4</v>
      </c>
      <c r="J3287" s="30">
        <v>59</v>
      </c>
      <c r="K3287" s="13">
        <f t="shared" si="360"/>
        <v>-1.3196350364963504E-4</v>
      </c>
      <c r="L3287" s="5">
        <f t="shared" si="361"/>
        <v>62.536921408260788</v>
      </c>
      <c r="M3287" s="2">
        <v>0.54920000000000002</v>
      </c>
      <c r="N3287" s="2">
        <v>0.50129999999999997</v>
      </c>
      <c r="O3287" s="2">
        <f t="shared" si="362"/>
        <v>0.54914300000000005</v>
      </c>
      <c r="P3287" s="2">
        <f t="shared" si="363"/>
        <v>0.50113099999999999</v>
      </c>
    </row>
    <row r="3288" spans="1:16" x14ac:dyDescent="0.2">
      <c r="A3288" s="2">
        <v>64</v>
      </c>
      <c r="B3288" s="2">
        <v>22</v>
      </c>
      <c r="C3288" s="2">
        <v>0.54800000000000004</v>
      </c>
      <c r="D3288" s="2">
        <v>0.50880000000000003</v>
      </c>
      <c r="E3288" s="2">
        <f t="shared" si="357"/>
        <v>3.9200000000000013E-2</v>
      </c>
      <c r="F3288" s="29">
        <f t="shared" si="358"/>
        <v>1.2755102040816324</v>
      </c>
      <c r="G3288" s="2">
        <v>-1.249E-4</v>
      </c>
      <c r="H3288" s="27">
        <f t="shared" si="359"/>
        <v>-1.593112244897959E-4</v>
      </c>
      <c r="I3288" s="2">
        <v>-1.2449999999999999E-4</v>
      </c>
      <c r="J3288" s="30">
        <v>59</v>
      </c>
      <c r="K3288" s="13">
        <f t="shared" si="360"/>
        <v>-1.3246556122448977E-4</v>
      </c>
      <c r="L3288" s="5">
        <f t="shared" si="361"/>
        <v>62.774844275059415</v>
      </c>
      <c r="M3288" s="2">
        <v>0.5484</v>
      </c>
      <c r="N3288" s="2">
        <v>0.50090000000000001</v>
      </c>
      <c r="O3288" s="2">
        <f t="shared" si="362"/>
        <v>0.54837999999999998</v>
      </c>
      <c r="P3288" s="2">
        <f t="shared" si="363"/>
        <v>0.50081200000000003</v>
      </c>
    </row>
    <row r="3289" spans="1:16" x14ac:dyDescent="0.2">
      <c r="A3289" s="2">
        <v>64</v>
      </c>
      <c r="B3289" s="2">
        <v>23</v>
      </c>
      <c r="C3289" s="2">
        <v>0.55100000000000005</v>
      </c>
      <c r="D3289" s="2">
        <v>0.47220000000000001</v>
      </c>
      <c r="E3289" s="2">
        <f t="shared" si="357"/>
        <v>7.8800000000000037E-2</v>
      </c>
      <c r="F3289" s="29">
        <f t="shared" si="358"/>
        <v>0.63451776649746172</v>
      </c>
      <c r="G3289" s="2">
        <v>-3.1470000000000001E-4</v>
      </c>
      <c r="H3289" s="27">
        <f t="shared" si="359"/>
        <v>-1.9968274111675121E-4</v>
      </c>
      <c r="I3289" s="2">
        <v>-1.2449999999999999E-4</v>
      </c>
      <c r="J3289" s="30">
        <v>59</v>
      </c>
      <c r="K3289" s="13">
        <f t="shared" si="360"/>
        <v>-1.3448413705583755E-4</v>
      </c>
      <c r="L3289" s="5">
        <f t="shared" si="361"/>
        <v>63.731438444131861</v>
      </c>
      <c r="M3289" s="2">
        <v>0.54830000000000001</v>
      </c>
      <c r="N3289" s="2">
        <v>0.50129999999999997</v>
      </c>
      <c r="O3289" s="2">
        <f t="shared" si="362"/>
        <v>0.54830999999999996</v>
      </c>
      <c r="P3289" s="2">
        <f t="shared" si="363"/>
        <v>0.50157799999999997</v>
      </c>
    </row>
    <row r="3290" spans="1:16" x14ac:dyDescent="0.2">
      <c r="A3290" s="2">
        <v>64</v>
      </c>
      <c r="B3290" s="2">
        <v>24</v>
      </c>
      <c r="C3290" s="2">
        <v>0.55149999999999999</v>
      </c>
      <c r="D3290" s="2">
        <v>0.48430000000000001</v>
      </c>
      <c r="E3290" s="2">
        <f t="shared" si="357"/>
        <v>6.7199999999999982E-2</v>
      </c>
      <c r="F3290" s="29">
        <f t="shared" si="358"/>
        <v>0.74404761904761929</v>
      </c>
      <c r="G3290" s="2">
        <v>-2.377E-4</v>
      </c>
      <c r="H3290" s="27">
        <f t="shared" si="359"/>
        <v>-1.768601190476191E-4</v>
      </c>
      <c r="I3290" s="2">
        <v>-1.2449999999999999E-4</v>
      </c>
      <c r="J3290" s="30">
        <v>59</v>
      </c>
      <c r="K3290" s="13">
        <f t="shared" si="360"/>
        <v>-1.3334300595238094E-4</v>
      </c>
      <c r="L3290" s="5">
        <f t="shared" si="361"/>
        <v>63.190661455345186</v>
      </c>
      <c r="M3290" s="2">
        <v>0.54849999999999999</v>
      </c>
      <c r="N3290" s="2">
        <v>0.50139999999999996</v>
      </c>
      <c r="O3290" s="2">
        <f t="shared" si="362"/>
        <v>0.54851499999999997</v>
      </c>
      <c r="P3290" s="2">
        <f t="shared" si="363"/>
        <v>0.50155699999999992</v>
      </c>
    </row>
    <row r="3291" spans="1:16" x14ac:dyDescent="0.2">
      <c r="A3291" s="2">
        <v>64</v>
      </c>
      <c r="B3291" s="2">
        <v>25</v>
      </c>
      <c r="C3291" s="2">
        <v>0.55330000000000001</v>
      </c>
      <c r="D3291" s="2">
        <v>0.51170000000000004</v>
      </c>
      <c r="E3291" s="2">
        <f t="shared" si="357"/>
        <v>4.159999999999997E-2</v>
      </c>
      <c r="F3291" s="29">
        <f t="shared" si="358"/>
        <v>1.2019230769230778</v>
      </c>
      <c r="G3291" s="2">
        <v>-1.16E-4</v>
      </c>
      <c r="H3291" s="27">
        <f t="shared" si="359"/>
        <v>-1.3942307692307702E-4</v>
      </c>
      <c r="I3291" s="2">
        <v>-1.2449999999999999E-4</v>
      </c>
      <c r="J3291" s="30">
        <v>59</v>
      </c>
      <c r="K3291" s="13">
        <f t="shared" si="360"/>
        <v>-1.3147115384615384E-4</v>
      </c>
      <c r="L3291" s="5">
        <f t="shared" si="361"/>
        <v>62.303599011430336</v>
      </c>
      <c r="M3291" s="2">
        <v>0.5484</v>
      </c>
      <c r="N3291" s="2">
        <v>0.50149999999999995</v>
      </c>
      <c r="O3291" s="2">
        <f t="shared" si="362"/>
        <v>0.54843299999999995</v>
      </c>
      <c r="P3291" s="2">
        <f t="shared" si="363"/>
        <v>0.50138299999999991</v>
      </c>
    </row>
    <row r="3292" spans="1:16" x14ac:dyDescent="0.2">
      <c r="A3292" s="2">
        <v>64</v>
      </c>
      <c r="B3292" s="2">
        <v>26</v>
      </c>
      <c r="C3292" s="2">
        <v>0.55389999999999995</v>
      </c>
      <c r="D3292" s="2">
        <v>0.51719999999999999</v>
      </c>
      <c r="E3292" s="2">
        <f t="shared" si="357"/>
        <v>3.6699999999999955E-2</v>
      </c>
      <c r="F3292" s="29">
        <f t="shared" si="358"/>
        <v>1.3623978201634894</v>
      </c>
      <c r="G3292" s="2">
        <v>-1.02E-4</v>
      </c>
      <c r="H3292" s="27">
        <f t="shared" si="359"/>
        <v>-1.3896457765667593E-4</v>
      </c>
      <c r="I3292" s="2">
        <v>-1.2449999999999999E-4</v>
      </c>
      <c r="J3292" s="30">
        <v>59</v>
      </c>
      <c r="K3292" s="13">
        <f t="shared" si="360"/>
        <v>-1.3144822888283379E-4</v>
      </c>
      <c r="L3292" s="5">
        <f t="shared" si="361"/>
        <v>62.292734972587908</v>
      </c>
      <c r="M3292" s="2">
        <v>0.54820000000000002</v>
      </c>
      <c r="N3292" s="2">
        <v>0.50170000000000003</v>
      </c>
      <c r="O3292" s="2">
        <f t="shared" si="362"/>
        <v>0.54823900000000003</v>
      </c>
      <c r="P3292" s="2">
        <f t="shared" si="363"/>
        <v>0.50152800000000008</v>
      </c>
    </row>
    <row r="3293" spans="1:16" x14ac:dyDescent="0.2">
      <c r="A3293" s="2">
        <v>64</v>
      </c>
      <c r="B3293" s="2">
        <v>27</v>
      </c>
      <c r="C3293" s="2">
        <v>0.5615</v>
      </c>
      <c r="D3293" s="2">
        <v>0.51539999999999997</v>
      </c>
      <c r="E3293" s="2">
        <f t="shared" si="357"/>
        <v>4.610000000000003E-2</v>
      </c>
      <c r="F3293" s="29">
        <f t="shared" si="358"/>
        <v>1.0845986984815612</v>
      </c>
      <c r="G3293" s="2">
        <v>-1.225E-4</v>
      </c>
      <c r="H3293" s="27">
        <f t="shared" si="359"/>
        <v>-1.3286334056399125E-4</v>
      </c>
      <c r="I3293" s="2">
        <v>-1.2449999999999999E-4</v>
      </c>
      <c r="J3293" s="30">
        <v>59</v>
      </c>
      <c r="K3293" s="13">
        <f t="shared" si="360"/>
        <v>-1.3114316702819955E-4</v>
      </c>
      <c r="L3293" s="5">
        <f t="shared" si="361"/>
        <v>62.148167507339558</v>
      </c>
      <c r="M3293" s="2">
        <v>0.5484</v>
      </c>
      <c r="N3293" s="2">
        <v>0.50190000000000001</v>
      </c>
      <c r="O3293" s="2">
        <f t="shared" si="362"/>
        <v>0.54851499999999997</v>
      </c>
      <c r="P3293" s="2">
        <f t="shared" si="363"/>
        <v>0.50174600000000003</v>
      </c>
    </row>
    <row r="3294" spans="1:16" x14ac:dyDescent="0.2">
      <c r="A3294" s="2">
        <v>64</v>
      </c>
      <c r="B3294" s="2">
        <v>28</v>
      </c>
      <c r="C3294" s="2">
        <v>0.56340000000000001</v>
      </c>
      <c r="D3294" s="2">
        <v>0.52339999999999998</v>
      </c>
      <c r="E3294" s="2">
        <f t="shared" si="357"/>
        <v>4.0000000000000036E-2</v>
      </c>
      <c r="F3294" s="29">
        <f t="shared" si="358"/>
        <v>1.2499999999999989</v>
      </c>
      <c r="G3294" s="2">
        <v>-1.027E-4</v>
      </c>
      <c r="H3294" s="27">
        <f t="shared" si="359"/>
        <v>-1.2837499999999988E-4</v>
      </c>
      <c r="I3294" s="2">
        <v>-1.2449999999999999E-4</v>
      </c>
      <c r="J3294" s="30">
        <v>59</v>
      </c>
      <c r="K3294" s="13">
        <f t="shared" si="360"/>
        <v>-1.3091874999999998E-4</v>
      </c>
      <c r="L3294" s="5">
        <f t="shared" si="361"/>
        <v>62.041817269076304</v>
      </c>
      <c r="M3294" s="2">
        <v>0.5484</v>
      </c>
      <c r="N3294" s="2">
        <v>0.50229999999999997</v>
      </c>
      <c r="O3294" s="2">
        <f t="shared" si="362"/>
        <v>0.54853399999999997</v>
      </c>
      <c r="P3294" s="2">
        <f t="shared" si="363"/>
        <v>0.50206600000000001</v>
      </c>
    </row>
    <row r="3295" spans="1:16" x14ac:dyDescent="0.2">
      <c r="A3295" s="2">
        <v>64</v>
      </c>
      <c r="B3295" s="2">
        <v>29</v>
      </c>
      <c r="C3295" s="2">
        <v>0.56440000000000001</v>
      </c>
      <c r="D3295" s="2">
        <v>0.47620000000000001</v>
      </c>
      <c r="E3295" s="2">
        <f t="shared" si="357"/>
        <v>8.8200000000000001E-2</v>
      </c>
      <c r="F3295" s="29">
        <f t="shared" si="358"/>
        <v>0.56689342403628118</v>
      </c>
      <c r="G3295" s="2">
        <v>-3.1859999999999999E-4</v>
      </c>
      <c r="H3295" s="27">
        <f t="shared" si="359"/>
        <v>-1.8061224489795917E-4</v>
      </c>
      <c r="I3295" s="2">
        <v>-1.2449999999999999E-4</v>
      </c>
      <c r="J3295" s="30">
        <v>59</v>
      </c>
      <c r="K3295" s="13">
        <f t="shared" si="360"/>
        <v>-1.3353061224489796E-4</v>
      </c>
      <c r="L3295" s="5">
        <f t="shared" si="361"/>
        <v>63.27956724858619</v>
      </c>
      <c r="M3295" s="2">
        <v>0.54800000000000004</v>
      </c>
      <c r="N3295" s="2">
        <v>0.50209999999999999</v>
      </c>
      <c r="O3295" s="2">
        <f t="shared" si="362"/>
        <v>0.54814400000000008</v>
      </c>
      <c r="P3295" s="2">
        <f t="shared" si="363"/>
        <v>0.50233799999999995</v>
      </c>
    </row>
    <row r="3296" spans="1:16" x14ac:dyDescent="0.2">
      <c r="A3296" s="2">
        <v>64</v>
      </c>
      <c r="B3296" s="2">
        <v>30</v>
      </c>
      <c r="C3296" s="2">
        <v>0.56440000000000001</v>
      </c>
      <c r="D3296" s="2">
        <v>0.55620000000000003</v>
      </c>
      <c r="E3296" s="2">
        <f t="shared" si="357"/>
        <v>8.1999999999999851E-3</v>
      </c>
      <c r="F3296" s="29">
        <f t="shared" si="358"/>
        <v>6.0975609756097677</v>
      </c>
      <c r="G3296" s="13">
        <v>-1.552E-5</v>
      </c>
      <c r="H3296" s="27">
        <f t="shared" si="359"/>
        <v>-9.4634146341463594E-5</v>
      </c>
      <c r="I3296" s="2">
        <v>-1.2449999999999999E-4</v>
      </c>
      <c r="J3296" s="30">
        <v>59</v>
      </c>
      <c r="K3296" s="13">
        <f t="shared" si="360"/>
        <v>-1.2923170731707318E-4</v>
      </c>
      <c r="L3296" s="5">
        <f t="shared" si="361"/>
        <v>61.242335194436293</v>
      </c>
      <c r="M3296" s="2">
        <v>0.54820000000000002</v>
      </c>
      <c r="N3296" s="2">
        <v>0.50239999999999996</v>
      </c>
      <c r="O3296" s="2">
        <f t="shared" si="362"/>
        <v>0.54834400000000005</v>
      </c>
      <c r="P3296" s="2">
        <f t="shared" si="363"/>
        <v>0.50183800000000001</v>
      </c>
    </row>
    <row r="3297" spans="1:16" x14ac:dyDescent="0.2">
      <c r="A3297" s="2">
        <v>64</v>
      </c>
      <c r="B3297" s="2">
        <v>31</v>
      </c>
      <c r="C3297" s="2">
        <v>0.56730000000000003</v>
      </c>
      <c r="D3297" s="2">
        <v>0.504</v>
      </c>
      <c r="E3297" s="2">
        <f t="shared" si="357"/>
        <v>6.3300000000000023E-2</v>
      </c>
      <c r="F3297" s="29">
        <f t="shared" si="358"/>
        <v>0.78988941548183234</v>
      </c>
      <c r="G3297" s="2">
        <v>-1.8369999999999999E-4</v>
      </c>
      <c r="H3297" s="27">
        <f t="shared" si="359"/>
        <v>-1.451026856240126E-4</v>
      </c>
      <c r="I3297" s="2">
        <v>-1.2449999999999999E-4</v>
      </c>
      <c r="J3297" s="30">
        <v>59</v>
      </c>
      <c r="K3297" s="13">
        <f t="shared" si="360"/>
        <v>-1.3175513428120061E-4</v>
      </c>
      <c r="L3297" s="5">
        <f t="shared" si="361"/>
        <v>62.438176085066956</v>
      </c>
      <c r="M3297" s="2">
        <v>0.54759999999999998</v>
      </c>
      <c r="N3297" s="2">
        <v>0.50239999999999996</v>
      </c>
      <c r="O3297" s="2">
        <f t="shared" si="362"/>
        <v>0.54777299999999995</v>
      </c>
      <c r="P3297" s="2">
        <f t="shared" si="363"/>
        <v>0.50235999999999992</v>
      </c>
    </row>
    <row r="3298" spans="1:16" x14ac:dyDescent="0.2">
      <c r="A3298" s="2">
        <v>64</v>
      </c>
      <c r="B3298" s="2">
        <v>32</v>
      </c>
      <c r="C3298" s="2">
        <v>0.56730000000000003</v>
      </c>
      <c r="D3298" s="2">
        <v>0.53890000000000005</v>
      </c>
      <c r="E3298" s="2">
        <f t="shared" si="357"/>
        <v>2.8399999999999981E-2</v>
      </c>
      <c r="F3298" s="29">
        <f t="shared" si="358"/>
        <v>1.7605633802816913</v>
      </c>
      <c r="G3298" s="13">
        <v>-5.9630000000000003E-5</v>
      </c>
      <c r="H3298" s="27">
        <f t="shared" si="359"/>
        <v>-1.0498239436619726E-4</v>
      </c>
      <c r="I3298" s="2">
        <v>-1.2449999999999999E-4</v>
      </c>
      <c r="J3298" s="30">
        <v>59</v>
      </c>
      <c r="K3298" s="13">
        <f t="shared" si="360"/>
        <v>-1.2974911971830986E-4</v>
      </c>
      <c r="L3298" s="5">
        <f t="shared" si="361"/>
        <v>61.487534645624756</v>
      </c>
      <c r="M3298" s="2">
        <v>0.54749999999999999</v>
      </c>
      <c r="N3298" s="2">
        <v>0.50249999999999995</v>
      </c>
      <c r="O3298" s="2">
        <f t="shared" si="362"/>
        <v>0.54767299999999997</v>
      </c>
      <c r="P3298" s="2">
        <f t="shared" si="363"/>
        <v>0.50211099999999997</v>
      </c>
    </row>
    <row r="3299" spans="1:16" x14ac:dyDescent="0.2">
      <c r="A3299" s="2">
        <v>64</v>
      </c>
      <c r="B3299" s="2">
        <v>33</v>
      </c>
      <c r="C3299" s="2">
        <v>0.56789999999999996</v>
      </c>
      <c r="D3299" s="2">
        <v>0.54590000000000005</v>
      </c>
      <c r="E3299" s="2">
        <f t="shared" si="357"/>
        <v>2.1999999999999909E-2</v>
      </c>
      <c r="F3299" s="29">
        <f t="shared" si="358"/>
        <v>2.2727272727272823</v>
      </c>
      <c r="G3299" s="13">
        <v>-4.3000000000000002E-5</v>
      </c>
      <c r="H3299" s="27">
        <f t="shared" si="359"/>
        <v>-9.7727272727273146E-5</v>
      </c>
      <c r="I3299" s="2">
        <v>-1.2449999999999999E-4</v>
      </c>
      <c r="J3299" s="30">
        <v>59</v>
      </c>
      <c r="K3299" s="13">
        <f t="shared" si="360"/>
        <v>-1.2938636363636364E-4</v>
      </c>
      <c r="L3299" s="5">
        <f t="shared" si="361"/>
        <v>61.31562614092735</v>
      </c>
      <c r="M3299" s="2">
        <v>0.54820000000000002</v>
      </c>
      <c r="N3299" s="2">
        <v>0.50290000000000001</v>
      </c>
      <c r="O3299" s="2">
        <f t="shared" si="362"/>
        <v>0.54837900000000006</v>
      </c>
      <c r="P3299" s="2">
        <f t="shared" si="363"/>
        <v>0.50244100000000003</v>
      </c>
    </row>
    <row r="3300" spans="1:16" x14ac:dyDescent="0.2">
      <c r="A3300" s="2">
        <v>64</v>
      </c>
      <c r="B3300" s="2">
        <v>34</v>
      </c>
      <c r="C3300" s="2">
        <v>0.56869999999999998</v>
      </c>
      <c r="D3300" s="2">
        <v>0.50960000000000005</v>
      </c>
      <c r="E3300" s="2">
        <f t="shared" si="357"/>
        <v>5.909999999999993E-2</v>
      </c>
      <c r="F3300" s="29">
        <f t="shared" si="358"/>
        <v>0.84602368866328359</v>
      </c>
      <c r="G3300" s="2">
        <v>-1.5860000000000001E-4</v>
      </c>
      <c r="H3300" s="27">
        <f t="shared" si="359"/>
        <v>-1.341793570219968E-4</v>
      </c>
      <c r="I3300" s="2">
        <v>-1.2449999999999999E-4</v>
      </c>
      <c r="J3300" s="30">
        <v>59</v>
      </c>
      <c r="K3300" s="13">
        <f t="shared" si="360"/>
        <v>-1.3120896785109984E-4</v>
      </c>
      <c r="L3300" s="5">
        <f t="shared" si="361"/>
        <v>62.17935022662563</v>
      </c>
      <c r="M3300" s="2">
        <v>0.54749999999999999</v>
      </c>
      <c r="N3300" s="2">
        <v>0.50270000000000004</v>
      </c>
      <c r="O3300" s="2">
        <f t="shared" si="362"/>
        <v>0.54768700000000003</v>
      </c>
      <c r="P3300" s="2">
        <f t="shared" si="363"/>
        <v>0.50260400000000005</v>
      </c>
    </row>
    <row r="3301" spans="1:16" x14ac:dyDescent="0.2">
      <c r="A3301" s="2">
        <v>64</v>
      </c>
      <c r="B3301" s="2">
        <v>35</v>
      </c>
      <c r="C3301" s="2">
        <v>0.56950000000000001</v>
      </c>
      <c r="D3301" s="2">
        <v>0.5302</v>
      </c>
      <c r="E3301" s="2">
        <f t="shared" si="357"/>
        <v>3.9300000000000002E-2</v>
      </c>
      <c r="F3301" s="29">
        <f t="shared" si="358"/>
        <v>1.272264631043257</v>
      </c>
      <c r="G3301" s="13">
        <v>-8.967E-5</v>
      </c>
      <c r="H3301" s="27">
        <f t="shared" si="359"/>
        <v>-1.1408396946564886E-4</v>
      </c>
      <c r="I3301" s="2">
        <v>-1.2449999999999999E-4</v>
      </c>
      <c r="J3301" s="30">
        <v>59</v>
      </c>
      <c r="K3301" s="13">
        <f t="shared" si="360"/>
        <v>-1.3020419847328243E-4</v>
      </c>
      <c r="L3301" s="5">
        <f t="shared" si="361"/>
        <v>61.703194457218181</v>
      </c>
      <c r="M3301" s="2">
        <v>0.5474</v>
      </c>
      <c r="N3301" s="2">
        <v>0.50290000000000001</v>
      </c>
      <c r="O3301" s="2">
        <f t="shared" si="362"/>
        <v>0.54759499999999994</v>
      </c>
      <c r="P3301" s="2">
        <f t="shared" si="363"/>
        <v>0.50259799999999999</v>
      </c>
    </row>
    <row r="3302" spans="1:16" x14ac:dyDescent="0.2">
      <c r="A3302" s="2">
        <v>64</v>
      </c>
      <c r="B3302" s="2">
        <v>36</v>
      </c>
      <c r="C3302" s="2">
        <v>0.57050000000000001</v>
      </c>
      <c r="D3302" s="2">
        <v>0.49059999999999998</v>
      </c>
      <c r="E3302" s="2">
        <f t="shared" si="357"/>
        <v>7.9900000000000027E-2</v>
      </c>
      <c r="F3302" s="29">
        <f t="shared" si="358"/>
        <v>0.62578222778473069</v>
      </c>
      <c r="G3302" s="2">
        <v>-2.3800000000000001E-4</v>
      </c>
      <c r="H3302" s="27">
        <f t="shared" si="359"/>
        <v>-1.489361702127659E-4</v>
      </c>
      <c r="I3302" s="2">
        <v>-1.2449999999999999E-4</v>
      </c>
      <c r="J3302" s="30">
        <v>59</v>
      </c>
      <c r="K3302" s="13">
        <f t="shared" si="360"/>
        <v>-1.319468085106383E-4</v>
      </c>
      <c r="L3302" s="5">
        <f t="shared" si="361"/>
        <v>62.529009655643854</v>
      </c>
      <c r="M3302" s="2">
        <v>0.54730000000000001</v>
      </c>
      <c r="N3302" s="2">
        <v>0.503</v>
      </c>
      <c r="O3302" s="2">
        <f t="shared" si="362"/>
        <v>0.54750500000000002</v>
      </c>
      <c r="P3302" s="2">
        <f t="shared" si="363"/>
        <v>0.50309400000000004</v>
      </c>
    </row>
    <row r="3303" spans="1:16" x14ac:dyDescent="0.2">
      <c r="A3303" s="2">
        <v>64</v>
      </c>
      <c r="B3303" s="2">
        <v>37</v>
      </c>
      <c r="C3303" s="2">
        <v>0.57130000000000003</v>
      </c>
      <c r="D3303" s="2">
        <v>0.52229999999999999</v>
      </c>
      <c r="E3303" s="2">
        <f t="shared" si="357"/>
        <v>4.9000000000000044E-2</v>
      </c>
      <c r="F3303" s="29">
        <f t="shared" si="358"/>
        <v>1.0204081632653053</v>
      </c>
      <c r="G3303" s="2">
        <v>-1.153E-4</v>
      </c>
      <c r="H3303" s="27">
        <f t="shared" si="359"/>
        <v>-1.1765306122448969E-4</v>
      </c>
      <c r="I3303" s="2">
        <v>-1.2449999999999999E-4</v>
      </c>
      <c r="J3303" s="30">
        <v>59</v>
      </c>
      <c r="K3303" s="13">
        <f t="shared" si="360"/>
        <v>-1.3038265306122447E-4</v>
      </c>
      <c r="L3303" s="5">
        <f t="shared" si="361"/>
        <v>61.787763298090319</v>
      </c>
      <c r="M3303" s="2">
        <v>0.54830000000000001</v>
      </c>
      <c r="N3303" s="2">
        <v>0.50360000000000005</v>
      </c>
      <c r="O3303" s="2">
        <f t="shared" si="362"/>
        <v>0.54851300000000003</v>
      </c>
      <c r="P3303" s="2">
        <f t="shared" si="363"/>
        <v>0.50337700000000007</v>
      </c>
    </row>
    <row r="3304" spans="1:16" x14ac:dyDescent="0.2">
      <c r="A3304" s="2">
        <v>64</v>
      </c>
      <c r="B3304" s="2">
        <v>38</v>
      </c>
      <c r="C3304" s="2">
        <v>0.57389999999999997</v>
      </c>
      <c r="D3304" s="2">
        <v>0.54790000000000005</v>
      </c>
      <c r="E3304" s="2">
        <f t="shared" si="357"/>
        <v>2.5999999999999912E-2</v>
      </c>
      <c r="F3304" s="29">
        <f t="shared" si="358"/>
        <v>1.9230769230769298</v>
      </c>
      <c r="G3304" s="13">
        <v>-4.7660000000000001E-5</v>
      </c>
      <c r="H3304" s="27">
        <f t="shared" si="359"/>
        <v>-9.1653846153846478E-5</v>
      </c>
      <c r="I3304" s="2">
        <v>-1.2449999999999999E-4</v>
      </c>
      <c r="J3304" s="30">
        <v>59</v>
      </c>
      <c r="K3304" s="13">
        <f t="shared" si="360"/>
        <v>-1.290826923076923E-4</v>
      </c>
      <c r="L3304" s="5">
        <f t="shared" si="361"/>
        <v>61.171717639789932</v>
      </c>
      <c r="M3304" s="2">
        <v>0.54869999999999997</v>
      </c>
      <c r="N3304" s="2">
        <v>0.50390000000000001</v>
      </c>
      <c r="O3304" s="2">
        <f t="shared" si="362"/>
        <v>0.54893899999999995</v>
      </c>
      <c r="P3304" s="2">
        <f t="shared" si="363"/>
        <v>0.50342100000000001</v>
      </c>
    </row>
    <row r="3305" spans="1:16" x14ac:dyDescent="0.2">
      <c r="A3305" s="2">
        <v>64</v>
      </c>
      <c r="B3305" s="2">
        <v>39</v>
      </c>
      <c r="C3305" s="2">
        <v>0.57399999999999995</v>
      </c>
      <c r="D3305" s="2">
        <v>0.53879999999999995</v>
      </c>
      <c r="E3305" s="2">
        <f t="shared" si="357"/>
        <v>3.5200000000000009E-2</v>
      </c>
      <c r="F3305" s="29">
        <f t="shared" si="358"/>
        <v>1.4204545454545452</v>
      </c>
      <c r="G3305" s="13">
        <v>-7.0850000000000001E-5</v>
      </c>
      <c r="H3305" s="27">
        <f t="shared" si="359"/>
        <v>-1.0063920454545453E-4</v>
      </c>
      <c r="I3305" s="2">
        <v>-1.2449999999999999E-4</v>
      </c>
      <c r="J3305" s="30">
        <v>59</v>
      </c>
      <c r="K3305" s="13">
        <f t="shared" si="360"/>
        <v>-1.2953196022727273E-4</v>
      </c>
      <c r="L3305" s="5">
        <f t="shared" si="361"/>
        <v>61.384623722161372</v>
      </c>
      <c r="M3305" s="2">
        <v>0.5484</v>
      </c>
      <c r="N3305" s="2">
        <v>0.50409999999999999</v>
      </c>
      <c r="O3305" s="2">
        <f t="shared" si="362"/>
        <v>0.54864000000000002</v>
      </c>
      <c r="P3305" s="2">
        <f t="shared" si="363"/>
        <v>0.50371199999999994</v>
      </c>
    </row>
    <row r="3306" spans="1:16" x14ac:dyDescent="0.2">
      <c r="A3306" s="2">
        <v>64</v>
      </c>
      <c r="B3306" s="2">
        <v>40</v>
      </c>
      <c r="C3306" s="2">
        <v>0.57420000000000004</v>
      </c>
      <c r="D3306" s="2">
        <v>0.52049999999999996</v>
      </c>
      <c r="E3306" s="2">
        <f t="shared" si="357"/>
        <v>5.3700000000000081E-2</v>
      </c>
      <c r="F3306" s="29">
        <f t="shared" si="358"/>
        <v>0.93109869646182364</v>
      </c>
      <c r="G3306" s="2">
        <v>-1.2760000000000001E-4</v>
      </c>
      <c r="H3306" s="27">
        <f t="shared" si="359"/>
        <v>-1.188081936685287E-4</v>
      </c>
      <c r="I3306" s="2">
        <v>-1.2449999999999999E-4</v>
      </c>
      <c r="J3306" s="30">
        <v>59</v>
      </c>
      <c r="K3306" s="13">
        <f t="shared" si="360"/>
        <v>-1.3044040968342643E-4</v>
      </c>
      <c r="L3306" s="5">
        <f t="shared" si="361"/>
        <v>61.815133906202085</v>
      </c>
      <c r="M3306" s="2">
        <v>0.54800000000000004</v>
      </c>
      <c r="N3306" s="2">
        <v>0.50390000000000001</v>
      </c>
      <c r="O3306" s="2">
        <f t="shared" si="362"/>
        <v>0.54824200000000001</v>
      </c>
      <c r="P3306" s="2">
        <f t="shared" si="363"/>
        <v>0.503695</v>
      </c>
    </row>
    <row r="3307" spans="1:16" x14ac:dyDescent="0.2">
      <c r="A3307" s="2">
        <v>64</v>
      </c>
      <c r="B3307" s="2">
        <v>41</v>
      </c>
      <c r="C3307" s="2">
        <v>0.57530000000000003</v>
      </c>
      <c r="D3307" s="2">
        <v>0.48299999999999998</v>
      </c>
      <c r="E3307" s="2">
        <f t="shared" si="357"/>
        <v>9.2300000000000049E-2</v>
      </c>
      <c r="F3307" s="29">
        <f t="shared" si="358"/>
        <v>0.54171180931744289</v>
      </c>
      <c r="G3307" s="2">
        <v>-2.9829999999999999E-4</v>
      </c>
      <c r="H3307" s="27">
        <f t="shared" si="359"/>
        <v>-1.6159263271939322E-4</v>
      </c>
      <c r="I3307" s="2">
        <v>-1.2449999999999999E-4</v>
      </c>
      <c r="J3307" s="30">
        <v>59</v>
      </c>
      <c r="K3307" s="13">
        <f t="shared" si="360"/>
        <v>-1.3257963163596965E-4</v>
      </c>
      <c r="L3307" s="5">
        <f t="shared" si="361"/>
        <v>62.828901739134217</v>
      </c>
      <c r="M3307" s="2">
        <v>0.54710000000000003</v>
      </c>
      <c r="N3307" s="2">
        <v>0.50380000000000003</v>
      </c>
      <c r="O3307" s="2">
        <f t="shared" si="362"/>
        <v>0.54735299999999998</v>
      </c>
      <c r="P3307" s="2">
        <f t="shared" si="363"/>
        <v>0.50397000000000003</v>
      </c>
    </row>
    <row r="3308" spans="1:16" x14ac:dyDescent="0.2">
      <c r="A3308" s="2">
        <v>64</v>
      </c>
      <c r="B3308" s="2">
        <v>42</v>
      </c>
      <c r="C3308" s="2">
        <v>0.57530000000000003</v>
      </c>
      <c r="D3308" s="2">
        <v>0.51060000000000005</v>
      </c>
      <c r="E3308" s="2">
        <f t="shared" si="357"/>
        <v>6.469999999999998E-2</v>
      </c>
      <c r="F3308" s="29">
        <f t="shared" si="358"/>
        <v>0.77279752704791371</v>
      </c>
      <c r="G3308" s="2">
        <v>-1.6259999999999999E-4</v>
      </c>
      <c r="H3308" s="27">
        <f t="shared" si="359"/>
        <v>-1.2565687789799077E-4</v>
      </c>
      <c r="I3308" s="2">
        <v>-1.2449999999999999E-4</v>
      </c>
      <c r="J3308" s="30">
        <v>59</v>
      </c>
      <c r="K3308" s="13">
        <f t="shared" si="360"/>
        <v>-1.3078284389489954E-4</v>
      </c>
      <c r="L3308" s="5">
        <f t="shared" si="361"/>
        <v>61.97741196625762</v>
      </c>
      <c r="M3308" s="2">
        <v>0.5474</v>
      </c>
      <c r="N3308" s="2">
        <v>0.504</v>
      </c>
      <c r="O3308" s="2">
        <f t="shared" si="362"/>
        <v>0.54765299999999995</v>
      </c>
      <c r="P3308" s="2">
        <f t="shared" si="363"/>
        <v>0.50389399999999995</v>
      </c>
    </row>
    <row r="3309" spans="1:16" x14ac:dyDescent="0.2">
      <c r="A3309" s="2">
        <v>64</v>
      </c>
      <c r="B3309" s="2">
        <v>43</v>
      </c>
      <c r="C3309" s="2">
        <v>0.5776</v>
      </c>
      <c r="D3309" s="2">
        <v>0.47170000000000001</v>
      </c>
      <c r="E3309" s="2">
        <f t="shared" si="357"/>
        <v>0.10589999999999999</v>
      </c>
      <c r="F3309" s="29">
        <f t="shared" si="358"/>
        <v>0.47214353163361666</v>
      </c>
      <c r="G3309" s="2">
        <v>-3.57E-4</v>
      </c>
      <c r="H3309" s="27">
        <f t="shared" si="359"/>
        <v>-1.6855524079320116E-4</v>
      </c>
      <c r="I3309" s="2">
        <v>-1.2449999999999999E-4</v>
      </c>
      <c r="J3309" s="30">
        <v>59</v>
      </c>
      <c r="K3309" s="13">
        <f t="shared" si="360"/>
        <v>-1.3292776203966005E-4</v>
      </c>
      <c r="L3309" s="5">
        <f t="shared" si="361"/>
        <v>62.993879199517622</v>
      </c>
      <c r="M3309" s="2">
        <v>0.54690000000000005</v>
      </c>
      <c r="N3309" s="2">
        <v>0.50380000000000003</v>
      </c>
      <c r="O3309" s="2">
        <f t="shared" si="362"/>
        <v>0.54717600000000011</v>
      </c>
      <c r="P3309" s="2">
        <f t="shared" si="363"/>
        <v>0.50408300000000006</v>
      </c>
    </row>
    <row r="3310" spans="1:16" x14ac:dyDescent="0.2">
      <c r="A3310" s="2">
        <v>64</v>
      </c>
      <c r="B3310" s="2">
        <v>44</v>
      </c>
      <c r="C3310" s="2">
        <v>0.57779999999999998</v>
      </c>
      <c r="D3310" s="2">
        <v>0.55079999999999996</v>
      </c>
      <c r="E3310" s="2">
        <f t="shared" si="357"/>
        <v>2.7000000000000024E-2</v>
      </c>
      <c r="F3310" s="29">
        <f t="shared" si="358"/>
        <v>1.8518518518518503</v>
      </c>
      <c r="G3310" s="13">
        <v>-4.5460000000000002E-5</v>
      </c>
      <c r="H3310" s="27">
        <f t="shared" si="359"/>
        <v>-8.418518518518512E-5</v>
      </c>
      <c r="I3310" s="2">
        <v>-1.2449999999999999E-4</v>
      </c>
      <c r="J3310" s="30">
        <v>59</v>
      </c>
      <c r="K3310" s="13">
        <f t="shared" si="360"/>
        <v>-1.2870925925925923E-4</v>
      </c>
      <c r="L3310" s="5">
        <f t="shared" si="361"/>
        <v>60.994749367841727</v>
      </c>
      <c r="M3310" s="2">
        <v>0.54690000000000005</v>
      </c>
      <c r="N3310" s="2">
        <v>0.504</v>
      </c>
      <c r="O3310" s="2">
        <f t="shared" si="362"/>
        <v>0.54717800000000005</v>
      </c>
      <c r="P3310" s="2">
        <f t="shared" si="363"/>
        <v>0.50349200000000005</v>
      </c>
    </row>
    <row r="3311" spans="1:16" x14ac:dyDescent="0.2">
      <c r="A3311" s="2">
        <v>64</v>
      </c>
      <c r="B3311" s="2">
        <v>45</v>
      </c>
      <c r="C3311" s="2">
        <v>0.58789999999999998</v>
      </c>
      <c r="D3311" s="2">
        <v>0.51470000000000005</v>
      </c>
      <c r="E3311" s="2">
        <f t="shared" si="357"/>
        <v>7.3199999999999932E-2</v>
      </c>
      <c r="F3311" s="29">
        <f t="shared" si="358"/>
        <v>0.68306010928961813</v>
      </c>
      <c r="G3311" s="2">
        <v>-1.5789999999999999E-4</v>
      </c>
      <c r="H3311" s="27">
        <f t="shared" si="359"/>
        <v>-1.078551912568307E-4</v>
      </c>
      <c r="I3311" s="2">
        <v>-1.2449999999999999E-4</v>
      </c>
      <c r="J3311" s="30">
        <v>59</v>
      </c>
      <c r="K3311" s="13">
        <f t="shared" si="360"/>
        <v>-1.2989275956284152E-4</v>
      </c>
      <c r="L3311" s="5">
        <f t="shared" si="361"/>
        <v>61.555604933394783</v>
      </c>
      <c r="M3311" s="2">
        <v>0.54690000000000005</v>
      </c>
      <c r="N3311" s="2">
        <v>0.50419999999999998</v>
      </c>
      <c r="O3311" s="2">
        <f t="shared" si="362"/>
        <v>0.54727900000000007</v>
      </c>
      <c r="P3311" s="2">
        <f t="shared" si="363"/>
        <v>0.50405299999999997</v>
      </c>
    </row>
    <row r="3312" spans="1:16" x14ac:dyDescent="0.2">
      <c r="A3312" s="2">
        <v>64</v>
      </c>
      <c r="B3312" s="2">
        <v>46</v>
      </c>
      <c r="C3312" s="2">
        <v>0.59060000000000001</v>
      </c>
      <c r="D3312" s="2">
        <v>0.53039999999999998</v>
      </c>
      <c r="E3312" s="2">
        <f t="shared" si="357"/>
        <v>6.0200000000000031E-2</v>
      </c>
      <c r="F3312" s="29">
        <f t="shared" si="358"/>
        <v>0.83056478405315581</v>
      </c>
      <c r="G3312" s="2">
        <v>-1.139E-4</v>
      </c>
      <c r="H3312" s="27">
        <f t="shared" si="359"/>
        <v>-9.4601328903654445E-5</v>
      </c>
      <c r="I3312" s="2">
        <v>-1.2449999999999999E-4</v>
      </c>
      <c r="J3312" s="30">
        <v>59</v>
      </c>
      <c r="K3312" s="13">
        <f t="shared" si="360"/>
        <v>-1.2923006644518272E-4</v>
      </c>
      <c r="L3312" s="5">
        <f t="shared" si="361"/>
        <v>61.241557592496235</v>
      </c>
      <c r="M3312" s="2">
        <v>0.54690000000000005</v>
      </c>
      <c r="N3312" s="2">
        <v>0.50439999999999996</v>
      </c>
      <c r="O3312" s="2">
        <f t="shared" si="362"/>
        <v>0.54730600000000007</v>
      </c>
      <c r="P3312" s="2">
        <f t="shared" si="363"/>
        <v>0.50409599999999999</v>
      </c>
    </row>
    <row r="3313" spans="1:16" x14ac:dyDescent="0.2">
      <c r="A3313" s="2">
        <v>64</v>
      </c>
      <c r="B3313" s="2">
        <v>47</v>
      </c>
      <c r="C3313" s="2">
        <v>0.5917</v>
      </c>
      <c r="D3313" s="2">
        <v>0.54320000000000002</v>
      </c>
      <c r="E3313" s="2">
        <f t="shared" si="357"/>
        <v>4.8499999999999988E-2</v>
      </c>
      <c r="F3313" s="29">
        <f t="shared" si="358"/>
        <v>1.0309278350515467</v>
      </c>
      <c r="G3313" s="13">
        <v>-7.9909999999999999E-5</v>
      </c>
      <c r="H3313" s="27">
        <f t="shared" si="359"/>
        <v>-8.2381443298969103E-5</v>
      </c>
      <c r="I3313" s="2">
        <v>-1.2449999999999999E-4</v>
      </c>
      <c r="J3313" s="30">
        <v>59</v>
      </c>
      <c r="K3313" s="13">
        <f t="shared" si="360"/>
        <v>-1.2861907216494845E-4</v>
      </c>
      <c r="L3313" s="5">
        <f t="shared" si="361"/>
        <v>60.95201010226473</v>
      </c>
      <c r="M3313" s="2">
        <v>0.54649999999999999</v>
      </c>
      <c r="N3313" s="2">
        <v>0.50419999999999998</v>
      </c>
      <c r="O3313" s="2">
        <f t="shared" si="362"/>
        <v>0.54691699999999999</v>
      </c>
      <c r="P3313" s="2">
        <f t="shared" si="363"/>
        <v>0.50376799999999999</v>
      </c>
    </row>
    <row r="3314" spans="1:16" x14ac:dyDescent="0.2">
      <c r="A3314" s="2">
        <v>64</v>
      </c>
      <c r="B3314" s="2">
        <v>48</v>
      </c>
      <c r="C3314" s="2">
        <v>0.60189999999999999</v>
      </c>
      <c r="D3314" s="2">
        <v>0.48699999999999999</v>
      </c>
      <c r="E3314" s="2">
        <f t="shared" si="357"/>
        <v>0.1149</v>
      </c>
      <c r="F3314" s="29">
        <f t="shared" si="358"/>
        <v>0.4351610095735422</v>
      </c>
      <c r="G3314" s="2">
        <v>-2.99E-4</v>
      </c>
      <c r="H3314" s="27">
        <f t="shared" si="359"/>
        <v>-1.3011314186248913E-4</v>
      </c>
      <c r="I3314" s="2">
        <v>-1.2449999999999999E-4</v>
      </c>
      <c r="J3314" s="30">
        <v>59</v>
      </c>
      <c r="K3314" s="13">
        <f t="shared" si="360"/>
        <v>-1.3100565709312444E-4</v>
      </c>
      <c r="L3314" s="5">
        <f t="shared" si="361"/>
        <v>62.083002156581067</v>
      </c>
      <c r="M3314" s="2">
        <v>0.5464</v>
      </c>
      <c r="N3314" s="2">
        <v>0.50449999999999995</v>
      </c>
      <c r="O3314" s="2">
        <f t="shared" si="362"/>
        <v>0.54691900000000004</v>
      </c>
      <c r="P3314" s="2">
        <f t="shared" si="363"/>
        <v>0.50462999999999991</v>
      </c>
    </row>
    <row r="3315" spans="1:16" x14ac:dyDescent="0.2">
      <c r="A3315" s="2">
        <v>64</v>
      </c>
      <c r="B3315" s="2">
        <v>49</v>
      </c>
      <c r="C3315" s="2">
        <v>0.61529999999999996</v>
      </c>
      <c r="D3315" s="2">
        <v>0.53659999999999997</v>
      </c>
      <c r="E3315" s="2">
        <f t="shared" si="357"/>
        <v>7.8699999999999992E-2</v>
      </c>
      <c r="F3315" s="29">
        <f t="shared" si="358"/>
        <v>0.63532401524777649</v>
      </c>
      <c r="G3315" s="2">
        <v>-1.137E-4</v>
      </c>
      <c r="H3315" s="27">
        <f t="shared" si="359"/>
        <v>-7.2236340533672188E-5</v>
      </c>
      <c r="I3315" s="2">
        <v>-1.2449999999999999E-4</v>
      </c>
      <c r="J3315" s="30">
        <v>59</v>
      </c>
      <c r="K3315" s="13">
        <f t="shared" si="360"/>
        <v>-1.2811181702668359E-4</v>
      </c>
      <c r="L3315" s="5">
        <f t="shared" si="361"/>
        <v>60.711624133127167</v>
      </c>
      <c r="M3315" s="2">
        <v>0.54630000000000001</v>
      </c>
      <c r="N3315" s="2">
        <v>0.50460000000000005</v>
      </c>
      <c r="O3315" s="2">
        <f t="shared" si="362"/>
        <v>0.54695300000000002</v>
      </c>
      <c r="P3315" s="2">
        <f t="shared" si="363"/>
        <v>0.50423400000000007</v>
      </c>
    </row>
    <row r="3316" spans="1:16" x14ac:dyDescent="0.2">
      <c r="A3316" s="2">
        <v>64</v>
      </c>
      <c r="B3316" s="2">
        <v>50</v>
      </c>
      <c r="C3316" s="2">
        <v>0.61550000000000005</v>
      </c>
      <c r="D3316" s="2">
        <v>0.54820000000000002</v>
      </c>
      <c r="E3316" s="2">
        <f t="shared" si="357"/>
        <v>6.7300000000000026E-2</v>
      </c>
      <c r="F3316" s="29">
        <f t="shared" si="358"/>
        <v>0.74294205052005924</v>
      </c>
      <c r="G3316" s="13">
        <v>-8.4790000000000006E-5</v>
      </c>
      <c r="H3316" s="27">
        <f t="shared" si="359"/>
        <v>-6.299405646359583E-5</v>
      </c>
      <c r="I3316" s="2">
        <v>-1.2449999999999999E-4</v>
      </c>
      <c r="J3316" s="30">
        <v>59</v>
      </c>
      <c r="K3316" s="13">
        <f t="shared" si="360"/>
        <v>-1.2764970282317978E-4</v>
      </c>
      <c r="L3316" s="5">
        <f t="shared" si="361"/>
        <v>60.492630253555078</v>
      </c>
      <c r="M3316" s="2">
        <v>0.54679999999999995</v>
      </c>
      <c r="N3316" s="2">
        <v>0.505</v>
      </c>
      <c r="O3316" s="2">
        <f t="shared" si="362"/>
        <v>0.54745499999999991</v>
      </c>
      <c r="P3316" s="2">
        <f t="shared" si="363"/>
        <v>0.50451800000000002</v>
      </c>
    </row>
    <row r="3317" spans="1:16" x14ac:dyDescent="0.2">
      <c r="J3317" s="30"/>
    </row>
  </sheetData>
  <autoFilter ref="A1:K1" xr:uid="{16233CBE-A177-2049-AD23-3895EE0E67AF}">
    <sortState xmlns:xlrd2="http://schemas.microsoft.com/office/spreadsheetml/2017/richdata2" ref="A2:K3316">
      <sortCondition ref="A1:A3316"/>
    </sortState>
  </autoFilter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AEC97-5FB6-4E42-B4CA-0624B6783206}">
  <dimension ref="A1:D24"/>
  <sheetViews>
    <sheetView topLeftCell="A9" workbookViewId="0">
      <selection activeCell="E39" sqref="E39"/>
    </sheetView>
  </sheetViews>
  <sheetFormatPr baseColWidth="10" defaultRowHeight="16" x14ac:dyDescent="0.2"/>
  <sheetData>
    <row r="1" spans="1:4" x14ac:dyDescent="0.2">
      <c r="A1" s="46" t="s">
        <v>402</v>
      </c>
      <c r="B1" t="s">
        <v>402</v>
      </c>
      <c r="C1">
        <v>1</v>
      </c>
    </row>
    <row r="2" spans="1:4" x14ac:dyDescent="0.2">
      <c r="A2" s="46"/>
      <c r="B2" t="s">
        <v>402</v>
      </c>
      <c r="C2">
        <v>2</v>
      </c>
    </row>
    <row r="3" spans="1:4" x14ac:dyDescent="0.2">
      <c r="A3" s="46"/>
      <c r="B3" t="s">
        <v>402</v>
      </c>
      <c r="C3">
        <v>3</v>
      </c>
      <c r="D3">
        <v>3</v>
      </c>
    </row>
    <row r="4" spans="1:4" x14ac:dyDescent="0.2">
      <c r="A4" s="46"/>
      <c r="B4" t="s">
        <v>402</v>
      </c>
      <c r="C4">
        <v>4</v>
      </c>
      <c r="D4">
        <v>4</v>
      </c>
    </row>
    <row r="5" spans="1:4" x14ac:dyDescent="0.2">
      <c r="A5" s="46"/>
      <c r="B5" t="s">
        <v>402</v>
      </c>
      <c r="C5">
        <v>5</v>
      </c>
      <c r="D5">
        <v>5</v>
      </c>
    </row>
    <row r="6" spans="1:4" x14ac:dyDescent="0.2">
      <c r="A6" s="46"/>
      <c r="B6" t="s">
        <v>402</v>
      </c>
      <c r="C6">
        <v>6</v>
      </c>
    </row>
    <row r="7" spans="1:4" x14ac:dyDescent="0.2">
      <c r="A7" s="46"/>
      <c r="B7" t="s">
        <v>402</v>
      </c>
      <c r="C7">
        <v>7</v>
      </c>
    </row>
    <row r="8" spans="1:4" x14ac:dyDescent="0.2">
      <c r="A8" s="46"/>
      <c r="B8" t="s">
        <v>402</v>
      </c>
      <c r="C8">
        <v>8</v>
      </c>
    </row>
    <row r="9" spans="1:4" x14ac:dyDescent="0.2">
      <c r="A9" s="46" t="s">
        <v>403</v>
      </c>
      <c r="B9" t="s">
        <v>405</v>
      </c>
      <c r="C9">
        <v>1</v>
      </c>
    </row>
    <row r="10" spans="1:4" x14ac:dyDescent="0.2">
      <c r="A10" s="46"/>
      <c r="B10" t="s">
        <v>405</v>
      </c>
      <c r="C10">
        <v>2</v>
      </c>
      <c r="D10">
        <v>2</v>
      </c>
    </row>
    <row r="11" spans="1:4" x14ac:dyDescent="0.2">
      <c r="A11" s="46"/>
      <c r="B11" t="s">
        <v>405</v>
      </c>
      <c r="C11">
        <v>3</v>
      </c>
      <c r="D11">
        <v>3</v>
      </c>
    </row>
    <row r="12" spans="1:4" x14ac:dyDescent="0.2">
      <c r="A12" s="46"/>
      <c r="B12" t="s">
        <v>405</v>
      </c>
      <c r="C12">
        <v>4</v>
      </c>
      <c r="D12">
        <v>4</v>
      </c>
    </row>
    <row r="13" spans="1:4" x14ac:dyDescent="0.2">
      <c r="A13" s="46"/>
      <c r="B13" t="s">
        <v>405</v>
      </c>
      <c r="C13">
        <v>5</v>
      </c>
    </row>
    <row r="14" spans="1:4" x14ac:dyDescent="0.2">
      <c r="A14" s="46"/>
      <c r="B14" t="s">
        <v>405</v>
      </c>
      <c r="C14">
        <v>6</v>
      </c>
    </row>
    <row r="15" spans="1:4" x14ac:dyDescent="0.2">
      <c r="A15" s="46"/>
      <c r="B15" t="s">
        <v>405</v>
      </c>
      <c r="C15">
        <v>7</v>
      </c>
    </row>
    <row r="16" spans="1:4" x14ac:dyDescent="0.2">
      <c r="A16" s="46"/>
      <c r="B16" t="s">
        <v>405</v>
      </c>
      <c r="C16">
        <v>8</v>
      </c>
    </row>
    <row r="17" spans="1:4" x14ac:dyDescent="0.2">
      <c r="A17" s="46" t="s">
        <v>404</v>
      </c>
      <c r="B17" t="s">
        <v>404</v>
      </c>
      <c r="C17">
        <v>1</v>
      </c>
      <c r="D17">
        <v>1</v>
      </c>
    </row>
    <row r="18" spans="1:4" x14ac:dyDescent="0.2">
      <c r="A18" s="46"/>
      <c r="B18" t="s">
        <v>404</v>
      </c>
      <c r="C18">
        <v>2</v>
      </c>
      <c r="D18">
        <v>2</v>
      </c>
    </row>
    <row r="19" spans="1:4" x14ac:dyDescent="0.2">
      <c r="A19" s="46"/>
      <c r="B19" t="s">
        <v>404</v>
      </c>
      <c r="C19">
        <v>3</v>
      </c>
      <c r="D19">
        <v>3</v>
      </c>
    </row>
    <row r="20" spans="1:4" x14ac:dyDescent="0.2">
      <c r="A20" s="46"/>
      <c r="B20" t="s">
        <v>404</v>
      </c>
      <c r="C20">
        <v>4</v>
      </c>
    </row>
    <row r="21" spans="1:4" x14ac:dyDescent="0.2">
      <c r="A21" s="46"/>
      <c r="B21" t="s">
        <v>404</v>
      </c>
      <c r="C21">
        <v>5</v>
      </c>
    </row>
    <row r="22" spans="1:4" x14ac:dyDescent="0.2">
      <c r="A22" s="46"/>
      <c r="B22" t="s">
        <v>404</v>
      </c>
      <c r="C22">
        <v>6</v>
      </c>
    </row>
    <row r="23" spans="1:4" x14ac:dyDescent="0.2">
      <c r="A23" s="46"/>
      <c r="B23" t="s">
        <v>404</v>
      </c>
      <c r="C23">
        <v>7</v>
      </c>
    </row>
    <row r="24" spans="1:4" x14ac:dyDescent="0.2">
      <c r="A24" s="46"/>
      <c r="B24" t="s">
        <v>404</v>
      </c>
      <c r="C24">
        <v>8</v>
      </c>
    </row>
  </sheetData>
  <mergeCells count="3">
    <mergeCell ref="A1:A8"/>
    <mergeCell ref="A9:A16"/>
    <mergeCell ref="A17:A24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367BC-91C5-AF49-9B49-DC888D8B54C0}">
  <dimension ref="A1:L3316"/>
  <sheetViews>
    <sheetView workbookViewId="0">
      <selection activeCell="M13" sqref="M13"/>
    </sheetView>
  </sheetViews>
  <sheetFormatPr baseColWidth="10" defaultRowHeight="16" x14ac:dyDescent="0.2"/>
  <cols>
    <col min="1" max="1" width="8.6640625" style="2" bestFit="1" customWidth="1"/>
    <col min="2" max="2" width="14" style="2" bestFit="1" customWidth="1"/>
    <col min="3" max="3" width="10.1640625" style="2" bestFit="1" customWidth="1"/>
    <col min="4" max="5" width="9.33203125" style="2" bestFit="1" customWidth="1"/>
    <col min="6" max="6" width="10.33203125" style="26" bestFit="1" customWidth="1"/>
    <col min="7" max="7" width="10.83203125" style="2" bestFit="1"/>
    <col min="8" max="8" width="9.1640625" style="26" bestFit="1" customWidth="1"/>
    <col min="9" max="9" width="11.6640625" style="2" customWidth="1"/>
    <col min="10" max="10" width="11.33203125" style="2" bestFit="1" customWidth="1"/>
    <col min="11" max="11" width="10.33203125" style="2" bestFit="1" customWidth="1"/>
    <col min="12" max="12" width="10" style="2" bestFit="1" customWidth="1"/>
    <col min="13" max="16384" width="10.83203125" style="2"/>
  </cols>
  <sheetData>
    <row r="1" spans="1:12" s="10" customFormat="1" x14ac:dyDescent="0.2">
      <c r="A1" s="10" t="s">
        <v>7</v>
      </c>
      <c r="B1" s="10" t="s">
        <v>362</v>
      </c>
      <c r="C1" s="10" t="s">
        <v>39</v>
      </c>
      <c r="D1" s="10" t="s">
        <v>40</v>
      </c>
      <c r="E1" s="10" t="s">
        <v>47</v>
      </c>
      <c r="F1" s="28" t="s">
        <v>363</v>
      </c>
      <c r="G1" s="10" t="s">
        <v>41</v>
      </c>
      <c r="H1" s="28" t="s">
        <v>364</v>
      </c>
      <c r="I1" s="10" t="s">
        <v>8</v>
      </c>
      <c r="J1" s="10" t="s">
        <v>42</v>
      </c>
      <c r="K1" s="10" t="s">
        <v>43</v>
      </c>
      <c r="L1" s="10" t="s">
        <v>44</v>
      </c>
    </row>
    <row r="2" spans="1:12" x14ac:dyDescent="0.2">
      <c r="A2" s="2">
        <v>0</v>
      </c>
      <c r="B2" s="2">
        <v>0</v>
      </c>
      <c r="C2" s="2">
        <v>0.48459999999999998</v>
      </c>
      <c r="D2" s="2">
        <v>0.46400000000000002</v>
      </c>
      <c r="E2" s="2">
        <f>C2-D2</f>
        <v>2.0599999999999952E-2</v>
      </c>
      <c r="F2" s="29">
        <f>0.05/E2</f>
        <v>2.4271844660194235</v>
      </c>
      <c r="G2" s="13">
        <v>-3.4050000000000001E-5</v>
      </c>
      <c r="H2" s="27">
        <f>G2*F2</f>
        <v>-8.2645631067961375E-5</v>
      </c>
      <c r="I2" s="2">
        <v>0.49509999999999998</v>
      </c>
      <c r="J2" s="2">
        <v>0.63539999999999996</v>
      </c>
      <c r="K2" s="13">
        <v>2.7480000000000002E-6</v>
      </c>
      <c r="L2" s="13">
        <v>1.8700000000000001E-6</v>
      </c>
    </row>
    <row r="3" spans="1:12" x14ac:dyDescent="0.2">
      <c r="A3" s="2">
        <v>0</v>
      </c>
      <c r="B3" s="2">
        <v>1</v>
      </c>
      <c r="C3" s="2">
        <v>0.49270000000000003</v>
      </c>
      <c r="D3" s="2">
        <v>0.48430000000000001</v>
      </c>
      <c r="E3" s="2">
        <f t="shared" ref="E3:E66" si="0">C3-D3</f>
        <v>8.4000000000000186E-3</v>
      </c>
      <c r="F3" s="29">
        <f t="shared" ref="F3:F66" si="1">0.05/E3</f>
        <v>5.9523809523809392</v>
      </c>
      <c r="G3" s="13">
        <v>-9.7289999999999995E-6</v>
      </c>
      <c r="H3" s="27">
        <f t="shared" ref="H3:H66" si="2">G3*F3</f>
        <v>-5.7910714285714153E-5</v>
      </c>
      <c r="I3" s="2">
        <v>0.41289999999999999</v>
      </c>
      <c r="J3" s="2">
        <v>0.70609999999999995</v>
      </c>
      <c r="K3" s="13">
        <v>1.962E-6</v>
      </c>
      <c r="L3" s="13">
        <v>1.9800000000000001E-6</v>
      </c>
    </row>
    <row r="4" spans="1:12" x14ac:dyDescent="0.2">
      <c r="A4" s="2">
        <v>0</v>
      </c>
      <c r="B4" s="2">
        <v>2</v>
      </c>
      <c r="C4" s="2">
        <v>0.50349999999999995</v>
      </c>
      <c r="D4" s="2">
        <v>0.50319999999999998</v>
      </c>
      <c r="E4" s="2">
        <f t="shared" si="0"/>
        <v>2.9999999999996696E-4</v>
      </c>
      <c r="F4" s="29">
        <f t="shared" si="1"/>
        <v>166.66666666668502</v>
      </c>
      <c r="G4" s="13">
        <v>-2.5279999999999999E-7</v>
      </c>
      <c r="H4" s="27">
        <f t="shared" si="2"/>
        <v>-4.2133333333337967E-5</v>
      </c>
      <c r="I4" s="2">
        <v>0.2455</v>
      </c>
      <c r="J4" s="2">
        <v>0.88639999999999997</v>
      </c>
      <c r="K4" s="13">
        <v>3.456E-6</v>
      </c>
      <c r="L4" s="13">
        <v>2.8200000000000001E-6</v>
      </c>
    </row>
    <row r="5" spans="1:12" x14ac:dyDescent="0.2">
      <c r="A5" s="2">
        <v>0</v>
      </c>
      <c r="B5" s="2">
        <v>3</v>
      </c>
      <c r="C5" s="2">
        <v>0.5111</v>
      </c>
      <c r="D5" s="2">
        <v>0.48130000000000001</v>
      </c>
      <c r="E5" s="2">
        <f t="shared" si="0"/>
        <v>2.9799999999999993E-2</v>
      </c>
      <c r="F5" s="29">
        <f t="shared" si="1"/>
        <v>1.6778523489932891</v>
      </c>
      <c r="G5" s="13">
        <v>-3.2950000000000001E-5</v>
      </c>
      <c r="H5" s="27">
        <f t="shared" si="2"/>
        <v>-5.5285234899328873E-5</v>
      </c>
      <c r="I5" s="2">
        <v>0.48089999999999999</v>
      </c>
      <c r="J5" s="2">
        <v>0.63249999999999995</v>
      </c>
      <c r="K5" s="13">
        <v>3.2119999999999999E-6</v>
      </c>
      <c r="L5" s="13">
        <v>2.6740000000000001E-6</v>
      </c>
    </row>
    <row r="6" spans="1:12" x14ac:dyDescent="0.2">
      <c r="A6" s="2">
        <v>0</v>
      </c>
      <c r="B6" s="2">
        <v>4</v>
      </c>
      <c r="C6" s="2">
        <v>0.51690000000000003</v>
      </c>
      <c r="D6" s="2">
        <v>0.46939999999999998</v>
      </c>
      <c r="E6" s="2">
        <f t="shared" si="0"/>
        <v>4.7500000000000042E-2</v>
      </c>
      <c r="F6" s="29">
        <f t="shared" si="1"/>
        <v>1.0526315789473675</v>
      </c>
      <c r="G6" s="13">
        <v>-5.7849999999999997E-5</v>
      </c>
      <c r="H6" s="27">
        <f t="shared" si="2"/>
        <v>-6.0894736842105204E-5</v>
      </c>
      <c r="I6" s="2">
        <v>0.55220000000000002</v>
      </c>
      <c r="J6" s="2">
        <v>0.5958</v>
      </c>
      <c r="K6" s="13">
        <v>3.6780000000000002E-6</v>
      </c>
      <c r="L6" s="13">
        <v>2.7219999999999999E-6</v>
      </c>
    </row>
    <row r="7" spans="1:12" x14ac:dyDescent="0.2">
      <c r="A7" s="2">
        <v>0</v>
      </c>
      <c r="B7" s="2">
        <v>5</v>
      </c>
      <c r="C7" s="2">
        <v>0.51800000000000002</v>
      </c>
      <c r="D7" s="2">
        <v>0.50739999999999996</v>
      </c>
      <c r="E7" s="2">
        <f t="shared" si="0"/>
        <v>1.0600000000000054E-2</v>
      </c>
      <c r="F7" s="29">
        <f t="shared" si="1"/>
        <v>4.716981132075448</v>
      </c>
      <c r="G7" s="13">
        <v>-8.0329999999999992E-6</v>
      </c>
      <c r="H7" s="27">
        <f t="shared" si="2"/>
        <v>-3.789150943396207E-5</v>
      </c>
      <c r="I7" s="2">
        <v>0.39019999999999999</v>
      </c>
      <c r="J7" s="2">
        <v>0.70909999999999995</v>
      </c>
      <c r="K7" s="13">
        <v>2.6879999999999999E-6</v>
      </c>
      <c r="L7" s="13">
        <v>2.3379999999999999E-6</v>
      </c>
    </row>
    <row r="8" spans="1:12" x14ac:dyDescent="0.2">
      <c r="A8" s="2">
        <v>0</v>
      </c>
      <c r="B8" s="2">
        <v>6</v>
      </c>
      <c r="C8" s="2">
        <v>0.51919999999999999</v>
      </c>
      <c r="D8" s="2">
        <v>0.49609999999999999</v>
      </c>
      <c r="E8" s="2">
        <f t="shared" si="0"/>
        <v>2.3100000000000009E-2</v>
      </c>
      <c r="F8" s="29">
        <f t="shared" si="1"/>
        <v>2.1645021645021636</v>
      </c>
      <c r="G8" s="13">
        <v>-1.925E-5</v>
      </c>
      <c r="H8" s="27">
        <f t="shared" si="2"/>
        <v>-4.1666666666666652E-5</v>
      </c>
      <c r="I8" s="2">
        <v>0.4572</v>
      </c>
      <c r="J8" s="2">
        <v>0.66759999999999997</v>
      </c>
      <c r="K8" s="13">
        <v>3.9589999999999997E-6</v>
      </c>
      <c r="L8" s="13">
        <v>1.9570000000000001E-6</v>
      </c>
    </row>
    <row r="9" spans="1:12" x14ac:dyDescent="0.2">
      <c r="A9" s="2">
        <v>0</v>
      </c>
      <c r="B9" s="2">
        <v>7</v>
      </c>
      <c r="C9" s="2">
        <v>0.52100000000000002</v>
      </c>
      <c r="D9" s="2">
        <v>0.46639999999999998</v>
      </c>
      <c r="E9" s="2">
        <f t="shared" si="0"/>
        <v>5.4600000000000037E-2</v>
      </c>
      <c r="F9" s="29">
        <f t="shared" si="1"/>
        <v>0.91575091575091516</v>
      </c>
      <c r="G9" s="13">
        <v>-6.6439999999999994E-5</v>
      </c>
      <c r="H9" s="27">
        <f t="shared" si="2"/>
        <v>-6.0842490842490796E-5</v>
      </c>
      <c r="I9" s="2">
        <v>0.55900000000000005</v>
      </c>
      <c r="J9" s="2">
        <v>0.57869999999999999</v>
      </c>
      <c r="K9" s="13">
        <v>3.6950000000000002E-6</v>
      </c>
      <c r="L9" s="13">
        <v>3.765E-6</v>
      </c>
    </row>
    <row r="10" spans="1:12" x14ac:dyDescent="0.2">
      <c r="A10" s="2">
        <v>0</v>
      </c>
      <c r="B10" s="2">
        <v>8</v>
      </c>
      <c r="C10" s="2">
        <v>0.52349999999999997</v>
      </c>
      <c r="D10" s="2">
        <v>0.51070000000000004</v>
      </c>
      <c r="E10" s="2">
        <f t="shared" si="0"/>
        <v>1.2799999999999923E-2</v>
      </c>
      <c r="F10" s="29">
        <f t="shared" si="1"/>
        <v>3.906250000000024</v>
      </c>
      <c r="G10" s="13">
        <v>-8.2910000000000007E-6</v>
      </c>
      <c r="H10" s="27">
        <f t="shared" si="2"/>
        <v>-3.2386718750000202E-5</v>
      </c>
      <c r="I10" s="2">
        <v>0.39300000000000002</v>
      </c>
      <c r="J10" s="2">
        <v>0.70940000000000003</v>
      </c>
      <c r="K10" s="13">
        <v>4.4309999999999996E-6</v>
      </c>
      <c r="L10" s="13">
        <v>1.962E-6</v>
      </c>
    </row>
    <row r="11" spans="1:12" x14ac:dyDescent="0.2">
      <c r="A11" s="2">
        <v>0</v>
      </c>
      <c r="B11" s="2">
        <v>9</v>
      </c>
      <c r="C11" s="2">
        <v>0.52429999999999999</v>
      </c>
      <c r="D11" s="2">
        <v>0.51729999999999998</v>
      </c>
      <c r="E11" s="2">
        <f t="shared" si="0"/>
        <v>7.0000000000000062E-3</v>
      </c>
      <c r="F11" s="29">
        <f t="shared" si="1"/>
        <v>7.142857142857137</v>
      </c>
      <c r="G11" s="13">
        <v>-4.121E-6</v>
      </c>
      <c r="H11" s="27">
        <f t="shared" si="2"/>
        <v>-2.9435714285714261E-5</v>
      </c>
      <c r="I11" s="2">
        <v>0.3614</v>
      </c>
      <c r="J11" s="2">
        <v>0.7571</v>
      </c>
      <c r="K11" s="13">
        <v>3.8979999999999998E-6</v>
      </c>
      <c r="L11" s="13">
        <v>2.7310000000000002E-6</v>
      </c>
    </row>
    <row r="12" spans="1:12" x14ac:dyDescent="0.2">
      <c r="A12" s="2">
        <v>0</v>
      </c>
      <c r="B12" s="2">
        <v>10</v>
      </c>
      <c r="C12" s="2">
        <v>0.52949999999999997</v>
      </c>
      <c r="D12" s="2">
        <v>0.44850000000000001</v>
      </c>
      <c r="E12" s="2">
        <f t="shared" si="0"/>
        <v>8.0999999999999961E-2</v>
      </c>
      <c r="F12" s="29">
        <f t="shared" si="1"/>
        <v>0.61728395061728425</v>
      </c>
      <c r="G12" s="13">
        <v>-1.128E-4</v>
      </c>
      <c r="H12" s="27">
        <f t="shared" si="2"/>
        <v>-6.9629629629629664E-5</v>
      </c>
      <c r="I12" s="2">
        <v>0.6371</v>
      </c>
      <c r="J12" s="2">
        <v>0.53520000000000001</v>
      </c>
      <c r="K12" s="13">
        <v>2.1069999999999999E-6</v>
      </c>
      <c r="L12" s="13">
        <v>3.3670000000000001E-6</v>
      </c>
    </row>
    <row r="13" spans="1:12" x14ac:dyDescent="0.2">
      <c r="A13" s="2">
        <v>0</v>
      </c>
      <c r="B13" s="2">
        <v>11</v>
      </c>
      <c r="C13" s="2">
        <v>0.52980000000000005</v>
      </c>
      <c r="D13" s="2">
        <v>0.49940000000000001</v>
      </c>
      <c r="E13" s="2">
        <f t="shared" si="0"/>
        <v>3.0400000000000038E-2</v>
      </c>
      <c r="F13" s="29">
        <f t="shared" si="1"/>
        <v>1.6447368421052613</v>
      </c>
      <c r="G13" s="13">
        <v>-2.154E-5</v>
      </c>
      <c r="H13" s="27">
        <f t="shared" si="2"/>
        <v>-3.5427631578947329E-5</v>
      </c>
      <c r="I13" s="2">
        <v>0.4647</v>
      </c>
      <c r="J13" s="2">
        <v>0.65669999999999995</v>
      </c>
      <c r="K13" s="13">
        <v>3.4369999999999999E-6</v>
      </c>
      <c r="L13" s="13">
        <v>2.632E-6</v>
      </c>
    </row>
    <row r="14" spans="1:12" x14ac:dyDescent="0.2">
      <c r="A14" s="2">
        <v>0</v>
      </c>
      <c r="B14" s="2">
        <v>12</v>
      </c>
      <c r="C14" s="2">
        <v>0.53090000000000004</v>
      </c>
      <c r="D14" s="2">
        <v>0.52470000000000006</v>
      </c>
      <c r="E14" s="2">
        <f t="shared" si="0"/>
        <v>6.1999999999999833E-3</v>
      </c>
      <c r="F14" s="29">
        <f t="shared" si="1"/>
        <v>8.0645161290322811</v>
      </c>
      <c r="G14" s="13">
        <v>-3.1609999999999999E-6</v>
      </c>
      <c r="H14" s="27">
        <f t="shared" si="2"/>
        <v>-2.5491935483871039E-5</v>
      </c>
      <c r="I14" s="2">
        <v>0.34960000000000002</v>
      </c>
      <c r="J14" s="2">
        <v>0.75949999999999995</v>
      </c>
      <c r="K14" s="13">
        <v>3.5609999999999999E-6</v>
      </c>
      <c r="L14" s="13">
        <v>3.1379999999999999E-6</v>
      </c>
    </row>
    <row r="15" spans="1:12" x14ac:dyDescent="0.2">
      <c r="A15" s="2">
        <v>0</v>
      </c>
      <c r="B15" s="2">
        <v>13</v>
      </c>
      <c r="C15" s="2">
        <v>0.5323</v>
      </c>
      <c r="D15" s="2">
        <v>0.43709999999999999</v>
      </c>
      <c r="E15" s="2">
        <f t="shared" si="0"/>
        <v>9.5200000000000007E-2</v>
      </c>
      <c r="F15" s="29">
        <f t="shared" si="1"/>
        <v>0.52521008403361347</v>
      </c>
      <c r="G15" s="13">
        <v>-1.494E-4</v>
      </c>
      <c r="H15" s="27">
        <f t="shared" si="2"/>
        <v>-7.8466386554621853E-5</v>
      </c>
      <c r="I15" s="2">
        <v>0.67989999999999995</v>
      </c>
      <c r="J15" s="2">
        <v>0.50170000000000003</v>
      </c>
      <c r="K15" s="13">
        <v>2.6639999999999998E-6</v>
      </c>
      <c r="L15" s="13">
        <v>3.1990000000000002E-6</v>
      </c>
    </row>
    <row r="16" spans="1:12" x14ac:dyDescent="0.2">
      <c r="A16" s="2">
        <v>0</v>
      </c>
      <c r="B16" s="2">
        <v>14</v>
      </c>
      <c r="C16" s="2">
        <v>0.53700000000000003</v>
      </c>
      <c r="D16" s="2">
        <v>0.48220000000000002</v>
      </c>
      <c r="E16" s="2">
        <f t="shared" si="0"/>
        <v>5.4800000000000015E-2</v>
      </c>
      <c r="F16" s="29">
        <f t="shared" si="1"/>
        <v>0.91240875912408737</v>
      </c>
      <c r="G16" s="13">
        <v>-4.7960000000000002E-5</v>
      </c>
      <c r="H16" s="27">
        <f t="shared" si="2"/>
        <v>-4.3759124087591235E-5</v>
      </c>
      <c r="I16" s="2">
        <v>0.52810000000000001</v>
      </c>
      <c r="J16" s="2">
        <v>0.60519999999999996</v>
      </c>
      <c r="K16" s="13">
        <v>3.439E-6</v>
      </c>
      <c r="L16" s="13">
        <v>3.3119999999999998E-6</v>
      </c>
    </row>
    <row r="17" spans="1:12" x14ac:dyDescent="0.2">
      <c r="A17" s="2">
        <v>0</v>
      </c>
      <c r="B17" s="2">
        <v>15</v>
      </c>
      <c r="C17" s="2">
        <v>0.53720000000000001</v>
      </c>
      <c r="D17" s="2">
        <v>0.46610000000000001</v>
      </c>
      <c r="E17" s="2">
        <f t="shared" si="0"/>
        <v>7.1099999999999997E-2</v>
      </c>
      <c r="F17" s="29">
        <f t="shared" si="1"/>
        <v>0.70323488045007043</v>
      </c>
      <c r="G17" s="13">
        <v>-7.8170000000000005E-5</v>
      </c>
      <c r="H17" s="27">
        <f t="shared" si="2"/>
        <v>-5.4971870604782011E-5</v>
      </c>
      <c r="I17" s="2">
        <v>0.57530000000000003</v>
      </c>
      <c r="J17" s="2">
        <v>0.56289999999999996</v>
      </c>
      <c r="K17" s="13">
        <v>3.839E-6</v>
      </c>
      <c r="L17" s="13">
        <v>3.1820000000000002E-6</v>
      </c>
    </row>
    <row r="18" spans="1:12" x14ac:dyDescent="0.2">
      <c r="A18" s="2">
        <v>0</v>
      </c>
      <c r="B18" s="2">
        <v>16</v>
      </c>
      <c r="C18" s="2">
        <v>0.53800000000000003</v>
      </c>
      <c r="D18" s="2">
        <v>0.51859999999999995</v>
      </c>
      <c r="E18" s="2">
        <f t="shared" si="0"/>
        <v>1.9400000000000084E-2</v>
      </c>
      <c r="F18" s="29">
        <f t="shared" si="1"/>
        <v>2.577319587628855</v>
      </c>
      <c r="G18" s="13">
        <v>-9.6679999999999996E-6</v>
      </c>
      <c r="H18" s="27">
        <f t="shared" si="2"/>
        <v>-2.4917525773195769E-5</v>
      </c>
      <c r="I18" s="2">
        <v>0.40749999999999997</v>
      </c>
      <c r="J18" s="2">
        <v>0.70079999999999998</v>
      </c>
      <c r="K18" s="13">
        <v>3.4999999999999999E-6</v>
      </c>
      <c r="L18" s="13">
        <v>2.6960000000000001E-6</v>
      </c>
    </row>
    <row r="19" spans="1:12" x14ac:dyDescent="0.2">
      <c r="A19" s="2">
        <v>0</v>
      </c>
      <c r="B19" s="2">
        <v>17</v>
      </c>
      <c r="C19" s="2">
        <v>0.54649999999999999</v>
      </c>
      <c r="D19" s="2">
        <v>0.54239999999999999</v>
      </c>
      <c r="E19" s="2">
        <f t="shared" si="0"/>
        <v>4.0999999999999925E-3</v>
      </c>
      <c r="F19" s="29">
        <f t="shared" si="1"/>
        <v>12.195121951219535</v>
      </c>
      <c r="G19" s="13">
        <v>-1.3859999999999999E-6</v>
      </c>
      <c r="H19" s="27">
        <f t="shared" si="2"/>
        <v>-1.6902439024390276E-5</v>
      </c>
      <c r="I19" s="2">
        <v>0.307</v>
      </c>
      <c r="J19" s="2">
        <v>0.80840000000000001</v>
      </c>
      <c r="K19" s="13">
        <v>5.6579999999999999E-6</v>
      </c>
      <c r="L19" s="13">
        <v>2.7039999999999999E-6</v>
      </c>
    </row>
    <row r="20" spans="1:12" x14ac:dyDescent="0.2">
      <c r="A20" s="2">
        <v>0</v>
      </c>
      <c r="B20" s="2">
        <v>18</v>
      </c>
      <c r="C20" s="2">
        <v>0.54679999999999995</v>
      </c>
      <c r="D20" s="2">
        <v>0.43519999999999998</v>
      </c>
      <c r="E20" s="2">
        <f t="shared" si="0"/>
        <v>0.11159999999999998</v>
      </c>
      <c r="F20" s="29">
        <f t="shared" si="1"/>
        <v>0.44802867383512557</v>
      </c>
      <c r="G20" s="13">
        <v>-1.6589999999999999E-4</v>
      </c>
      <c r="H20" s="27">
        <f t="shared" si="2"/>
        <v>-7.4327956989247323E-5</v>
      </c>
      <c r="I20" s="2">
        <v>0.70550000000000002</v>
      </c>
      <c r="J20" s="2">
        <v>0.48970000000000002</v>
      </c>
      <c r="K20" s="13">
        <v>2.531E-6</v>
      </c>
      <c r="L20" s="13">
        <v>3.0819999999999999E-6</v>
      </c>
    </row>
    <row r="21" spans="1:12" x14ac:dyDescent="0.2">
      <c r="A21" s="2">
        <v>0</v>
      </c>
      <c r="B21" s="2">
        <v>19</v>
      </c>
      <c r="C21" s="2">
        <v>0.54820000000000002</v>
      </c>
      <c r="D21" s="2">
        <v>0.50349999999999995</v>
      </c>
      <c r="E21" s="2">
        <f t="shared" si="0"/>
        <v>4.4700000000000073E-2</v>
      </c>
      <c r="F21" s="29">
        <f t="shared" si="1"/>
        <v>1.1185682326621906</v>
      </c>
      <c r="G21" s="13">
        <v>-2.7849999999999999E-5</v>
      </c>
      <c r="H21" s="27">
        <f t="shared" si="2"/>
        <v>-3.115212527964201E-5</v>
      </c>
      <c r="I21" s="2">
        <v>0.47949999999999998</v>
      </c>
      <c r="J21" s="2">
        <v>0.63780000000000003</v>
      </c>
      <c r="K21" s="13">
        <v>2.3429999999999998E-6</v>
      </c>
      <c r="L21" s="13">
        <v>1.84E-6</v>
      </c>
    </row>
    <row r="22" spans="1:12" x14ac:dyDescent="0.2">
      <c r="A22" s="2">
        <v>0</v>
      </c>
      <c r="B22" s="2">
        <v>20</v>
      </c>
      <c r="C22" s="2">
        <v>0.54859999999999998</v>
      </c>
      <c r="D22" s="2">
        <v>0.51300000000000001</v>
      </c>
      <c r="E22" s="2">
        <f t="shared" si="0"/>
        <v>3.5599999999999965E-2</v>
      </c>
      <c r="F22" s="29">
        <f t="shared" si="1"/>
        <v>1.4044943820224733</v>
      </c>
      <c r="G22" s="13">
        <v>-1.7980000000000001E-5</v>
      </c>
      <c r="H22" s="27">
        <f t="shared" si="2"/>
        <v>-2.5252808988764072E-5</v>
      </c>
      <c r="I22" s="2">
        <v>0.45200000000000001</v>
      </c>
      <c r="J22" s="2">
        <v>0.67500000000000004</v>
      </c>
      <c r="K22" s="13">
        <v>3.1049999999999999E-6</v>
      </c>
      <c r="L22" s="13">
        <v>2.075E-6</v>
      </c>
    </row>
    <row r="23" spans="1:12" x14ac:dyDescent="0.2">
      <c r="A23" s="2">
        <v>0</v>
      </c>
      <c r="B23" s="2">
        <v>21</v>
      </c>
      <c r="C23" s="2">
        <v>0.55000000000000004</v>
      </c>
      <c r="D23" s="2">
        <v>0.54600000000000004</v>
      </c>
      <c r="E23" s="2">
        <f t="shared" si="0"/>
        <v>4.0000000000000036E-3</v>
      </c>
      <c r="F23" s="29">
        <f t="shared" si="1"/>
        <v>12.499999999999989</v>
      </c>
      <c r="G23" s="13">
        <v>-1.189E-6</v>
      </c>
      <c r="H23" s="27">
        <f t="shared" si="2"/>
        <v>-1.4862499999999987E-5</v>
      </c>
      <c r="I23" s="2">
        <v>0.30509999999999998</v>
      </c>
      <c r="J23" s="2">
        <v>0.81289999999999996</v>
      </c>
      <c r="K23" s="13">
        <v>3.021E-6</v>
      </c>
      <c r="L23" s="13">
        <v>2.8770000000000002E-6</v>
      </c>
    </row>
    <row r="24" spans="1:12" x14ac:dyDescent="0.2">
      <c r="A24" s="2">
        <v>0</v>
      </c>
      <c r="B24" s="2">
        <v>22</v>
      </c>
      <c r="C24" s="2">
        <v>0.55510000000000004</v>
      </c>
      <c r="D24" s="2">
        <v>0.49580000000000002</v>
      </c>
      <c r="E24" s="2">
        <f t="shared" si="0"/>
        <v>5.9300000000000019E-2</v>
      </c>
      <c r="F24" s="29">
        <f t="shared" si="1"/>
        <v>0.84317032040472151</v>
      </c>
      <c r="G24" s="13">
        <v>-3.7360000000000001E-5</v>
      </c>
      <c r="H24" s="27">
        <f t="shared" si="2"/>
        <v>-3.1500843170320395E-5</v>
      </c>
      <c r="I24" s="2">
        <v>0.49719999999999998</v>
      </c>
      <c r="J24" s="2">
        <v>0.622</v>
      </c>
      <c r="K24" s="13">
        <v>2.6240000000000002E-6</v>
      </c>
      <c r="L24" s="13">
        <v>3.191E-6</v>
      </c>
    </row>
    <row r="25" spans="1:12" x14ac:dyDescent="0.2">
      <c r="A25" s="2">
        <v>0</v>
      </c>
      <c r="B25" s="2">
        <v>23</v>
      </c>
      <c r="C25" s="2">
        <v>0.55569999999999997</v>
      </c>
      <c r="D25" s="2">
        <v>0.46629999999999999</v>
      </c>
      <c r="E25" s="2">
        <f t="shared" si="0"/>
        <v>8.9399999999999979E-2</v>
      </c>
      <c r="F25" s="29">
        <f t="shared" si="1"/>
        <v>0.55928411633109631</v>
      </c>
      <c r="G25" s="13">
        <v>-8.3230000000000001E-5</v>
      </c>
      <c r="H25" s="27">
        <f t="shared" si="2"/>
        <v>-4.6549217002237147E-5</v>
      </c>
      <c r="I25" s="2">
        <v>0.59519999999999995</v>
      </c>
      <c r="J25" s="2">
        <v>0.55940000000000001</v>
      </c>
      <c r="K25" s="13">
        <v>2.3939999999999999E-6</v>
      </c>
      <c r="L25" s="13">
        <v>3.67E-6</v>
      </c>
    </row>
    <row r="26" spans="1:12" x14ac:dyDescent="0.2">
      <c r="A26" s="2">
        <v>0</v>
      </c>
      <c r="B26" s="2">
        <v>24</v>
      </c>
      <c r="C26" s="2">
        <v>0.55820000000000003</v>
      </c>
      <c r="D26" s="2">
        <v>0.50760000000000005</v>
      </c>
      <c r="E26" s="2">
        <f t="shared" si="0"/>
        <v>5.0599999999999978E-2</v>
      </c>
      <c r="F26" s="29">
        <f t="shared" si="1"/>
        <v>0.98814229249011909</v>
      </c>
      <c r="G26" s="13">
        <v>-2.69E-5</v>
      </c>
      <c r="H26" s="27">
        <f t="shared" si="2"/>
        <v>-2.6581027667984205E-5</v>
      </c>
      <c r="I26" s="2">
        <v>0.48320000000000002</v>
      </c>
      <c r="J26" s="2">
        <v>0.63839999999999997</v>
      </c>
      <c r="K26" s="13">
        <v>3.506E-6</v>
      </c>
      <c r="L26" s="13">
        <v>3.185E-6</v>
      </c>
    </row>
    <row r="27" spans="1:12" x14ac:dyDescent="0.2">
      <c r="A27" s="2">
        <v>0</v>
      </c>
      <c r="B27" s="2">
        <v>25</v>
      </c>
      <c r="C27" s="2">
        <v>0.55900000000000005</v>
      </c>
      <c r="D27" s="2">
        <v>0.4758</v>
      </c>
      <c r="E27" s="2">
        <f t="shared" si="0"/>
        <v>8.3200000000000052E-2</v>
      </c>
      <c r="F27" s="29">
        <f t="shared" si="1"/>
        <v>0.6009615384615381</v>
      </c>
      <c r="G27" s="13">
        <v>-6.6829999999999995E-5</v>
      </c>
      <c r="H27" s="27">
        <f t="shared" si="2"/>
        <v>-4.0162259615384589E-5</v>
      </c>
      <c r="I27" s="2">
        <v>0.57010000000000005</v>
      </c>
      <c r="J27" s="2">
        <v>0.57999999999999996</v>
      </c>
      <c r="K27" s="13">
        <v>3.4510000000000001E-6</v>
      </c>
      <c r="L27" s="13">
        <v>3.055E-6</v>
      </c>
    </row>
    <row r="28" spans="1:12" x14ac:dyDescent="0.2">
      <c r="A28" s="2">
        <v>0</v>
      </c>
      <c r="B28" s="2">
        <v>26</v>
      </c>
      <c r="C28" s="2">
        <v>0.55900000000000005</v>
      </c>
      <c r="D28" s="2">
        <v>0.51390000000000002</v>
      </c>
      <c r="E28" s="2">
        <f t="shared" si="0"/>
        <v>4.5100000000000029E-2</v>
      </c>
      <c r="F28" s="29">
        <f t="shared" si="1"/>
        <v>1.1086474501108641</v>
      </c>
      <c r="G28" s="13">
        <v>-2.0049999999999999E-5</v>
      </c>
      <c r="H28" s="27">
        <f t="shared" si="2"/>
        <v>-2.2228381374722826E-5</v>
      </c>
      <c r="I28" s="2">
        <v>0.44990000000000002</v>
      </c>
      <c r="J28" s="2">
        <v>0.65759999999999996</v>
      </c>
      <c r="K28" s="13">
        <v>4.6149999999999999E-6</v>
      </c>
      <c r="L28" s="13">
        <v>3.6559999999999998E-6</v>
      </c>
    </row>
    <row r="29" spans="1:12" x14ac:dyDescent="0.2">
      <c r="A29" s="2">
        <v>0</v>
      </c>
      <c r="B29" s="2">
        <v>27</v>
      </c>
      <c r="C29" s="2">
        <v>0.56330000000000002</v>
      </c>
      <c r="D29" s="2">
        <v>0.52029999999999998</v>
      </c>
      <c r="E29" s="2">
        <f t="shared" si="0"/>
        <v>4.3000000000000038E-2</v>
      </c>
      <c r="F29" s="29">
        <f t="shared" si="1"/>
        <v>1.1627906976744176</v>
      </c>
      <c r="G29" s="13">
        <v>-1.7309999999999999E-5</v>
      </c>
      <c r="H29" s="27">
        <f t="shared" si="2"/>
        <v>-2.0127906976744165E-5</v>
      </c>
      <c r="I29" s="2">
        <v>0.45240000000000002</v>
      </c>
      <c r="J29" s="2">
        <v>0.67349999999999999</v>
      </c>
      <c r="K29" s="13">
        <v>3.2179999999999999E-6</v>
      </c>
      <c r="L29" s="13">
        <v>2.024E-6</v>
      </c>
    </row>
    <row r="30" spans="1:12" x14ac:dyDescent="0.2">
      <c r="A30" s="2">
        <v>0</v>
      </c>
      <c r="B30" s="2">
        <v>28</v>
      </c>
      <c r="C30" s="2">
        <v>0.56379999999999997</v>
      </c>
      <c r="D30" s="2">
        <v>0.499</v>
      </c>
      <c r="E30" s="2">
        <f t="shared" si="0"/>
        <v>6.4799999999999969E-2</v>
      </c>
      <c r="F30" s="29">
        <f t="shared" si="1"/>
        <v>0.77160493827160537</v>
      </c>
      <c r="G30" s="13">
        <v>-3.0830000000000001E-5</v>
      </c>
      <c r="H30" s="27">
        <f t="shared" si="2"/>
        <v>-2.3788580246913594E-5</v>
      </c>
      <c r="I30" s="2">
        <v>0.49109999999999998</v>
      </c>
      <c r="J30" s="2">
        <v>0.63</v>
      </c>
      <c r="K30" s="13">
        <v>3.3909999999999998E-6</v>
      </c>
      <c r="L30" s="13">
        <v>2.8399999999999999E-6</v>
      </c>
    </row>
    <row r="31" spans="1:12" x14ac:dyDescent="0.2">
      <c r="A31" s="2">
        <v>0</v>
      </c>
      <c r="B31" s="2">
        <v>29</v>
      </c>
      <c r="C31" s="2">
        <v>0.56410000000000005</v>
      </c>
      <c r="D31" s="2">
        <v>0.5454</v>
      </c>
      <c r="E31" s="2">
        <f t="shared" si="0"/>
        <v>1.870000000000005E-2</v>
      </c>
      <c r="F31" s="29">
        <f t="shared" si="1"/>
        <v>2.6737967914438432</v>
      </c>
      <c r="G31" s="13">
        <v>-4.7539999999999997E-6</v>
      </c>
      <c r="H31" s="27">
        <f t="shared" si="2"/>
        <v>-1.271122994652403E-5</v>
      </c>
      <c r="I31" s="2">
        <v>0.35410000000000003</v>
      </c>
      <c r="J31" s="2">
        <v>0.74460000000000004</v>
      </c>
      <c r="K31" s="13">
        <v>2.7350000000000001E-6</v>
      </c>
      <c r="L31" s="13">
        <v>2.5550000000000001E-6</v>
      </c>
    </row>
    <row r="32" spans="1:12" x14ac:dyDescent="0.2">
      <c r="A32" s="2">
        <v>0</v>
      </c>
      <c r="B32" s="2">
        <v>30</v>
      </c>
      <c r="C32" s="2">
        <v>0.56530000000000002</v>
      </c>
      <c r="D32" s="2">
        <v>0.50290000000000001</v>
      </c>
      <c r="E32" s="2">
        <f t="shared" si="0"/>
        <v>6.2400000000000011E-2</v>
      </c>
      <c r="F32" s="29">
        <f t="shared" si="1"/>
        <v>0.80128205128205121</v>
      </c>
      <c r="G32" s="13">
        <v>-3.0700000000000001E-5</v>
      </c>
      <c r="H32" s="27">
        <f t="shared" si="2"/>
        <v>-2.4599358974358973E-5</v>
      </c>
      <c r="I32" s="2">
        <v>0.49059999999999998</v>
      </c>
      <c r="J32" s="2">
        <v>0.63270000000000004</v>
      </c>
      <c r="K32" s="13">
        <v>3.3550000000000001E-6</v>
      </c>
      <c r="L32" s="13">
        <v>2.8729999999999999E-6</v>
      </c>
    </row>
    <row r="33" spans="1:12" x14ac:dyDescent="0.2">
      <c r="A33" s="2">
        <v>0</v>
      </c>
      <c r="B33" s="2">
        <v>31</v>
      </c>
      <c r="C33" s="2">
        <v>0.56810000000000005</v>
      </c>
      <c r="D33" s="2">
        <v>0.4839</v>
      </c>
      <c r="E33" s="2">
        <f t="shared" si="0"/>
        <v>8.4200000000000053E-2</v>
      </c>
      <c r="F33" s="29">
        <f t="shared" si="1"/>
        <v>0.59382422802850321</v>
      </c>
      <c r="G33" s="13">
        <v>-5.3619999999999998E-5</v>
      </c>
      <c r="H33" s="27">
        <f t="shared" si="2"/>
        <v>-3.184085510688834E-5</v>
      </c>
      <c r="I33" s="2">
        <v>0.54139999999999999</v>
      </c>
      <c r="J33" s="2">
        <v>0.58850000000000002</v>
      </c>
      <c r="K33" s="13">
        <v>3.9809999999999997E-6</v>
      </c>
      <c r="L33" s="13">
        <v>3.7890000000000001E-6</v>
      </c>
    </row>
    <row r="34" spans="1:12" x14ac:dyDescent="0.2">
      <c r="A34" s="2">
        <v>0</v>
      </c>
      <c r="B34" s="2">
        <v>32</v>
      </c>
      <c r="C34" s="2">
        <v>0.56820000000000004</v>
      </c>
      <c r="D34" s="2">
        <v>0.49209999999999998</v>
      </c>
      <c r="E34" s="2">
        <f t="shared" si="0"/>
        <v>7.6100000000000056E-2</v>
      </c>
      <c r="F34" s="29">
        <f t="shared" si="1"/>
        <v>0.6570302233902755</v>
      </c>
      <c r="G34" s="13">
        <v>-4.4310000000000001E-5</v>
      </c>
      <c r="H34" s="27">
        <f t="shared" si="2"/>
        <v>-2.9113009198423108E-5</v>
      </c>
      <c r="I34" s="2">
        <v>0.51049999999999995</v>
      </c>
      <c r="J34" s="2">
        <v>0.60980000000000001</v>
      </c>
      <c r="K34" s="13">
        <v>2.3180000000000001E-6</v>
      </c>
      <c r="L34" s="13">
        <v>2.024E-6</v>
      </c>
    </row>
    <row r="35" spans="1:12" x14ac:dyDescent="0.2">
      <c r="A35" s="2">
        <v>0</v>
      </c>
      <c r="B35" s="2">
        <v>33</v>
      </c>
      <c r="C35" s="2">
        <v>0.56859999999999999</v>
      </c>
      <c r="D35" s="2">
        <v>0.49980000000000002</v>
      </c>
      <c r="E35" s="2">
        <f t="shared" si="0"/>
        <v>6.8799999999999972E-2</v>
      </c>
      <c r="F35" s="29">
        <f t="shared" si="1"/>
        <v>0.72674418604651192</v>
      </c>
      <c r="G35" s="13">
        <v>-3.561E-5</v>
      </c>
      <c r="H35" s="27">
        <f t="shared" si="2"/>
        <v>-2.587936046511629E-5</v>
      </c>
      <c r="I35" s="2">
        <v>0.49740000000000001</v>
      </c>
      <c r="J35" s="2">
        <v>0.62019999999999997</v>
      </c>
      <c r="K35" s="13">
        <v>3.9920000000000001E-6</v>
      </c>
      <c r="L35" s="13">
        <v>3.3680000000000002E-6</v>
      </c>
    </row>
    <row r="36" spans="1:12" x14ac:dyDescent="0.2">
      <c r="A36" s="2">
        <v>0</v>
      </c>
      <c r="B36" s="2">
        <v>34</v>
      </c>
      <c r="C36" s="2">
        <v>0.57089999999999996</v>
      </c>
      <c r="D36" s="2">
        <v>0.48849999999999999</v>
      </c>
      <c r="E36" s="2">
        <f t="shared" si="0"/>
        <v>8.2399999999999973E-2</v>
      </c>
      <c r="F36" s="29">
        <f t="shared" si="1"/>
        <v>0.60679611650485465</v>
      </c>
      <c r="G36" s="13">
        <v>-4.8210000000000001E-5</v>
      </c>
      <c r="H36" s="27">
        <f t="shared" si="2"/>
        <v>-2.9253640776699045E-5</v>
      </c>
      <c r="I36" s="2">
        <v>0.53200000000000003</v>
      </c>
      <c r="J36" s="2">
        <v>0.59360000000000002</v>
      </c>
      <c r="K36" s="13">
        <v>4.6229999999999996E-6</v>
      </c>
      <c r="L36" s="13">
        <v>2.7140000000000002E-6</v>
      </c>
    </row>
    <row r="37" spans="1:12" x14ac:dyDescent="0.2">
      <c r="A37" s="2">
        <v>0</v>
      </c>
      <c r="B37" s="2">
        <v>35</v>
      </c>
      <c r="C37" s="2">
        <v>0.57250000000000001</v>
      </c>
      <c r="D37" s="2">
        <v>0.47360000000000002</v>
      </c>
      <c r="E37" s="2">
        <f t="shared" si="0"/>
        <v>9.8899999999999988E-2</v>
      </c>
      <c r="F37" s="29">
        <f t="shared" si="1"/>
        <v>0.50556117290192126</v>
      </c>
      <c r="G37" s="13">
        <v>-7.4859999999999998E-5</v>
      </c>
      <c r="H37" s="27">
        <f t="shared" si="2"/>
        <v>-3.7846309403437824E-5</v>
      </c>
      <c r="I37" s="2">
        <v>0.58399999999999996</v>
      </c>
      <c r="J37" s="2">
        <v>0.56379999999999997</v>
      </c>
      <c r="K37" s="13">
        <v>2.61E-6</v>
      </c>
      <c r="L37" s="13">
        <v>1.8700000000000001E-6</v>
      </c>
    </row>
    <row r="38" spans="1:12" x14ac:dyDescent="0.2">
      <c r="A38" s="2">
        <v>0</v>
      </c>
      <c r="B38" s="2">
        <v>36</v>
      </c>
      <c r="C38" s="2">
        <v>0.57520000000000004</v>
      </c>
      <c r="D38" s="2">
        <v>0.50970000000000004</v>
      </c>
      <c r="E38" s="2">
        <f t="shared" si="0"/>
        <v>6.5500000000000003E-2</v>
      </c>
      <c r="F38" s="29">
        <f t="shared" si="1"/>
        <v>0.76335877862595425</v>
      </c>
      <c r="G38" s="13">
        <v>-2.796E-5</v>
      </c>
      <c r="H38" s="27">
        <f t="shared" si="2"/>
        <v>-2.1343511450381682E-5</v>
      </c>
      <c r="I38" s="2">
        <v>0.46839999999999998</v>
      </c>
      <c r="J38" s="2">
        <v>0.63300000000000001</v>
      </c>
      <c r="K38" s="13">
        <v>3.6899999999999998E-6</v>
      </c>
      <c r="L38" s="13">
        <v>2.7020000000000001E-6</v>
      </c>
    </row>
    <row r="39" spans="1:12" x14ac:dyDescent="0.2">
      <c r="A39" s="2">
        <v>0</v>
      </c>
      <c r="B39" s="2">
        <v>37</v>
      </c>
      <c r="C39" s="2">
        <v>0.57850000000000001</v>
      </c>
      <c r="D39" s="2">
        <v>0.503</v>
      </c>
      <c r="E39" s="2">
        <f t="shared" si="0"/>
        <v>7.5500000000000012E-2</v>
      </c>
      <c r="F39" s="29">
        <f t="shared" si="1"/>
        <v>0.66225165562913901</v>
      </c>
      <c r="G39" s="13">
        <v>-3.2950000000000001E-5</v>
      </c>
      <c r="H39" s="27">
        <f t="shared" si="2"/>
        <v>-2.1821192052980131E-5</v>
      </c>
      <c r="I39" s="2">
        <v>0.49740000000000001</v>
      </c>
      <c r="J39" s="2">
        <v>0.62539999999999996</v>
      </c>
      <c r="K39" s="13">
        <v>3.1769999999999998E-6</v>
      </c>
      <c r="L39" s="13">
        <v>1.9599999999999999E-6</v>
      </c>
    </row>
    <row r="40" spans="1:12" x14ac:dyDescent="0.2">
      <c r="A40" s="2">
        <v>0</v>
      </c>
      <c r="B40" s="2">
        <v>38</v>
      </c>
      <c r="C40" s="2">
        <v>0.57909999999999995</v>
      </c>
      <c r="D40" s="2">
        <v>0.51400000000000001</v>
      </c>
      <c r="E40" s="2">
        <f t="shared" si="0"/>
        <v>6.5099999999999936E-2</v>
      </c>
      <c r="F40" s="29">
        <f t="shared" si="1"/>
        <v>0.7680491551459302</v>
      </c>
      <c r="G40" s="13">
        <v>-2.4890000000000001E-5</v>
      </c>
      <c r="H40" s="27">
        <f t="shared" si="2"/>
        <v>-1.9116743471582202E-5</v>
      </c>
      <c r="I40" s="2">
        <v>0.4698</v>
      </c>
      <c r="J40" s="2">
        <v>0.64780000000000004</v>
      </c>
      <c r="K40" s="13">
        <v>2.3420000000000002E-6</v>
      </c>
      <c r="L40" s="13">
        <v>1.685E-6</v>
      </c>
    </row>
    <row r="41" spans="1:12" x14ac:dyDescent="0.2">
      <c r="A41" s="2">
        <v>0</v>
      </c>
      <c r="B41" s="2">
        <v>39</v>
      </c>
      <c r="C41" s="2">
        <v>0.58260000000000001</v>
      </c>
      <c r="D41" s="2">
        <v>0.54110000000000003</v>
      </c>
      <c r="E41" s="2">
        <f t="shared" si="0"/>
        <v>4.1499999999999981E-2</v>
      </c>
      <c r="F41" s="29">
        <f t="shared" si="1"/>
        <v>1.2048192771084343</v>
      </c>
      <c r="G41" s="13">
        <v>-9.8560000000000002E-6</v>
      </c>
      <c r="H41" s="27">
        <f t="shared" si="2"/>
        <v>-1.1874698795180729E-5</v>
      </c>
      <c r="I41" s="2">
        <v>0.40129999999999999</v>
      </c>
      <c r="J41" s="2">
        <v>0.70979999999999999</v>
      </c>
      <c r="K41" s="13">
        <v>3.4410000000000002E-6</v>
      </c>
      <c r="L41" s="13">
        <v>2.4200000000000001E-6</v>
      </c>
    </row>
    <row r="42" spans="1:12" x14ac:dyDescent="0.2">
      <c r="A42" s="2">
        <v>0</v>
      </c>
      <c r="B42" s="2">
        <v>40</v>
      </c>
      <c r="C42" s="2">
        <v>0.5837</v>
      </c>
      <c r="D42" s="2">
        <v>0.52370000000000005</v>
      </c>
      <c r="E42" s="2">
        <f t="shared" si="0"/>
        <v>5.9999999999999942E-2</v>
      </c>
      <c r="F42" s="29">
        <f t="shared" si="1"/>
        <v>0.83333333333333415</v>
      </c>
      <c r="G42" s="13">
        <v>-1.9349999999999999E-5</v>
      </c>
      <c r="H42" s="27">
        <f t="shared" si="2"/>
        <v>-1.6125000000000016E-5</v>
      </c>
      <c r="I42" s="2">
        <v>0.45329999999999998</v>
      </c>
      <c r="J42" s="2">
        <v>0.66180000000000005</v>
      </c>
      <c r="K42" s="13">
        <v>3.8759999999999998E-6</v>
      </c>
      <c r="L42" s="13">
        <v>2.5940000000000001E-6</v>
      </c>
    </row>
    <row r="43" spans="1:12" x14ac:dyDescent="0.2">
      <c r="A43" s="2">
        <v>0</v>
      </c>
      <c r="B43" s="2">
        <v>41</v>
      </c>
      <c r="C43" s="2">
        <v>0.58409999999999995</v>
      </c>
      <c r="D43" s="2">
        <v>0.49259999999999998</v>
      </c>
      <c r="E43" s="2">
        <f t="shared" si="0"/>
        <v>9.149999999999997E-2</v>
      </c>
      <c r="F43" s="29">
        <f t="shared" si="1"/>
        <v>0.54644808743169415</v>
      </c>
      <c r="G43" s="13">
        <v>-4.8770000000000002E-5</v>
      </c>
      <c r="H43" s="27">
        <f t="shared" si="2"/>
        <v>-2.6650273224043725E-5</v>
      </c>
      <c r="I43" s="2">
        <v>0.51649999999999996</v>
      </c>
      <c r="J43" s="2">
        <v>0.60360000000000003</v>
      </c>
      <c r="K43" s="13">
        <v>3.7809999999999999E-6</v>
      </c>
      <c r="L43" s="13">
        <v>1.561E-6</v>
      </c>
    </row>
    <row r="44" spans="1:12" x14ac:dyDescent="0.2">
      <c r="A44" s="2">
        <v>0</v>
      </c>
      <c r="B44" s="2">
        <v>42</v>
      </c>
      <c r="C44" s="2">
        <v>0.58509999999999995</v>
      </c>
      <c r="D44" s="2">
        <v>0.4788</v>
      </c>
      <c r="E44" s="2">
        <f t="shared" si="0"/>
        <v>0.10629999999999995</v>
      </c>
      <c r="F44" s="29">
        <f t="shared" si="1"/>
        <v>0.4703668861712138</v>
      </c>
      <c r="G44" s="13">
        <v>-6.6760000000000005E-5</v>
      </c>
      <c r="H44" s="27">
        <f t="shared" si="2"/>
        <v>-3.1401693320790238E-5</v>
      </c>
      <c r="I44" s="2">
        <v>0.56659999999999999</v>
      </c>
      <c r="J44" s="2">
        <v>0.56779999999999997</v>
      </c>
      <c r="K44" s="13">
        <v>3.0460000000000001E-6</v>
      </c>
      <c r="L44" s="13">
        <v>2.0040000000000002E-6</v>
      </c>
    </row>
    <row r="45" spans="1:12" x14ac:dyDescent="0.2">
      <c r="A45" s="2">
        <v>0</v>
      </c>
      <c r="B45" s="2">
        <v>43</v>
      </c>
      <c r="C45" s="2">
        <v>0.59060000000000001</v>
      </c>
      <c r="D45" s="2">
        <v>0.44640000000000002</v>
      </c>
      <c r="E45" s="2">
        <f t="shared" si="0"/>
        <v>0.14419999999999999</v>
      </c>
      <c r="F45" s="29">
        <f t="shared" si="1"/>
        <v>0.34674063800277394</v>
      </c>
      <c r="G45" s="13">
        <v>-1.4530000000000001E-4</v>
      </c>
      <c r="H45" s="27">
        <f t="shared" si="2"/>
        <v>-5.0381414701803053E-5</v>
      </c>
      <c r="I45" s="2">
        <v>0.67789999999999995</v>
      </c>
      <c r="J45" s="2">
        <v>0.49859999999999999</v>
      </c>
      <c r="K45" s="13">
        <v>2.79E-6</v>
      </c>
      <c r="L45" s="13">
        <v>3.9999999999999998E-6</v>
      </c>
    </row>
    <row r="46" spans="1:12" x14ac:dyDescent="0.2">
      <c r="A46" s="2">
        <v>0</v>
      </c>
      <c r="B46" s="2">
        <v>44</v>
      </c>
      <c r="C46" s="2">
        <v>0.59140000000000004</v>
      </c>
      <c r="D46" s="2">
        <v>0.54910000000000003</v>
      </c>
      <c r="E46" s="2">
        <f t="shared" si="0"/>
        <v>4.2300000000000004E-2</v>
      </c>
      <c r="F46" s="29">
        <f t="shared" si="1"/>
        <v>1.1820330969267139</v>
      </c>
      <c r="G46" s="13">
        <v>-8.2029999999999992E-6</v>
      </c>
      <c r="H46" s="27">
        <f t="shared" si="2"/>
        <v>-9.6962174940898327E-6</v>
      </c>
      <c r="I46" s="2">
        <v>0.39860000000000001</v>
      </c>
      <c r="J46" s="2">
        <v>0.70599999999999996</v>
      </c>
      <c r="K46" s="13">
        <v>3.6009999999999999E-6</v>
      </c>
      <c r="L46" s="13">
        <v>2.57E-6</v>
      </c>
    </row>
    <row r="47" spans="1:12" x14ac:dyDescent="0.2">
      <c r="A47" s="2">
        <v>0</v>
      </c>
      <c r="B47" s="2">
        <v>45</v>
      </c>
      <c r="C47" s="2">
        <v>0.59360000000000002</v>
      </c>
      <c r="D47" s="2">
        <v>0.52159999999999995</v>
      </c>
      <c r="E47" s="2">
        <f t="shared" si="0"/>
        <v>7.2000000000000064E-2</v>
      </c>
      <c r="F47" s="29">
        <f t="shared" si="1"/>
        <v>0.69444444444444386</v>
      </c>
      <c r="G47" s="13">
        <v>-2.103E-5</v>
      </c>
      <c r="H47" s="27">
        <f t="shared" si="2"/>
        <v>-1.4604166666666655E-5</v>
      </c>
      <c r="I47" s="2">
        <v>0.43959999999999999</v>
      </c>
      <c r="J47" s="2">
        <v>0.64959999999999996</v>
      </c>
      <c r="K47" s="13">
        <v>3.0319999999999999E-6</v>
      </c>
      <c r="L47" s="13">
        <v>3.1499999999999999E-6</v>
      </c>
    </row>
    <row r="48" spans="1:12" x14ac:dyDescent="0.2">
      <c r="A48" s="2">
        <v>0</v>
      </c>
      <c r="B48" s="2">
        <v>46</v>
      </c>
      <c r="C48" s="2">
        <v>0.59830000000000005</v>
      </c>
      <c r="D48" s="2">
        <v>0.55489999999999995</v>
      </c>
      <c r="E48" s="2">
        <f t="shared" si="0"/>
        <v>4.3400000000000105E-2</v>
      </c>
      <c r="F48" s="29">
        <f t="shared" si="1"/>
        <v>1.1520737327188912</v>
      </c>
      <c r="G48" s="13">
        <v>-7.5170000000000002E-6</v>
      </c>
      <c r="H48" s="27">
        <f t="shared" si="2"/>
        <v>-8.6601382488479064E-6</v>
      </c>
      <c r="I48" s="2">
        <v>0.3871</v>
      </c>
      <c r="J48" s="2">
        <v>0.71619999999999995</v>
      </c>
      <c r="K48" s="13">
        <v>3.9899999999999999E-6</v>
      </c>
      <c r="L48" s="13">
        <v>2.931E-6</v>
      </c>
    </row>
    <row r="49" spans="1:12" x14ac:dyDescent="0.2">
      <c r="A49" s="2">
        <v>0</v>
      </c>
      <c r="B49" s="2">
        <v>47</v>
      </c>
      <c r="C49" s="2">
        <v>0.60309999999999997</v>
      </c>
      <c r="D49" s="2">
        <v>0.45879999999999999</v>
      </c>
      <c r="E49" s="2">
        <f t="shared" si="0"/>
        <v>0.14429999999999998</v>
      </c>
      <c r="F49" s="29">
        <f t="shared" si="1"/>
        <v>0.34650034650034656</v>
      </c>
      <c r="G49" s="13">
        <v>-1.188E-4</v>
      </c>
      <c r="H49" s="27">
        <f t="shared" si="2"/>
        <v>-4.1164241164241173E-5</v>
      </c>
      <c r="I49" s="2">
        <v>0.63780000000000003</v>
      </c>
      <c r="J49" s="2">
        <v>0.51349999999999996</v>
      </c>
      <c r="K49" s="13">
        <v>3.36E-6</v>
      </c>
      <c r="L49" s="13">
        <v>4.9119999999999997E-6</v>
      </c>
    </row>
    <row r="50" spans="1:12" x14ac:dyDescent="0.2">
      <c r="A50" s="2">
        <v>0</v>
      </c>
      <c r="B50" s="2">
        <v>48</v>
      </c>
      <c r="C50" s="2">
        <v>0.60509999999999997</v>
      </c>
      <c r="D50" s="2">
        <v>0.53129999999999999</v>
      </c>
      <c r="E50" s="2">
        <f t="shared" si="0"/>
        <v>7.3799999999999977E-2</v>
      </c>
      <c r="F50" s="29">
        <f t="shared" si="1"/>
        <v>0.67750677506775092</v>
      </c>
      <c r="G50" s="13">
        <v>-1.7059999999999999E-5</v>
      </c>
      <c r="H50" s="27">
        <f t="shared" si="2"/>
        <v>-1.1558265582655829E-5</v>
      </c>
      <c r="I50" s="2">
        <v>0.43230000000000002</v>
      </c>
      <c r="J50" s="2">
        <v>0.66690000000000005</v>
      </c>
      <c r="K50" s="13">
        <v>3.6449999999999998E-6</v>
      </c>
      <c r="L50" s="13">
        <v>1.9850000000000001E-6</v>
      </c>
    </row>
    <row r="51" spans="1:12" x14ac:dyDescent="0.2">
      <c r="A51" s="2">
        <v>0</v>
      </c>
      <c r="B51" s="2">
        <v>49</v>
      </c>
      <c r="C51" s="2">
        <v>0.60650000000000004</v>
      </c>
      <c r="D51" s="2">
        <v>0.45800000000000002</v>
      </c>
      <c r="E51" s="2">
        <f t="shared" si="0"/>
        <v>0.14850000000000002</v>
      </c>
      <c r="F51" s="29">
        <f t="shared" si="1"/>
        <v>0.33670033670033667</v>
      </c>
      <c r="G51" s="13">
        <v>-1.15E-4</v>
      </c>
      <c r="H51" s="27">
        <f t="shared" si="2"/>
        <v>-3.8720538720538721E-5</v>
      </c>
      <c r="I51" s="2">
        <v>0.6321</v>
      </c>
      <c r="J51" s="2">
        <v>0.51570000000000005</v>
      </c>
      <c r="K51" s="13">
        <v>3.3359999999999999E-6</v>
      </c>
      <c r="L51" s="13">
        <v>3.1839999999999999E-6</v>
      </c>
    </row>
    <row r="52" spans="1:12" x14ac:dyDescent="0.2">
      <c r="A52" s="2">
        <v>0</v>
      </c>
      <c r="B52" s="2">
        <v>50</v>
      </c>
      <c r="C52" s="2">
        <v>0.60899999999999999</v>
      </c>
      <c r="D52" s="2">
        <v>0.5091</v>
      </c>
      <c r="E52" s="2">
        <f t="shared" si="0"/>
        <v>9.9899999999999989E-2</v>
      </c>
      <c r="F52" s="29">
        <f t="shared" si="1"/>
        <v>0.50050050050050054</v>
      </c>
      <c r="G52" s="13">
        <v>-3.2759999999999998E-5</v>
      </c>
      <c r="H52" s="27">
        <f t="shared" si="2"/>
        <v>-1.6396396396396396E-5</v>
      </c>
      <c r="I52" s="2">
        <v>0.49969999999999998</v>
      </c>
      <c r="J52" s="2">
        <v>0.62260000000000004</v>
      </c>
      <c r="K52" s="13">
        <v>1.9319999999999999E-6</v>
      </c>
      <c r="L52" s="13">
        <v>1.9149999999999999E-6</v>
      </c>
    </row>
    <row r="53" spans="1:12" x14ac:dyDescent="0.2">
      <c r="A53" s="2">
        <v>1</v>
      </c>
      <c r="B53" s="2">
        <v>0</v>
      </c>
      <c r="C53" s="2">
        <v>0.49640000000000001</v>
      </c>
      <c r="D53" s="2">
        <v>0.4909</v>
      </c>
      <c r="E53" s="2">
        <f t="shared" si="0"/>
        <v>5.5000000000000049E-3</v>
      </c>
      <c r="F53" s="29">
        <f t="shared" si="1"/>
        <v>9.0909090909090828</v>
      </c>
      <c r="G53" s="13">
        <v>-6.6660000000000002E-6</v>
      </c>
      <c r="H53" s="27">
        <f t="shared" si="2"/>
        <v>-6.0599999999999948E-5</v>
      </c>
      <c r="I53" s="2">
        <v>0.37619999999999998</v>
      </c>
      <c r="J53" s="2">
        <v>0.73099999999999998</v>
      </c>
      <c r="K53" s="13">
        <v>3.2210000000000002E-6</v>
      </c>
      <c r="L53" s="13">
        <v>2.3640000000000002E-6</v>
      </c>
    </row>
    <row r="54" spans="1:12" x14ac:dyDescent="0.2">
      <c r="A54" s="2">
        <v>1</v>
      </c>
      <c r="B54" s="2">
        <v>1</v>
      </c>
      <c r="C54" s="2">
        <v>0.50129999999999997</v>
      </c>
      <c r="D54" s="2">
        <v>0.47710000000000002</v>
      </c>
      <c r="E54" s="2">
        <f t="shared" si="0"/>
        <v>2.4199999999999944E-2</v>
      </c>
      <c r="F54" s="29">
        <f t="shared" si="1"/>
        <v>2.066115702479344</v>
      </c>
      <c r="G54" s="13">
        <v>-3.1970000000000001E-5</v>
      </c>
      <c r="H54" s="27">
        <f t="shared" si="2"/>
        <v>-6.6053719008264629E-5</v>
      </c>
      <c r="I54" s="2">
        <v>0.48430000000000001</v>
      </c>
      <c r="J54" s="2">
        <v>0.6431</v>
      </c>
      <c r="K54" s="13">
        <v>2.9050000000000001E-6</v>
      </c>
      <c r="L54" s="13">
        <v>3.6540000000000001E-6</v>
      </c>
    </row>
    <row r="55" spans="1:12" x14ac:dyDescent="0.2">
      <c r="A55" s="2">
        <v>1</v>
      </c>
      <c r="B55" s="2">
        <v>2</v>
      </c>
      <c r="C55" s="2">
        <v>0.50560000000000005</v>
      </c>
      <c r="D55" s="2">
        <v>0.49130000000000001</v>
      </c>
      <c r="E55" s="2">
        <f t="shared" si="0"/>
        <v>1.4300000000000035E-2</v>
      </c>
      <c r="F55" s="29">
        <f t="shared" si="1"/>
        <v>3.4965034965034882</v>
      </c>
      <c r="G55" s="13">
        <v>-1.519E-5</v>
      </c>
      <c r="H55" s="27">
        <f t="shared" si="2"/>
        <v>-5.3111888111887986E-5</v>
      </c>
      <c r="I55" s="2">
        <v>0.43059999999999998</v>
      </c>
      <c r="J55" s="2">
        <v>0.68220000000000003</v>
      </c>
      <c r="K55" s="13">
        <v>3.8210000000000003E-6</v>
      </c>
      <c r="L55" s="13">
        <v>2.0310000000000001E-6</v>
      </c>
    </row>
    <row r="56" spans="1:12" x14ac:dyDescent="0.2">
      <c r="A56" s="2">
        <v>1</v>
      </c>
      <c r="B56" s="2">
        <v>3</v>
      </c>
      <c r="C56" s="2">
        <v>0.52090000000000003</v>
      </c>
      <c r="D56" s="2">
        <v>0.51719999999999999</v>
      </c>
      <c r="E56" s="2">
        <f t="shared" si="0"/>
        <v>3.7000000000000366E-3</v>
      </c>
      <c r="F56" s="29">
        <f t="shared" si="1"/>
        <v>13.513513513513381</v>
      </c>
      <c r="G56" s="13">
        <v>-2.5660000000000001E-6</v>
      </c>
      <c r="H56" s="27">
        <f t="shared" si="2"/>
        <v>-3.4675675675675338E-5</v>
      </c>
      <c r="I56" s="2">
        <v>0.34060000000000001</v>
      </c>
      <c r="J56" s="2">
        <v>0.7833</v>
      </c>
      <c r="K56" s="13">
        <v>4.3080000000000001E-6</v>
      </c>
      <c r="L56" s="13">
        <v>3.1350000000000001E-6</v>
      </c>
    </row>
    <row r="57" spans="1:12" x14ac:dyDescent="0.2">
      <c r="A57" s="2">
        <v>1</v>
      </c>
      <c r="B57" s="2">
        <v>4</v>
      </c>
      <c r="C57" s="2">
        <v>0.52129999999999999</v>
      </c>
      <c r="D57" s="2">
        <v>0.47689999999999999</v>
      </c>
      <c r="E57" s="2">
        <f t="shared" si="0"/>
        <v>4.4399999999999995E-2</v>
      </c>
      <c r="F57" s="29">
        <f t="shared" si="1"/>
        <v>1.1261261261261264</v>
      </c>
      <c r="G57" s="13">
        <v>-4.9150000000000002E-5</v>
      </c>
      <c r="H57" s="27">
        <f t="shared" si="2"/>
        <v>-5.5349099099099113E-5</v>
      </c>
      <c r="I57" s="2">
        <v>0.54</v>
      </c>
      <c r="J57" s="2">
        <v>0.60429999999999995</v>
      </c>
      <c r="K57" s="13">
        <v>3.5939999999999998E-6</v>
      </c>
      <c r="L57" s="13">
        <v>2.8820000000000001E-6</v>
      </c>
    </row>
    <row r="58" spans="1:12" x14ac:dyDescent="0.2">
      <c r="A58" s="2">
        <v>1</v>
      </c>
      <c r="B58" s="2">
        <v>5</v>
      </c>
      <c r="C58" s="2">
        <v>0.52370000000000005</v>
      </c>
      <c r="D58" s="2">
        <v>0.50229999999999997</v>
      </c>
      <c r="E58" s="2">
        <f t="shared" si="0"/>
        <v>2.1400000000000086E-2</v>
      </c>
      <c r="F58" s="29">
        <f t="shared" si="1"/>
        <v>2.3364485981308318</v>
      </c>
      <c r="G58" s="13">
        <v>-1.7180000000000002E-5</v>
      </c>
      <c r="H58" s="27">
        <f t="shared" si="2"/>
        <v>-4.0140186915887694E-5</v>
      </c>
      <c r="I58" s="2">
        <v>0.43969999999999998</v>
      </c>
      <c r="J58" s="2">
        <v>0.67679999999999996</v>
      </c>
      <c r="K58" s="13">
        <v>2.7429999999999998E-6</v>
      </c>
      <c r="L58" s="13">
        <v>2.3070000000000001E-6</v>
      </c>
    </row>
    <row r="59" spans="1:12" x14ac:dyDescent="0.2">
      <c r="A59" s="2">
        <v>1</v>
      </c>
      <c r="B59" s="2">
        <v>6</v>
      </c>
      <c r="C59" s="2">
        <v>0.52559999999999996</v>
      </c>
      <c r="D59" s="2">
        <v>0.46700000000000003</v>
      </c>
      <c r="E59" s="2">
        <f t="shared" si="0"/>
        <v>5.859999999999993E-2</v>
      </c>
      <c r="F59" s="29">
        <f t="shared" si="1"/>
        <v>0.85324232081911366</v>
      </c>
      <c r="G59" s="13">
        <v>-7.1950000000000001E-5</v>
      </c>
      <c r="H59" s="27">
        <f t="shared" si="2"/>
        <v>-6.1390784982935228E-5</v>
      </c>
      <c r="I59" s="2">
        <v>0.58479999999999999</v>
      </c>
      <c r="J59" s="2">
        <v>0.57899999999999996</v>
      </c>
      <c r="K59" s="13">
        <v>3.061E-6</v>
      </c>
      <c r="L59" s="13">
        <v>3.7100000000000001E-6</v>
      </c>
    </row>
    <row r="60" spans="1:12" x14ac:dyDescent="0.2">
      <c r="A60" s="2">
        <v>1</v>
      </c>
      <c r="B60" s="2">
        <v>7</v>
      </c>
      <c r="C60" s="2">
        <v>0.52910000000000001</v>
      </c>
      <c r="D60" s="2">
        <v>0.50309999999999999</v>
      </c>
      <c r="E60" s="2">
        <f t="shared" si="0"/>
        <v>2.6000000000000023E-2</v>
      </c>
      <c r="F60" s="29">
        <f t="shared" si="1"/>
        <v>1.9230769230769216</v>
      </c>
      <c r="G60" s="13">
        <v>-2.0060000000000001E-5</v>
      </c>
      <c r="H60" s="27">
        <f t="shared" si="2"/>
        <v>-3.8576923076923049E-5</v>
      </c>
      <c r="I60" s="2">
        <v>0.4476</v>
      </c>
      <c r="J60" s="2">
        <v>0.6643</v>
      </c>
      <c r="K60" s="13">
        <v>2.3910000000000001E-6</v>
      </c>
      <c r="L60" s="13">
        <v>2.7310000000000002E-6</v>
      </c>
    </row>
    <row r="61" spans="1:12" x14ac:dyDescent="0.2">
      <c r="A61" s="2">
        <v>1</v>
      </c>
      <c r="B61" s="2">
        <v>8</v>
      </c>
      <c r="C61" s="2">
        <v>0.52910000000000001</v>
      </c>
      <c r="D61" s="2">
        <v>0.51600000000000001</v>
      </c>
      <c r="E61" s="2">
        <f t="shared" si="0"/>
        <v>1.3100000000000001E-2</v>
      </c>
      <c r="F61" s="29">
        <f t="shared" si="1"/>
        <v>3.8167938931297711</v>
      </c>
      <c r="G61" s="13">
        <v>-8.3550000000000005E-6</v>
      </c>
      <c r="H61" s="27">
        <f t="shared" si="2"/>
        <v>-3.188931297709924E-5</v>
      </c>
      <c r="I61" s="2">
        <v>0.38650000000000001</v>
      </c>
      <c r="J61" s="2">
        <v>0.7127</v>
      </c>
      <c r="K61" s="13">
        <v>3.1200000000000002E-6</v>
      </c>
      <c r="L61" s="13">
        <v>1.226E-6</v>
      </c>
    </row>
    <row r="62" spans="1:12" x14ac:dyDescent="0.2">
      <c r="A62" s="2">
        <v>1</v>
      </c>
      <c r="B62" s="2">
        <v>9</v>
      </c>
      <c r="C62" s="2">
        <v>0.5333</v>
      </c>
      <c r="D62" s="2">
        <v>0.4486</v>
      </c>
      <c r="E62" s="2">
        <f t="shared" si="0"/>
        <v>8.4699999999999998E-2</v>
      </c>
      <c r="F62" s="29">
        <f t="shared" si="1"/>
        <v>0.59031877213695405</v>
      </c>
      <c r="G62" s="13">
        <v>-1.2779999999999999E-4</v>
      </c>
      <c r="H62" s="27">
        <f t="shared" si="2"/>
        <v>-7.5442739079102715E-5</v>
      </c>
      <c r="I62" s="2">
        <v>0.64959999999999996</v>
      </c>
      <c r="J62" s="2">
        <v>0.51629999999999998</v>
      </c>
      <c r="K62" s="13">
        <v>2.9210000000000001E-6</v>
      </c>
      <c r="L62" s="13">
        <v>2.616E-6</v>
      </c>
    </row>
    <row r="63" spans="1:12" x14ac:dyDescent="0.2">
      <c r="A63" s="2">
        <v>1</v>
      </c>
      <c r="B63" s="2">
        <v>10</v>
      </c>
      <c r="C63" s="2">
        <v>0.53879999999999995</v>
      </c>
      <c r="D63" s="2">
        <v>0.50539999999999996</v>
      </c>
      <c r="E63" s="2">
        <f t="shared" si="0"/>
        <v>3.3399999999999985E-2</v>
      </c>
      <c r="F63" s="29">
        <f t="shared" si="1"/>
        <v>1.4970059880239528</v>
      </c>
      <c r="G63" s="13">
        <v>-2.1209999999999999E-5</v>
      </c>
      <c r="H63" s="27">
        <f t="shared" si="2"/>
        <v>-3.1751497005988036E-5</v>
      </c>
      <c r="I63" s="2">
        <v>0.44600000000000001</v>
      </c>
      <c r="J63" s="2">
        <v>0.65429999999999999</v>
      </c>
      <c r="K63" s="13">
        <v>3.6270000000000002E-6</v>
      </c>
      <c r="L63" s="13">
        <v>3.2389999999999998E-6</v>
      </c>
    </row>
    <row r="64" spans="1:12" x14ac:dyDescent="0.2">
      <c r="A64" s="2">
        <v>1</v>
      </c>
      <c r="B64" s="2">
        <v>11</v>
      </c>
      <c r="C64" s="2">
        <v>0.53959999999999997</v>
      </c>
      <c r="D64" s="2">
        <v>0.49020000000000002</v>
      </c>
      <c r="E64" s="2">
        <f t="shared" si="0"/>
        <v>4.9399999999999944E-2</v>
      </c>
      <c r="F64" s="29">
        <f t="shared" si="1"/>
        <v>1.0121457489878554</v>
      </c>
      <c r="G64" s="13">
        <v>-3.9929999999999999E-5</v>
      </c>
      <c r="H64" s="27">
        <f t="shared" si="2"/>
        <v>-4.0414979757085063E-5</v>
      </c>
      <c r="I64" s="2">
        <v>0.50790000000000002</v>
      </c>
      <c r="J64" s="2">
        <v>0.61480000000000001</v>
      </c>
      <c r="K64" s="13">
        <v>2.6740000000000001E-6</v>
      </c>
      <c r="L64" s="13">
        <v>3.0340000000000001E-6</v>
      </c>
    </row>
    <row r="65" spans="1:12" x14ac:dyDescent="0.2">
      <c r="A65" s="2">
        <v>1</v>
      </c>
      <c r="B65" s="2">
        <v>12</v>
      </c>
      <c r="C65" s="2">
        <v>0.53969999999999996</v>
      </c>
      <c r="D65" s="2">
        <v>0.50049999999999994</v>
      </c>
      <c r="E65" s="2">
        <f t="shared" si="0"/>
        <v>3.9200000000000013E-2</v>
      </c>
      <c r="F65" s="29">
        <f t="shared" si="1"/>
        <v>1.2755102040816324</v>
      </c>
      <c r="G65" s="13">
        <v>-2.7169999999999999E-5</v>
      </c>
      <c r="H65" s="27">
        <f t="shared" si="2"/>
        <v>-3.4655612244897954E-5</v>
      </c>
      <c r="I65" s="2">
        <v>0.46920000000000001</v>
      </c>
      <c r="J65" s="2">
        <v>0.63649999999999995</v>
      </c>
      <c r="K65" s="13">
        <v>4.5000000000000001E-6</v>
      </c>
      <c r="L65" s="13">
        <v>3.5839999999999999E-6</v>
      </c>
    </row>
    <row r="66" spans="1:12" x14ac:dyDescent="0.2">
      <c r="A66" s="2">
        <v>1</v>
      </c>
      <c r="B66" s="2">
        <v>13</v>
      </c>
      <c r="C66" s="2">
        <v>0.54079999999999995</v>
      </c>
      <c r="D66" s="2">
        <v>0.48770000000000002</v>
      </c>
      <c r="E66" s="2">
        <f t="shared" si="0"/>
        <v>5.3099999999999925E-2</v>
      </c>
      <c r="F66" s="29">
        <f t="shared" si="1"/>
        <v>0.94161958568738369</v>
      </c>
      <c r="G66" s="13">
        <v>-4.443E-5</v>
      </c>
      <c r="H66" s="27">
        <f t="shared" si="2"/>
        <v>-4.183615819209046E-5</v>
      </c>
      <c r="I66" s="2">
        <v>0.51790000000000003</v>
      </c>
      <c r="J66" s="2">
        <v>0.60750000000000004</v>
      </c>
      <c r="K66" s="13">
        <v>4.8999999999999997E-6</v>
      </c>
      <c r="L66" s="13">
        <v>1.9989999999999998E-6</v>
      </c>
    </row>
    <row r="67" spans="1:12" x14ac:dyDescent="0.2">
      <c r="A67" s="2">
        <v>1</v>
      </c>
      <c r="B67" s="2">
        <v>14</v>
      </c>
      <c r="C67" s="2">
        <v>0.54190000000000005</v>
      </c>
      <c r="D67" s="2">
        <v>0.50770000000000004</v>
      </c>
      <c r="E67" s="2">
        <f t="shared" ref="E67:E130" si="3">C67-D67</f>
        <v>3.4200000000000008E-2</v>
      </c>
      <c r="F67" s="29">
        <f t="shared" ref="F67:F130" si="4">0.05/E67</f>
        <v>1.4619883040935671</v>
      </c>
      <c r="G67" s="13">
        <v>-2.175E-5</v>
      </c>
      <c r="H67" s="27">
        <f t="shared" ref="H67:H130" si="5">G67*F67</f>
        <v>-3.1798245614035081E-5</v>
      </c>
      <c r="I67" s="2">
        <v>0.46210000000000001</v>
      </c>
      <c r="J67" s="2">
        <v>0.65720000000000001</v>
      </c>
      <c r="K67" s="13">
        <v>4.0369999999999996E-6</v>
      </c>
      <c r="L67" s="13">
        <v>3.3869999999999999E-6</v>
      </c>
    </row>
    <row r="68" spans="1:12" x14ac:dyDescent="0.2">
      <c r="A68" s="2">
        <v>1</v>
      </c>
      <c r="B68" s="2">
        <v>15</v>
      </c>
      <c r="C68" s="2">
        <v>0.54330000000000001</v>
      </c>
      <c r="D68" s="2">
        <v>0.51680000000000004</v>
      </c>
      <c r="E68" s="2">
        <f t="shared" si="3"/>
        <v>2.6499999999999968E-2</v>
      </c>
      <c r="F68" s="29">
        <f t="shared" si="4"/>
        <v>1.8867924528301911</v>
      </c>
      <c r="G68" s="13">
        <v>-1.434E-5</v>
      </c>
      <c r="H68" s="27">
        <f t="shared" si="5"/>
        <v>-2.7056603773584941E-5</v>
      </c>
      <c r="I68" s="2">
        <v>0.42780000000000001</v>
      </c>
      <c r="J68" s="2">
        <v>0.6784</v>
      </c>
      <c r="K68" s="13">
        <v>3.399E-6</v>
      </c>
      <c r="L68" s="13">
        <v>2.695E-6</v>
      </c>
    </row>
    <row r="69" spans="1:12" x14ac:dyDescent="0.2">
      <c r="A69" s="2">
        <v>1</v>
      </c>
      <c r="B69" s="2">
        <v>16</v>
      </c>
      <c r="C69" s="2">
        <v>0.5464</v>
      </c>
      <c r="D69" s="2">
        <v>0.54500000000000004</v>
      </c>
      <c r="E69" s="2">
        <f t="shared" si="3"/>
        <v>1.3999999999999568E-3</v>
      </c>
      <c r="F69" s="29">
        <f t="shared" si="4"/>
        <v>35.714285714286817</v>
      </c>
      <c r="G69" s="13">
        <v>-5.0149999999999998E-7</v>
      </c>
      <c r="H69" s="27">
        <f t="shared" si="5"/>
        <v>-1.7910714285714838E-5</v>
      </c>
      <c r="I69" s="2">
        <v>0.25059999999999999</v>
      </c>
      <c r="J69" s="2">
        <v>0.84870000000000001</v>
      </c>
      <c r="K69" s="13">
        <v>4.7539999999999997E-6</v>
      </c>
      <c r="L69" s="13">
        <v>2.6280000000000001E-6</v>
      </c>
    </row>
    <row r="70" spans="1:12" x14ac:dyDescent="0.2">
      <c r="A70" s="2">
        <v>1</v>
      </c>
      <c r="B70" s="2">
        <v>17</v>
      </c>
      <c r="C70" s="2">
        <v>0.54820000000000002</v>
      </c>
      <c r="D70" s="2">
        <v>0.46650000000000003</v>
      </c>
      <c r="E70" s="2">
        <f t="shared" si="3"/>
        <v>8.1699999999999995E-2</v>
      </c>
      <c r="F70" s="29">
        <f t="shared" si="4"/>
        <v>0.61199510403916779</v>
      </c>
      <c r="G70" s="13">
        <v>-8.3150000000000002E-5</v>
      </c>
      <c r="H70" s="27">
        <f t="shared" si="5"/>
        <v>-5.0887392900856804E-5</v>
      </c>
      <c r="I70" s="2">
        <v>0.58550000000000002</v>
      </c>
      <c r="J70" s="2">
        <v>0.55669999999999997</v>
      </c>
      <c r="K70" s="13">
        <v>4.4859999999999999E-6</v>
      </c>
      <c r="L70" s="13">
        <v>3.4249999999999998E-6</v>
      </c>
    </row>
    <row r="71" spans="1:12" x14ac:dyDescent="0.2">
      <c r="A71" s="2">
        <v>1</v>
      </c>
      <c r="B71" s="2">
        <v>18</v>
      </c>
      <c r="C71" s="2">
        <v>0.5484</v>
      </c>
      <c r="D71" s="2">
        <v>0.50349999999999995</v>
      </c>
      <c r="E71" s="2">
        <f t="shared" si="3"/>
        <v>4.4900000000000051E-2</v>
      </c>
      <c r="F71" s="29">
        <f t="shared" si="4"/>
        <v>1.1135857461024488</v>
      </c>
      <c r="G71" s="13">
        <v>-2.658E-5</v>
      </c>
      <c r="H71" s="27">
        <f t="shared" si="5"/>
        <v>-2.9599109131403088E-5</v>
      </c>
      <c r="I71" s="2">
        <v>0.45469999999999999</v>
      </c>
      <c r="J71" s="2">
        <v>0.63639999999999997</v>
      </c>
      <c r="K71" s="13">
        <v>4.6829999999999999E-6</v>
      </c>
      <c r="L71" s="13">
        <v>2.3769999999999999E-6</v>
      </c>
    </row>
    <row r="72" spans="1:12" x14ac:dyDescent="0.2">
      <c r="A72" s="2">
        <v>1</v>
      </c>
      <c r="B72" s="2">
        <v>19</v>
      </c>
      <c r="C72" s="2">
        <v>0.54930000000000001</v>
      </c>
      <c r="D72" s="2">
        <v>0.50029999999999997</v>
      </c>
      <c r="E72" s="2">
        <f t="shared" si="3"/>
        <v>4.9000000000000044E-2</v>
      </c>
      <c r="F72" s="29">
        <f t="shared" si="4"/>
        <v>1.0204081632653053</v>
      </c>
      <c r="G72" s="13">
        <v>-3.2339999999999999E-5</v>
      </c>
      <c r="H72" s="27">
        <f t="shared" si="5"/>
        <v>-3.2999999999999969E-5</v>
      </c>
      <c r="I72" s="2">
        <v>0.4929</v>
      </c>
      <c r="J72" s="2">
        <v>0.63549999999999995</v>
      </c>
      <c r="K72" s="13">
        <v>3.2399999999999999E-6</v>
      </c>
      <c r="L72" s="13">
        <v>4.2130000000000002E-6</v>
      </c>
    </row>
    <row r="73" spans="1:12" x14ac:dyDescent="0.2">
      <c r="A73" s="2">
        <v>1</v>
      </c>
      <c r="B73" s="2">
        <v>20</v>
      </c>
      <c r="C73" s="2">
        <v>0.54969999999999997</v>
      </c>
      <c r="D73" s="2">
        <v>0.48380000000000001</v>
      </c>
      <c r="E73" s="2">
        <f t="shared" si="3"/>
        <v>6.5899999999999959E-2</v>
      </c>
      <c r="F73" s="29">
        <f t="shared" si="4"/>
        <v>0.75872534142640413</v>
      </c>
      <c r="G73" s="13">
        <v>-5.2809999999999998E-5</v>
      </c>
      <c r="H73" s="27">
        <f t="shared" si="5"/>
        <v>-4.0068285280728399E-5</v>
      </c>
      <c r="I73" s="2">
        <v>0.54520000000000002</v>
      </c>
      <c r="J73" s="2">
        <v>0.59840000000000004</v>
      </c>
      <c r="K73" s="13">
        <v>2.413E-6</v>
      </c>
      <c r="L73" s="13">
        <v>1.6559999999999999E-6</v>
      </c>
    </row>
    <row r="74" spans="1:12" x14ac:dyDescent="0.2">
      <c r="A74" s="2">
        <v>1</v>
      </c>
      <c r="B74" s="2">
        <v>21</v>
      </c>
      <c r="C74" s="2">
        <v>0.55459999999999998</v>
      </c>
      <c r="D74" s="2">
        <v>0.50319999999999998</v>
      </c>
      <c r="E74" s="2">
        <f t="shared" si="3"/>
        <v>5.1400000000000001E-2</v>
      </c>
      <c r="F74" s="29">
        <f t="shared" si="4"/>
        <v>0.97276264591439687</v>
      </c>
      <c r="G74" s="13">
        <v>-2.9309999999999999E-5</v>
      </c>
      <c r="H74" s="27">
        <f t="shared" si="5"/>
        <v>-2.851167315175097E-5</v>
      </c>
      <c r="I74" s="2">
        <v>0.48249999999999998</v>
      </c>
      <c r="J74" s="2">
        <v>0.63060000000000005</v>
      </c>
      <c r="K74" s="13">
        <v>4.3930000000000001E-6</v>
      </c>
      <c r="L74" s="13">
        <v>2.6359999999999998E-6</v>
      </c>
    </row>
    <row r="75" spans="1:12" x14ac:dyDescent="0.2">
      <c r="A75" s="2">
        <v>1</v>
      </c>
      <c r="B75" s="2">
        <v>22</v>
      </c>
      <c r="C75" s="2">
        <v>0.5554</v>
      </c>
      <c r="D75" s="2">
        <v>0.50390000000000001</v>
      </c>
      <c r="E75" s="2">
        <f t="shared" si="3"/>
        <v>5.149999999999999E-2</v>
      </c>
      <c r="F75" s="29">
        <f t="shared" si="4"/>
        <v>0.97087378640776723</v>
      </c>
      <c r="G75" s="13">
        <v>-3.1130000000000002E-5</v>
      </c>
      <c r="H75" s="27">
        <f t="shared" si="5"/>
        <v>-3.0223300970873795E-5</v>
      </c>
      <c r="I75" s="2">
        <v>0.4945</v>
      </c>
      <c r="J75" s="2">
        <v>0.63080000000000003</v>
      </c>
      <c r="K75" s="13">
        <v>2.1299999999999999E-6</v>
      </c>
      <c r="L75" s="13">
        <v>2.7159999999999999E-6</v>
      </c>
    </row>
    <row r="76" spans="1:12" x14ac:dyDescent="0.2">
      <c r="A76" s="2">
        <v>1</v>
      </c>
      <c r="B76" s="2">
        <v>23</v>
      </c>
      <c r="C76" s="2">
        <v>0.55569999999999997</v>
      </c>
      <c r="D76" s="2">
        <v>0.52400000000000002</v>
      </c>
      <c r="E76" s="2">
        <f t="shared" si="3"/>
        <v>3.169999999999995E-2</v>
      </c>
      <c r="F76" s="29">
        <f t="shared" si="4"/>
        <v>1.5772870662460594</v>
      </c>
      <c r="G76" s="13">
        <v>-1.434E-5</v>
      </c>
      <c r="H76" s="27">
        <f t="shared" si="5"/>
        <v>-2.261829652996849E-5</v>
      </c>
      <c r="I76" s="2">
        <v>0.42659999999999998</v>
      </c>
      <c r="J76" s="2">
        <v>0.68430000000000002</v>
      </c>
      <c r="K76" s="13">
        <v>3.0350000000000002E-6</v>
      </c>
      <c r="L76" s="13">
        <v>2.3259999999999998E-6</v>
      </c>
    </row>
    <row r="77" spans="1:12" x14ac:dyDescent="0.2">
      <c r="A77" s="2">
        <v>1</v>
      </c>
      <c r="B77" s="2">
        <v>24</v>
      </c>
      <c r="C77" s="2">
        <v>0.55610000000000004</v>
      </c>
      <c r="D77" s="2">
        <v>0.53959999999999997</v>
      </c>
      <c r="E77" s="2">
        <f t="shared" si="3"/>
        <v>1.650000000000007E-2</v>
      </c>
      <c r="F77" s="29">
        <f t="shared" si="4"/>
        <v>3.0303030303030174</v>
      </c>
      <c r="G77" s="13">
        <v>-5.57E-6</v>
      </c>
      <c r="H77" s="27">
        <f t="shared" si="5"/>
        <v>-1.6878787878787805E-5</v>
      </c>
      <c r="I77" s="2">
        <v>0.3609</v>
      </c>
      <c r="J77" s="2">
        <v>0.73750000000000004</v>
      </c>
      <c r="K77" s="13">
        <v>2.615E-6</v>
      </c>
      <c r="L77" s="13">
        <v>2.2259999999999999E-6</v>
      </c>
    </row>
    <row r="78" spans="1:12" x14ac:dyDescent="0.2">
      <c r="A78" s="2">
        <v>1</v>
      </c>
      <c r="B78" s="2">
        <v>25</v>
      </c>
      <c r="C78" s="2">
        <v>0.56240000000000001</v>
      </c>
      <c r="D78" s="2">
        <v>0.49009999999999998</v>
      </c>
      <c r="E78" s="2">
        <f t="shared" si="3"/>
        <v>7.2300000000000031E-2</v>
      </c>
      <c r="F78" s="29">
        <f t="shared" si="4"/>
        <v>0.69156293222683241</v>
      </c>
      <c r="G78" s="13">
        <v>-4.8250000000000001E-5</v>
      </c>
      <c r="H78" s="27">
        <f t="shared" si="5"/>
        <v>-3.3367911479944663E-5</v>
      </c>
      <c r="I78" s="2">
        <v>0.51590000000000003</v>
      </c>
      <c r="J78" s="2">
        <v>0.60370000000000001</v>
      </c>
      <c r="K78" s="13">
        <v>3.191E-6</v>
      </c>
      <c r="L78" s="13">
        <v>3.2610000000000002E-6</v>
      </c>
    </row>
    <row r="79" spans="1:12" x14ac:dyDescent="0.2">
      <c r="A79" s="2">
        <v>1</v>
      </c>
      <c r="B79" s="2">
        <v>26</v>
      </c>
      <c r="C79" s="2">
        <v>0.5625</v>
      </c>
      <c r="D79" s="2">
        <v>0.49859999999999999</v>
      </c>
      <c r="E79" s="2">
        <f t="shared" si="3"/>
        <v>6.3900000000000012E-2</v>
      </c>
      <c r="F79" s="29">
        <f t="shared" si="4"/>
        <v>0.78247261345852881</v>
      </c>
      <c r="G79" s="13">
        <v>-4.0689999999999998E-5</v>
      </c>
      <c r="H79" s="27">
        <f t="shared" si="5"/>
        <v>-3.1838810641627537E-5</v>
      </c>
      <c r="I79" s="2">
        <v>0.51039999999999996</v>
      </c>
      <c r="J79" s="2">
        <v>0.60770000000000002</v>
      </c>
      <c r="K79" s="13">
        <v>3.1829999999999998E-6</v>
      </c>
      <c r="L79" s="13">
        <v>3.0319999999999999E-6</v>
      </c>
    </row>
    <row r="80" spans="1:12" x14ac:dyDescent="0.2">
      <c r="A80" s="2">
        <v>1</v>
      </c>
      <c r="B80" s="2">
        <v>27</v>
      </c>
      <c r="C80" s="2">
        <v>0.56269999999999998</v>
      </c>
      <c r="D80" s="2">
        <v>0.52310000000000001</v>
      </c>
      <c r="E80" s="2">
        <f t="shared" si="3"/>
        <v>3.9599999999999969E-2</v>
      </c>
      <c r="F80" s="29">
        <f t="shared" si="4"/>
        <v>1.2626262626262637</v>
      </c>
      <c r="G80" s="13">
        <v>-1.7710000000000002E-5</v>
      </c>
      <c r="H80" s="27">
        <f t="shared" si="5"/>
        <v>-2.2361111111111131E-5</v>
      </c>
      <c r="I80" s="2">
        <v>0.44529999999999997</v>
      </c>
      <c r="J80" s="2">
        <v>0.67020000000000002</v>
      </c>
      <c r="K80" s="13">
        <v>2.9610000000000001E-6</v>
      </c>
      <c r="L80" s="13">
        <v>1.539E-6</v>
      </c>
    </row>
    <row r="81" spans="1:12" x14ac:dyDescent="0.2">
      <c r="A81" s="2">
        <v>1</v>
      </c>
      <c r="B81" s="2">
        <v>28</v>
      </c>
      <c r="C81" s="2">
        <v>0.5635</v>
      </c>
      <c r="D81" s="2">
        <v>0.4995</v>
      </c>
      <c r="E81" s="2">
        <f t="shared" si="3"/>
        <v>6.4000000000000001E-2</v>
      </c>
      <c r="F81" s="29">
        <f t="shared" si="4"/>
        <v>0.78125</v>
      </c>
      <c r="G81" s="13">
        <v>-3.277E-5</v>
      </c>
      <c r="H81" s="27">
        <f t="shared" si="5"/>
        <v>-2.56015625E-5</v>
      </c>
      <c r="I81" s="2">
        <v>0.49559999999999998</v>
      </c>
      <c r="J81" s="2">
        <v>0.626</v>
      </c>
      <c r="K81" s="13">
        <v>3.394E-6</v>
      </c>
      <c r="L81" s="13">
        <v>2.8380000000000002E-6</v>
      </c>
    </row>
    <row r="82" spans="1:12" x14ac:dyDescent="0.2">
      <c r="A82" s="2">
        <v>1</v>
      </c>
      <c r="B82" s="2">
        <v>29</v>
      </c>
      <c r="C82" s="2">
        <v>0.56430000000000002</v>
      </c>
      <c r="D82" s="2">
        <v>0.50529999999999997</v>
      </c>
      <c r="E82" s="2">
        <f t="shared" si="3"/>
        <v>5.9000000000000052E-2</v>
      </c>
      <c r="F82" s="29">
        <f t="shared" si="4"/>
        <v>0.84745762711864336</v>
      </c>
      <c r="G82" s="13">
        <v>-3.1860000000000003E-5</v>
      </c>
      <c r="H82" s="27">
        <f t="shared" si="5"/>
        <v>-2.6999999999999982E-5</v>
      </c>
      <c r="I82" s="2">
        <v>0.49</v>
      </c>
      <c r="J82" s="2">
        <v>0.62580000000000002</v>
      </c>
      <c r="K82" s="13">
        <v>2.8229999999999999E-6</v>
      </c>
      <c r="L82" s="13">
        <v>2.7350000000000001E-6</v>
      </c>
    </row>
    <row r="83" spans="1:12" x14ac:dyDescent="0.2">
      <c r="A83" s="2">
        <v>1</v>
      </c>
      <c r="B83" s="2">
        <v>30</v>
      </c>
      <c r="C83" s="2">
        <v>0.5645</v>
      </c>
      <c r="D83" s="2">
        <v>0.48699999999999999</v>
      </c>
      <c r="E83" s="2">
        <f t="shared" si="3"/>
        <v>7.7500000000000013E-2</v>
      </c>
      <c r="F83" s="29">
        <f t="shared" si="4"/>
        <v>0.64516129032258052</v>
      </c>
      <c r="G83" s="13">
        <v>-5.3470000000000001E-5</v>
      </c>
      <c r="H83" s="27">
        <f t="shared" si="5"/>
        <v>-3.4496774193548384E-5</v>
      </c>
      <c r="I83" s="2">
        <v>0.54610000000000003</v>
      </c>
      <c r="J83" s="2">
        <v>0.59409999999999996</v>
      </c>
      <c r="K83" s="13">
        <v>3.6500000000000002E-6</v>
      </c>
      <c r="L83" s="13">
        <v>2.7480000000000002E-6</v>
      </c>
    </row>
    <row r="84" spans="1:12" x14ac:dyDescent="0.2">
      <c r="A84" s="2">
        <v>1</v>
      </c>
      <c r="B84" s="2">
        <v>31</v>
      </c>
      <c r="C84" s="2">
        <v>0.56569999999999998</v>
      </c>
      <c r="D84" s="2">
        <v>0.51939999999999997</v>
      </c>
      <c r="E84" s="2">
        <f t="shared" si="3"/>
        <v>4.6300000000000008E-2</v>
      </c>
      <c r="F84" s="29">
        <f t="shared" si="4"/>
        <v>1.079913606911447</v>
      </c>
      <c r="G84" s="13">
        <v>-2.0210000000000001E-5</v>
      </c>
      <c r="H84" s="27">
        <f t="shared" si="5"/>
        <v>-2.1825053995680345E-5</v>
      </c>
      <c r="I84" s="2">
        <v>0.45290000000000002</v>
      </c>
      <c r="J84" s="2">
        <v>0.66259999999999997</v>
      </c>
      <c r="K84" s="13">
        <v>3.5130000000000001E-6</v>
      </c>
      <c r="L84" s="13">
        <v>3.1860000000000001E-6</v>
      </c>
    </row>
    <row r="85" spans="1:12" x14ac:dyDescent="0.2">
      <c r="A85" s="2">
        <v>1</v>
      </c>
      <c r="B85" s="2">
        <v>32</v>
      </c>
      <c r="C85" s="2">
        <v>0.56599999999999995</v>
      </c>
      <c r="D85" s="2">
        <v>0.51239999999999997</v>
      </c>
      <c r="E85" s="2">
        <f t="shared" si="3"/>
        <v>5.3599999999999981E-2</v>
      </c>
      <c r="F85" s="29">
        <f t="shared" si="4"/>
        <v>0.93283582089552275</v>
      </c>
      <c r="G85" s="13">
        <v>-2.5409999999999999E-5</v>
      </c>
      <c r="H85" s="27">
        <f t="shared" si="5"/>
        <v>-2.3703358208955231E-5</v>
      </c>
      <c r="I85" s="2">
        <v>0.46829999999999999</v>
      </c>
      <c r="J85" s="2">
        <v>0.64670000000000005</v>
      </c>
      <c r="K85" s="13">
        <v>4.3340000000000003E-6</v>
      </c>
      <c r="L85" s="13">
        <v>3.9910000000000004E-6</v>
      </c>
    </row>
    <row r="86" spans="1:12" x14ac:dyDescent="0.2">
      <c r="A86" s="2">
        <v>1</v>
      </c>
      <c r="B86" s="2">
        <v>33</v>
      </c>
      <c r="C86" s="2">
        <v>0.56810000000000005</v>
      </c>
      <c r="D86" s="2">
        <v>0.48110000000000003</v>
      </c>
      <c r="E86" s="2">
        <f t="shared" si="3"/>
        <v>8.7000000000000022E-2</v>
      </c>
      <c r="F86" s="29">
        <f t="shared" si="4"/>
        <v>0.57471264367816077</v>
      </c>
      <c r="G86" s="13">
        <v>-6.2479999999999998E-5</v>
      </c>
      <c r="H86" s="27">
        <f t="shared" si="5"/>
        <v>-3.5908045977011487E-5</v>
      </c>
      <c r="I86" s="2">
        <v>0.56530000000000002</v>
      </c>
      <c r="J86" s="2">
        <v>0.57499999999999996</v>
      </c>
      <c r="K86" s="13">
        <v>3.0060000000000001E-6</v>
      </c>
      <c r="L86" s="13">
        <v>1.9290000000000001E-6</v>
      </c>
    </row>
    <row r="87" spans="1:12" x14ac:dyDescent="0.2">
      <c r="A87" s="2">
        <v>1</v>
      </c>
      <c r="B87" s="2">
        <v>34</v>
      </c>
      <c r="C87" s="2">
        <v>0.56950000000000001</v>
      </c>
      <c r="D87" s="2">
        <v>0.54510000000000003</v>
      </c>
      <c r="E87" s="2">
        <f t="shared" si="3"/>
        <v>2.4399999999999977E-2</v>
      </c>
      <c r="F87" s="29">
        <f t="shared" si="4"/>
        <v>2.0491803278688545</v>
      </c>
      <c r="G87" s="13">
        <v>-6.9750000000000001E-6</v>
      </c>
      <c r="H87" s="27">
        <f t="shared" si="5"/>
        <v>-1.4293032786885261E-5</v>
      </c>
      <c r="I87" s="2">
        <v>0.3755</v>
      </c>
      <c r="J87" s="2">
        <v>0.71819999999999995</v>
      </c>
      <c r="K87" s="13">
        <v>4.104E-6</v>
      </c>
      <c r="L87" s="13">
        <v>1.933E-6</v>
      </c>
    </row>
    <row r="88" spans="1:12" x14ac:dyDescent="0.2">
      <c r="A88" s="2">
        <v>1</v>
      </c>
      <c r="B88" s="2">
        <v>35</v>
      </c>
      <c r="C88" s="2">
        <v>0.57169999999999999</v>
      </c>
      <c r="D88" s="2">
        <v>0.4415</v>
      </c>
      <c r="E88" s="2">
        <f t="shared" si="3"/>
        <v>0.13019999999999998</v>
      </c>
      <c r="F88" s="29">
        <f t="shared" si="4"/>
        <v>0.38402457757296476</v>
      </c>
      <c r="G88" s="13">
        <v>-1.673E-4</v>
      </c>
      <c r="H88" s="27">
        <f t="shared" si="5"/>
        <v>-6.4247311827957007E-5</v>
      </c>
      <c r="I88" s="2">
        <v>0.69140000000000001</v>
      </c>
      <c r="J88" s="2">
        <v>0.47960000000000003</v>
      </c>
      <c r="K88" s="13">
        <v>2.5150000000000001E-6</v>
      </c>
      <c r="L88" s="13">
        <v>1.9539999999999998E-6</v>
      </c>
    </row>
    <row r="89" spans="1:12" x14ac:dyDescent="0.2">
      <c r="A89" s="2">
        <v>1</v>
      </c>
      <c r="B89" s="2">
        <v>36</v>
      </c>
      <c r="C89" s="2">
        <v>0.57269999999999999</v>
      </c>
      <c r="D89" s="2">
        <v>0.52</v>
      </c>
      <c r="E89" s="2">
        <f t="shared" si="3"/>
        <v>5.2699999999999969E-2</v>
      </c>
      <c r="F89" s="29">
        <f t="shared" si="4"/>
        <v>0.94876660341556041</v>
      </c>
      <c r="G89" s="13">
        <v>-2.141E-5</v>
      </c>
      <c r="H89" s="27">
        <f t="shared" si="5"/>
        <v>-2.0313092979127148E-5</v>
      </c>
      <c r="I89" s="2">
        <v>0.46450000000000002</v>
      </c>
      <c r="J89" s="2">
        <v>0.65529999999999999</v>
      </c>
      <c r="K89" s="13">
        <v>3.811E-6</v>
      </c>
      <c r="L89" s="13">
        <v>2.7580000000000001E-6</v>
      </c>
    </row>
    <row r="90" spans="1:12" x14ac:dyDescent="0.2">
      <c r="A90" s="2">
        <v>1</v>
      </c>
      <c r="B90" s="2">
        <v>37</v>
      </c>
      <c r="C90" s="2">
        <v>0.57289999999999996</v>
      </c>
      <c r="D90" s="2">
        <v>0.52</v>
      </c>
      <c r="E90" s="2">
        <f t="shared" si="3"/>
        <v>5.2899999999999947E-2</v>
      </c>
      <c r="F90" s="29">
        <f t="shared" si="4"/>
        <v>0.94517958412098402</v>
      </c>
      <c r="G90" s="13">
        <v>-2.1869999999999999E-5</v>
      </c>
      <c r="H90" s="27">
        <f t="shared" si="5"/>
        <v>-2.067107750472592E-5</v>
      </c>
      <c r="I90" s="2">
        <v>0.45960000000000001</v>
      </c>
      <c r="J90" s="2">
        <v>0.65180000000000005</v>
      </c>
      <c r="K90" s="13">
        <v>2.3379999999999999E-6</v>
      </c>
      <c r="L90" s="13">
        <v>1.232E-6</v>
      </c>
    </row>
    <row r="91" spans="1:12" x14ac:dyDescent="0.2">
      <c r="A91" s="2">
        <v>1</v>
      </c>
      <c r="B91" s="2">
        <v>38</v>
      </c>
      <c r="C91" s="2">
        <v>0.57389999999999997</v>
      </c>
      <c r="D91" s="2">
        <v>0.50429999999999997</v>
      </c>
      <c r="E91" s="2">
        <f t="shared" si="3"/>
        <v>6.9599999999999995E-2</v>
      </c>
      <c r="F91" s="29">
        <f t="shared" si="4"/>
        <v>0.71839080459770122</v>
      </c>
      <c r="G91" s="13">
        <v>-3.362E-5</v>
      </c>
      <c r="H91" s="27">
        <f t="shared" si="5"/>
        <v>-2.4152298850574714E-5</v>
      </c>
      <c r="I91" s="2">
        <v>0.50370000000000004</v>
      </c>
      <c r="J91" s="2">
        <v>0.61770000000000003</v>
      </c>
      <c r="K91" s="13">
        <v>3.766E-6</v>
      </c>
      <c r="L91" s="13">
        <v>3.8290000000000001E-6</v>
      </c>
    </row>
    <row r="92" spans="1:12" x14ac:dyDescent="0.2">
      <c r="A92" s="2">
        <v>1</v>
      </c>
      <c r="B92" s="2">
        <v>39</v>
      </c>
      <c r="C92" s="2">
        <v>0.57430000000000003</v>
      </c>
      <c r="D92" s="2">
        <v>0.48080000000000001</v>
      </c>
      <c r="E92" s="2">
        <f t="shared" si="3"/>
        <v>9.3500000000000028E-2</v>
      </c>
      <c r="F92" s="29">
        <f t="shared" si="4"/>
        <v>0.53475935828876997</v>
      </c>
      <c r="G92" s="13">
        <v>-6.5530000000000004E-5</v>
      </c>
      <c r="H92" s="27">
        <f t="shared" si="5"/>
        <v>-3.5042780748663096E-5</v>
      </c>
      <c r="I92" s="2">
        <v>0.55989999999999995</v>
      </c>
      <c r="J92" s="2">
        <v>0.57150000000000001</v>
      </c>
      <c r="K92" s="13">
        <v>3.3450000000000002E-6</v>
      </c>
      <c r="L92" s="13">
        <v>2.8430000000000001E-6</v>
      </c>
    </row>
    <row r="93" spans="1:12" x14ac:dyDescent="0.2">
      <c r="A93" s="2">
        <v>1</v>
      </c>
      <c r="B93" s="2">
        <v>40</v>
      </c>
      <c r="C93" s="2">
        <v>0.57430000000000003</v>
      </c>
      <c r="D93" s="2">
        <v>0.50670000000000004</v>
      </c>
      <c r="E93" s="2">
        <f t="shared" si="3"/>
        <v>6.7599999999999993E-2</v>
      </c>
      <c r="F93" s="29">
        <f t="shared" si="4"/>
        <v>0.7396449704142013</v>
      </c>
      <c r="G93" s="13">
        <v>-3.1560000000000003E-5</v>
      </c>
      <c r="H93" s="27">
        <f t="shared" si="5"/>
        <v>-2.3343195266272197E-5</v>
      </c>
      <c r="I93" s="2">
        <v>0.4889</v>
      </c>
      <c r="J93" s="2">
        <v>0.63160000000000005</v>
      </c>
      <c r="K93" s="13">
        <v>3.3979999999999999E-6</v>
      </c>
      <c r="L93" s="13">
        <v>4.8099999999999997E-6</v>
      </c>
    </row>
    <row r="94" spans="1:12" x14ac:dyDescent="0.2">
      <c r="A94" s="2">
        <v>1</v>
      </c>
      <c r="B94" s="2">
        <v>41</v>
      </c>
      <c r="C94" s="2">
        <v>0.57509999999999994</v>
      </c>
      <c r="D94" s="2">
        <v>0.53849999999999998</v>
      </c>
      <c r="E94" s="2">
        <f t="shared" si="3"/>
        <v>3.6599999999999966E-2</v>
      </c>
      <c r="F94" s="29">
        <f t="shared" si="4"/>
        <v>1.3661202185792363</v>
      </c>
      <c r="G94" s="13">
        <v>-1.11E-5</v>
      </c>
      <c r="H94" s="27">
        <f t="shared" si="5"/>
        <v>-1.5163934426229524E-5</v>
      </c>
      <c r="I94" s="2">
        <v>0.40749999999999997</v>
      </c>
      <c r="J94" s="2">
        <v>0.69650000000000001</v>
      </c>
      <c r="K94" s="13">
        <v>2.7640000000000001E-6</v>
      </c>
      <c r="L94" s="13">
        <v>2.959E-6</v>
      </c>
    </row>
    <row r="95" spans="1:12" x14ac:dyDescent="0.2">
      <c r="A95" s="2">
        <v>1</v>
      </c>
      <c r="B95" s="2">
        <v>42</v>
      </c>
      <c r="C95" s="2">
        <v>0.57720000000000005</v>
      </c>
      <c r="D95" s="2">
        <v>0.51539999999999997</v>
      </c>
      <c r="E95" s="2">
        <f t="shared" si="3"/>
        <v>6.1800000000000077E-2</v>
      </c>
      <c r="F95" s="29">
        <f t="shared" si="4"/>
        <v>0.80906148867313821</v>
      </c>
      <c r="G95" s="13">
        <v>-2.5510000000000001E-5</v>
      </c>
      <c r="H95" s="27">
        <f t="shared" si="5"/>
        <v>-2.0639158576051758E-5</v>
      </c>
      <c r="I95" s="2">
        <v>0.4713</v>
      </c>
      <c r="J95" s="2">
        <v>0.64049999999999996</v>
      </c>
      <c r="K95" s="13">
        <v>4.2180000000000001E-6</v>
      </c>
      <c r="L95" s="13">
        <v>3.2059999999999999E-6</v>
      </c>
    </row>
    <row r="96" spans="1:12" x14ac:dyDescent="0.2">
      <c r="A96" s="2">
        <v>1</v>
      </c>
      <c r="B96" s="2">
        <v>43</v>
      </c>
      <c r="C96" s="2">
        <v>0.58079999999999998</v>
      </c>
      <c r="D96" s="2">
        <v>0.56489999999999996</v>
      </c>
      <c r="E96" s="2">
        <f t="shared" si="3"/>
        <v>1.5900000000000025E-2</v>
      </c>
      <c r="F96" s="29">
        <f t="shared" si="4"/>
        <v>3.1446540880503098</v>
      </c>
      <c r="G96" s="13">
        <v>-3.208E-6</v>
      </c>
      <c r="H96" s="27">
        <f t="shared" si="5"/>
        <v>-1.0088050314465394E-5</v>
      </c>
      <c r="I96" s="2">
        <v>0.35</v>
      </c>
      <c r="J96" s="2">
        <v>0.76559999999999995</v>
      </c>
      <c r="K96" s="13">
        <v>2.6359999999999998E-6</v>
      </c>
      <c r="L96" s="13">
        <v>1.8649999999999999E-6</v>
      </c>
    </row>
    <row r="97" spans="1:12" x14ac:dyDescent="0.2">
      <c r="A97" s="2">
        <v>1</v>
      </c>
      <c r="B97" s="2">
        <v>44</v>
      </c>
      <c r="C97" s="2">
        <v>0.58330000000000004</v>
      </c>
      <c r="D97" s="2">
        <v>0.50790000000000002</v>
      </c>
      <c r="E97" s="2">
        <f t="shared" si="3"/>
        <v>7.5400000000000023E-2</v>
      </c>
      <c r="F97" s="29">
        <f t="shared" si="4"/>
        <v>0.66312997347480085</v>
      </c>
      <c r="G97" s="13">
        <v>-3.4310000000000002E-5</v>
      </c>
      <c r="H97" s="27">
        <f t="shared" si="5"/>
        <v>-2.2751989389920418E-5</v>
      </c>
      <c r="I97" s="2">
        <v>0.49080000000000001</v>
      </c>
      <c r="J97" s="2">
        <v>0.61719999999999997</v>
      </c>
      <c r="K97" s="13">
        <v>4.8709999999999996E-6</v>
      </c>
      <c r="L97" s="13">
        <v>2.3130000000000001E-6</v>
      </c>
    </row>
    <row r="98" spans="1:12" x14ac:dyDescent="0.2">
      <c r="A98" s="2">
        <v>1</v>
      </c>
      <c r="B98" s="2">
        <v>45</v>
      </c>
      <c r="C98" s="2">
        <v>0.59030000000000005</v>
      </c>
      <c r="D98" s="2">
        <v>0.49399999999999999</v>
      </c>
      <c r="E98" s="2">
        <f t="shared" si="3"/>
        <v>9.6300000000000052E-2</v>
      </c>
      <c r="F98" s="29">
        <f t="shared" si="4"/>
        <v>0.51921079958463112</v>
      </c>
      <c r="G98" s="13">
        <v>-5.02E-5</v>
      </c>
      <c r="H98" s="27">
        <f t="shared" si="5"/>
        <v>-2.6064382139148484E-5</v>
      </c>
      <c r="I98" s="2">
        <v>0.52500000000000002</v>
      </c>
      <c r="J98" s="2">
        <v>0.59560000000000002</v>
      </c>
      <c r="K98" s="13">
        <v>3.1489999999999998E-6</v>
      </c>
      <c r="L98" s="13">
        <v>1.9709999999999998E-6</v>
      </c>
    </row>
    <row r="99" spans="1:12" x14ac:dyDescent="0.2">
      <c r="A99" s="2">
        <v>1</v>
      </c>
      <c r="B99" s="2">
        <v>46</v>
      </c>
      <c r="C99" s="2">
        <v>0.60150000000000003</v>
      </c>
      <c r="D99" s="2">
        <v>0.53290000000000004</v>
      </c>
      <c r="E99" s="2">
        <f t="shared" si="3"/>
        <v>6.8599999999999994E-2</v>
      </c>
      <c r="F99" s="29">
        <f t="shared" si="4"/>
        <v>0.72886297376093301</v>
      </c>
      <c r="G99" s="13">
        <v>-1.683E-5</v>
      </c>
      <c r="H99" s="27">
        <f t="shared" si="5"/>
        <v>-1.2266763848396502E-5</v>
      </c>
      <c r="I99" s="2">
        <v>0.44159999999999999</v>
      </c>
      <c r="J99" s="2">
        <v>0.66180000000000005</v>
      </c>
      <c r="K99" s="13">
        <v>1.5200000000000001E-6</v>
      </c>
      <c r="L99" s="13">
        <v>2.3369999999999998E-6</v>
      </c>
    </row>
    <row r="100" spans="1:12" x14ac:dyDescent="0.2">
      <c r="A100" s="2">
        <v>1</v>
      </c>
      <c r="B100" s="2">
        <v>47</v>
      </c>
      <c r="C100" s="2">
        <v>0.61019999999999996</v>
      </c>
      <c r="D100" s="2">
        <v>0.52249999999999996</v>
      </c>
      <c r="E100" s="2">
        <f t="shared" si="3"/>
        <v>8.77E-2</v>
      </c>
      <c r="F100" s="29">
        <f t="shared" si="4"/>
        <v>0.5701254275940707</v>
      </c>
      <c r="G100" s="13">
        <v>-2.5660000000000002E-5</v>
      </c>
      <c r="H100" s="27">
        <f t="shared" si="5"/>
        <v>-1.4629418472063855E-5</v>
      </c>
      <c r="I100" s="2">
        <v>0.4793</v>
      </c>
      <c r="J100" s="2">
        <v>0.63660000000000005</v>
      </c>
      <c r="K100" s="13">
        <v>4.5190000000000003E-6</v>
      </c>
      <c r="L100" s="13">
        <v>3.614E-6</v>
      </c>
    </row>
    <row r="101" spans="1:12" x14ac:dyDescent="0.2">
      <c r="A101" s="2">
        <v>1</v>
      </c>
      <c r="B101" s="2">
        <v>48</v>
      </c>
      <c r="C101" s="2">
        <v>0.61180000000000001</v>
      </c>
      <c r="D101" s="2">
        <v>0.50790000000000002</v>
      </c>
      <c r="E101" s="2">
        <f t="shared" si="3"/>
        <v>0.10389999999999999</v>
      </c>
      <c r="F101" s="29">
        <f t="shared" si="4"/>
        <v>0.4812319538017325</v>
      </c>
      <c r="G101" s="13">
        <v>-3.8689999999999997E-5</v>
      </c>
      <c r="H101" s="27">
        <f t="shared" si="5"/>
        <v>-1.8618864292589029E-5</v>
      </c>
      <c r="I101" s="2">
        <v>0.496</v>
      </c>
      <c r="J101" s="2">
        <v>0.61829999999999996</v>
      </c>
      <c r="K101" s="13">
        <v>2.79E-6</v>
      </c>
      <c r="L101" s="13">
        <v>2.3240000000000001E-6</v>
      </c>
    </row>
    <row r="102" spans="1:12" x14ac:dyDescent="0.2">
      <c r="A102" s="2">
        <v>1</v>
      </c>
      <c r="B102" s="2">
        <v>49</v>
      </c>
      <c r="C102" s="2">
        <v>0.61850000000000005</v>
      </c>
      <c r="D102" s="2">
        <v>0.5282</v>
      </c>
      <c r="E102" s="2">
        <f t="shared" si="3"/>
        <v>9.0300000000000047E-2</v>
      </c>
      <c r="F102" s="29">
        <f t="shared" si="4"/>
        <v>0.55370985603543721</v>
      </c>
      <c r="G102" s="13">
        <v>-2.2410000000000001E-5</v>
      </c>
      <c r="H102" s="27">
        <f t="shared" si="5"/>
        <v>-1.2408637873754148E-5</v>
      </c>
      <c r="I102" s="2">
        <v>0.4612</v>
      </c>
      <c r="J102" s="2">
        <v>0.64129999999999998</v>
      </c>
      <c r="K102" s="13">
        <v>1.7659999999999999E-6</v>
      </c>
      <c r="L102" s="13">
        <v>3.2310000000000001E-6</v>
      </c>
    </row>
    <row r="103" spans="1:12" x14ac:dyDescent="0.2">
      <c r="A103" s="2">
        <v>1</v>
      </c>
      <c r="B103" s="2">
        <v>50</v>
      </c>
      <c r="C103" s="2">
        <v>0.62970000000000004</v>
      </c>
      <c r="D103" s="2">
        <v>0.59550000000000003</v>
      </c>
      <c r="E103" s="2">
        <f t="shared" si="3"/>
        <v>3.4200000000000008E-2</v>
      </c>
      <c r="F103" s="29">
        <f t="shared" si="4"/>
        <v>1.4619883040935671</v>
      </c>
      <c r="G103" s="13">
        <v>-2.7999999999999999E-6</v>
      </c>
      <c r="H103" s="27">
        <f t="shared" si="5"/>
        <v>-4.0935672514619878E-6</v>
      </c>
      <c r="I103" s="2">
        <v>0.33040000000000003</v>
      </c>
      <c r="J103" s="2">
        <v>0.75880000000000003</v>
      </c>
      <c r="K103" s="13">
        <v>3.315E-6</v>
      </c>
      <c r="L103" s="13">
        <v>2.3949999999999999E-6</v>
      </c>
    </row>
    <row r="104" spans="1:12" x14ac:dyDescent="0.2">
      <c r="A104" s="2">
        <v>2</v>
      </c>
      <c r="B104" s="2">
        <v>0</v>
      </c>
      <c r="C104" s="2">
        <v>0.49590000000000001</v>
      </c>
      <c r="D104" s="2">
        <v>0.4929</v>
      </c>
      <c r="E104" s="2">
        <f t="shared" si="3"/>
        <v>3.0000000000000027E-3</v>
      </c>
      <c r="F104" s="29">
        <f t="shared" si="4"/>
        <v>16.666666666666654</v>
      </c>
      <c r="G104" s="13">
        <v>-3.9829999999999998E-6</v>
      </c>
      <c r="H104" s="27">
        <f t="shared" si="5"/>
        <v>-6.6383333333333284E-5</v>
      </c>
      <c r="I104" s="2">
        <v>0.34320000000000001</v>
      </c>
      <c r="J104" s="2">
        <v>0.75829999999999997</v>
      </c>
      <c r="K104" s="13">
        <v>3.2550000000000002E-6</v>
      </c>
      <c r="L104" s="13">
        <v>2.3659999999999999E-6</v>
      </c>
    </row>
    <row r="105" spans="1:12" x14ac:dyDescent="0.2">
      <c r="A105" s="2">
        <v>2</v>
      </c>
      <c r="B105" s="2">
        <v>1</v>
      </c>
      <c r="C105" s="2">
        <v>0.49819999999999998</v>
      </c>
      <c r="D105" s="2">
        <v>0.48770000000000002</v>
      </c>
      <c r="E105" s="2">
        <f t="shared" si="3"/>
        <v>1.0499999999999954E-2</v>
      </c>
      <c r="F105" s="29">
        <f t="shared" si="4"/>
        <v>4.7619047619047832</v>
      </c>
      <c r="G105" s="13">
        <v>-1.343E-5</v>
      </c>
      <c r="H105" s="27">
        <f t="shared" si="5"/>
        <v>-6.395238095238124E-5</v>
      </c>
      <c r="I105" s="2">
        <v>0.43240000000000001</v>
      </c>
      <c r="J105" s="2">
        <v>0.69540000000000002</v>
      </c>
      <c r="K105" s="13">
        <v>4.0280000000000002E-6</v>
      </c>
      <c r="L105" s="13">
        <v>2.774E-6</v>
      </c>
    </row>
    <row r="106" spans="1:12" x14ac:dyDescent="0.2">
      <c r="A106" s="2">
        <v>2</v>
      </c>
      <c r="B106" s="2">
        <v>2</v>
      </c>
      <c r="C106" s="2">
        <v>0.50849999999999995</v>
      </c>
      <c r="D106" s="2">
        <v>0.4531</v>
      </c>
      <c r="E106" s="2">
        <f t="shared" si="3"/>
        <v>5.5399999999999949E-2</v>
      </c>
      <c r="F106" s="29">
        <f t="shared" si="4"/>
        <v>0.9025270758122752</v>
      </c>
      <c r="G106" s="13">
        <v>-9.4030000000000006E-5</v>
      </c>
      <c r="H106" s="27">
        <f t="shared" si="5"/>
        <v>-8.4864620938628239E-5</v>
      </c>
      <c r="I106" s="2">
        <v>0.60189999999999999</v>
      </c>
      <c r="J106" s="2">
        <v>0.5514</v>
      </c>
      <c r="K106" s="13">
        <v>4.4299999999999999E-6</v>
      </c>
      <c r="L106" s="13">
        <v>1.95E-6</v>
      </c>
    </row>
    <row r="107" spans="1:12" x14ac:dyDescent="0.2">
      <c r="A107" s="2">
        <v>2</v>
      </c>
      <c r="B107" s="2">
        <v>3</v>
      </c>
      <c r="C107" s="2">
        <v>0.51390000000000002</v>
      </c>
      <c r="D107" s="2">
        <v>0.50419999999999998</v>
      </c>
      <c r="E107" s="2">
        <f t="shared" si="3"/>
        <v>9.7000000000000419E-3</v>
      </c>
      <c r="F107" s="29">
        <f t="shared" si="4"/>
        <v>5.1546391752577101</v>
      </c>
      <c r="G107" s="13">
        <v>-8.3310000000000004E-6</v>
      </c>
      <c r="H107" s="27">
        <f t="shared" si="5"/>
        <v>-4.2943298969071984E-5</v>
      </c>
      <c r="I107" s="2">
        <v>0.39700000000000002</v>
      </c>
      <c r="J107" s="2">
        <v>0.71819999999999995</v>
      </c>
      <c r="K107" s="13">
        <v>3.4379999999999999E-6</v>
      </c>
      <c r="L107" s="13">
        <v>2.7939999999999998E-6</v>
      </c>
    </row>
    <row r="108" spans="1:12" x14ac:dyDescent="0.2">
      <c r="A108" s="2">
        <v>2</v>
      </c>
      <c r="B108" s="2">
        <v>4</v>
      </c>
      <c r="C108" s="2">
        <v>0.51439999999999997</v>
      </c>
      <c r="D108" s="2">
        <v>0.47899999999999998</v>
      </c>
      <c r="E108" s="2">
        <f t="shared" si="3"/>
        <v>3.5399999999999987E-2</v>
      </c>
      <c r="F108" s="29">
        <f t="shared" si="4"/>
        <v>1.412429378531074</v>
      </c>
      <c r="G108" s="13">
        <v>-4.3930000000000001E-5</v>
      </c>
      <c r="H108" s="27">
        <f t="shared" si="5"/>
        <v>-6.2048022598870081E-5</v>
      </c>
      <c r="I108" s="2">
        <v>0.51629999999999998</v>
      </c>
      <c r="J108" s="2">
        <v>0.60980000000000001</v>
      </c>
      <c r="K108" s="13">
        <v>3.9009999999999996E-6</v>
      </c>
      <c r="L108" s="13">
        <v>3.0900000000000001E-6</v>
      </c>
    </row>
    <row r="109" spans="1:12" x14ac:dyDescent="0.2">
      <c r="A109" s="2">
        <v>2</v>
      </c>
      <c r="B109" s="2">
        <v>5</v>
      </c>
      <c r="C109" s="2">
        <v>0.51629999999999998</v>
      </c>
      <c r="D109" s="2">
        <v>0.51439999999999997</v>
      </c>
      <c r="E109" s="2">
        <f t="shared" si="3"/>
        <v>1.9000000000000128E-3</v>
      </c>
      <c r="F109" s="29">
        <f t="shared" si="4"/>
        <v>26.315789473684035</v>
      </c>
      <c r="G109" s="13">
        <v>-1.437E-6</v>
      </c>
      <c r="H109" s="27">
        <f t="shared" si="5"/>
        <v>-3.781578947368396E-5</v>
      </c>
      <c r="I109" s="2">
        <v>0.31809999999999999</v>
      </c>
      <c r="J109" s="2">
        <v>0.80389999999999995</v>
      </c>
      <c r="K109" s="13">
        <v>2.4549999999999998E-6</v>
      </c>
      <c r="L109" s="13">
        <v>2.1519999999999999E-6</v>
      </c>
    </row>
    <row r="110" spans="1:12" x14ac:dyDescent="0.2">
      <c r="A110" s="2">
        <v>2</v>
      </c>
      <c r="B110" s="2">
        <v>6</v>
      </c>
      <c r="C110" s="2">
        <v>0.52459999999999996</v>
      </c>
      <c r="D110" s="2">
        <v>0.50039999999999996</v>
      </c>
      <c r="E110" s="2">
        <f t="shared" si="3"/>
        <v>2.4199999999999999E-2</v>
      </c>
      <c r="F110" s="29">
        <f t="shared" si="4"/>
        <v>2.0661157024793391</v>
      </c>
      <c r="G110" s="13">
        <v>-2.1100000000000001E-5</v>
      </c>
      <c r="H110" s="27">
        <f t="shared" si="5"/>
        <v>-4.3595041322314059E-5</v>
      </c>
      <c r="I110" s="2">
        <v>0.45700000000000002</v>
      </c>
      <c r="J110" s="2">
        <v>0.66290000000000004</v>
      </c>
      <c r="K110" s="13">
        <v>2.379E-6</v>
      </c>
      <c r="L110" s="13">
        <v>1.872E-6</v>
      </c>
    </row>
    <row r="111" spans="1:12" x14ac:dyDescent="0.2">
      <c r="A111" s="2">
        <v>2</v>
      </c>
      <c r="B111" s="2">
        <v>7</v>
      </c>
      <c r="C111" s="2">
        <v>0.53180000000000005</v>
      </c>
      <c r="D111" s="2">
        <v>0.45900000000000002</v>
      </c>
      <c r="E111" s="2">
        <f t="shared" si="3"/>
        <v>7.2800000000000031E-2</v>
      </c>
      <c r="F111" s="29">
        <f t="shared" si="4"/>
        <v>0.68681318681318659</v>
      </c>
      <c r="G111" s="13">
        <v>-9.4930000000000001E-5</v>
      </c>
      <c r="H111" s="27">
        <f t="shared" si="5"/>
        <v>-6.5199175824175799E-5</v>
      </c>
      <c r="I111" s="2">
        <v>0.60350000000000004</v>
      </c>
      <c r="J111" s="2">
        <v>0.54900000000000004</v>
      </c>
      <c r="K111" s="13">
        <v>3.0929999999999999E-6</v>
      </c>
      <c r="L111" s="13">
        <v>2.6110000000000001E-6</v>
      </c>
    </row>
    <row r="112" spans="1:12" x14ac:dyDescent="0.2">
      <c r="A112" s="2">
        <v>2</v>
      </c>
      <c r="B112" s="2">
        <v>8</v>
      </c>
      <c r="C112" s="2">
        <v>0.53259999999999996</v>
      </c>
      <c r="D112" s="2">
        <v>0.50700000000000001</v>
      </c>
      <c r="E112" s="2">
        <f t="shared" si="3"/>
        <v>2.5599999999999956E-2</v>
      </c>
      <c r="F112" s="29">
        <f t="shared" si="4"/>
        <v>1.9531250000000036</v>
      </c>
      <c r="G112" s="13">
        <v>-1.8790000000000001E-5</v>
      </c>
      <c r="H112" s="27">
        <f t="shared" si="5"/>
        <v>-3.669921875000007E-5</v>
      </c>
      <c r="I112" s="2">
        <v>0.4415</v>
      </c>
      <c r="J112" s="2">
        <v>0.6704</v>
      </c>
      <c r="K112" s="13">
        <v>3.6990000000000001E-6</v>
      </c>
      <c r="L112" s="13">
        <v>1.9429999999999999E-6</v>
      </c>
    </row>
    <row r="113" spans="1:12" x14ac:dyDescent="0.2">
      <c r="A113" s="2">
        <v>2</v>
      </c>
      <c r="B113" s="2">
        <v>9</v>
      </c>
      <c r="C113" s="2">
        <v>0.53410000000000002</v>
      </c>
      <c r="D113" s="2">
        <v>0.48249999999999998</v>
      </c>
      <c r="E113" s="2">
        <f t="shared" si="3"/>
        <v>5.1600000000000035E-2</v>
      </c>
      <c r="F113" s="29">
        <f t="shared" si="4"/>
        <v>0.96899224806201489</v>
      </c>
      <c r="G113" s="13">
        <v>-5.0599999999999997E-5</v>
      </c>
      <c r="H113" s="27">
        <f t="shared" si="5"/>
        <v>-4.9031007751937952E-5</v>
      </c>
      <c r="I113" s="2">
        <v>0.54490000000000005</v>
      </c>
      <c r="J113" s="2">
        <v>0.59819999999999995</v>
      </c>
      <c r="K113" s="13">
        <v>3.2349999999999999E-6</v>
      </c>
      <c r="L113" s="13">
        <v>2.1739999999999999E-6</v>
      </c>
    </row>
    <row r="114" spans="1:12" x14ac:dyDescent="0.2">
      <c r="A114" s="2">
        <v>2</v>
      </c>
      <c r="B114" s="2">
        <v>10</v>
      </c>
      <c r="C114" s="2">
        <v>0.5353</v>
      </c>
      <c r="D114" s="2">
        <v>0.50519999999999998</v>
      </c>
      <c r="E114" s="2">
        <f t="shared" si="3"/>
        <v>3.0100000000000016E-2</v>
      </c>
      <c r="F114" s="29">
        <f t="shared" si="4"/>
        <v>1.6611295681063116</v>
      </c>
      <c r="G114" s="13">
        <v>-2.2650000000000002E-5</v>
      </c>
      <c r="H114" s="27">
        <f t="shared" si="5"/>
        <v>-3.7624584717607961E-5</v>
      </c>
      <c r="I114" s="2">
        <v>0.45639999999999997</v>
      </c>
      <c r="J114" s="2">
        <v>0.65890000000000004</v>
      </c>
      <c r="K114" s="13">
        <v>4.6009999999999997E-6</v>
      </c>
      <c r="L114" s="13">
        <v>3.7340000000000002E-6</v>
      </c>
    </row>
    <row r="115" spans="1:12" x14ac:dyDescent="0.2">
      <c r="A115" s="2">
        <v>2</v>
      </c>
      <c r="B115" s="2">
        <v>11</v>
      </c>
      <c r="C115" s="2">
        <v>0.53639999999999999</v>
      </c>
      <c r="D115" s="2">
        <v>0.51649999999999996</v>
      </c>
      <c r="E115" s="2">
        <f t="shared" si="3"/>
        <v>1.9900000000000029E-2</v>
      </c>
      <c r="F115" s="29">
        <f t="shared" si="4"/>
        <v>2.5125628140703484</v>
      </c>
      <c r="G115" s="13">
        <v>-1.2680000000000001E-5</v>
      </c>
      <c r="H115" s="27">
        <f t="shared" si="5"/>
        <v>-3.185929648241202E-5</v>
      </c>
      <c r="I115" s="2">
        <v>0.4274</v>
      </c>
      <c r="J115" s="2">
        <v>0.69140000000000001</v>
      </c>
      <c r="K115" s="13">
        <v>2.4090000000000001E-6</v>
      </c>
      <c r="L115" s="13">
        <v>2.3039999999999999E-6</v>
      </c>
    </row>
    <row r="116" spans="1:12" x14ac:dyDescent="0.2">
      <c r="A116" s="2">
        <v>2</v>
      </c>
      <c r="B116" s="2">
        <v>12</v>
      </c>
      <c r="C116" s="2">
        <v>0.53749999999999998</v>
      </c>
      <c r="D116" s="2">
        <v>0.51490000000000002</v>
      </c>
      <c r="E116" s="2">
        <f t="shared" si="3"/>
        <v>2.2599999999999953E-2</v>
      </c>
      <c r="F116" s="29">
        <f t="shared" si="4"/>
        <v>2.2123893805309782</v>
      </c>
      <c r="G116" s="13">
        <v>-1.4739999999999999E-5</v>
      </c>
      <c r="H116" s="27">
        <f t="shared" si="5"/>
        <v>-3.261061946902662E-5</v>
      </c>
      <c r="I116" s="2">
        <v>0.43990000000000001</v>
      </c>
      <c r="J116" s="2">
        <v>0.68389999999999995</v>
      </c>
      <c r="K116" s="13">
        <v>1.403E-6</v>
      </c>
      <c r="L116" s="13">
        <v>2.463E-6</v>
      </c>
    </row>
    <row r="117" spans="1:12" x14ac:dyDescent="0.2">
      <c r="A117" s="2">
        <v>2</v>
      </c>
      <c r="B117" s="2">
        <v>13</v>
      </c>
      <c r="C117" s="2">
        <v>0.54039999999999999</v>
      </c>
      <c r="D117" s="2">
        <v>0.46550000000000002</v>
      </c>
      <c r="E117" s="2">
        <f t="shared" si="3"/>
        <v>7.4899999999999967E-2</v>
      </c>
      <c r="F117" s="29">
        <f t="shared" si="4"/>
        <v>0.66755674232309781</v>
      </c>
      <c r="G117" s="13">
        <v>-8.6119999999999995E-5</v>
      </c>
      <c r="H117" s="27">
        <f t="shared" si="5"/>
        <v>-5.748998664886518E-5</v>
      </c>
      <c r="I117" s="2">
        <v>0.57410000000000005</v>
      </c>
      <c r="J117" s="2">
        <v>0.5615</v>
      </c>
      <c r="K117" s="13">
        <v>4.42E-6</v>
      </c>
      <c r="L117" s="13">
        <v>3.63E-6</v>
      </c>
    </row>
    <row r="118" spans="1:12" x14ac:dyDescent="0.2">
      <c r="A118" s="2">
        <v>2</v>
      </c>
      <c r="B118" s="2">
        <v>14</v>
      </c>
      <c r="C118" s="2">
        <v>0.54359999999999997</v>
      </c>
      <c r="D118" s="2">
        <v>0.48349999999999999</v>
      </c>
      <c r="E118" s="2">
        <f t="shared" si="3"/>
        <v>6.0099999999999987E-2</v>
      </c>
      <c r="F118" s="29">
        <f t="shared" si="4"/>
        <v>0.83194675540765417</v>
      </c>
      <c r="G118" s="13">
        <v>-5.6610000000000002E-5</v>
      </c>
      <c r="H118" s="27">
        <f t="shared" si="5"/>
        <v>-4.7096505823627305E-5</v>
      </c>
      <c r="I118" s="2">
        <v>0.54159999999999997</v>
      </c>
      <c r="J118" s="2">
        <v>0.58830000000000005</v>
      </c>
      <c r="K118" s="13">
        <v>4.1540000000000004E-6</v>
      </c>
      <c r="L118" s="13">
        <v>2.8389999999999998E-6</v>
      </c>
    </row>
    <row r="119" spans="1:12" x14ac:dyDescent="0.2">
      <c r="A119" s="2">
        <v>2</v>
      </c>
      <c r="B119" s="2">
        <v>15</v>
      </c>
      <c r="C119" s="2">
        <v>0.54430000000000001</v>
      </c>
      <c r="D119" s="2">
        <v>0.5</v>
      </c>
      <c r="E119" s="2">
        <f t="shared" si="3"/>
        <v>4.4300000000000006E-2</v>
      </c>
      <c r="F119" s="29">
        <f t="shared" si="4"/>
        <v>1.1286681715575619</v>
      </c>
      <c r="G119" s="13">
        <v>-3.1989999999999997E-5</v>
      </c>
      <c r="H119" s="27">
        <f t="shared" si="5"/>
        <v>-3.61060948081264E-5</v>
      </c>
      <c r="I119" s="2">
        <v>0.49669999999999997</v>
      </c>
      <c r="J119" s="2">
        <v>0.62980000000000003</v>
      </c>
      <c r="K119" s="13">
        <v>2.7709999999999998E-6</v>
      </c>
      <c r="L119" s="13">
        <v>2.9469999999999999E-6</v>
      </c>
    </row>
    <row r="120" spans="1:12" x14ac:dyDescent="0.2">
      <c r="A120" s="2">
        <v>2</v>
      </c>
      <c r="B120" s="2">
        <v>16</v>
      </c>
      <c r="C120" s="2">
        <v>0.54510000000000003</v>
      </c>
      <c r="D120" s="2">
        <v>0.45639999999999997</v>
      </c>
      <c r="E120" s="2">
        <f t="shared" si="3"/>
        <v>8.8700000000000057E-2</v>
      </c>
      <c r="F120" s="29">
        <f t="shared" si="4"/>
        <v>0.56369785794813942</v>
      </c>
      <c r="G120" s="13">
        <v>-1.1290000000000001E-4</v>
      </c>
      <c r="H120" s="27">
        <f t="shared" si="5"/>
        <v>-6.3641488162344948E-5</v>
      </c>
      <c r="I120" s="2">
        <v>0.62150000000000005</v>
      </c>
      <c r="J120" s="2">
        <v>0.53110000000000002</v>
      </c>
      <c r="K120" s="13">
        <v>3.2899999999999998E-6</v>
      </c>
      <c r="L120" s="13">
        <v>2.9840000000000001E-6</v>
      </c>
    </row>
    <row r="121" spans="1:12" x14ac:dyDescent="0.2">
      <c r="A121" s="2">
        <v>2</v>
      </c>
      <c r="B121" s="2">
        <v>17</v>
      </c>
      <c r="C121" s="2">
        <v>0.54530000000000001</v>
      </c>
      <c r="D121" s="2">
        <v>0.47860000000000003</v>
      </c>
      <c r="E121" s="2">
        <f t="shared" si="3"/>
        <v>6.6699999999999982E-2</v>
      </c>
      <c r="F121" s="29">
        <f t="shared" si="4"/>
        <v>0.74962518740629713</v>
      </c>
      <c r="G121" s="13">
        <v>-6.1799999999999998E-5</v>
      </c>
      <c r="H121" s="27">
        <f t="shared" si="5"/>
        <v>-4.6326836581709164E-5</v>
      </c>
      <c r="I121" s="2">
        <v>0.55400000000000005</v>
      </c>
      <c r="J121" s="2">
        <v>0.5837</v>
      </c>
      <c r="K121" s="13">
        <v>3.0960000000000001E-6</v>
      </c>
      <c r="L121" s="13">
        <v>2.2369999999999999E-6</v>
      </c>
    </row>
    <row r="122" spans="1:12" x14ac:dyDescent="0.2">
      <c r="A122" s="2">
        <v>2</v>
      </c>
      <c r="B122" s="2">
        <v>18</v>
      </c>
      <c r="C122" s="2">
        <v>0.54569999999999996</v>
      </c>
      <c r="D122" s="2">
        <v>0.497</v>
      </c>
      <c r="E122" s="2">
        <f t="shared" si="3"/>
        <v>4.8699999999999966E-2</v>
      </c>
      <c r="F122" s="29">
        <f t="shared" si="4"/>
        <v>1.0266940451745388</v>
      </c>
      <c r="G122" s="13">
        <v>-3.6510000000000001E-5</v>
      </c>
      <c r="H122" s="27">
        <f t="shared" si="5"/>
        <v>-3.7484599589322415E-5</v>
      </c>
      <c r="I122" s="2">
        <v>0.5121</v>
      </c>
      <c r="J122" s="2">
        <v>0.62309999999999999</v>
      </c>
      <c r="K122" s="13">
        <v>3.0589999999999998E-6</v>
      </c>
      <c r="L122" s="13">
        <v>2.0339999999999999E-6</v>
      </c>
    </row>
    <row r="123" spans="1:12" x14ac:dyDescent="0.2">
      <c r="A123" s="2">
        <v>2</v>
      </c>
      <c r="B123" s="2">
        <v>19</v>
      </c>
      <c r="C123" s="2">
        <v>0.54710000000000003</v>
      </c>
      <c r="D123" s="2">
        <v>0.54169999999999996</v>
      </c>
      <c r="E123" s="2">
        <f t="shared" si="3"/>
        <v>5.4000000000000714E-3</v>
      </c>
      <c r="F123" s="29">
        <f t="shared" si="4"/>
        <v>9.259259259259137</v>
      </c>
      <c r="G123" s="13">
        <v>-2.2409999999999998E-6</v>
      </c>
      <c r="H123" s="27">
        <f t="shared" si="5"/>
        <v>-2.0749999999999725E-5</v>
      </c>
      <c r="I123" s="2">
        <v>0.34689999999999999</v>
      </c>
      <c r="J123" s="2">
        <v>0.77849999999999997</v>
      </c>
      <c r="K123" s="13">
        <v>3.4379999999999999E-6</v>
      </c>
      <c r="L123" s="13">
        <v>4.1309999999999999E-6</v>
      </c>
    </row>
    <row r="124" spans="1:12" x14ac:dyDescent="0.2">
      <c r="A124" s="2">
        <v>2</v>
      </c>
      <c r="B124" s="2">
        <v>20</v>
      </c>
      <c r="C124" s="2">
        <v>0.54790000000000005</v>
      </c>
      <c r="D124" s="2">
        <v>0.45590000000000003</v>
      </c>
      <c r="E124" s="2">
        <f t="shared" si="3"/>
        <v>9.2000000000000026E-2</v>
      </c>
      <c r="F124" s="29">
        <f t="shared" si="4"/>
        <v>0.54347826086956508</v>
      </c>
      <c r="G124" s="13">
        <v>-1.1349999999999999E-4</v>
      </c>
      <c r="H124" s="27">
        <f t="shared" si="5"/>
        <v>-6.1684782608695637E-5</v>
      </c>
      <c r="I124" s="2">
        <v>0.63470000000000004</v>
      </c>
      <c r="J124" s="2">
        <v>0.5373</v>
      </c>
      <c r="K124" s="13">
        <v>2.5950000000000001E-6</v>
      </c>
      <c r="L124" s="13">
        <v>2.5229999999999998E-6</v>
      </c>
    </row>
    <row r="125" spans="1:12" x14ac:dyDescent="0.2">
      <c r="A125" s="2">
        <v>2</v>
      </c>
      <c r="B125" s="2">
        <v>21</v>
      </c>
      <c r="C125" s="2">
        <v>0.54869999999999997</v>
      </c>
      <c r="D125" s="2">
        <v>0.51800000000000002</v>
      </c>
      <c r="E125" s="2">
        <f t="shared" si="3"/>
        <v>3.069999999999995E-2</v>
      </c>
      <c r="F125" s="29">
        <f t="shared" si="4"/>
        <v>1.6286644951140092</v>
      </c>
      <c r="G125" s="13">
        <v>-1.696E-5</v>
      </c>
      <c r="H125" s="27">
        <f t="shared" si="5"/>
        <v>-2.7622149837133597E-5</v>
      </c>
      <c r="I125" s="2">
        <v>0.44990000000000002</v>
      </c>
      <c r="J125" s="2">
        <v>0.67710000000000004</v>
      </c>
      <c r="K125" s="13">
        <v>3.5559999999999999E-6</v>
      </c>
      <c r="L125" s="13">
        <v>2.4250000000000001E-6</v>
      </c>
    </row>
    <row r="126" spans="1:12" x14ac:dyDescent="0.2">
      <c r="A126" s="2">
        <v>2</v>
      </c>
      <c r="B126" s="2">
        <v>22</v>
      </c>
      <c r="C126" s="2">
        <v>0.54890000000000005</v>
      </c>
      <c r="D126" s="2">
        <v>0.47849999999999998</v>
      </c>
      <c r="E126" s="2">
        <f t="shared" si="3"/>
        <v>7.0400000000000074E-2</v>
      </c>
      <c r="F126" s="29">
        <f t="shared" si="4"/>
        <v>0.71022727272727204</v>
      </c>
      <c r="G126" s="13">
        <v>-6.1050000000000007E-5</v>
      </c>
      <c r="H126" s="27">
        <f t="shared" si="5"/>
        <v>-4.3359374999999961E-5</v>
      </c>
      <c r="I126" s="2">
        <v>0.55300000000000005</v>
      </c>
      <c r="J126" s="2">
        <v>0.58740000000000003</v>
      </c>
      <c r="K126" s="13">
        <v>2.2089999999999999E-6</v>
      </c>
      <c r="L126" s="13">
        <v>2.0999999999999998E-6</v>
      </c>
    </row>
    <row r="127" spans="1:12" x14ac:dyDescent="0.2">
      <c r="A127" s="2">
        <v>2</v>
      </c>
      <c r="B127" s="2">
        <v>23</v>
      </c>
      <c r="C127" s="2">
        <v>0.54979999999999996</v>
      </c>
      <c r="D127" s="2">
        <v>0.48280000000000001</v>
      </c>
      <c r="E127" s="2">
        <f t="shared" si="3"/>
        <v>6.6999999999999948E-2</v>
      </c>
      <c r="F127" s="29">
        <f t="shared" si="4"/>
        <v>0.74626865671641851</v>
      </c>
      <c r="G127" s="13">
        <v>-5.7070000000000001E-5</v>
      </c>
      <c r="H127" s="27">
        <f t="shared" si="5"/>
        <v>-4.2589552238806003E-5</v>
      </c>
      <c r="I127" s="2">
        <v>0.54630000000000001</v>
      </c>
      <c r="J127" s="2">
        <v>0.59770000000000001</v>
      </c>
      <c r="K127" s="13">
        <v>2.3920000000000001E-6</v>
      </c>
      <c r="L127" s="13">
        <v>2.695E-6</v>
      </c>
    </row>
    <row r="128" spans="1:12" x14ac:dyDescent="0.2">
      <c r="A128" s="2">
        <v>2</v>
      </c>
      <c r="B128" s="2">
        <v>24</v>
      </c>
      <c r="C128" s="2">
        <v>0.55149999999999999</v>
      </c>
      <c r="D128" s="2">
        <v>0.49730000000000002</v>
      </c>
      <c r="E128" s="2">
        <f t="shared" si="3"/>
        <v>5.419999999999997E-2</v>
      </c>
      <c r="F128" s="29">
        <f t="shared" si="4"/>
        <v>0.92250922509225153</v>
      </c>
      <c r="G128" s="13">
        <v>-3.7759999999999998E-5</v>
      </c>
      <c r="H128" s="27">
        <f t="shared" si="5"/>
        <v>-3.4833948339483416E-5</v>
      </c>
      <c r="I128" s="2">
        <v>0.50490000000000002</v>
      </c>
      <c r="J128" s="2">
        <v>0.62019999999999997</v>
      </c>
      <c r="K128" s="13">
        <v>2.683E-6</v>
      </c>
      <c r="L128" s="13">
        <v>3.461E-6</v>
      </c>
    </row>
    <row r="129" spans="1:12" x14ac:dyDescent="0.2">
      <c r="A129" s="2">
        <v>2</v>
      </c>
      <c r="B129" s="2">
        <v>25</v>
      </c>
      <c r="C129" s="2">
        <v>0.55200000000000005</v>
      </c>
      <c r="D129" s="2">
        <v>0.53110000000000002</v>
      </c>
      <c r="E129" s="2">
        <f t="shared" si="3"/>
        <v>2.090000000000003E-2</v>
      </c>
      <c r="F129" s="29">
        <f t="shared" si="4"/>
        <v>2.3923444976076524</v>
      </c>
      <c r="G129" s="13">
        <v>-9.5969999999999998E-6</v>
      </c>
      <c r="H129" s="27">
        <f t="shared" si="5"/>
        <v>-2.295933014354064E-5</v>
      </c>
      <c r="I129" s="2">
        <v>0.40410000000000001</v>
      </c>
      <c r="J129" s="2">
        <v>0.69630000000000003</v>
      </c>
      <c r="K129" s="13">
        <v>3.027E-6</v>
      </c>
      <c r="L129" s="13">
        <v>2.5000000000000002E-6</v>
      </c>
    </row>
    <row r="130" spans="1:12" x14ac:dyDescent="0.2">
      <c r="A130" s="2">
        <v>2</v>
      </c>
      <c r="B130" s="2">
        <v>26</v>
      </c>
      <c r="C130" s="2">
        <v>0.55330000000000001</v>
      </c>
      <c r="D130" s="2">
        <v>0.51270000000000004</v>
      </c>
      <c r="E130" s="2">
        <f t="shared" si="3"/>
        <v>4.0599999999999969E-2</v>
      </c>
      <c r="F130" s="29">
        <f t="shared" si="4"/>
        <v>1.2315270935960601</v>
      </c>
      <c r="G130" s="13">
        <v>-2.2390000000000001E-5</v>
      </c>
      <c r="H130" s="27">
        <f t="shared" si="5"/>
        <v>-2.7573891625615786E-5</v>
      </c>
      <c r="I130" s="2">
        <v>0.46210000000000001</v>
      </c>
      <c r="J130" s="2">
        <v>0.65310000000000001</v>
      </c>
      <c r="K130" s="13">
        <v>2.852E-6</v>
      </c>
      <c r="L130" s="13">
        <v>3.286E-6</v>
      </c>
    </row>
    <row r="131" spans="1:12" x14ac:dyDescent="0.2">
      <c r="A131" s="2">
        <v>2</v>
      </c>
      <c r="B131" s="2">
        <v>27</v>
      </c>
      <c r="C131" s="2">
        <v>0.55359999999999998</v>
      </c>
      <c r="D131" s="2">
        <v>0.46889999999999998</v>
      </c>
      <c r="E131" s="2">
        <f t="shared" ref="E131:E194" si="6">C131-D131</f>
        <v>8.4699999999999998E-2</v>
      </c>
      <c r="F131" s="29">
        <f t="shared" ref="F131:F194" si="7">0.05/E131</f>
        <v>0.59031877213695405</v>
      </c>
      <c r="G131" s="13">
        <v>-8.3350000000000007E-5</v>
      </c>
      <c r="H131" s="27">
        <f t="shared" ref="H131:H194" si="8">G131*F131</f>
        <v>-4.9203069657615122E-5</v>
      </c>
      <c r="I131" s="2">
        <v>0.59330000000000005</v>
      </c>
      <c r="J131" s="2">
        <v>0.55630000000000002</v>
      </c>
      <c r="K131" s="13">
        <v>3.202E-6</v>
      </c>
      <c r="L131" s="13">
        <v>2.5670000000000002E-6</v>
      </c>
    </row>
    <row r="132" spans="1:12" x14ac:dyDescent="0.2">
      <c r="A132" s="2">
        <v>2</v>
      </c>
      <c r="B132" s="2">
        <v>28</v>
      </c>
      <c r="C132" s="2">
        <v>0.55379999999999996</v>
      </c>
      <c r="D132" s="2">
        <v>0.51170000000000004</v>
      </c>
      <c r="E132" s="2">
        <f t="shared" si="6"/>
        <v>4.2099999999999915E-2</v>
      </c>
      <c r="F132" s="29">
        <f t="shared" si="7"/>
        <v>1.1876484560570095</v>
      </c>
      <c r="G132" s="13">
        <v>-2.285E-5</v>
      </c>
      <c r="H132" s="27">
        <f t="shared" si="8"/>
        <v>-2.7137767220902668E-5</v>
      </c>
      <c r="I132" s="2">
        <v>0.4587</v>
      </c>
      <c r="J132" s="2">
        <v>0.65339999999999998</v>
      </c>
      <c r="K132" s="13">
        <v>3.0649999999999999E-6</v>
      </c>
      <c r="L132" s="13">
        <v>2.1600000000000001E-6</v>
      </c>
    </row>
    <row r="133" spans="1:12" x14ac:dyDescent="0.2">
      <c r="A133" s="2">
        <v>2</v>
      </c>
      <c r="B133" s="2">
        <v>29</v>
      </c>
      <c r="C133" s="2">
        <v>0.55640000000000001</v>
      </c>
      <c r="D133" s="2">
        <v>0.51039999999999996</v>
      </c>
      <c r="E133" s="2">
        <f t="shared" si="6"/>
        <v>4.6000000000000041E-2</v>
      </c>
      <c r="F133" s="29">
        <f t="shared" si="7"/>
        <v>1.0869565217391295</v>
      </c>
      <c r="G133" s="13">
        <v>-2.6319999999999999E-5</v>
      </c>
      <c r="H133" s="27">
        <f t="shared" si="8"/>
        <v>-2.8608695652173887E-5</v>
      </c>
      <c r="I133" s="2">
        <v>0.48209999999999997</v>
      </c>
      <c r="J133" s="2">
        <v>0.6522</v>
      </c>
      <c r="K133" s="13">
        <v>2.9349999999999999E-6</v>
      </c>
      <c r="L133" s="13">
        <v>2.317E-6</v>
      </c>
    </row>
    <row r="134" spans="1:12" x14ac:dyDescent="0.2">
      <c r="A134" s="2">
        <v>2</v>
      </c>
      <c r="B134" s="2">
        <v>30</v>
      </c>
      <c r="C134" s="2">
        <v>0.55759999999999998</v>
      </c>
      <c r="D134" s="2">
        <v>0.48039999999999999</v>
      </c>
      <c r="E134" s="2">
        <f t="shared" si="6"/>
        <v>7.7199999999999991E-2</v>
      </c>
      <c r="F134" s="29">
        <f t="shared" si="7"/>
        <v>0.6476683937823835</v>
      </c>
      <c r="G134" s="13">
        <v>-6.3609999999999996E-5</v>
      </c>
      <c r="H134" s="27">
        <f t="shared" si="8"/>
        <v>-4.1198186528497415E-5</v>
      </c>
      <c r="I134" s="2">
        <v>0.55469999999999997</v>
      </c>
      <c r="J134" s="2">
        <v>0.57320000000000004</v>
      </c>
      <c r="K134" s="13">
        <v>2.779E-6</v>
      </c>
      <c r="L134" s="13">
        <v>2.869E-6</v>
      </c>
    </row>
    <row r="135" spans="1:12" x14ac:dyDescent="0.2">
      <c r="A135" s="2">
        <v>2</v>
      </c>
      <c r="B135" s="2">
        <v>31</v>
      </c>
      <c r="C135" s="2">
        <v>0.55769999999999997</v>
      </c>
      <c r="D135" s="2">
        <v>0.47239999999999999</v>
      </c>
      <c r="E135" s="2">
        <f t="shared" si="6"/>
        <v>8.5299999999999987E-2</v>
      </c>
      <c r="F135" s="29">
        <f t="shared" si="7"/>
        <v>0.58616647127784305</v>
      </c>
      <c r="G135" s="13">
        <v>-7.6390000000000006E-5</v>
      </c>
      <c r="H135" s="27">
        <f t="shared" si="8"/>
        <v>-4.4777256740914432E-5</v>
      </c>
      <c r="I135" s="2">
        <v>0.57969999999999999</v>
      </c>
      <c r="J135" s="2">
        <v>0.55689999999999995</v>
      </c>
      <c r="K135" s="13">
        <v>3.8099999999999999E-6</v>
      </c>
      <c r="L135" s="13">
        <v>3.1159999999999999E-6</v>
      </c>
    </row>
    <row r="136" spans="1:12" x14ac:dyDescent="0.2">
      <c r="A136" s="2">
        <v>2</v>
      </c>
      <c r="B136" s="2">
        <v>32</v>
      </c>
      <c r="C136" s="2">
        <v>0.56289999999999996</v>
      </c>
      <c r="D136" s="2">
        <v>0.49709999999999999</v>
      </c>
      <c r="E136" s="2">
        <f t="shared" si="6"/>
        <v>6.579999999999997E-2</v>
      </c>
      <c r="F136" s="29">
        <f t="shared" si="7"/>
        <v>0.75987841945288792</v>
      </c>
      <c r="G136" s="13">
        <v>-4.2389999999999999E-5</v>
      </c>
      <c r="H136" s="27">
        <f t="shared" si="8"/>
        <v>-3.2211246200607915E-5</v>
      </c>
      <c r="I136" s="2">
        <v>0.51349999999999996</v>
      </c>
      <c r="J136" s="2">
        <v>0.62039999999999995</v>
      </c>
      <c r="K136" s="13">
        <v>1.7999999999999999E-6</v>
      </c>
      <c r="L136" s="13">
        <v>2.7030000000000002E-6</v>
      </c>
    </row>
    <row r="137" spans="1:12" x14ac:dyDescent="0.2">
      <c r="A137" s="2">
        <v>2</v>
      </c>
      <c r="B137" s="2">
        <v>33</v>
      </c>
      <c r="C137" s="2">
        <v>0.56320000000000003</v>
      </c>
      <c r="D137" s="2">
        <v>0.49990000000000001</v>
      </c>
      <c r="E137" s="2">
        <f t="shared" si="6"/>
        <v>6.3300000000000023E-2</v>
      </c>
      <c r="F137" s="29">
        <f t="shared" si="7"/>
        <v>0.78988941548183234</v>
      </c>
      <c r="G137" s="13">
        <v>-3.4650000000000002E-5</v>
      </c>
      <c r="H137" s="27">
        <f t="shared" si="8"/>
        <v>-2.7369668246445492E-5</v>
      </c>
      <c r="I137" s="2">
        <v>0.49980000000000002</v>
      </c>
      <c r="J137" s="2">
        <v>0.62229999999999996</v>
      </c>
      <c r="K137" s="13">
        <v>3.3979999999999999E-6</v>
      </c>
      <c r="L137" s="13">
        <v>2.8370000000000001E-6</v>
      </c>
    </row>
    <row r="138" spans="1:12" x14ac:dyDescent="0.2">
      <c r="A138" s="2">
        <v>2</v>
      </c>
      <c r="B138" s="2">
        <v>34</v>
      </c>
      <c r="C138" s="2">
        <v>0.56389999999999996</v>
      </c>
      <c r="D138" s="2">
        <v>0.48980000000000001</v>
      </c>
      <c r="E138" s="2">
        <f t="shared" si="6"/>
        <v>7.4099999999999944E-2</v>
      </c>
      <c r="F138" s="29">
        <f t="shared" si="7"/>
        <v>0.6747638326585701</v>
      </c>
      <c r="G138" s="13">
        <v>-5.2830000000000001E-5</v>
      </c>
      <c r="H138" s="27">
        <f t="shared" si="8"/>
        <v>-3.5647773279352259E-5</v>
      </c>
      <c r="I138" s="2">
        <v>0.53700000000000003</v>
      </c>
      <c r="J138" s="2">
        <v>0.58779999999999999</v>
      </c>
      <c r="K138" s="13">
        <v>2.5790000000000002E-6</v>
      </c>
      <c r="L138" s="13">
        <v>3.1080000000000001E-6</v>
      </c>
    </row>
    <row r="139" spans="1:12" x14ac:dyDescent="0.2">
      <c r="A139" s="2">
        <v>2</v>
      </c>
      <c r="B139" s="2">
        <v>35</v>
      </c>
      <c r="C139" s="2">
        <v>0.57220000000000004</v>
      </c>
      <c r="D139" s="2">
        <v>0.47349999999999998</v>
      </c>
      <c r="E139" s="2">
        <f t="shared" si="6"/>
        <v>9.8700000000000065E-2</v>
      </c>
      <c r="F139" s="29">
        <f t="shared" si="7"/>
        <v>0.50658561296859139</v>
      </c>
      <c r="G139" s="13">
        <v>-8.6600000000000004E-5</v>
      </c>
      <c r="H139" s="27">
        <f t="shared" si="8"/>
        <v>-4.3870314083080018E-5</v>
      </c>
      <c r="I139" s="2">
        <v>0.59050000000000002</v>
      </c>
      <c r="J139" s="2">
        <v>0.54800000000000004</v>
      </c>
      <c r="K139" s="13">
        <v>2.7099999999999999E-6</v>
      </c>
      <c r="L139" s="13">
        <v>3.7349999999999998E-6</v>
      </c>
    </row>
    <row r="140" spans="1:12" x14ac:dyDescent="0.2">
      <c r="A140" s="2">
        <v>2</v>
      </c>
      <c r="B140" s="2">
        <v>36</v>
      </c>
      <c r="C140" s="2">
        <v>0.57379999999999998</v>
      </c>
      <c r="D140" s="2">
        <v>0.49630000000000002</v>
      </c>
      <c r="E140" s="2">
        <f t="shared" si="6"/>
        <v>7.7499999999999958E-2</v>
      </c>
      <c r="F140" s="29">
        <f t="shared" si="7"/>
        <v>0.64516129032258107</v>
      </c>
      <c r="G140" s="13">
        <v>-4.8170000000000001E-5</v>
      </c>
      <c r="H140" s="27">
        <f t="shared" si="8"/>
        <v>-3.1077419354838731E-5</v>
      </c>
      <c r="I140" s="2">
        <v>0.53220000000000001</v>
      </c>
      <c r="J140" s="2">
        <v>0.59760000000000002</v>
      </c>
      <c r="K140" s="13">
        <v>4.4190000000000004E-6</v>
      </c>
      <c r="L140" s="13">
        <v>2.5450000000000002E-6</v>
      </c>
    </row>
    <row r="141" spans="1:12" x14ac:dyDescent="0.2">
      <c r="A141" s="2">
        <v>2</v>
      </c>
      <c r="B141" s="2">
        <v>37</v>
      </c>
      <c r="C141" s="2">
        <v>0.5766</v>
      </c>
      <c r="D141" s="2">
        <v>0.53059999999999996</v>
      </c>
      <c r="E141" s="2">
        <f t="shared" si="6"/>
        <v>4.6000000000000041E-2</v>
      </c>
      <c r="F141" s="29">
        <f t="shared" si="7"/>
        <v>1.0869565217391295</v>
      </c>
      <c r="G141" s="13">
        <v>-1.6589999999999999E-5</v>
      </c>
      <c r="H141" s="27">
        <f t="shared" si="8"/>
        <v>-1.8032608695652157E-5</v>
      </c>
      <c r="I141" s="2">
        <v>0.43080000000000002</v>
      </c>
      <c r="J141" s="2">
        <v>0.67</v>
      </c>
      <c r="K141" s="13">
        <v>2.6560000000000001E-6</v>
      </c>
      <c r="L141" s="13">
        <v>2.2400000000000002E-6</v>
      </c>
    </row>
    <row r="142" spans="1:12" x14ac:dyDescent="0.2">
      <c r="A142" s="2">
        <v>2</v>
      </c>
      <c r="B142" s="2">
        <v>38</v>
      </c>
      <c r="C142" s="2">
        <v>0.57850000000000001</v>
      </c>
      <c r="D142" s="2">
        <v>0.48080000000000001</v>
      </c>
      <c r="E142" s="2">
        <f t="shared" si="6"/>
        <v>9.7700000000000009E-2</v>
      </c>
      <c r="F142" s="29">
        <f t="shared" si="7"/>
        <v>0.51177072671443191</v>
      </c>
      <c r="G142" s="13">
        <v>-7.0779999999999997E-5</v>
      </c>
      <c r="H142" s="27">
        <f t="shared" si="8"/>
        <v>-3.6223132036847488E-5</v>
      </c>
      <c r="I142" s="2">
        <v>0.5766</v>
      </c>
      <c r="J142" s="2">
        <v>0.56479999999999997</v>
      </c>
      <c r="K142" s="13">
        <v>2.1629999999999999E-6</v>
      </c>
      <c r="L142" s="13">
        <v>2.8619999999999999E-6</v>
      </c>
    </row>
    <row r="143" spans="1:12" x14ac:dyDescent="0.2">
      <c r="A143" s="2">
        <v>2</v>
      </c>
      <c r="B143" s="2">
        <v>39</v>
      </c>
      <c r="C143" s="2">
        <v>0.58399999999999996</v>
      </c>
      <c r="D143" s="2">
        <v>0.498</v>
      </c>
      <c r="E143" s="2">
        <f t="shared" si="6"/>
        <v>8.5999999999999965E-2</v>
      </c>
      <c r="F143" s="29">
        <f t="shared" si="7"/>
        <v>0.58139534883720956</v>
      </c>
      <c r="G143" s="13">
        <v>-5.2309999999999999E-5</v>
      </c>
      <c r="H143" s="27">
        <f t="shared" si="8"/>
        <v>-3.0412790697674432E-5</v>
      </c>
      <c r="I143" s="2">
        <v>0.52829999999999999</v>
      </c>
      <c r="J143" s="2">
        <v>0.60019999999999996</v>
      </c>
      <c r="K143" s="13">
        <v>3.6040000000000001E-6</v>
      </c>
      <c r="L143" s="13">
        <v>3.7629999999999998E-6</v>
      </c>
    </row>
    <row r="144" spans="1:12" x14ac:dyDescent="0.2">
      <c r="A144" s="2">
        <v>2</v>
      </c>
      <c r="B144" s="2">
        <v>40</v>
      </c>
      <c r="C144" s="2">
        <v>0.58430000000000004</v>
      </c>
      <c r="D144" s="2">
        <v>0.49170000000000003</v>
      </c>
      <c r="E144" s="2">
        <f t="shared" si="6"/>
        <v>9.2600000000000016E-2</v>
      </c>
      <c r="F144" s="29">
        <f t="shared" si="7"/>
        <v>0.5399568034557235</v>
      </c>
      <c r="G144" s="13">
        <v>-5.3779999999999997E-5</v>
      </c>
      <c r="H144" s="27">
        <f t="shared" si="8"/>
        <v>-2.9038876889848808E-5</v>
      </c>
      <c r="I144" s="2">
        <v>0.53890000000000005</v>
      </c>
      <c r="J144" s="2">
        <v>0.58730000000000004</v>
      </c>
      <c r="K144" s="13">
        <v>2.4119999999999999E-6</v>
      </c>
      <c r="L144" s="13">
        <v>2.649E-6</v>
      </c>
    </row>
    <row r="145" spans="1:12" x14ac:dyDescent="0.2">
      <c r="A145" s="2">
        <v>2</v>
      </c>
      <c r="B145" s="2">
        <v>41</v>
      </c>
      <c r="C145" s="2">
        <v>0.58540000000000003</v>
      </c>
      <c r="D145" s="2">
        <v>0.53620000000000001</v>
      </c>
      <c r="E145" s="2">
        <f t="shared" si="6"/>
        <v>4.9200000000000021E-2</v>
      </c>
      <c r="F145" s="29">
        <f t="shared" si="7"/>
        <v>1.0162601626016257</v>
      </c>
      <c r="G145" s="13">
        <v>-1.4430000000000001E-5</v>
      </c>
      <c r="H145" s="27">
        <f t="shared" si="8"/>
        <v>-1.4664634146341459E-5</v>
      </c>
      <c r="I145" s="2">
        <v>0.42149999999999999</v>
      </c>
      <c r="J145" s="2">
        <v>0.67249999999999999</v>
      </c>
      <c r="K145" s="13">
        <v>3.3069999999999998E-6</v>
      </c>
      <c r="L145" s="13">
        <v>3.1389999999999999E-6</v>
      </c>
    </row>
    <row r="146" spans="1:12" x14ac:dyDescent="0.2">
      <c r="A146" s="2">
        <v>2</v>
      </c>
      <c r="B146" s="2">
        <v>42</v>
      </c>
      <c r="C146" s="2">
        <v>0.58809999999999996</v>
      </c>
      <c r="D146" s="2">
        <v>0.49580000000000002</v>
      </c>
      <c r="E146" s="2">
        <f t="shared" si="6"/>
        <v>9.2299999999999938E-2</v>
      </c>
      <c r="F146" s="29">
        <f t="shared" si="7"/>
        <v>0.54171180931744356</v>
      </c>
      <c r="G146" s="13">
        <v>-4.888E-5</v>
      </c>
      <c r="H146" s="27">
        <f t="shared" si="8"/>
        <v>-2.6478873239436642E-5</v>
      </c>
      <c r="I146" s="2">
        <v>0.52839999999999998</v>
      </c>
      <c r="J146" s="2">
        <v>0.60070000000000001</v>
      </c>
      <c r="K146" s="13">
        <v>3.252E-6</v>
      </c>
      <c r="L146" s="13">
        <v>2.2050000000000001E-6</v>
      </c>
    </row>
    <row r="147" spans="1:12" x14ac:dyDescent="0.2">
      <c r="A147" s="2">
        <v>2</v>
      </c>
      <c r="B147" s="2">
        <v>43</v>
      </c>
      <c r="C147" s="2">
        <v>0.59219999999999995</v>
      </c>
      <c r="D147" s="2">
        <v>0.5272</v>
      </c>
      <c r="E147" s="2">
        <f t="shared" si="6"/>
        <v>6.4999999999999947E-2</v>
      </c>
      <c r="F147" s="29">
        <f t="shared" si="7"/>
        <v>0.76923076923076994</v>
      </c>
      <c r="G147" s="13">
        <v>-2.0570000000000001E-5</v>
      </c>
      <c r="H147" s="27">
        <f t="shared" si="8"/>
        <v>-1.5823076923076938E-5</v>
      </c>
      <c r="I147" s="2">
        <v>0.46600000000000003</v>
      </c>
      <c r="J147" s="2">
        <v>0.65139999999999998</v>
      </c>
      <c r="K147" s="13">
        <v>2.261E-6</v>
      </c>
      <c r="L147" s="13">
        <v>2.193E-6</v>
      </c>
    </row>
    <row r="148" spans="1:12" x14ac:dyDescent="0.2">
      <c r="A148" s="2">
        <v>2</v>
      </c>
      <c r="B148" s="2">
        <v>44</v>
      </c>
      <c r="C148" s="2">
        <v>0.59360000000000002</v>
      </c>
      <c r="D148" s="2">
        <v>0.46250000000000002</v>
      </c>
      <c r="E148" s="2">
        <f t="shared" si="6"/>
        <v>0.13109999999999999</v>
      </c>
      <c r="F148" s="29">
        <f t="shared" si="7"/>
        <v>0.3813882532418002</v>
      </c>
      <c r="G148" s="13">
        <v>-1.175E-4</v>
      </c>
      <c r="H148" s="27">
        <f t="shared" si="8"/>
        <v>-4.4813119755911519E-5</v>
      </c>
      <c r="I148" s="2">
        <v>0.64129999999999998</v>
      </c>
      <c r="J148" s="2">
        <v>0.53310000000000002</v>
      </c>
      <c r="K148" s="13">
        <v>3.2370000000000001E-6</v>
      </c>
      <c r="L148" s="13">
        <v>3.0570000000000001E-6</v>
      </c>
    </row>
    <row r="149" spans="1:12" x14ac:dyDescent="0.2">
      <c r="A149" s="2">
        <v>2</v>
      </c>
      <c r="B149" s="2">
        <v>45</v>
      </c>
      <c r="C149" s="2">
        <v>0.59809999999999997</v>
      </c>
      <c r="D149" s="2">
        <v>0.47460000000000002</v>
      </c>
      <c r="E149" s="2">
        <f t="shared" si="6"/>
        <v>0.12349999999999994</v>
      </c>
      <c r="F149" s="29">
        <f t="shared" si="7"/>
        <v>0.40485829959514191</v>
      </c>
      <c r="G149" s="13">
        <v>-8.6949999999999999E-5</v>
      </c>
      <c r="H149" s="27">
        <f t="shared" si="8"/>
        <v>-3.5202429149797587E-5</v>
      </c>
      <c r="I149" s="2">
        <v>0.59030000000000005</v>
      </c>
      <c r="J149" s="2">
        <v>0.55100000000000005</v>
      </c>
      <c r="K149" s="13">
        <v>2.2079999999999999E-6</v>
      </c>
      <c r="L149" s="13">
        <v>2.7590000000000002E-6</v>
      </c>
    </row>
    <row r="150" spans="1:12" x14ac:dyDescent="0.2">
      <c r="A150" s="2">
        <v>2</v>
      </c>
      <c r="B150" s="2">
        <v>46</v>
      </c>
      <c r="C150" s="2">
        <v>0.59819999999999995</v>
      </c>
      <c r="D150" s="2">
        <v>0.46850000000000003</v>
      </c>
      <c r="E150" s="2">
        <f t="shared" si="6"/>
        <v>0.12969999999999993</v>
      </c>
      <c r="F150" s="29">
        <f t="shared" si="7"/>
        <v>0.3855050115651506</v>
      </c>
      <c r="G150" s="13">
        <v>-9.8770000000000005E-5</v>
      </c>
      <c r="H150" s="27">
        <f t="shared" si="8"/>
        <v>-3.8076329992289929E-5</v>
      </c>
      <c r="I150" s="2">
        <v>0.62070000000000003</v>
      </c>
      <c r="J150" s="2">
        <v>0.53339999999999999</v>
      </c>
      <c r="K150" s="13">
        <v>3.0180000000000002E-6</v>
      </c>
      <c r="L150" s="13">
        <v>3.6330000000000002E-6</v>
      </c>
    </row>
    <row r="151" spans="1:12" x14ac:dyDescent="0.2">
      <c r="A151" s="2">
        <v>2</v>
      </c>
      <c r="B151" s="2">
        <v>47</v>
      </c>
      <c r="C151" s="2">
        <v>0.59940000000000004</v>
      </c>
      <c r="D151" s="2">
        <v>0.51160000000000005</v>
      </c>
      <c r="E151" s="2">
        <f t="shared" si="6"/>
        <v>8.7799999999999989E-2</v>
      </c>
      <c r="F151" s="29">
        <f t="shared" si="7"/>
        <v>0.56947608200455591</v>
      </c>
      <c r="G151" s="13">
        <v>-3.5250000000000003E-5</v>
      </c>
      <c r="H151" s="27">
        <f t="shared" si="8"/>
        <v>-2.0074031890660598E-5</v>
      </c>
      <c r="I151" s="2">
        <v>0.49959999999999999</v>
      </c>
      <c r="J151" s="2">
        <v>0.61150000000000004</v>
      </c>
      <c r="K151" s="13">
        <v>4.1989999999999999E-6</v>
      </c>
      <c r="L151" s="13">
        <v>3.0489999999999999E-6</v>
      </c>
    </row>
    <row r="152" spans="1:12" x14ac:dyDescent="0.2">
      <c r="A152" s="2">
        <v>2</v>
      </c>
      <c r="B152" s="2">
        <v>48</v>
      </c>
      <c r="C152" s="2">
        <v>0.60950000000000004</v>
      </c>
      <c r="D152" s="2">
        <v>0.48949999999999999</v>
      </c>
      <c r="E152" s="2">
        <f t="shared" si="6"/>
        <v>0.12000000000000005</v>
      </c>
      <c r="F152" s="29">
        <f t="shared" si="7"/>
        <v>0.41666666666666652</v>
      </c>
      <c r="G152" s="13">
        <v>-6.3780000000000003E-5</v>
      </c>
      <c r="H152" s="27">
        <f t="shared" si="8"/>
        <v>-2.6574999999999992E-5</v>
      </c>
      <c r="I152" s="2">
        <v>0.55000000000000004</v>
      </c>
      <c r="J152" s="2">
        <v>0.56759999999999999</v>
      </c>
      <c r="K152" s="13">
        <v>3.7610000000000001E-6</v>
      </c>
      <c r="L152" s="13">
        <v>4.3730000000000003E-6</v>
      </c>
    </row>
    <row r="153" spans="1:12" x14ac:dyDescent="0.2">
      <c r="A153" s="2">
        <v>2</v>
      </c>
      <c r="B153" s="2">
        <v>49</v>
      </c>
      <c r="C153" s="2">
        <v>0.62829999999999997</v>
      </c>
      <c r="D153" s="2">
        <v>0.50800000000000001</v>
      </c>
      <c r="E153" s="2">
        <f t="shared" si="6"/>
        <v>0.12029999999999996</v>
      </c>
      <c r="F153" s="29">
        <f t="shared" si="7"/>
        <v>0.41562759767248558</v>
      </c>
      <c r="G153" s="13">
        <v>-4.4669999999999998E-5</v>
      </c>
      <c r="H153" s="27">
        <f t="shared" si="8"/>
        <v>-1.8566084788029931E-5</v>
      </c>
      <c r="I153" s="2">
        <v>0.51700000000000002</v>
      </c>
      <c r="J153" s="2">
        <v>0.59619999999999995</v>
      </c>
      <c r="K153" s="13">
        <v>1.9429999999999999E-6</v>
      </c>
      <c r="L153" s="13">
        <v>4.318E-6</v>
      </c>
    </row>
    <row r="154" spans="1:12" x14ac:dyDescent="0.2">
      <c r="A154" s="2">
        <v>2</v>
      </c>
      <c r="B154" s="2">
        <v>50</v>
      </c>
      <c r="C154" s="2">
        <v>0.6331</v>
      </c>
      <c r="D154" s="2">
        <v>0.54610000000000003</v>
      </c>
      <c r="E154" s="2">
        <f t="shared" si="6"/>
        <v>8.6999999999999966E-2</v>
      </c>
      <c r="F154" s="29">
        <f t="shared" si="7"/>
        <v>0.57471264367816122</v>
      </c>
      <c r="G154" s="13">
        <v>-1.632E-5</v>
      </c>
      <c r="H154" s="27">
        <f t="shared" si="8"/>
        <v>-9.3793103448275914E-6</v>
      </c>
      <c r="I154" s="2">
        <v>0.44419999999999998</v>
      </c>
      <c r="J154" s="2">
        <v>0.66439999999999999</v>
      </c>
      <c r="K154" s="13">
        <v>4.3000000000000003E-6</v>
      </c>
      <c r="L154" s="13">
        <v>1.815E-6</v>
      </c>
    </row>
    <row r="155" spans="1:12" x14ac:dyDescent="0.2">
      <c r="A155" s="2">
        <v>3</v>
      </c>
      <c r="B155" s="2">
        <v>0</v>
      </c>
      <c r="C155" s="2">
        <v>0.48370000000000002</v>
      </c>
      <c r="D155" s="2">
        <v>0.4829</v>
      </c>
      <c r="E155" s="2">
        <f t="shared" si="6"/>
        <v>8.0000000000002292E-4</v>
      </c>
      <c r="F155" s="29">
        <f t="shared" si="7"/>
        <v>62.499999999998217</v>
      </c>
      <c r="G155" s="13">
        <v>-1.296E-6</v>
      </c>
      <c r="H155" s="27">
        <f t="shared" si="8"/>
        <v>-8.0999999999997686E-5</v>
      </c>
      <c r="I155" s="2">
        <v>0.31209999999999999</v>
      </c>
      <c r="J155" s="2">
        <v>0.81059999999999999</v>
      </c>
      <c r="K155" s="13">
        <v>3.179E-6</v>
      </c>
      <c r="L155" s="13">
        <v>2.058E-6</v>
      </c>
    </row>
    <row r="156" spans="1:12" x14ac:dyDescent="0.2">
      <c r="A156" s="2">
        <v>3</v>
      </c>
      <c r="B156" s="2">
        <v>1</v>
      </c>
      <c r="C156" s="2">
        <v>0.50029999999999997</v>
      </c>
      <c r="D156" s="2">
        <v>0.45469999999999999</v>
      </c>
      <c r="E156" s="2">
        <f t="shared" si="6"/>
        <v>4.5599999999999974E-2</v>
      </c>
      <c r="F156" s="29">
        <f t="shared" si="7"/>
        <v>1.0964912280701762</v>
      </c>
      <c r="G156" s="13">
        <v>-8.8109999999999995E-5</v>
      </c>
      <c r="H156" s="27">
        <f t="shared" si="8"/>
        <v>-9.6611842105263221E-5</v>
      </c>
      <c r="I156" s="2">
        <v>0.59540000000000004</v>
      </c>
      <c r="J156" s="2">
        <v>0.56240000000000001</v>
      </c>
      <c r="K156" s="13">
        <v>3.529E-6</v>
      </c>
      <c r="L156" s="13">
        <v>2.4870000000000001E-6</v>
      </c>
    </row>
    <row r="157" spans="1:12" x14ac:dyDescent="0.2">
      <c r="A157" s="2">
        <v>3</v>
      </c>
      <c r="B157" s="2">
        <v>2</v>
      </c>
      <c r="C157" s="2">
        <v>0.50760000000000005</v>
      </c>
      <c r="D157" s="2">
        <v>0.50600000000000001</v>
      </c>
      <c r="E157" s="2">
        <f t="shared" si="6"/>
        <v>1.6000000000000458E-3</v>
      </c>
      <c r="F157" s="29">
        <f t="shared" si="7"/>
        <v>31.249999999999108</v>
      </c>
      <c r="G157" s="13">
        <v>-1.44E-6</v>
      </c>
      <c r="H157" s="27">
        <f t="shared" si="8"/>
        <v>-4.4999999999998715E-5</v>
      </c>
      <c r="I157" s="2">
        <v>0.31209999999999999</v>
      </c>
      <c r="J157" s="2">
        <v>0.80600000000000005</v>
      </c>
      <c r="K157" s="13">
        <v>4.3050000000000003E-6</v>
      </c>
      <c r="L157" s="13">
        <v>2.7159999999999999E-6</v>
      </c>
    </row>
    <row r="158" spans="1:12" x14ac:dyDescent="0.2">
      <c r="A158" s="2">
        <v>3</v>
      </c>
      <c r="B158" s="2">
        <v>3</v>
      </c>
      <c r="C158" s="2">
        <v>0.50770000000000004</v>
      </c>
      <c r="D158" s="2">
        <v>0.48430000000000001</v>
      </c>
      <c r="E158" s="2">
        <f t="shared" si="6"/>
        <v>2.3400000000000032E-2</v>
      </c>
      <c r="F158" s="29">
        <f t="shared" si="7"/>
        <v>2.136752136752134</v>
      </c>
      <c r="G158" s="13">
        <v>-3.0159999999999999E-5</v>
      </c>
      <c r="H158" s="27">
        <f t="shared" si="8"/>
        <v>-6.4444444444444364E-5</v>
      </c>
      <c r="I158" s="2">
        <v>0.4849</v>
      </c>
      <c r="J158" s="2">
        <v>0.63870000000000005</v>
      </c>
      <c r="K158" s="13">
        <v>4.048E-6</v>
      </c>
      <c r="L158" s="13">
        <v>3.2329999999999998E-6</v>
      </c>
    </row>
    <row r="159" spans="1:12" x14ac:dyDescent="0.2">
      <c r="A159" s="2">
        <v>3</v>
      </c>
      <c r="B159" s="2">
        <v>4</v>
      </c>
      <c r="C159" s="2">
        <v>0.51019999999999999</v>
      </c>
      <c r="D159" s="2">
        <v>0.44569999999999999</v>
      </c>
      <c r="E159" s="2">
        <f t="shared" si="6"/>
        <v>6.4500000000000002E-2</v>
      </c>
      <c r="F159" s="29">
        <f t="shared" si="7"/>
        <v>0.77519379844961245</v>
      </c>
      <c r="G159" s="13">
        <v>-1.2459999999999999E-4</v>
      </c>
      <c r="H159" s="27">
        <f t="shared" si="8"/>
        <v>-9.6589147286821702E-5</v>
      </c>
      <c r="I159" s="2">
        <v>0.66379999999999995</v>
      </c>
      <c r="J159" s="2">
        <v>0.52239999999999998</v>
      </c>
      <c r="K159" s="13">
        <v>3.5590000000000001E-6</v>
      </c>
      <c r="L159" s="13">
        <v>2.8219999999999998E-6</v>
      </c>
    </row>
    <row r="160" spans="1:12" x14ac:dyDescent="0.2">
      <c r="A160" s="2">
        <v>3</v>
      </c>
      <c r="B160" s="2">
        <v>5</v>
      </c>
      <c r="C160" s="2">
        <v>0.51049999999999995</v>
      </c>
      <c r="D160" s="2">
        <v>0.45739999999999997</v>
      </c>
      <c r="E160" s="2">
        <f t="shared" si="6"/>
        <v>5.3099999999999981E-2</v>
      </c>
      <c r="F160" s="29">
        <f t="shared" si="7"/>
        <v>0.94161958568738269</v>
      </c>
      <c r="G160" s="13">
        <v>-8.7479999999999996E-5</v>
      </c>
      <c r="H160" s="27">
        <f t="shared" si="8"/>
        <v>-8.2372881355932237E-5</v>
      </c>
      <c r="I160" s="2">
        <v>0.59950000000000003</v>
      </c>
      <c r="J160" s="2">
        <v>0.55620000000000003</v>
      </c>
      <c r="K160" s="13">
        <v>3.6490000000000001E-6</v>
      </c>
      <c r="L160" s="13">
        <v>3.1889999999999999E-6</v>
      </c>
    </row>
    <row r="161" spans="1:12" x14ac:dyDescent="0.2">
      <c r="A161" s="2">
        <v>3</v>
      </c>
      <c r="B161" s="2">
        <v>6</v>
      </c>
      <c r="C161" s="2">
        <v>0.51439999999999997</v>
      </c>
      <c r="D161" s="2">
        <v>0.4783</v>
      </c>
      <c r="E161" s="2">
        <f t="shared" si="6"/>
        <v>3.6099999999999965E-2</v>
      </c>
      <c r="F161" s="29">
        <f t="shared" si="7"/>
        <v>1.3850415512465388</v>
      </c>
      <c r="G161" s="13">
        <v>-4.6279999999999997E-5</v>
      </c>
      <c r="H161" s="27">
        <f t="shared" si="8"/>
        <v>-6.4099722991689816E-5</v>
      </c>
      <c r="I161" s="2">
        <v>0.53149999999999997</v>
      </c>
      <c r="J161" s="2">
        <v>0.61260000000000003</v>
      </c>
      <c r="K161" s="13">
        <v>2.7010000000000001E-6</v>
      </c>
      <c r="L161" s="13">
        <v>2.0509999999999999E-6</v>
      </c>
    </row>
    <row r="162" spans="1:12" x14ac:dyDescent="0.2">
      <c r="A162" s="2">
        <v>3</v>
      </c>
      <c r="B162" s="2">
        <v>7</v>
      </c>
      <c r="C162" s="2">
        <v>0.51649999999999996</v>
      </c>
      <c r="D162" s="2">
        <v>0.47520000000000001</v>
      </c>
      <c r="E162" s="2">
        <f t="shared" si="6"/>
        <v>4.1299999999999948E-2</v>
      </c>
      <c r="F162" s="29">
        <f t="shared" si="7"/>
        <v>1.2106537530266359</v>
      </c>
      <c r="G162" s="13">
        <v>-5.6069999999999997E-5</v>
      </c>
      <c r="H162" s="27">
        <f t="shared" si="8"/>
        <v>-6.7881355932203466E-5</v>
      </c>
      <c r="I162" s="2">
        <v>0.54779999999999995</v>
      </c>
      <c r="J162" s="2">
        <v>0.59199999999999997</v>
      </c>
      <c r="K162" s="13">
        <v>3.4529999999999998E-6</v>
      </c>
      <c r="L162" s="13">
        <v>2.7709999999999998E-6</v>
      </c>
    </row>
    <row r="163" spans="1:12" x14ac:dyDescent="0.2">
      <c r="A163" s="2">
        <v>3</v>
      </c>
      <c r="B163" s="2">
        <v>8</v>
      </c>
      <c r="C163" s="2">
        <v>0.51949999999999996</v>
      </c>
      <c r="D163" s="2">
        <v>0.49209999999999998</v>
      </c>
      <c r="E163" s="2">
        <f t="shared" si="6"/>
        <v>2.739999999999998E-2</v>
      </c>
      <c r="F163" s="29">
        <f t="shared" si="7"/>
        <v>1.8248175182481767</v>
      </c>
      <c r="G163" s="13">
        <v>-3.0429999999999998E-5</v>
      </c>
      <c r="H163" s="27">
        <f t="shared" si="8"/>
        <v>-5.5529197080292017E-5</v>
      </c>
      <c r="I163" s="2">
        <v>0.49370000000000003</v>
      </c>
      <c r="J163" s="2">
        <v>0.63480000000000003</v>
      </c>
      <c r="K163" s="13">
        <v>3.253E-6</v>
      </c>
      <c r="L163" s="13">
        <v>2.3300000000000001E-6</v>
      </c>
    </row>
    <row r="164" spans="1:12" x14ac:dyDescent="0.2">
      <c r="A164" s="2">
        <v>3</v>
      </c>
      <c r="B164" s="2">
        <v>9</v>
      </c>
      <c r="C164" s="2">
        <v>0.52370000000000005</v>
      </c>
      <c r="D164" s="2">
        <v>0.44119999999999998</v>
      </c>
      <c r="E164" s="2">
        <f t="shared" si="6"/>
        <v>8.2500000000000073E-2</v>
      </c>
      <c r="F164" s="29">
        <f t="shared" si="7"/>
        <v>0.60606060606060552</v>
      </c>
      <c r="G164" s="13">
        <v>-1.4860000000000001E-4</v>
      </c>
      <c r="H164" s="27">
        <f t="shared" si="8"/>
        <v>-9.0060606060605986E-5</v>
      </c>
      <c r="I164" s="2">
        <v>0.67789999999999995</v>
      </c>
      <c r="J164" s="2">
        <v>0.49590000000000001</v>
      </c>
      <c r="K164" s="13">
        <v>3.2430000000000001E-6</v>
      </c>
      <c r="L164" s="13">
        <v>3.506E-6</v>
      </c>
    </row>
    <row r="165" spans="1:12" x14ac:dyDescent="0.2">
      <c r="A165" s="2">
        <v>3</v>
      </c>
      <c r="B165" s="2">
        <v>10</v>
      </c>
      <c r="C165" s="2">
        <v>0.53210000000000002</v>
      </c>
      <c r="D165" s="2">
        <v>0.46560000000000001</v>
      </c>
      <c r="E165" s="2">
        <f t="shared" si="6"/>
        <v>6.6500000000000004E-2</v>
      </c>
      <c r="F165" s="29">
        <f t="shared" si="7"/>
        <v>0.75187969924812026</v>
      </c>
      <c r="G165" s="13">
        <v>-8.6689999999999998E-5</v>
      </c>
      <c r="H165" s="27">
        <f t="shared" si="8"/>
        <v>-6.5180451127819545E-5</v>
      </c>
      <c r="I165" s="2">
        <v>0.59330000000000005</v>
      </c>
      <c r="J165" s="2">
        <v>0.55669999999999997</v>
      </c>
      <c r="K165" s="13">
        <v>3.337E-6</v>
      </c>
      <c r="L165" s="13">
        <v>2.7209999999999999E-6</v>
      </c>
    </row>
    <row r="166" spans="1:12" x14ac:dyDescent="0.2">
      <c r="A166" s="2">
        <v>3</v>
      </c>
      <c r="B166" s="2">
        <v>11</v>
      </c>
      <c r="C166" s="2">
        <v>0.53269999999999995</v>
      </c>
      <c r="D166" s="2">
        <v>0.50949999999999995</v>
      </c>
      <c r="E166" s="2">
        <f t="shared" si="6"/>
        <v>2.3199999999999998E-2</v>
      </c>
      <c r="F166" s="29">
        <f t="shared" si="7"/>
        <v>2.1551724137931036</v>
      </c>
      <c r="G166" s="13">
        <v>-1.7070000000000001E-5</v>
      </c>
      <c r="H166" s="27">
        <f t="shared" si="8"/>
        <v>-3.678879310344828E-5</v>
      </c>
      <c r="I166" s="2">
        <v>0.44440000000000002</v>
      </c>
      <c r="J166" s="2">
        <v>0.66959999999999997</v>
      </c>
      <c r="K166" s="13">
        <v>2.4380000000000002E-6</v>
      </c>
      <c r="L166" s="13">
        <v>2.8009999999999999E-6</v>
      </c>
    </row>
    <row r="167" spans="1:12" x14ac:dyDescent="0.2">
      <c r="A167" s="2">
        <v>3</v>
      </c>
      <c r="B167" s="2">
        <v>12</v>
      </c>
      <c r="C167" s="2">
        <v>0.5383</v>
      </c>
      <c r="D167" s="2">
        <v>0.46639999999999998</v>
      </c>
      <c r="E167" s="2">
        <f t="shared" si="6"/>
        <v>7.1900000000000019E-2</v>
      </c>
      <c r="F167" s="29">
        <f t="shared" si="7"/>
        <v>0.69541029207232252</v>
      </c>
      <c r="G167" s="13">
        <v>-8.4279999999999999E-5</v>
      </c>
      <c r="H167" s="27">
        <f t="shared" si="8"/>
        <v>-5.8609179415855342E-5</v>
      </c>
      <c r="I167" s="2">
        <v>0.60060000000000002</v>
      </c>
      <c r="J167" s="2">
        <v>0.56489999999999996</v>
      </c>
      <c r="K167" s="13">
        <v>3.6480000000000001E-6</v>
      </c>
      <c r="L167" s="13">
        <v>3.3400000000000002E-6</v>
      </c>
    </row>
    <row r="168" spans="1:12" x14ac:dyDescent="0.2">
      <c r="A168" s="2">
        <v>3</v>
      </c>
      <c r="B168" s="2">
        <v>13</v>
      </c>
      <c r="C168" s="2">
        <v>0.53890000000000005</v>
      </c>
      <c r="D168" s="2">
        <v>0.50329999999999997</v>
      </c>
      <c r="E168" s="2">
        <f t="shared" si="6"/>
        <v>3.5600000000000076E-2</v>
      </c>
      <c r="F168" s="29">
        <f t="shared" si="7"/>
        <v>1.4044943820224689</v>
      </c>
      <c r="G168" s="13">
        <v>-2.775E-5</v>
      </c>
      <c r="H168" s="27">
        <f t="shared" si="8"/>
        <v>-3.8974719101123513E-5</v>
      </c>
      <c r="I168" s="2">
        <v>0.4768</v>
      </c>
      <c r="J168" s="2">
        <v>0.63919999999999999</v>
      </c>
      <c r="K168" s="13">
        <v>4.1389999999999997E-6</v>
      </c>
      <c r="L168" s="13">
        <v>2.351E-6</v>
      </c>
    </row>
    <row r="169" spans="1:12" x14ac:dyDescent="0.2">
      <c r="A169" s="2">
        <v>3</v>
      </c>
      <c r="B169" s="2">
        <v>14</v>
      </c>
      <c r="C169" s="2">
        <v>0.54090000000000005</v>
      </c>
      <c r="D169" s="2">
        <v>0.52769999999999995</v>
      </c>
      <c r="E169" s="2">
        <f t="shared" si="6"/>
        <v>1.3200000000000101E-2</v>
      </c>
      <c r="F169" s="29">
        <f t="shared" si="7"/>
        <v>3.7878787878787592</v>
      </c>
      <c r="G169" s="13">
        <v>-7.3660000000000003E-6</v>
      </c>
      <c r="H169" s="27">
        <f t="shared" si="8"/>
        <v>-2.7901515151514941E-5</v>
      </c>
      <c r="I169" s="2">
        <v>0.39190000000000003</v>
      </c>
      <c r="J169" s="2">
        <v>0.71540000000000004</v>
      </c>
      <c r="K169" s="13">
        <v>2.6759999999999999E-6</v>
      </c>
      <c r="L169" s="13">
        <v>4.065E-6</v>
      </c>
    </row>
    <row r="170" spans="1:12" x14ac:dyDescent="0.2">
      <c r="A170" s="2">
        <v>3</v>
      </c>
      <c r="B170" s="2">
        <v>15</v>
      </c>
      <c r="C170" s="2">
        <v>0.54310000000000003</v>
      </c>
      <c r="D170" s="2">
        <v>0.4889</v>
      </c>
      <c r="E170" s="2">
        <f t="shared" si="6"/>
        <v>5.4200000000000026E-2</v>
      </c>
      <c r="F170" s="29">
        <f t="shared" si="7"/>
        <v>0.92250922509225053</v>
      </c>
      <c r="G170" s="13">
        <v>-4.8510000000000001E-5</v>
      </c>
      <c r="H170" s="27">
        <f t="shared" si="8"/>
        <v>-4.4750922509225073E-5</v>
      </c>
      <c r="I170" s="2">
        <v>0.52869999999999995</v>
      </c>
      <c r="J170" s="2">
        <v>0.60260000000000002</v>
      </c>
      <c r="K170" s="13">
        <v>2.5560000000000002E-6</v>
      </c>
      <c r="L170" s="13">
        <v>2.6240000000000002E-6</v>
      </c>
    </row>
    <row r="171" spans="1:12" x14ac:dyDescent="0.2">
      <c r="A171" s="2">
        <v>3</v>
      </c>
      <c r="B171" s="2">
        <v>16</v>
      </c>
      <c r="C171" s="2">
        <v>0.54320000000000002</v>
      </c>
      <c r="D171" s="2">
        <v>0.50880000000000003</v>
      </c>
      <c r="E171" s="2">
        <f t="shared" si="6"/>
        <v>3.4399999999999986E-2</v>
      </c>
      <c r="F171" s="29">
        <f t="shared" si="7"/>
        <v>1.4534883720930238</v>
      </c>
      <c r="G171" s="13">
        <v>-2.313E-5</v>
      </c>
      <c r="H171" s="27">
        <f t="shared" si="8"/>
        <v>-3.3619186046511643E-5</v>
      </c>
      <c r="I171" s="2">
        <v>0.46460000000000001</v>
      </c>
      <c r="J171" s="2">
        <v>0.65629999999999999</v>
      </c>
      <c r="K171" s="13">
        <v>3.5140000000000002E-6</v>
      </c>
      <c r="L171" s="13">
        <v>4.5639999999999998E-6</v>
      </c>
    </row>
    <row r="172" spans="1:12" x14ac:dyDescent="0.2">
      <c r="A172" s="2">
        <v>3</v>
      </c>
      <c r="B172" s="2">
        <v>17</v>
      </c>
      <c r="C172" s="2">
        <v>0.5444</v>
      </c>
      <c r="D172" s="2">
        <v>0.49469999999999997</v>
      </c>
      <c r="E172" s="2">
        <f t="shared" si="6"/>
        <v>4.9700000000000022E-2</v>
      </c>
      <c r="F172" s="29">
        <f t="shared" si="7"/>
        <v>1.0060362173038226</v>
      </c>
      <c r="G172" s="13">
        <v>-4.0259999999999997E-5</v>
      </c>
      <c r="H172" s="27">
        <f t="shared" si="8"/>
        <v>-4.0503018108651895E-5</v>
      </c>
      <c r="I172" s="2">
        <v>0.50480000000000003</v>
      </c>
      <c r="J172" s="2">
        <v>0.6119</v>
      </c>
      <c r="K172" s="13">
        <v>4.2289999999999997E-6</v>
      </c>
      <c r="L172" s="13">
        <v>3.8650000000000003E-6</v>
      </c>
    </row>
    <row r="173" spans="1:12" x14ac:dyDescent="0.2">
      <c r="A173" s="2">
        <v>3</v>
      </c>
      <c r="B173" s="2">
        <v>18</v>
      </c>
      <c r="C173" s="2">
        <v>0.54790000000000005</v>
      </c>
      <c r="D173" s="2">
        <v>0.47470000000000001</v>
      </c>
      <c r="E173" s="2">
        <f t="shared" si="6"/>
        <v>7.3200000000000043E-2</v>
      </c>
      <c r="F173" s="29">
        <f t="shared" si="7"/>
        <v>0.68306010928961713</v>
      </c>
      <c r="G173" s="13">
        <v>-7.5489999999999997E-5</v>
      </c>
      <c r="H173" s="27">
        <f t="shared" si="8"/>
        <v>-5.1564207650273193E-5</v>
      </c>
      <c r="I173" s="2">
        <v>0.58250000000000002</v>
      </c>
      <c r="J173" s="2">
        <v>0.56210000000000004</v>
      </c>
      <c r="K173" s="13">
        <v>3.574E-6</v>
      </c>
      <c r="L173" s="13">
        <v>2.593E-6</v>
      </c>
    </row>
    <row r="174" spans="1:12" x14ac:dyDescent="0.2">
      <c r="A174" s="2">
        <v>3</v>
      </c>
      <c r="B174" s="2">
        <v>19</v>
      </c>
      <c r="C174" s="2">
        <v>0.54820000000000002</v>
      </c>
      <c r="D174" s="2">
        <v>0.48949999999999999</v>
      </c>
      <c r="E174" s="2">
        <f t="shared" si="6"/>
        <v>5.870000000000003E-2</v>
      </c>
      <c r="F174" s="29">
        <f t="shared" si="7"/>
        <v>0.85178875638841534</v>
      </c>
      <c r="G174" s="13">
        <v>-4.8180000000000003E-5</v>
      </c>
      <c r="H174" s="27">
        <f t="shared" si="8"/>
        <v>-4.1039182282793851E-5</v>
      </c>
      <c r="I174" s="2">
        <v>0.53190000000000004</v>
      </c>
      <c r="J174" s="2">
        <v>0.60060000000000002</v>
      </c>
      <c r="K174" s="13">
        <v>2.6860000000000002E-6</v>
      </c>
      <c r="L174" s="13">
        <v>4.4229999999999998E-6</v>
      </c>
    </row>
    <row r="175" spans="1:12" x14ac:dyDescent="0.2">
      <c r="A175" s="2">
        <v>3</v>
      </c>
      <c r="B175" s="2">
        <v>20</v>
      </c>
      <c r="C175" s="2">
        <v>0.54979999999999996</v>
      </c>
      <c r="D175" s="2">
        <v>0.48670000000000002</v>
      </c>
      <c r="E175" s="2">
        <f t="shared" si="6"/>
        <v>6.3099999999999934E-2</v>
      </c>
      <c r="F175" s="29">
        <f t="shared" si="7"/>
        <v>0.79239302694136382</v>
      </c>
      <c r="G175" s="13">
        <v>-5.2500000000000002E-5</v>
      </c>
      <c r="H175" s="27">
        <f t="shared" si="8"/>
        <v>-4.1600633914421601E-5</v>
      </c>
      <c r="I175" s="2">
        <v>0.54379999999999995</v>
      </c>
      <c r="J175" s="2">
        <v>0.59799999999999998</v>
      </c>
      <c r="K175" s="13">
        <v>3.3979999999999999E-6</v>
      </c>
      <c r="L175" s="13">
        <v>1.871E-6</v>
      </c>
    </row>
    <row r="176" spans="1:12" x14ac:dyDescent="0.2">
      <c r="A176" s="2">
        <v>3</v>
      </c>
      <c r="B176" s="2">
        <v>21</v>
      </c>
      <c r="C176" s="2">
        <v>0.55059999999999998</v>
      </c>
      <c r="D176" s="2">
        <v>0.50070000000000003</v>
      </c>
      <c r="E176" s="2">
        <f t="shared" si="6"/>
        <v>4.9899999999999944E-2</v>
      </c>
      <c r="F176" s="29">
        <f t="shared" si="7"/>
        <v>1.0020040080160333</v>
      </c>
      <c r="G176" s="13">
        <v>-3.4959999999999997E-5</v>
      </c>
      <c r="H176" s="27">
        <f t="shared" si="8"/>
        <v>-3.5030060120240521E-5</v>
      </c>
      <c r="I176" s="2">
        <v>0.50649999999999995</v>
      </c>
      <c r="J176" s="2">
        <v>0.62</v>
      </c>
      <c r="K176" s="13">
        <v>3.5420000000000001E-6</v>
      </c>
      <c r="L176" s="13">
        <v>2.3300000000000001E-6</v>
      </c>
    </row>
    <row r="177" spans="1:12" x14ac:dyDescent="0.2">
      <c r="A177" s="2">
        <v>3</v>
      </c>
      <c r="B177" s="2">
        <v>22</v>
      </c>
      <c r="C177" s="2">
        <v>0.55130000000000001</v>
      </c>
      <c r="D177" s="2">
        <v>0.48599999999999999</v>
      </c>
      <c r="E177" s="2">
        <f t="shared" si="6"/>
        <v>6.5300000000000025E-2</v>
      </c>
      <c r="F177" s="29">
        <f t="shared" si="7"/>
        <v>0.76569678407350661</v>
      </c>
      <c r="G177" s="13">
        <v>-5.889E-5</v>
      </c>
      <c r="H177" s="27">
        <f t="shared" si="8"/>
        <v>-4.5091883614088805E-5</v>
      </c>
      <c r="I177" s="2">
        <v>0.54979999999999996</v>
      </c>
      <c r="J177" s="2">
        <v>0.58579999999999999</v>
      </c>
      <c r="K177" s="13">
        <v>3.4149999999999999E-6</v>
      </c>
      <c r="L177" s="13">
        <v>2.8270000000000002E-6</v>
      </c>
    </row>
    <row r="178" spans="1:12" x14ac:dyDescent="0.2">
      <c r="A178" s="2">
        <v>3</v>
      </c>
      <c r="B178" s="2">
        <v>23</v>
      </c>
      <c r="C178" s="2">
        <v>0.55500000000000005</v>
      </c>
      <c r="D178" s="2">
        <v>0.498</v>
      </c>
      <c r="E178" s="2">
        <f t="shared" si="6"/>
        <v>5.7000000000000051E-2</v>
      </c>
      <c r="F178" s="29">
        <f t="shared" si="7"/>
        <v>0.87719298245613964</v>
      </c>
      <c r="G178" s="13">
        <v>-4.0809999999999997E-5</v>
      </c>
      <c r="H178" s="27">
        <f t="shared" si="8"/>
        <v>-3.5798245614035056E-5</v>
      </c>
      <c r="I178" s="2">
        <v>0.51</v>
      </c>
      <c r="J178" s="2">
        <v>0.60850000000000004</v>
      </c>
      <c r="K178" s="13">
        <v>3.1590000000000002E-6</v>
      </c>
      <c r="L178" s="13">
        <v>3.6169999999999998E-6</v>
      </c>
    </row>
    <row r="179" spans="1:12" x14ac:dyDescent="0.2">
      <c r="A179" s="2">
        <v>3</v>
      </c>
      <c r="B179" s="2">
        <v>24</v>
      </c>
      <c r="C179" s="2">
        <v>0.56000000000000005</v>
      </c>
      <c r="D179" s="2">
        <v>0.4531</v>
      </c>
      <c r="E179" s="2">
        <f t="shared" si="6"/>
        <v>0.10690000000000005</v>
      </c>
      <c r="F179" s="29">
        <f t="shared" si="7"/>
        <v>0.46772684752104754</v>
      </c>
      <c r="G179" s="13">
        <v>-1.36E-4</v>
      </c>
      <c r="H179" s="27">
        <f t="shared" si="8"/>
        <v>-6.3610851262862469E-5</v>
      </c>
      <c r="I179" s="2">
        <v>0.65690000000000004</v>
      </c>
      <c r="J179" s="2">
        <v>0.50149999999999995</v>
      </c>
      <c r="K179" s="13">
        <v>2.6730000000000001E-6</v>
      </c>
      <c r="L179" s="13">
        <v>3.2219999999999998E-6</v>
      </c>
    </row>
    <row r="180" spans="1:12" x14ac:dyDescent="0.2">
      <c r="A180" s="2">
        <v>3</v>
      </c>
      <c r="B180" s="2">
        <v>25</v>
      </c>
      <c r="C180" s="2">
        <v>0.5625</v>
      </c>
      <c r="D180" s="2">
        <v>0.48159999999999997</v>
      </c>
      <c r="E180" s="2">
        <f t="shared" si="6"/>
        <v>8.0900000000000027E-2</v>
      </c>
      <c r="F180" s="29">
        <f t="shared" si="7"/>
        <v>0.61804697156983912</v>
      </c>
      <c r="G180" s="13">
        <v>-6.6600000000000006E-5</v>
      </c>
      <c r="H180" s="27">
        <f t="shared" si="8"/>
        <v>-4.1161928306551286E-5</v>
      </c>
      <c r="I180" s="2">
        <v>0.55430000000000001</v>
      </c>
      <c r="J180" s="2">
        <v>0.56820000000000004</v>
      </c>
      <c r="K180" s="13">
        <v>3.3139999999999999E-6</v>
      </c>
      <c r="L180" s="13">
        <v>2.6730000000000001E-6</v>
      </c>
    </row>
    <row r="181" spans="1:12" x14ac:dyDescent="0.2">
      <c r="A181" s="2">
        <v>3</v>
      </c>
      <c r="B181" s="2">
        <v>26</v>
      </c>
      <c r="C181" s="2">
        <v>0.56269999999999998</v>
      </c>
      <c r="D181" s="2">
        <v>0.48959999999999998</v>
      </c>
      <c r="E181" s="2">
        <f t="shared" si="6"/>
        <v>7.3099999999999998E-2</v>
      </c>
      <c r="F181" s="29">
        <f t="shared" si="7"/>
        <v>0.6839945280437757</v>
      </c>
      <c r="G181" s="13">
        <v>-5.5170000000000002E-5</v>
      </c>
      <c r="H181" s="27">
        <f t="shared" si="8"/>
        <v>-3.7735978112175107E-5</v>
      </c>
      <c r="I181" s="2">
        <v>0.5444</v>
      </c>
      <c r="J181" s="2">
        <v>0.59899999999999998</v>
      </c>
      <c r="K181" s="13">
        <v>4.5159999999999996E-6</v>
      </c>
      <c r="L181" s="13">
        <v>2.1840000000000002E-6</v>
      </c>
    </row>
    <row r="182" spans="1:12" x14ac:dyDescent="0.2">
      <c r="A182" s="2">
        <v>3</v>
      </c>
      <c r="B182" s="2">
        <v>27</v>
      </c>
      <c r="C182" s="2">
        <v>0.56289999999999996</v>
      </c>
      <c r="D182" s="2">
        <v>0.50029999999999997</v>
      </c>
      <c r="E182" s="2">
        <f t="shared" si="6"/>
        <v>6.2599999999999989E-2</v>
      </c>
      <c r="F182" s="29">
        <f t="shared" si="7"/>
        <v>0.79872204472843467</v>
      </c>
      <c r="G182" s="13">
        <v>-3.6449999999999998E-5</v>
      </c>
      <c r="H182" s="27">
        <f t="shared" si="8"/>
        <v>-2.9113418530351442E-5</v>
      </c>
      <c r="I182" s="2">
        <v>0.50390000000000001</v>
      </c>
      <c r="J182" s="2">
        <v>0.61880000000000002</v>
      </c>
      <c r="K182" s="13">
        <v>3.4000000000000001E-6</v>
      </c>
      <c r="L182" s="13">
        <v>2.836E-6</v>
      </c>
    </row>
    <row r="183" spans="1:12" x14ac:dyDescent="0.2">
      <c r="A183" s="2">
        <v>3</v>
      </c>
      <c r="B183" s="2">
        <v>28</v>
      </c>
      <c r="C183" s="2">
        <v>0.56399999999999995</v>
      </c>
      <c r="D183" s="2">
        <v>0.47249999999999998</v>
      </c>
      <c r="E183" s="2">
        <f t="shared" si="6"/>
        <v>9.149999999999997E-2</v>
      </c>
      <c r="F183" s="29">
        <f t="shared" si="7"/>
        <v>0.54644808743169415</v>
      </c>
      <c r="G183" s="13">
        <v>-8.6940000000000004E-5</v>
      </c>
      <c r="H183" s="27">
        <f t="shared" si="8"/>
        <v>-4.7508196721311495E-5</v>
      </c>
      <c r="I183" s="2">
        <v>0.59750000000000003</v>
      </c>
      <c r="J183" s="2">
        <v>0.54610000000000003</v>
      </c>
      <c r="K183" s="13">
        <v>2.8590000000000001E-6</v>
      </c>
      <c r="L183" s="13">
        <v>2.5280000000000002E-6</v>
      </c>
    </row>
    <row r="184" spans="1:12" x14ac:dyDescent="0.2">
      <c r="A184" s="2">
        <v>3</v>
      </c>
      <c r="B184" s="2">
        <v>29</v>
      </c>
      <c r="C184" s="2">
        <v>0.56520000000000004</v>
      </c>
      <c r="D184" s="2">
        <v>0.4924</v>
      </c>
      <c r="E184" s="2">
        <f t="shared" si="6"/>
        <v>7.2800000000000031E-2</v>
      </c>
      <c r="F184" s="29">
        <f t="shared" si="7"/>
        <v>0.68681318681318659</v>
      </c>
      <c r="G184" s="13">
        <v>-5.2819999999999999E-5</v>
      </c>
      <c r="H184" s="27">
        <f t="shared" si="8"/>
        <v>-3.6277472527472519E-5</v>
      </c>
      <c r="I184" s="2">
        <v>0.53869999999999996</v>
      </c>
      <c r="J184" s="2">
        <v>0.59379999999999999</v>
      </c>
      <c r="K184" s="13">
        <v>3.2430000000000001E-6</v>
      </c>
      <c r="L184" s="13">
        <v>3.3960000000000002E-6</v>
      </c>
    </row>
    <row r="185" spans="1:12" x14ac:dyDescent="0.2">
      <c r="A185" s="2">
        <v>3</v>
      </c>
      <c r="B185" s="2">
        <v>30</v>
      </c>
      <c r="C185" s="2">
        <v>0.56559999999999999</v>
      </c>
      <c r="D185" s="2">
        <v>0.48570000000000002</v>
      </c>
      <c r="E185" s="2">
        <f t="shared" si="6"/>
        <v>7.9899999999999971E-2</v>
      </c>
      <c r="F185" s="29">
        <f t="shared" si="7"/>
        <v>0.62578222778473114</v>
      </c>
      <c r="G185" s="13">
        <v>-6.5530000000000004E-5</v>
      </c>
      <c r="H185" s="27">
        <f t="shared" si="8"/>
        <v>-4.1007509386733432E-5</v>
      </c>
      <c r="I185" s="2">
        <v>0.55489999999999995</v>
      </c>
      <c r="J185" s="2">
        <v>0.5756</v>
      </c>
      <c r="K185" s="13">
        <v>3.5200000000000002E-6</v>
      </c>
      <c r="L185" s="13">
        <v>3.9419999999999997E-6</v>
      </c>
    </row>
    <row r="186" spans="1:12" x14ac:dyDescent="0.2">
      <c r="A186" s="2">
        <v>3</v>
      </c>
      <c r="B186" s="2">
        <v>31</v>
      </c>
      <c r="C186" s="2">
        <v>0.56769999999999998</v>
      </c>
      <c r="D186" s="2">
        <v>0.50780000000000003</v>
      </c>
      <c r="E186" s="2">
        <f t="shared" si="6"/>
        <v>5.9899999999999953E-2</v>
      </c>
      <c r="F186" s="29">
        <f t="shared" si="7"/>
        <v>0.83472454090150316</v>
      </c>
      <c r="G186" s="13">
        <v>-3.646E-5</v>
      </c>
      <c r="H186" s="27">
        <f t="shared" si="8"/>
        <v>-3.0434056761268805E-5</v>
      </c>
      <c r="I186" s="2">
        <v>0.49690000000000001</v>
      </c>
      <c r="J186" s="2">
        <v>0.62760000000000005</v>
      </c>
      <c r="K186" s="13">
        <v>4.1869999999999999E-6</v>
      </c>
      <c r="L186" s="13">
        <v>2.0509999999999999E-6</v>
      </c>
    </row>
    <row r="187" spans="1:12" x14ac:dyDescent="0.2">
      <c r="A187" s="2">
        <v>3</v>
      </c>
      <c r="B187" s="2">
        <v>32</v>
      </c>
      <c r="C187" s="2">
        <v>0.56830000000000003</v>
      </c>
      <c r="D187" s="2">
        <v>0.49859999999999999</v>
      </c>
      <c r="E187" s="2">
        <f t="shared" si="6"/>
        <v>6.970000000000004E-2</v>
      </c>
      <c r="F187" s="29">
        <f t="shared" si="7"/>
        <v>0.71736011477761796</v>
      </c>
      <c r="G187" s="13">
        <v>-4.392E-5</v>
      </c>
      <c r="H187" s="27">
        <f t="shared" si="8"/>
        <v>-3.1506456241032983E-5</v>
      </c>
      <c r="I187" s="2">
        <v>0.51670000000000005</v>
      </c>
      <c r="J187" s="2">
        <v>0.60589999999999999</v>
      </c>
      <c r="K187" s="13">
        <v>2.7240000000000001E-6</v>
      </c>
      <c r="L187" s="13">
        <v>2.131E-6</v>
      </c>
    </row>
    <row r="188" spans="1:12" x14ac:dyDescent="0.2">
      <c r="A188" s="2">
        <v>3</v>
      </c>
      <c r="B188" s="2">
        <v>33</v>
      </c>
      <c r="C188" s="2">
        <v>0.56859999999999999</v>
      </c>
      <c r="D188" s="2">
        <v>0.5171</v>
      </c>
      <c r="E188" s="2">
        <f t="shared" si="6"/>
        <v>5.149999999999999E-2</v>
      </c>
      <c r="F188" s="29">
        <f t="shared" si="7"/>
        <v>0.97087378640776723</v>
      </c>
      <c r="G188" s="13">
        <v>-2.495E-5</v>
      </c>
      <c r="H188" s="27">
        <f t="shared" si="8"/>
        <v>-2.4223300970873791E-5</v>
      </c>
      <c r="I188" s="2">
        <v>0.47</v>
      </c>
      <c r="J188" s="2">
        <v>0.64119999999999999</v>
      </c>
      <c r="K188" s="13">
        <v>3.399E-6</v>
      </c>
      <c r="L188" s="13">
        <v>2.65E-6</v>
      </c>
    </row>
    <row r="189" spans="1:12" x14ac:dyDescent="0.2">
      <c r="A189" s="2">
        <v>3</v>
      </c>
      <c r="B189" s="2">
        <v>34</v>
      </c>
      <c r="C189" s="2">
        <v>0.56920000000000004</v>
      </c>
      <c r="D189" s="2">
        <v>0.49619999999999997</v>
      </c>
      <c r="E189" s="2">
        <f t="shared" si="6"/>
        <v>7.3000000000000065E-2</v>
      </c>
      <c r="F189" s="29">
        <f t="shared" si="7"/>
        <v>0.68493150684931448</v>
      </c>
      <c r="G189" s="13">
        <v>-4.9669999999999997E-5</v>
      </c>
      <c r="H189" s="27">
        <f t="shared" si="8"/>
        <v>-3.4020547945205447E-5</v>
      </c>
      <c r="I189" s="2">
        <v>0.52790000000000004</v>
      </c>
      <c r="J189" s="2">
        <v>0.59409999999999996</v>
      </c>
      <c r="K189" s="13">
        <v>2.8040000000000002E-6</v>
      </c>
      <c r="L189" s="13">
        <v>2.4099999999999998E-6</v>
      </c>
    </row>
    <row r="190" spans="1:12" x14ac:dyDescent="0.2">
      <c r="A190" s="2">
        <v>3</v>
      </c>
      <c r="B190" s="2">
        <v>35</v>
      </c>
      <c r="C190" s="2">
        <v>0.57240000000000002</v>
      </c>
      <c r="D190" s="2">
        <v>0.52470000000000006</v>
      </c>
      <c r="E190" s="2">
        <f t="shared" si="6"/>
        <v>4.7699999999999965E-2</v>
      </c>
      <c r="F190" s="29">
        <f t="shared" si="7"/>
        <v>1.0482180293501056</v>
      </c>
      <c r="G190" s="13">
        <v>-2.0129999999999999E-5</v>
      </c>
      <c r="H190" s="27">
        <f t="shared" si="8"/>
        <v>-2.1100628930817624E-5</v>
      </c>
      <c r="I190" s="2">
        <v>0.45319999999999999</v>
      </c>
      <c r="J190" s="2">
        <v>0.64859999999999995</v>
      </c>
      <c r="K190" s="13">
        <v>4.0369999999999996E-6</v>
      </c>
      <c r="L190" s="13">
        <v>3.534E-6</v>
      </c>
    </row>
    <row r="191" spans="1:12" x14ac:dyDescent="0.2">
      <c r="A191" s="2">
        <v>3</v>
      </c>
      <c r="B191" s="2">
        <v>36</v>
      </c>
      <c r="C191" s="2">
        <v>0.57399999999999995</v>
      </c>
      <c r="D191" s="2">
        <v>0.49719999999999998</v>
      </c>
      <c r="E191" s="2">
        <f t="shared" si="6"/>
        <v>7.6799999999999979E-2</v>
      </c>
      <c r="F191" s="29">
        <f t="shared" si="7"/>
        <v>0.65104166666666685</v>
      </c>
      <c r="G191" s="13">
        <v>-4.7929999999999997E-5</v>
      </c>
      <c r="H191" s="27">
        <f t="shared" si="8"/>
        <v>-3.120442708333334E-5</v>
      </c>
      <c r="I191" s="2">
        <v>0.52759999999999996</v>
      </c>
      <c r="J191" s="2">
        <v>0.59950000000000003</v>
      </c>
      <c r="K191" s="13">
        <v>3.2399999999999999E-6</v>
      </c>
      <c r="L191" s="13">
        <v>2.8619999999999999E-6</v>
      </c>
    </row>
    <row r="192" spans="1:12" x14ac:dyDescent="0.2">
      <c r="A192" s="2">
        <v>3</v>
      </c>
      <c r="B192" s="2">
        <v>37</v>
      </c>
      <c r="C192" s="2">
        <v>0.57869999999999999</v>
      </c>
      <c r="D192" s="2">
        <v>0.49180000000000001</v>
      </c>
      <c r="E192" s="2">
        <f t="shared" si="6"/>
        <v>8.6899999999999977E-2</v>
      </c>
      <c r="F192" s="29">
        <f t="shared" si="7"/>
        <v>0.57537399309551229</v>
      </c>
      <c r="G192" s="13">
        <v>-5.7460000000000002E-5</v>
      </c>
      <c r="H192" s="27">
        <f t="shared" si="8"/>
        <v>-3.3060989643268137E-5</v>
      </c>
      <c r="I192" s="2">
        <v>0.55820000000000003</v>
      </c>
      <c r="J192" s="2">
        <v>0.58169999999999999</v>
      </c>
      <c r="K192" s="13">
        <v>2.9119999999999998E-6</v>
      </c>
      <c r="L192" s="13">
        <v>2.8499999999999998E-6</v>
      </c>
    </row>
    <row r="193" spans="1:12" x14ac:dyDescent="0.2">
      <c r="A193" s="2">
        <v>3</v>
      </c>
      <c r="B193" s="2">
        <v>38</v>
      </c>
      <c r="C193" s="2">
        <v>0.58069999999999999</v>
      </c>
      <c r="D193" s="2">
        <v>0.48509999999999998</v>
      </c>
      <c r="E193" s="2">
        <f t="shared" si="6"/>
        <v>9.5600000000000018E-2</v>
      </c>
      <c r="F193" s="29">
        <f t="shared" si="7"/>
        <v>0.52301255230125521</v>
      </c>
      <c r="G193" s="13">
        <v>-6.8410000000000004E-5</v>
      </c>
      <c r="H193" s="27">
        <f t="shared" si="8"/>
        <v>-3.577928870292887E-5</v>
      </c>
      <c r="I193" s="2">
        <v>0.56820000000000004</v>
      </c>
      <c r="J193" s="2">
        <v>0.56599999999999995</v>
      </c>
      <c r="K193" s="13">
        <v>3.3349999999999998E-6</v>
      </c>
      <c r="L193" s="13">
        <v>2.4329999999999998E-6</v>
      </c>
    </row>
    <row r="194" spans="1:12" x14ac:dyDescent="0.2">
      <c r="A194" s="2">
        <v>3</v>
      </c>
      <c r="B194" s="2">
        <v>39</v>
      </c>
      <c r="C194" s="2">
        <v>0.58230000000000004</v>
      </c>
      <c r="D194" s="2">
        <v>0.51200000000000001</v>
      </c>
      <c r="E194" s="2">
        <f t="shared" si="6"/>
        <v>7.0300000000000029E-2</v>
      </c>
      <c r="F194" s="29">
        <f t="shared" si="7"/>
        <v>0.71123755334281624</v>
      </c>
      <c r="G194" s="13">
        <v>-3.2339999999999999E-5</v>
      </c>
      <c r="H194" s="27">
        <f t="shared" si="8"/>
        <v>-2.3001422475106675E-5</v>
      </c>
      <c r="I194" s="2">
        <v>0.48780000000000001</v>
      </c>
      <c r="J194" s="2">
        <v>0.63090000000000002</v>
      </c>
      <c r="K194" s="13">
        <v>3.1429999999999998E-6</v>
      </c>
      <c r="L194" s="13">
        <v>1.4929999999999999E-6</v>
      </c>
    </row>
    <row r="195" spans="1:12" x14ac:dyDescent="0.2">
      <c r="A195" s="2">
        <v>3</v>
      </c>
      <c r="B195" s="2">
        <v>40</v>
      </c>
      <c r="C195" s="2">
        <v>0.58250000000000002</v>
      </c>
      <c r="D195" s="2">
        <v>0.46889999999999998</v>
      </c>
      <c r="E195" s="2">
        <f t="shared" ref="E195:E258" si="9">C195-D195</f>
        <v>0.11360000000000003</v>
      </c>
      <c r="F195" s="29">
        <f t="shared" ref="F195:F258" si="10">0.05/E195</f>
        <v>0.44014084507042245</v>
      </c>
      <c r="G195" s="13">
        <v>-9.8270000000000006E-5</v>
      </c>
      <c r="H195" s="27">
        <f t="shared" ref="H195:H258" si="11">G195*F195</f>
        <v>-4.3252640845070415E-5</v>
      </c>
      <c r="I195" s="2">
        <v>0.61270000000000002</v>
      </c>
      <c r="J195" s="2">
        <v>0.54200000000000004</v>
      </c>
      <c r="K195" s="13">
        <v>3.997E-6</v>
      </c>
      <c r="L195" s="13">
        <v>1.9410000000000001E-6</v>
      </c>
    </row>
    <row r="196" spans="1:12" x14ac:dyDescent="0.2">
      <c r="A196" s="2">
        <v>3</v>
      </c>
      <c r="B196" s="2">
        <v>41</v>
      </c>
      <c r="C196" s="2">
        <v>0.58309999999999995</v>
      </c>
      <c r="D196" s="2">
        <v>0.55820000000000003</v>
      </c>
      <c r="E196" s="2">
        <f t="shared" si="9"/>
        <v>2.4899999999999922E-2</v>
      </c>
      <c r="F196" s="29">
        <f t="shared" si="10"/>
        <v>2.0080321285140625</v>
      </c>
      <c r="G196" s="13">
        <v>-5.728E-6</v>
      </c>
      <c r="H196" s="27">
        <f t="shared" si="11"/>
        <v>-1.150200803212855E-5</v>
      </c>
      <c r="I196" s="2">
        <v>0.36499999999999999</v>
      </c>
      <c r="J196" s="2">
        <v>0.73099999999999998</v>
      </c>
      <c r="K196" s="13">
        <v>5.1200000000000001E-6</v>
      </c>
      <c r="L196" s="13">
        <v>2.2989999999999999E-6</v>
      </c>
    </row>
    <row r="197" spans="1:12" x14ac:dyDescent="0.2">
      <c r="A197" s="2">
        <v>3</v>
      </c>
      <c r="B197" s="2">
        <v>42</v>
      </c>
      <c r="C197" s="2">
        <v>0.58440000000000003</v>
      </c>
      <c r="D197" s="2">
        <v>0.51019999999999999</v>
      </c>
      <c r="E197" s="2">
        <f t="shared" si="9"/>
        <v>7.4200000000000044E-2</v>
      </c>
      <c r="F197" s="29">
        <f t="shared" si="10"/>
        <v>0.67385444743935274</v>
      </c>
      <c r="G197" s="13">
        <v>-3.4279999999999997E-5</v>
      </c>
      <c r="H197" s="27">
        <f t="shared" si="11"/>
        <v>-2.309973045822101E-5</v>
      </c>
      <c r="I197" s="2">
        <v>0.50360000000000005</v>
      </c>
      <c r="J197" s="2">
        <v>0.627</v>
      </c>
      <c r="K197" s="13">
        <v>2.7489999999999999E-6</v>
      </c>
      <c r="L197" s="13">
        <v>1.7749999999999999E-6</v>
      </c>
    </row>
    <row r="198" spans="1:12" x14ac:dyDescent="0.2">
      <c r="A198" s="2">
        <v>3</v>
      </c>
      <c r="B198" s="2">
        <v>43</v>
      </c>
      <c r="C198" s="2">
        <v>0.59040000000000004</v>
      </c>
      <c r="D198" s="2">
        <v>0.54449999999999998</v>
      </c>
      <c r="E198" s="2">
        <f t="shared" si="9"/>
        <v>4.5900000000000052E-2</v>
      </c>
      <c r="F198" s="29">
        <f t="shared" si="10"/>
        <v>1.0893246187363823</v>
      </c>
      <c r="G198" s="13">
        <v>-1.326E-5</v>
      </c>
      <c r="H198" s="27">
        <f t="shared" si="11"/>
        <v>-1.4444444444444429E-5</v>
      </c>
      <c r="I198" s="2">
        <v>0.42299999999999999</v>
      </c>
      <c r="J198" s="2">
        <v>0.67849999999999999</v>
      </c>
      <c r="K198" s="13">
        <v>3.4539999999999999E-6</v>
      </c>
      <c r="L198" s="13">
        <v>2.1629999999999999E-6</v>
      </c>
    </row>
    <row r="199" spans="1:12" x14ac:dyDescent="0.2">
      <c r="A199" s="2">
        <v>3</v>
      </c>
      <c r="B199" s="2">
        <v>44</v>
      </c>
      <c r="C199" s="2">
        <v>0.59209999999999996</v>
      </c>
      <c r="D199" s="2">
        <v>0.46689999999999998</v>
      </c>
      <c r="E199" s="2">
        <f t="shared" si="9"/>
        <v>0.12519999999999998</v>
      </c>
      <c r="F199" s="29">
        <f t="shared" si="10"/>
        <v>0.39936102236421733</v>
      </c>
      <c r="G199" s="13">
        <v>-1.047E-4</v>
      </c>
      <c r="H199" s="27">
        <f t="shared" si="11"/>
        <v>-4.1813099041533554E-5</v>
      </c>
      <c r="I199" s="2">
        <v>0.6129</v>
      </c>
      <c r="J199" s="2">
        <v>0.53259999999999996</v>
      </c>
      <c r="K199" s="13">
        <v>1.7460000000000001E-6</v>
      </c>
      <c r="L199" s="13">
        <v>1.604E-6</v>
      </c>
    </row>
    <row r="200" spans="1:12" x14ac:dyDescent="0.2">
      <c r="A200" s="2">
        <v>3</v>
      </c>
      <c r="B200" s="2">
        <v>45</v>
      </c>
      <c r="C200" s="2">
        <v>0.59560000000000002</v>
      </c>
      <c r="D200" s="2">
        <v>0.4748</v>
      </c>
      <c r="E200" s="2">
        <f t="shared" si="9"/>
        <v>0.12080000000000002</v>
      </c>
      <c r="F200" s="29">
        <f t="shared" si="10"/>
        <v>0.41390728476821187</v>
      </c>
      <c r="G200" s="13">
        <v>-9.467E-5</v>
      </c>
      <c r="H200" s="27">
        <f t="shared" si="11"/>
        <v>-3.9184602649006615E-5</v>
      </c>
      <c r="I200" s="2">
        <v>0.59589999999999999</v>
      </c>
      <c r="J200" s="2">
        <v>0.53590000000000004</v>
      </c>
      <c r="K200" s="13">
        <v>3.2600000000000001E-6</v>
      </c>
      <c r="L200" s="13">
        <v>2.7240000000000001E-6</v>
      </c>
    </row>
    <row r="201" spans="1:12" x14ac:dyDescent="0.2">
      <c r="A201" s="2">
        <v>3</v>
      </c>
      <c r="B201" s="2">
        <v>46</v>
      </c>
      <c r="C201" s="2">
        <v>0.5958</v>
      </c>
      <c r="D201" s="2">
        <v>0.49959999999999999</v>
      </c>
      <c r="E201" s="2">
        <f t="shared" si="9"/>
        <v>9.6200000000000008E-2</v>
      </c>
      <c r="F201" s="29">
        <f t="shared" si="10"/>
        <v>0.51975051975051978</v>
      </c>
      <c r="G201" s="13">
        <v>-4.8520000000000003E-5</v>
      </c>
      <c r="H201" s="27">
        <f t="shared" si="11"/>
        <v>-2.5218295218295222E-5</v>
      </c>
      <c r="I201" s="2">
        <v>0.52839999999999998</v>
      </c>
      <c r="J201" s="2">
        <v>0.59409999999999996</v>
      </c>
      <c r="K201" s="13">
        <v>3.8240000000000001E-6</v>
      </c>
      <c r="L201" s="13">
        <v>1.9599999999999999E-6</v>
      </c>
    </row>
    <row r="202" spans="1:12" x14ac:dyDescent="0.2">
      <c r="A202" s="2">
        <v>3</v>
      </c>
      <c r="B202" s="2">
        <v>47</v>
      </c>
      <c r="C202" s="2">
        <v>0.6109</v>
      </c>
      <c r="D202" s="2">
        <v>0.50249999999999995</v>
      </c>
      <c r="E202" s="2">
        <f t="shared" si="9"/>
        <v>0.10840000000000005</v>
      </c>
      <c r="F202" s="29">
        <f t="shared" si="10"/>
        <v>0.46125461254612526</v>
      </c>
      <c r="G202" s="13">
        <v>-4.6400000000000003E-5</v>
      </c>
      <c r="H202" s="27">
        <f t="shared" si="11"/>
        <v>-2.1402214022140213E-5</v>
      </c>
      <c r="I202" s="2">
        <v>0.50849999999999995</v>
      </c>
      <c r="J202" s="2">
        <v>0.59199999999999997</v>
      </c>
      <c r="K202" s="13">
        <v>3.5930000000000002E-6</v>
      </c>
      <c r="L202" s="13">
        <v>4.1280000000000001E-6</v>
      </c>
    </row>
    <row r="203" spans="1:12" x14ac:dyDescent="0.2">
      <c r="A203" s="2">
        <v>3</v>
      </c>
      <c r="B203" s="2">
        <v>48</v>
      </c>
      <c r="C203" s="2">
        <v>0.61339999999999995</v>
      </c>
      <c r="D203" s="2">
        <v>0.48699999999999999</v>
      </c>
      <c r="E203" s="2">
        <f t="shared" si="9"/>
        <v>0.12639999999999996</v>
      </c>
      <c r="F203" s="29">
        <f t="shared" si="10"/>
        <v>0.39556962025316472</v>
      </c>
      <c r="G203" s="13">
        <v>-7.2009999999999997E-5</v>
      </c>
      <c r="H203" s="27">
        <f t="shared" si="11"/>
        <v>-2.8484968354430391E-5</v>
      </c>
      <c r="I203" s="2">
        <v>0.56859999999999999</v>
      </c>
      <c r="J203" s="2">
        <v>0.56410000000000005</v>
      </c>
      <c r="K203" s="13">
        <v>1.3999999999999999E-6</v>
      </c>
      <c r="L203" s="13">
        <v>1.8980000000000001E-6</v>
      </c>
    </row>
    <row r="204" spans="1:12" x14ac:dyDescent="0.2">
      <c r="A204" s="2">
        <v>3</v>
      </c>
      <c r="B204" s="2">
        <v>49</v>
      </c>
      <c r="C204" s="2">
        <v>0.6159</v>
      </c>
      <c r="D204" s="2">
        <v>0.46610000000000001</v>
      </c>
      <c r="E204" s="2">
        <f t="shared" si="9"/>
        <v>0.14979999999999999</v>
      </c>
      <c r="F204" s="29">
        <f t="shared" si="10"/>
        <v>0.33377837116154879</v>
      </c>
      <c r="G204" s="13">
        <v>-1.182E-4</v>
      </c>
      <c r="H204" s="27">
        <f t="shared" si="11"/>
        <v>-3.9452603471295065E-5</v>
      </c>
      <c r="I204" s="2">
        <v>0.63039999999999996</v>
      </c>
      <c r="J204" s="2">
        <v>0.51600000000000001</v>
      </c>
      <c r="K204" s="13">
        <v>2.3649999999999998E-6</v>
      </c>
      <c r="L204" s="13">
        <v>2.4899999999999999E-6</v>
      </c>
    </row>
    <row r="205" spans="1:12" x14ac:dyDescent="0.2">
      <c r="A205" s="2">
        <v>3</v>
      </c>
      <c r="B205" s="2">
        <v>50</v>
      </c>
      <c r="C205" s="2">
        <v>0.62170000000000003</v>
      </c>
      <c r="D205" s="2">
        <v>0.53839999999999999</v>
      </c>
      <c r="E205" s="2">
        <f t="shared" si="9"/>
        <v>8.3300000000000041E-2</v>
      </c>
      <c r="F205" s="29">
        <f t="shared" si="10"/>
        <v>0.60024009603841511</v>
      </c>
      <c r="G205" s="13">
        <v>-1.9870000000000001E-5</v>
      </c>
      <c r="H205" s="27">
        <f t="shared" si="11"/>
        <v>-1.192677070828331E-5</v>
      </c>
      <c r="I205" s="2">
        <v>0.44690000000000002</v>
      </c>
      <c r="J205" s="2">
        <v>0.65949999999999998</v>
      </c>
      <c r="K205" s="13">
        <v>2.587E-6</v>
      </c>
      <c r="L205" s="13">
        <v>4.0210000000000001E-6</v>
      </c>
    </row>
    <row r="206" spans="1:12" x14ac:dyDescent="0.2">
      <c r="A206" s="2">
        <v>4</v>
      </c>
      <c r="B206" s="2">
        <v>0</v>
      </c>
      <c r="C206" s="2">
        <v>0.50049999999999994</v>
      </c>
      <c r="D206" s="2">
        <v>0.46810000000000002</v>
      </c>
      <c r="E206" s="2">
        <f t="shared" si="9"/>
        <v>3.2399999999999929E-2</v>
      </c>
      <c r="F206" s="29">
        <f t="shared" si="10"/>
        <v>1.5432098765432134</v>
      </c>
      <c r="G206" s="13">
        <v>-5.3159999999999999E-5</v>
      </c>
      <c r="H206" s="27">
        <f t="shared" si="11"/>
        <v>-8.2037037037037229E-5</v>
      </c>
      <c r="I206" s="2">
        <v>0.53539999999999999</v>
      </c>
      <c r="J206" s="2">
        <v>0.60450000000000004</v>
      </c>
      <c r="K206" s="13">
        <v>5.0409999999999997E-6</v>
      </c>
      <c r="L206" s="13">
        <v>2.6869999999999999E-6</v>
      </c>
    </row>
    <row r="207" spans="1:12" x14ac:dyDescent="0.2">
      <c r="A207" s="2">
        <v>4</v>
      </c>
      <c r="B207" s="2">
        <v>1</v>
      </c>
      <c r="C207" s="2">
        <v>0.51270000000000004</v>
      </c>
      <c r="D207" s="2">
        <v>0.45319999999999999</v>
      </c>
      <c r="E207" s="2">
        <f t="shared" si="9"/>
        <v>5.9500000000000053E-2</v>
      </c>
      <c r="F207" s="29">
        <f t="shared" si="10"/>
        <v>0.84033613445378086</v>
      </c>
      <c r="G207" s="13">
        <v>-1.059E-4</v>
      </c>
      <c r="H207" s="27">
        <f t="shared" si="11"/>
        <v>-8.8991596638655394E-5</v>
      </c>
      <c r="I207" s="2">
        <v>0.61660000000000004</v>
      </c>
      <c r="J207" s="2">
        <v>0.53720000000000001</v>
      </c>
      <c r="K207" s="13">
        <v>3.1360000000000001E-6</v>
      </c>
      <c r="L207" s="13">
        <v>3.6830000000000001E-6</v>
      </c>
    </row>
    <row r="208" spans="1:12" x14ac:dyDescent="0.2">
      <c r="A208" s="2">
        <v>4</v>
      </c>
      <c r="B208" s="2">
        <v>2</v>
      </c>
      <c r="C208" s="2">
        <v>0.52680000000000005</v>
      </c>
      <c r="D208" s="2">
        <v>0.48409999999999997</v>
      </c>
      <c r="E208" s="2">
        <f t="shared" si="9"/>
        <v>4.2700000000000071E-2</v>
      </c>
      <c r="F208" s="29">
        <f t="shared" si="10"/>
        <v>1.1709601873536282</v>
      </c>
      <c r="G208" s="13">
        <v>-4.7410000000000002E-5</v>
      </c>
      <c r="H208" s="27">
        <f t="shared" si="11"/>
        <v>-5.5515222482435516E-5</v>
      </c>
      <c r="I208" s="2">
        <v>0.51249999999999996</v>
      </c>
      <c r="J208" s="2">
        <v>0.60640000000000005</v>
      </c>
      <c r="K208" s="13">
        <v>3.331E-6</v>
      </c>
      <c r="L208" s="13">
        <v>2.9979999999999999E-6</v>
      </c>
    </row>
    <row r="209" spans="1:12" x14ac:dyDescent="0.2">
      <c r="A209" s="2">
        <v>4</v>
      </c>
      <c r="B209" s="2">
        <v>3</v>
      </c>
      <c r="C209" s="2">
        <v>0.53200000000000003</v>
      </c>
      <c r="D209" s="2">
        <v>0.51590000000000003</v>
      </c>
      <c r="E209" s="2">
        <f t="shared" si="9"/>
        <v>1.6100000000000003E-2</v>
      </c>
      <c r="F209" s="29">
        <f t="shared" si="10"/>
        <v>3.1055900621118009</v>
      </c>
      <c r="G209" s="13">
        <v>-1.1919999999999999E-5</v>
      </c>
      <c r="H209" s="27">
        <f t="shared" si="11"/>
        <v>-3.7018633540372667E-5</v>
      </c>
      <c r="I209" s="2">
        <v>0.42620000000000002</v>
      </c>
      <c r="J209" s="2">
        <v>0.69920000000000004</v>
      </c>
      <c r="K209" s="13">
        <v>3.1879999999999998E-6</v>
      </c>
      <c r="L209" s="13">
        <v>2.6970000000000002E-6</v>
      </c>
    </row>
    <row r="210" spans="1:12" x14ac:dyDescent="0.2">
      <c r="A210" s="2">
        <v>4</v>
      </c>
      <c r="B210" s="2">
        <v>4</v>
      </c>
      <c r="C210" s="2">
        <v>0.53269999999999995</v>
      </c>
      <c r="D210" s="2">
        <v>0.45319999999999999</v>
      </c>
      <c r="E210" s="2">
        <f t="shared" si="9"/>
        <v>7.949999999999996E-2</v>
      </c>
      <c r="F210" s="29">
        <f t="shared" si="10"/>
        <v>0.6289308176100632</v>
      </c>
      <c r="G210" s="13">
        <v>-1.2420000000000001E-4</v>
      </c>
      <c r="H210" s="27">
        <f t="shared" si="11"/>
        <v>-7.8113207547169855E-5</v>
      </c>
      <c r="I210" s="2">
        <v>0.64649999999999996</v>
      </c>
      <c r="J210" s="2">
        <v>0.52049999999999996</v>
      </c>
      <c r="K210" s="13">
        <v>3.3239999999999999E-6</v>
      </c>
      <c r="L210" s="13">
        <v>3.3689999999999998E-6</v>
      </c>
    </row>
    <row r="211" spans="1:12" x14ac:dyDescent="0.2">
      <c r="A211" s="2">
        <v>4</v>
      </c>
      <c r="B211" s="2">
        <v>5</v>
      </c>
      <c r="C211" s="2">
        <v>0.53400000000000003</v>
      </c>
      <c r="D211" s="2">
        <v>0.51539999999999997</v>
      </c>
      <c r="E211" s="2">
        <f t="shared" si="9"/>
        <v>1.8600000000000061E-2</v>
      </c>
      <c r="F211" s="29">
        <f t="shared" si="10"/>
        <v>2.6881720430107441</v>
      </c>
      <c r="G211" s="13">
        <v>-1.3879999999999999E-5</v>
      </c>
      <c r="H211" s="27">
        <f t="shared" si="11"/>
        <v>-3.7311827956989125E-5</v>
      </c>
      <c r="I211" s="2">
        <v>0.42980000000000002</v>
      </c>
      <c r="J211" s="2">
        <v>0.68769999999999998</v>
      </c>
      <c r="K211" s="13">
        <v>4.7469999999999996E-6</v>
      </c>
      <c r="L211" s="13">
        <v>1.6929999999999999E-6</v>
      </c>
    </row>
    <row r="212" spans="1:12" x14ac:dyDescent="0.2">
      <c r="A212" s="2">
        <v>4</v>
      </c>
      <c r="B212" s="2">
        <v>6</v>
      </c>
      <c r="C212" s="2">
        <v>0.53580000000000005</v>
      </c>
      <c r="D212" s="2">
        <v>0.46439999999999998</v>
      </c>
      <c r="E212" s="2">
        <f t="shared" si="9"/>
        <v>7.1400000000000075E-2</v>
      </c>
      <c r="F212" s="29">
        <f t="shared" si="10"/>
        <v>0.70028011204481722</v>
      </c>
      <c r="G212" s="13">
        <v>-9.7969999999999999E-5</v>
      </c>
      <c r="H212" s="27">
        <f t="shared" si="11"/>
        <v>-6.8606442577030742E-5</v>
      </c>
      <c r="I212" s="2">
        <v>0.627</v>
      </c>
      <c r="J212" s="2">
        <v>0.54610000000000003</v>
      </c>
      <c r="K212" s="13">
        <v>2.7269999999999999E-6</v>
      </c>
      <c r="L212" s="13">
        <v>3.366E-6</v>
      </c>
    </row>
    <row r="213" spans="1:12" x14ac:dyDescent="0.2">
      <c r="A213" s="2">
        <v>4</v>
      </c>
      <c r="B213" s="2">
        <v>7</v>
      </c>
      <c r="C213" s="2">
        <v>0.53969999999999996</v>
      </c>
      <c r="D213" s="2">
        <v>0.50639999999999996</v>
      </c>
      <c r="E213" s="2">
        <f t="shared" si="9"/>
        <v>3.3299999999999996E-2</v>
      </c>
      <c r="F213" s="29">
        <f t="shared" si="10"/>
        <v>1.5015015015015019</v>
      </c>
      <c r="G213" s="13">
        <v>-2.5910000000000001E-5</v>
      </c>
      <c r="H213" s="27">
        <f t="shared" si="11"/>
        <v>-3.8903903903903912E-5</v>
      </c>
      <c r="I213" s="2">
        <v>0.4632</v>
      </c>
      <c r="J213" s="2">
        <v>0.64549999999999996</v>
      </c>
      <c r="K213" s="13">
        <v>3.5269999999999999E-6</v>
      </c>
      <c r="L213" s="13">
        <v>3.0979999999999998E-6</v>
      </c>
    </row>
    <row r="214" spans="1:12" x14ac:dyDescent="0.2">
      <c r="A214" s="2">
        <v>4</v>
      </c>
      <c r="B214" s="2">
        <v>8</v>
      </c>
      <c r="C214" s="2">
        <v>0.54</v>
      </c>
      <c r="D214" s="2">
        <v>0.50960000000000005</v>
      </c>
      <c r="E214" s="2">
        <f t="shared" si="9"/>
        <v>3.0399999999999983E-2</v>
      </c>
      <c r="F214" s="29">
        <f t="shared" si="10"/>
        <v>1.6447368421052642</v>
      </c>
      <c r="G214" s="13">
        <v>-2.357E-5</v>
      </c>
      <c r="H214" s="27">
        <f t="shared" si="11"/>
        <v>-3.8766447368421077E-5</v>
      </c>
      <c r="I214" s="2">
        <v>0.46650000000000003</v>
      </c>
      <c r="J214" s="2">
        <v>0.64800000000000002</v>
      </c>
      <c r="K214" s="13">
        <v>3.6440000000000002E-6</v>
      </c>
      <c r="L214" s="13">
        <v>3.1049999999999999E-6</v>
      </c>
    </row>
    <row r="215" spans="1:12" x14ac:dyDescent="0.2">
      <c r="A215" s="2">
        <v>4</v>
      </c>
      <c r="B215" s="2">
        <v>9</v>
      </c>
      <c r="C215" s="2">
        <v>0.54239999999999999</v>
      </c>
      <c r="D215" s="2">
        <v>0.47549999999999998</v>
      </c>
      <c r="E215" s="2">
        <f t="shared" si="9"/>
        <v>6.6900000000000015E-2</v>
      </c>
      <c r="F215" s="29">
        <f t="shared" si="10"/>
        <v>0.7473841554559042</v>
      </c>
      <c r="G215" s="13">
        <v>-7.292E-5</v>
      </c>
      <c r="H215" s="27">
        <f t="shared" si="11"/>
        <v>-5.4499252615844531E-5</v>
      </c>
      <c r="I215" s="2">
        <v>0.56899999999999995</v>
      </c>
      <c r="J215" s="2">
        <v>0.57340000000000002</v>
      </c>
      <c r="K215" s="13">
        <v>2.4990000000000001E-6</v>
      </c>
      <c r="L215" s="13">
        <v>2.6790000000000001E-6</v>
      </c>
    </row>
    <row r="216" spans="1:12" x14ac:dyDescent="0.2">
      <c r="A216" s="2">
        <v>4</v>
      </c>
      <c r="B216" s="2">
        <v>10</v>
      </c>
      <c r="C216" s="2">
        <v>0.54600000000000004</v>
      </c>
      <c r="D216" s="2">
        <v>0.53680000000000005</v>
      </c>
      <c r="E216" s="2">
        <f t="shared" si="9"/>
        <v>9.199999999999986E-3</v>
      </c>
      <c r="F216" s="29">
        <f t="shared" si="10"/>
        <v>5.4347826086956603</v>
      </c>
      <c r="G216" s="13">
        <v>-4.5390000000000001E-6</v>
      </c>
      <c r="H216" s="27">
        <f t="shared" si="11"/>
        <v>-2.4668478260869603E-5</v>
      </c>
      <c r="I216" s="2">
        <v>0.36459999999999998</v>
      </c>
      <c r="J216" s="2">
        <v>0.74690000000000001</v>
      </c>
      <c r="K216" s="13">
        <v>5.9739999999999999E-6</v>
      </c>
      <c r="L216" s="13">
        <v>3.7529999999999999E-6</v>
      </c>
    </row>
    <row r="217" spans="1:12" x14ac:dyDescent="0.2">
      <c r="A217" s="2">
        <v>4</v>
      </c>
      <c r="B217" s="2">
        <v>11</v>
      </c>
      <c r="C217" s="2">
        <v>0.54679999999999995</v>
      </c>
      <c r="D217" s="2">
        <v>0.52059999999999995</v>
      </c>
      <c r="E217" s="2">
        <f t="shared" si="9"/>
        <v>2.6200000000000001E-2</v>
      </c>
      <c r="F217" s="29">
        <f t="shared" si="10"/>
        <v>1.9083969465648856</v>
      </c>
      <c r="G217" s="13">
        <v>-1.6549999999999999E-5</v>
      </c>
      <c r="H217" s="27">
        <f t="shared" si="11"/>
        <v>-3.1583969465648858E-5</v>
      </c>
      <c r="I217" s="2">
        <v>0.44450000000000001</v>
      </c>
      <c r="J217" s="2">
        <v>0.67120000000000002</v>
      </c>
      <c r="K217" s="13">
        <v>3.3060000000000002E-6</v>
      </c>
      <c r="L217" s="13">
        <v>1.6759999999999999E-6</v>
      </c>
    </row>
    <row r="218" spans="1:12" x14ac:dyDescent="0.2">
      <c r="A218" s="2">
        <v>4</v>
      </c>
      <c r="B218" s="2">
        <v>12</v>
      </c>
      <c r="C218" s="2">
        <v>0.55649999999999999</v>
      </c>
      <c r="D218" s="2">
        <v>0.48780000000000001</v>
      </c>
      <c r="E218" s="2">
        <f t="shared" si="9"/>
        <v>6.8699999999999983E-2</v>
      </c>
      <c r="F218" s="29">
        <f t="shared" si="10"/>
        <v>0.72780203784570618</v>
      </c>
      <c r="G218" s="13">
        <v>-6.2039999999999996E-5</v>
      </c>
      <c r="H218" s="27">
        <f t="shared" si="11"/>
        <v>-4.5152838427947611E-5</v>
      </c>
      <c r="I218" s="2">
        <v>0.53520000000000001</v>
      </c>
      <c r="J218" s="2">
        <v>0.58150000000000002</v>
      </c>
      <c r="K218" s="13">
        <v>3.8530000000000002E-6</v>
      </c>
      <c r="L218" s="13">
        <v>3.5319999999999998E-6</v>
      </c>
    </row>
    <row r="219" spans="1:12" x14ac:dyDescent="0.2">
      <c r="A219" s="2">
        <v>4</v>
      </c>
      <c r="B219" s="2">
        <v>13</v>
      </c>
      <c r="C219" s="2">
        <v>0.55730000000000002</v>
      </c>
      <c r="D219" s="2">
        <v>0.5161</v>
      </c>
      <c r="E219" s="2">
        <f t="shared" si="9"/>
        <v>4.1200000000000014E-2</v>
      </c>
      <c r="F219" s="29">
        <f t="shared" si="10"/>
        <v>1.2135922330097084</v>
      </c>
      <c r="G219" s="13">
        <v>-2.3980000000000001E-5</v>
      </c>
      <c r="H219" s="27">
        <f t="shared" si="11"/>
        <v>-2.9101941747572809E-5</v>
      </c>
      <c r="I219" s="2">
        <v>0.46700000000000003</v>
      </c>
      <c r="J219" s="2">
        <v>0.6502</v>
      </c>
      <c r="K219" s="13">
        <v>3.569E-6</v>
      </c>
      <c r="L219" s="13">
        <v>3.2629999999999999E-6</v>
      </c>
    </row>
    <row r="220" spans="1:12" x14ac:dyDescent="0.2">
      <c r="A220" s="2">
        <v>4</v>
      </c>
      <c r="B220" s="2">
        <v>14</v>
      </c>
      <c r="C220" s="2">
        <v>0.56120000000000003</v>
      </c>
      <c r="D220" s="2">
        <v>0.499</v>
      </c>
      <c r="E220" s="2">
        <f t="shared" si="9"/>
        <v>6.2200000000000033E-2</v>
      </c>
      <c r="F220" s="29">
        <f t="shared" si="10"/>
        <v>0.80385852090032117</v>
      </c>
      <c r="G220" s="13">
        <v>-4.4180000000000001E-5</v>
      </c>
      <c r="H220" s="27">
        <f t="shared" si="11"/>
        <v>-3.551446945337619E-5</v>
      </c>
      <c r="I220" s="2">
        <v>0.50639999999999996</v>
      </c>
      <c r="J220" s="2">
        <v>0.60129999999999995</v>
      </c>
      <c r="K220" s="13">
        <v>2.9969999999999999E-6</v>
      </c>
      <c r="L220" s="13">
        <v>2.2469999999999998E-6</v>
      </c>
    </row>
    <row r="221" spans="1:12" x14ac:dyDescent="0.2">
      <c r="A221" s="2">
        <v>4</v>
      </c>
      <c r="B221" s="2">
        <v>15</v>
      </c>
      <c r="C221" s="2">
        <v>0.5625</v>
      </c>
      <c r="D221" s="2">
        <v>0.50060000000000004</v>
      </c>
      <c r="E221" s="2">
        <f t="shared" si="9"/>
        <v>6.1899999999999955E-2</v>
      </c>
      <c r="F221" s="29">
        <f t="shared" si="10"/>
        <v>0.80775444264943519</v>
      </c>
      <c r="G221" s="13">
        <v>-3.8210000000000002E-5</v>
      </c>
      <c r="H221" s="27">
        <f t="shared" si="11"/>
        <v>-3.0864297253634923E-5</v>
      </c>
      <c r="I221" s="2">
        <v>0.50770000000000004</v>
      </c>
      <c r="J221" s="2">
        <v>0.61560000000000004</v>
      </c>
      <c r="K221" s="13">
        <v>3.4029999999999999E-6</v>
      </c>
      <c r="L221" s="13">
        <v>2.8339999999999999E-6</v>
      </c>
    </row>
    <row r="222" spans="1:12" x14ac:dyDescent="0.2">
      <c r="A222" s="2">
        <v>4</v>
      </c>
      <c r="B222" s="2">
        <v>16</v>
      </c>
      <c r="C222" s="2">
        <v>0.56320000000000003</v>
      </c>
      <c r="D222" s="2">
        <v>0.49830000000000002</v>
      </c>
      <c r="E222" s="2">
        <f t="shared" si="9"/>
        <v>6.4900000000000013E-2</v>
      </c>
      <c r="F222" s="29">
        <f t="shared" si="10"/>
        <v>0.77041602465331271</v>
      </c>
      <c r="G222" s="13">
        <v>-4.7339999999999997E-5</v>
      </c>
      <c r="H222" s="27">
        <f t="shared" si="11"/>
        <v>-3.6471494607087821E-5</v>
      </c>
      <c r="I222" s="2">
        <v>0.51800000000000002</v>
      </c>
      <c r="J222" s="2">
        <v>0.5968</v>
      </c>
      <c r="K222" s="13">
        <v>3.1140000000000002E-6</v>
      </c>
      <c r="L222" s="13">
        <v>3.1049999999999999E-6</v>
      </c>
    </row>
    <row r="223" spans="1:12" x14ac:dyDescent="0.2">
      <c r="A223" s="2">
        <v>4</v>
      </c>
      <c r="B223" s="2">
        <v>17</v>
      </c>
      <c r="C223" s="2">
        <v>0.56510000000000005</v>
      </c>
      <c r="D223" s="2">
        <v>0.44579999999999997</v>
      </c>
      <c r="E223" s="2">
        <f t="shared" si="9"/>
        <v>0.11930000000000007</v>
      </c>
      <c r="F223" s="29">
        <f t="shared" si="10"/>
        <v>0.4191114836546519</v>
      </c>
      <c r="G223" s="13">
        <v>-1.6420000000000001E-4</v>
      </c>
      <c r="H223" s="27">
        <f t="shared" si="11"/>
        <v>-6.8818105616093851E-5</v>
      </c>
      <c r="I223" s="2">
        <v>0.6875</v>
      </c>
      <c r="J223" s="2">
        <v>0.48530000000000001</v>
      </c>
      <c r="K223" s="13">
        <v>3.2380000000000002E-6</v>
      </c>
      <c r="L223" s="13">
        <v>3.518E-6</v>
      </c>
    </row>
    <row r="224" spans="1:12" x14ac:dyDescent="0.2">
      <c r="A224" s="2">
        <v>4</v>
      </c>
      <c r="B224" s="2">
        <v>18</v>
      </c>
      <c r="C224" s="2">
        <v>0.56540000000000001</v>
      </c>
      <c r="D224" s="2">
        <v>0.51970000000000005</v>
      </c>
      <c r="E224" s="2">
        <f t="shared" si="9"/>
        <v>4.5699999999999963E-2</v>
      </c>
      <c r="F224" s="29">
        <f t="shared" si="10"/>
        <v>1.0940919037199135</v>
      </c>
      <c r="G224" s="13">
        <v>-2.4369999999999999E-5</v>
      </c>
      <c r="H224" s="27">
        <f t="shared" si="11"/>
        <v>-2.6663019693654292E-5</v>
      </c>
      <c r="I224" s="2">
        <v>0.46960000000000002</v>
      </c>
      <c r="J224" s="2">
        <v>0.64759999999999995</v>
      </c>
      <c r="K224" s="13">
        <v>3.9519999999999996E-6</v>
      </c>
      <c r="L224" s="13">
        <v>3.7929999999999999E-6</v>
      </c>
    </row>
    <row r="225" spans="1:12" x14ac:dyDescent="0.2">
      <c r="A225" s="2">
        <v>4</v>
      </c>
      <c r="B225" s="2">
        <v>19</v>
      </c>
      <c r="C225" s="2">
        <v>0.56720000000000004</v>
      </c>
      <c r="D225" s="2">
        <v>0.51570000000000005</v>
      </c>
      <c r="E225" s="2">
        <f t="shared" si="9"/>
        <v>5.149999999999999E-2</v>
      </c>
      <c r="F225" s="29">
        <f t="shared" si="10"/>
        <v>0.97087378640776723</v>
      </c>
      <c r="G225" s="13">
        <v>-3.0589999999999997E-5</v>
      </c>
      <c r="H225" s="27">
        <f t="shared" si="11"/>
        <v>-2.9699029126213595E-5</v>
      </c>
      <c r="I225" s="2">
        <v>0.47660000000000002</v>
      </c>
      <c r="J225" s="2">
        <v>0.63890000000000002</v>
      </c>
      <c r="K225" s="13">
        <v>3.2119999999999999E-6</v>
      </c>
      <c r="L225" s="13">
        <v>3.546E-6</v>
      </c>
    </row>
    <row r="226" spans="1:12" x14ac:dyDescent="0.2">
      <c r="A226" s="2">
        <v>4</v>
      </c>
      <c r="B226" s="2">
        <v>20</v>
      </c>
      <c r="C226" s="2">
        <v>0.5675</v>
      </c>
      <c r="D226" s="2">
        <v>0.44190000000000002</v>
      </c>
      <c r="E226" s="2">
        <f t="shared" si="9"/>
        <v>0.12559999999999999</v>
      </c>
      <c r="F226" s="29">
        <f t="shared" si="10"/>
        <v>0.39808917197452237</v>
      </c>
      <c r="G226" s="13">
        <v>-1.7689999999999999E-4</v>
      </c>
      <c r="H226" s="27">
        <f t="shared" si="11"/>
        <v>-7.0421974522293004E-5</v>
      </c>
      <c r="I226" s="2">
        <v>0.70120000000000005</v>
      </c>
      <c r="J226" s="2">
        <v>0.47720000000000001</v>
      </c>
      <c r="K226" s="13">
        <v>2.2989999999999999E-6</v>
      </c>
      <c r="L226" s="13">
        <v>3.0929999999999999E-6</v>
      </c>
    </row>
    <row r="227" spans="1:12" x14ac:dyDescent="0.2">
      <c r="A227" s="2">
        <v>4</v>
      </c>
      <c r="B227" s="2">
        <v>21</v>
      </c>
      <c r="C227" s="2">
        <v>0.56789999999999996</v>
      </c>
      <c r="D227" s="2">
        <v>0.50480000000000003</v>
      </c>
      <c r="E227" s="2">
        <f t="shared" si="9"/>
        <v>6.3099999999999934E-2</v>
      </c>
      <c r="F227" s="29">
        <f t="shared" si="10"/>
        <v>0.79239302694136382</v>
      </c>
      <c r="G227" s="13">
        <v>-3.9379999999999999E-5</v>
      </c>
      <c r="H227" s="27">
        <f t="shared" si="11"/>
        <v>-3.120443740095091E-5</v>
      </c>
      <c r="I227" s="2">
        <v>0.50329999999999997</v>
      </c>
      <c r="J227" s="2">
        <v>0.61519999999999997</v>
      </c>
      <c r="K227" s="13">
        <v>2.4219999999999999E-6</v>
      </c>
      <c r="L227" s="13">
        <v>2.2879999999999999E-6</v>
      </c>
    </row>
    <row r="228" spans="1:12" x14ac:dyDescent="0.2">
      <c r="A228" s="2">
        <v>4</v>
      </c>
      <c r="B228" s="2">
        <v>22</v>
      </c>
      <c r="C228" s="2">
        <v>0.56989999999999996</v>
      </c>
      <c r="D228" s="2">
        <v>0.46350000000000002</v>
      </c>
      <c r="E228" s="2">
        <f t="shared" si="9"/>
        <v>0.10639999999999994</v>
      </c>
      <c r="F228" s="29">
        <f t="shared" si="10"/>
        <v>0.46992481203007547</v>
      </c>
      <c r="G228" s="13">
        <v>-1.1510000000000001E-4</v>
      </c>
      <c r="H228" s="27">
        <f t="shared" si="11"/>
        <v>-5.4088345864661687E-5</v>
      </c>
      <c r="I228" s="2">
        <v>0.64280000000000004</v>
      </c>
      <c r="J228" s="2">
        <v>0.52190000000000003</v>
      </c>
      <c r="K228" s="13">
        <v>3.0450000000000001E-6</v>
      </c>
      <c r="L228" s="13">
        <v>3.6710000000000001E-6</v>
      </c>
    </row>
    <row r="229" spans="1:12" x14ac:dyDescent="0.2">
      <c r="A229" s="2">
        <v>4</v>
      </c>
      <c r="B229" s="2">
        <v>23</v>
      </c>
      <c r="C229" s="2">
        <v>0.57079999999999997</v>
      </c>
      <c r="D229" s="2">
        <v>0.46600000000000003</v>
      </c>
      <c r="E229" s="2">
        <f t="shared" si="9"/>
        <v>0.10479999999999995</v>
      </c>
      <c r="F229" s="29">
        <f t="shared" si="10"/>
        <v>0.47709923664122161</v>
      </c>
      <c r="G229" s="13">
        <v>-1.0679999999999999E-4</v>
      </c>
      <c r="H229" s="27">
        <f t="shared" si="11"/>
        <v>-5.0954198473282467E-5</v>
      </c>
      <c r="I229" s="2">
        <v>0.62380000000000002</v>
      </c>
      <c r="J229" s="2">
        <v>0.53039999999999998</v>
      </c>
      <c r="K229" s="13">
        <v>2.8030000000000001E-6</v>
      </c>
      <c r="L229" s="13">
        <v>2.525E-6</v>
      </c>
    </row>
    <row r="230" spans="1:12" x14ac:dyDescent="0.2">
      <c r="A230" s="2">
        <v>4</v>
      </c>
      <c r="B230" s="2">
        <v>24</v>
      </c>
      <c r="C230" s="2">
        <v>0.57279999999999998</v>
      </c>
      <c r="D230" s="2">
        <v>0.51470000000000005</v>
      </c>
      <c r="E230" s="2">
        <f t="shared" si="9"/>
        <v>5.8099999999999929E-2</v>
      </c>
      <c r="F230" s="29">
        <f t="shared" si="10"/>
        <v>0.86058519793459665</v>
      </c>
      <c r="G230" s="13">
        <v>-2.851E-5</v>
      </c>
      <c r="H230" s="27">
        <f t="shared" si="11"/>
        <v>-2.4535283993115352E-5</v>
      </c>
      <c r="I230" s="2">
        <v>0.4748</v>
      </c>
      <c r="J230" s="2">
        <v>0.6321</v>
      </c>
      <c r="K230" s="13">
        <v>2.9220000000000001E-6</v>
      </c>
      <c r="L230" s="13">
        <v>3.326E-6</v>
      </c>
    </row>
    <row r="231" spans="1:12" x14ac:dyDescent="0.2">
      <c r="A231" s="2">
        <v>4</v>
      </c>
      <c r="B231" s="2">
        <v>25</v>
      </c>
      <c r="C231" s="2">
        <v>0.57350000000000001</v>
      </c>
      <c r="D231" s="2">
        <v>0.48060000000000003</v>
      </c>
      <c r="E231" s="2">
        <f t="shared" si="9"/>
        <v>9.2899999999999983E-2</v>
      </c>
      <c r="F231" s="29">
        <f t="shared" si="10"/>
        <v>0.53821313240043067</v>
      </c>
      <c r="G231" s="13">
        <v>-7.6979999999999998E-5</v>
      </c>
      <c r="H231" s="27">
        <f t="shared" si="11"/>
        <v>-4.1431646932185153E-5</v>
      </c>
      <c r="I231" s="2">
        <v>0.5746</v>
      </c>
      <c r="J231" s="2">
        <v>0.56259999999999999</v>
      </c>
      <c r="K231" s="13">
        <v>2.7470000000000001E-6</v>
      </c>
      <c r="L231" s="13">
        <v>3.2040000000000002E-6</v>
      </c>
    </row>
    <row r="232" spans="1:12" x14ac:dyDescent="0.2">
      <c r="A232" s="2">
        <v>4</v>
      </c>
      <c r="B232" s="2">
        <v>26</v>
      </c>
      <c r="C232" s="2">
        <v>0.57420000000000004</v>
      </c>
      <c r="D232" s="2">
        <v>0.49490000000000001</v>
      </c>
      <c r="E232" s="2">
        <f t="shared" si="9"/>
        <v>7.9300000000000037E-2</v>
      </c>
      <c r="F232" s="29">
        <f t="shared" si="10"/>
        <v>0.63051702395964671</v>
      </c>
      <c r="G232" s="13">
        <v>-5.5399999999999998E-5</v>
      </c>
      <c r="H232" s="27">
        <f t="shared" si="11"/>
        <v>-3.4930643127364426E-5</v>
      </c>
      <c r="I232" s="2">
        <v>0.54220000000000002</v>
      </c>
      <c r="J232" s="2">
        <v>0.59130000000000005</v>
      </c>
      <c r="K232" s="13">
        <v>3.6100000000000002E-6</v>
      </c>
      <c r="L232" s="13">
        <v>2.9459999999999998E-6</v>
      </c>
    </row>
    <row r="233" spans="1:12" x14ac:dyDescent="0.2">
      <c r="A233" s="2">
        <v>4</v>
      </c>
      <c r="B233" s="2">
        <v>27</v>
      </c>
      <c r="C233" s="2">
        <v>0.57430000000000003</v>
      </c>
      <c r="D233" s="2">
        <v>0.51429999999999998</v>
      </c>
      <c r="E233" s="2">
        <f t="shared" si="9"/>
        <v>6.0000000000000053E-2</v>
      </c>
      <c r="F233" s="29">
        <f t="shared" si="10"/>
        <v>0.83333333333333259</v>
      </c>
      <c r="G233" s="13">
        <v>-3.0889999999999997E-5</v>
      </c>
      <c r="H233" s="27">
        <f t="shared" si="11"/>
        <v>-2.5741666666666641E-5</v>
      </c>
      <c r="I233" s="2">
        <v>0.48180000000000001</v>
      </c>
      <c r="J233" s="2">
        <v>0.63360000000000005</v>
      </c>
      <c r="K233" s="13">
        <v>4.233E-6</v>
      </c>
      <c r="L233" s="13">
        <v>3.2310000000000001E-6</v>
      </c>
    </row>
    <row r="234" spans="1:12" x14ac:dyDescent="0.2">
      <c r="A234" s="2">
        <v>4</v>
      </c>
      <c r="B234" s="2">
        <v>28</v>
      </c>
      <c r="C234" s="2">
        <v>0.57679999999999998</v>
      </c>
      <c r="D234" s="2">
        <v>0.52380000000000004</v>
      </c>
      <c r="E234" s="2">
        <f t="shared" si="9"/>
        <v>5.2999999999999936E-2</v>
      </c>
      <c r="F234" s="29">
        <f t="shared" si="10"/>
        <v>0.94339622641509557</v>
      </c>
      <c r="G234" s="13">
        <v>-2.463E-5</v>
      </c>
      <c r="H234" s="27">
        <f t="shared" si="11"/>
        <v>-2.3235849056603803E-5</v>
      </c>
      <c r="I234" s="2">
        <v>0.46689999999999998</v>
      </c>
      <c r="J234" s="2">
        <v>0.64449999999999996</v>
      </c>
      <c r="K234" s="13">
        <v>2.661E-6</v>
      </c>
      <c r="L234" s="13">
        <v>3.6610000000000002E-6</v>
      </c>
    </row>
    <row r="235" spans="1:12" x14ac:dyDescent="0.2">
      <c r="A235" s="2">
        <v>4</v>
      </c>
      <c r="B235" s="2">
        <v>29</v>
      </c>
      <c r="C235" s="2">
        <v>0.57750000000000001</v>
      </c>
      <c r="D235" s="2">
        <v>0.54390000000000005</v>
      </c>
      <c r="E235" s="2">
        <f t="shared" si="9"/>
        <v>3.3599999999999963E-2</v>
      </c>
      <c r="F235" s="29">
        <f t="shared" si="10"/>
        <v>1.4880952380952399</v>
      </c>
      <c r="G235" s="13">
        <v>-1.153E-5</v>
      </c>
      <c r="H235" s="27">
        <f t="shared" si="11"/>
        <v>-1.7157738095238115E-5</v>
      </c>
      <c r="I235" s="2">
        <v>0.41089999999999999</v>
      </c>
      <c r="J235" s="2">
        <v>0.68979999999999997</v>
      </c>
      <c r="K235" s="13">
        <v>2.5909999999999998E-6</v>
      </c>
      <c r="L235" s="13">
        <v>1.674E-6</v>
      </c>
    </row>
    <row r="236" spans="1:12" x14ac:dyDescent="0.2">
      <c r="A236" s="2">
        <v>4</v>
      </c>
      <c r="B236" s="2">
        <v>30</v>
      </c>
      <c r="C236" s="2">
        <v>0.57879999999999998</v>
      </c>
      <c r="D236" s="2">
        <v>0.54379999999999995</v>
      </c>
      <c r="E236" s="2">
        <f t="shared" si="9"/>
        <v>3.5000000000000031E-2</v>
      </c>
      <c r="F236" s="29">
        <f t="shared" si="10"/>
        <v>1.4285714285714275</v>
      </c>
      <c r="G236" s="13">
        <v>-1.167E-5</v>
      </c>
      <c r="H236" s="27">
        <f t="shared" si="11"/>
        <v>-1.6671428571428559E-5</v>
      </c>
      <c r="I236" s="2">
        <v>0.41370000000000001</v>
      </c>
      <c r="J236" s="2">
        <v>0.69069999999999998</v>
      </c>
      <c r="K236" s="13">
        <v>2.0719999999999998E-6</v>
      </c>
      <c r="L236" s="13">
        <v>3.2059999999999999E-6</v>
      </c>
    </row>
    <row r="237" spans="1:12" x14ac:dyDescent="0.2">
      <c r="A237" s="2">
        <v>4</v>
      </c>
      <c r="B237" s="2">
        <v>31</v>
      </c>
      <c r="C237" s="2">
        <v>0.58450000000000002</v>
      </c>
      <c r="D237" s="2">
        <v>0.51790000000000003</v>
      </c>
      <c r="E237" s="2">
        <f t="shared" si="9"/>
        <v>6.6599999999999993E-2</v>
      </c>
      <c r="F237" s="29">
        <f t="shared" si="10"/>
        <v>0.75075075075075093</v>
      </c>
      <c r="G237" s="13">
        <v>-3.0899999999999999E-5</v>
      </c>
      <c r="H237" s="27">
        <f t="shared" si="11"/>
        <v>-2.3198198198198204E-5</v>
      </c>
      <c r="I237" s="2">
        <v>0.4884</v>
      </c>
      <c r="J237" s="2">
        <v>0.63080000000000003</v>
      </c>
      <c r="K237" s="13">
        <v>2.7329999999999999E-6</v>
      </c>
      <c r="L237" s="13">
        <v>2.3010000000000001E-6</v>
      </c>
    </row>
    <row r="238" spans="1:12" x14ac:dyDescent="0.2">
      <c r="A238" s="2">
        <v>4</v>
      </c>
      <c r="B238" s="2">
        <v>32</v>
      </c>
      <c r="C238" s="2">
        <v>0.58520000000000005</v>
      </c>
      <c r="D238" s="2">
        <v>0.501</v>
      </c>
      <c r="E238" s="2">
        <f t="shared" si="9"/>
        <v>8.4200000000000053E-2</v>
      </c>
      <c r="F238" s="29">
        <f t="shared" si="10"/>
        <v>0.59382422802850321</v>
      </c>
      <c r="G238" s="13">
        <v>-4.8369999999999999E-5</v>
      </c>
      <c r="H238" s="27">
        <f t="shared" si="11"/>
        <v>-2.8723277909738698E-5</v>
      </c>
      <c r="I238" s="2">
        <v>0.51939999999999997</v>
      </c>
      <c r="J238" s="2">
        <v>0.59340000000000004</v>
      </c>
      <c r="K238" s="13">
        <v>3.2909999999999999E-6</v>
      </c>
      <c r="L238" s="13">
        <v>2.1579999999999999E-6</v>
      </c>
    </row>
    <row r="239" spans="1:12" x14ac:dyDescent="0.2">
      <c r="A239" s="2">
        <v>4</v>
      </c>
      <c r="B239" s="2">
        <v>33</v>
      </c>
      <c r="C239" s="2">
        <v>0.58579999999999999</v>
      </c>
      <c r="D239" s="2">
        <v>0.52129999999999999</v>
      </c>
      <c r="E239" s="2">
        <f t="shared" si="9"/>
        <v>6.4500000000000002E-2</v>
      </c>
      <c r="F239" s="29">
        <f t="shared" si="10"/>
        <v>0.77519379844961245</v>
      </c>
      <c r="G239" s="13">
        <v>-2.7180000000000001E-5</v>
      </c>
      <c r="H239" s="27">
        <f t="shared" si="11"/>
        <v>-2.1069767441860465E-5</v>
      </c>
      <c r="I239" s="2">
        <v>0.4723</v>
      </c>
      <c r="J239" s="2">
        <v>0.63859999999999995</v>
      </c>
      <c r="K239" s="13">
        <v>3.3790000000000002E-6</v>
      </c>
      <c r="L239" s="13">
        <v>3.8770000000000003E-6</v>
      </c>
    </row>
    <row r="240" spans="1:12" x14ac:dyDescent="0.2">
      <c r="A240" s="2">
        <v>4</v>
      </c>
      <c r="B240" s="2">
        <v>34</v>
      </c>
      <c r="C240" s="2">
        <v>0.58830000000000005</v>
      </c>
      <c r="D240" s="2">
        <v>0.49769999999999998</v>
      </c>
      <c r="E240" s="2">
        <f t="shared" si="9"/>
        <v>9.0600000000000069E-2</v>
      </c>
      <c r="F240" s="29">
        <f t="shared" si="10"/>
        <v>0.55187637969094883</v>
      </c>
      <c r="G240" s="13">
        <v>-5.4599999999999999E-5</v>
      </c>
      <c r="H240" s="27">
        <f t="shared" si="11"/>
        <v>-3.0132450331125806E-5</v>
      </c>
      <c r="I240" s="2">
        <v>0.53290000000000004</v>
      </c>
      <c r="J240" s="2">
        <v>0.58720000000000006</v>
      </c>
      <c r="K240" s="13">
        <v>3.907E-6</v>
      </c>
      <c r="L240" s="13">
        <v>3.461E-6</v>
      </c>
    </row>
    <row r="241" spans="1:12" x14ac:dyDescent="0.2">
      <c r="A241" s="2">
        <v>4</v>
      </c>
      <c r="B241" s="2">
        <v>35</v>
      </c>
      <c r="C241" s="2">
        <v>0.58860000000000001</v>
      </c>
      <c r="D241" s="2">
        <v>0.55159999999999998</v>
      </c>
      <c r="E241" s="2">
        <f t="shared" si="9"/>
        <v>3.7000000000000033E-2</v>
      </c>
      <c r="F241" s="29">
        <f t="shared" si="10"/>
        <v>1.3513513513513502</v>
      </c>
      <c r="G241" s="13">
        <v>-1.094E-5</v>
      </c>
      <c r="H241" s="27">
        <f t="shared" si="11"/>
        <v>-1.4783783783783771E-5</v>
      </c>
      <c r="I241" s="2">
        <v>0.40860000000000002</v>
      </c>
      <c r="J241" s="2">
        <v>0.68559999999999999</v>
      </c>
      <c r="K241" s="13">
        <v>2.9500000000000001E-6</v>
      </c>
      <c r="L241" s="13">
        <v>2.278E-6</v>
      </c>
    </row>
    <row r="242" spans="1:12" x14ac:dyDescent="0.2">
      <c r="A242" s="2">
        <v>4</v>
      </c>
      <c r="B242" s="2">
        <v>36</v>
      </c>
      <c r="C242" s="2">
        <v>0.59089999999999998</v>
      </c>
      <c r="D242" s="2">
        <v>0.46600000000000003</v>
      </c>
      <c r="E242" s="2">
        <f t="shared" si="9"/>
        <v>0.12489999999999996</v>
      </c>
      <c r="F242" s="29">
        <f t="shared" si="10"/>
        <v>0.40032025620496414</v>
      </c>
      <c r="G242" s="13">
        <v>-1.192E-4</v>
      </c>
      <c r="H242" s="27">
        <f t="shared" si="11"/>
        <v>-4.7718174539631723E-5</v>
      </c>
      <c r="I242" s="2">
        <v>0.63729999999999998</v>
      </c>
      <c r="J242" s="2">
        <v>0.52039999999999997</v>
      </c>
      <c r="K242" s="13">
        <v>2.7020000000000001E-6</v>
      </c>
      <c r="L242" s="13">
        <v>3.0180000000000002E-6</v>
      </c>
    </row>
    <row r="243" spans="1:12" x14ac:dyDescent="0.2">
      <c r="A243" s="2">
        <v>4</v>
      </c>
      <c r="B243" s="2">
        <v>37</v>
      </c>
      <c r="C243" s="2">
        <v>0.59089999999999998</v>
      </c>
      <c r="D243" s="2">
        <v>0.51890000000000003</v>
      </c>
      <c r="E243" s="2">
        <f t="shared" si="9"/>
        <v>7.1999999999999953E-2</v>
      </c>
      <c r="F243" s="29">
        <f t="shared" si="10"/>
        <v>0.69444444444444497</v>
      </c>
      <c r="G243" s="13">
        <v>-2.976E-5</v>
      </c>
      <c r="H243" s="27">
        <f t="shared" si="11"/>
        <v>-2.0666666666666683E-5</v>
      </c>
      <c r="I243" s="2">
        <v>0.48530000000000001</v>
      </c>
      <c r="J243" s="2">
        <v>0.63839999999999997</v>
      </c>
      <c r="K243" s="13">
        <v>3.8820000000000003E-6</v>
      </c>
      <c r="L243" s="13">
        <v>1.9539999999999998E-6</v>
      </c>
    </row>
    <row r="244" spans="1:12" x14ac:dyDescent="0.2">
      <c r="A244" s="2">
        <v>4</v>
      </c>
      <c r="B244" s="2">
        <v>38</v>
      </c>
      <c r="C244" s="2">
        <v>0.59130000000000005</v>
      </c>
      <c r="D244" s="2">
        <v>0.50919999999999999</v>
      </c>
      <c r="E244" s="2">
        <f t="shared" si="9"/>
        <v>8.2100000000000062E-2</v>
      </c>
      <c r="F244" s="29">
        <f t="shared" si="10"/>
        <v>0.60901339829476209</v>
      </c>
      <c r="G244" s="13">
        <v>-4.0710000000000002E-5</v>
      </c>
      <c r="H244" s="27">
        <f t="shared" si="11"/>
        <v>-2.4792935444579764E-5</v>
      </c>
      <c r="I244" s="2">
        <v>0.52190000000000003</v>
      </c>
      <c r="J244" s="2">
        <v>0.60429999999999995</v>
      </c>
      <c r="K244" s="13">
        <v>1.1969999999999999E-6</v>
      </c>
      <c r="L244" s="13">
        <v>2.2929999999999999E-6</v>
      </c>
    </row>
    <row r="245" spans="1:12" x14ac:dyDescent="0.2">
      <c r="A245" s="2">
        <v>4</v>
      </c>
      <c r="B245" s="2">
        <v>39</v>
      </c>
      <c r="C245" s="2">
        <v>0.59199999999999997</v>
      </c>
      <c r="D245" s="2">
        <v>0.47789999999999999</v>
      </c>
      <c r="E245" s="2">
        <f t="shared" si="9"/>
        <v>0.11409999999999998</v>
      </c>
      <c r="F245" s="29">
        <f t="shared" si="10"/>
        <v>0.43821209465381256</v>
      </c>
      <c r="G245" s="13">
        <v>-8.9430000000000003E-5</v>
      </c>
      <c r="H245" s="27">
        <f t="shared" si="11"/>
        <v>-3.9189307624890459E-5</v>
      </c>
      <c r="I245" s="2">
        <v>0.59609999999999996</v>
      </c>
      <c r="J245" s="2">
        <v>0.54779999999999995</v>
      </c>
      <c r="K245" s="13">
        <v>3.7749999999999999E-6</v>
      </c>
      <c r="L245" s="13">
        <v>3.4939999999999999E-6</v>
      </c>
    </row>
    <row r="246" spans="1:12" x14ac:dyDescent="0.2">
      <c r="A246" s="2">
        <v>4</v>
      </c>
      <c r="B246" s="2">
        <v>40</v>
      </c>
      <c r="C246" s="2">
        <v>0.59209999999999996</v>
      </c>
      <c r="D246" s="2">
        <v>0.48759999999999998</v>
      </c>
      <c r="E246" s="2">
        <f t="shared" si="9"/>
        <v>0.10449999999999998</v>
      </c>
      <c r="F246" s="29">
        <f t="shared" si="10"/>
        <v>0.47846889952153121</v>
      </c>
      <c r="G246" s="13">
        <v>-6.7739999999999999E-5</v>
      </c>
      <c r="H246" s="27">
        <f t="shared" si="11"/>
        <v>-3.2411483253588525E-5</v>
      </c>
      <c r="I246" s="2">
        <v>0.56989999999999996</v>
      </c>
      <c r="J246" s="2">
        <v>0.56799999999999995</v>
      </c>
      <c r="K246" s="13">
        <v>3.6890000000000002E-6</v>
      </c>
      <c r="L246" s="13">
        <v>3.5549999999999998E-6</v>
      </c>
    </row>
    <row r="247" spans="1:12" x14ac:dyDescent="0.2">
      <c r="A247" s="2">
        <v>4</v>
      </c>
      <c r="B247" s="2">
        <v>41</v>
      </c>
      <c r="C247" s="2">
        <v>0.59619999999999995</v>
      </c>
      <c r="D247" s="2">
        <v>0.54290000000000005</v>
      </c>
      <c r="E247" s="2">
        <f t="shared" si="9"/>
        <v>5.3299999999999903E-2</v>
      </c>
      <c r="F247" s="29">
        <f t="shared" si="10"/>
        <v>0.93808630393996428</v>
      </c>
      <c r="G247" s="13">
        <v>-1.628E-5</v>
      </c>
      <c r="H247" s="27">
        <f t="shared" si="11"/>
        <v>-1.5272045028142617E-5</v>
      </c>
      <c r="I247" s="2">
        <v>0.43930000000000002</v>
      </c>
      <c r="J247" s="2">
        <v>0.67130000000000001</v>
      </c>
      <c r="K247" s="13">
        <v>3.0989999999999999E-6</v>
      </c>
      <c r="L247" s="13">
        <v>3.534E-6</v>
      </c>
    </row>
    <row r="248" spans="1:12" x14ac:dyDescent="0.2">
      <c r="A248" s="2">
        <v>4</v>
      </c>
      <c r="B248" s="2">
        <v>42</v>
      </c>
      <c r="C248" s="2">
        <v>0.59619999999999995</v>
      </c>
      <c r="D248" s="2">
        <v>0.55989999999999995</v>
      </c>
      <c r="E248" s="2">
        <f t="shared" si="9"/>
        <v>3.6299999999999999E-2</v>
      </c>
      <c r="F248" s="29">
        <f t="shared" si="10"/>
        <v>1.3774104683195594</v>
      </c>
      <c r="G248" s="13">
        <v>-7.8059999999999995E-6</v>
      </c>
      <c r="H248" s="27">
        <f t="shared" si="11"/>
        <v>-1.075206611570248E-5</v>
      </c>
      <c r="I248" s="2">
        <v>0.39329999999999998</v>
      </c>
      <c r="J248" s="2">
        <v>0.71020000000000005</v>
      </c>
      <c r="K248" s="13">
        <v>2.6649999999999999E-6</v>
      </c>
      <c r="L248" s="13">
        <v>1.2869999999999999E-6</v>
      </c>
    </row>
    <row r="249" spans="1:12" x14ac:dyDescent="0.2">
      <c r="A249" s="2">
        <v>4</v>
      </c>
      <c r="B249" s="2">
        <v>43</v>
      </c>
      <c r="C249" s="2">
        <v>0.60019999999999996</v>
      </c>
      <c r="D249" s="2">
        <v>0.48060000000000003</v>
      </c>
      <c r="E249" s="2">
        <f t="shared" si="9"/>
        <v>0.11959999999999993</v>
      </c>
      <c r="F249" s="29">
        <f t="shared" si="10"/>
        <v>0.4180602006688966</v>
      </c>
      <c r="G249" s="13">
        <v>-8.7399999999999997E-5</v>
      </c>
      <c r="H249" s="27">
        <f t="shared" si="11"/>
        <v>-3.6538461538461564E-5</v>
      </c>
      <c r="I249" s="2">
        <v>0.59650000000000003</v>
      </c>
      <c r="J249" s="2">
        <v>0.54420000000000002</v>
      </c>
      <c r="K249" s="13">
        <v>4.0960000000000003E-6</v>
      </c>
      <c r="L249" s="13">
        <v>3.7299999999999999E-6</v>
      </c>
    </row>
    <row r="250" spans="1:12" x14ac:dyDescent="0.2">
      <c r="A250" s="2">
        <v>4</v>
      </c>
      <c r="B250" s="2">
        <v>44</v>
      </c>
      <c r="C250" s="2">
        <v>0.60619999999999996</v>
      </c>
      <c r="D250" s="2">
        <v>0.50919999999999999</v>
      </c>
      <c r="E250" s="2">
        <f t="shared" si="9"/>
        <v>9.6999999999999975E-2</v>
      </c>
      <c r="F250" s="29">
        <f t="shared" si="10"/>
        <v>0.51546391752577336</v>
      </c>
      <c r="G250" s="13">
        <v>-4.5300000000000003E-5</v>
      </c>
      <c r="H250" s="27">
        <f t="shared" si="11"/>
        <v>-2.3350515463917537E-5</v>
      </c>
      <c r="I250" s="2">
        <v>0.52559999999999996</v>
      </c>
      <c r="J250" s="2">
        <v>0.60560000000000003</v>
      </c>
      <c r="K250" s="13">
        <v>2.942E-6</v>
      </c>
      <c r="L250" s="13">
        <v>2.3479999999999998E-6</v>
      </c>
    </row>
    <row r="251" spans="1:12" x14ac:dyDescent="0.2">
      <c r="A251" s="2">
        <v>4</v>
      </c>
      <c r="B251" s="2">
        <v>45</v>
      </c>
      <c r="C251" s="2">
        <v>0.60950000000000004</v>
      </c>
      <c r="D251" s="2">
        <v>0.51359999999999995</v>
      </c>
      <c r="E251" s="2">
        <f t="shared" si="9"/>
        <v>9.5900000000000096E-2</v>
      </c>
      <c r="F251" s="29">
        <f t="shared" si="10"/>
        <v>0.52137643378519238</v>
      </c>
      <c r="G251" s="13">
        <v>-3.7759999999999998E-5</v>
      </c>
      <c r="H251" s="27">
        <f t="shared" si="11"/>
        <v>-1.9687174139728865E-5</v>
      </c>
      <c r="I251" s="2">
        <v>0.50949999999999995</v>
      </c>
      <c r="J251" s="2">
        <v>0.60780000000000001</v>
      </c>
      <c r="K251" s="13">
        <v>3.3830000000000001E-6</v>
      </c>
      <c r="L251" s="13">
        <v>2.5129999999999999E-6</v>
      </c>
    </row>
    <row r="252" spans="1:12" x14ac:dyDescent="0.2">
      <c r="A252" s="2">
        <v>4</v>
      </c>
      <c r="B252" s="2">
        <v>46</v>
      </c>
      <c r="C252" s="2">
        <v>0.61109999999999998</v>
      </c>
      <c r="D252" s="2">
        <v>0.52859999999999996</v>
      </c>
      <c r="E252" s="2">
        <f t="shared" si="9"/>
        <v>8.2500000000000018E-2</v>
      </c>
      <c r="F252" s="29">
        <f t="shared" si="10"/>
        <v>0.60606060606060597</v>
      </c>
      <c r="G252" s="13">
        <v>-2.6659999999999999E-5</v>
      </c>
      <c r="H252" s="27">
        <f t="shared" si="11"/>
        <v>-1.6157575757575756E-5</v>
      </c>
      <c r="I252" s="2">
        <v>0.47099999999999997</v>
      </c>
      <c r="J252" s="2">
        <v>0.62760000000000005</v>
      </c>
      <c r="K252" s="13">
        <v>2.3889999999999999E-6</v>
      </c>
      <c r="L252" s="13">
        <v>4.1849999999999997E-6</v>
      </c>
    </row>
    <row r="253" spans="1:12" x14ac:dyDescent="0.2">
      <c r="A253" s="2">
        <v>4</v>
      </c>
      <c r="B253" s="2">
        <v>47</v>
      </c>
      <c r="C253" s="2">
        <v>0.61180000000000001</v>
      </c>
      <c r="D253" s="2">
        <v>0.52270000000000005</v>
      </c>
      <c r="E253" s="2">
        <f t="shared" si="9"/>
        <v>8.9099999999999957E-2</v>
      </c>
      <c r="F253" s="29">
        <f t="shared" si="10"/>
        <v>0.56116722783389483</v>
      </c>
      <c r="G253" s="13">
        <v>-3.1890000000000001E-5</v>
      </c>
      <c r="H253" s="27">
        <f t="shared" si="11"/>
        <v>-1.7895622895622906E-5</v>
      </c>
      <c r="I253" s="2">
        <v>0.49719999999999998</v>
      </c>
      <c r="J253" s="2">
        <v>0.62290000000000001</v>
      </c>
      <c r="K253" s="13">
        <v>3.89E-6</v>
      </c>
      <c r="L253" s="13">
        <v>1.6840000000000001E-6</v>
      </c>
    </row>
    <row r="254" spans="1:12" x14ac:dyDescent="0.2">
      <c r="A254" s="2">
        <v>4</v>
      </c>
      <c r="B254" s="2">
        <v>48</v>
      </c>
      <c r="C254" s="2">
        <v>0.62039999999999995</v>
      </c>
      <c r="D254" s="2">
        <v>0.49120000000000003</v>
      </c>
      <c r="E254" s="2">
        <f t="shared" si="9"/>
        <v>0.12919999999999993</v>
      </c>
      <c r="F254" s="29">
        <f t="shared" si="10"/>
        <v>0.38699690402476805</v>
      </c>
      <c r="G254" s="13">
        <v>-7.0850000000000001E-5</v>
      </c>
      <c r="H254" s="27">
        <f t="shared" si="11"/>
        <v>-2.7418730650154817E-5</v>
      </c>
      <c r="I254" s="2">
        <v>0.57189999999999996</v>
      </c>
      <c r="J254" s="2">
        <v>0.56940000000000002</v>
      </c>
      <c r="K254" s="13">
        <v>2.0229999999999999E-6</v>
      </c>
      <c r="L254" s="13">
        <v>2.3800000000000001E-6</v>
      </c>
    </row>
    <row r="255" spans="1:12" x14ac:dyDescent="0.2">
      <c r="A255" s="2">
        <v>4</v>
      </c>
      <c r="B255" s="2">
        <v>49</v>
      </c>
      <c r="C255" s="2">
        <v>0.62050000000000005</v>
      </c>
      <c r="D255" s="2">
        <v>0.48049999999999998</v>
      </c>
      <c r="E255" s="2">
        <f t="shared" si="9"/>
        <v>0.14000000000000007</v>
      </c>
      <c r="F255" s="29">
        <f t="shared" si="10"/>
        <v>0.35714285714285698</v>
      </c>
      <c r="G255" s="13">
        <v>-8.9400000000000005E-5</v>
      </c>
      <c r="H255" s="27">
        <f t="shared" si="11"/>
        <v>-3.1928571428571416E-5</v>
      </c>
      <c r="I255" s="2">
        <v>0.6008</v>
      </c>
      <c r="J255" s="2">
        <v>0.54120000000000001</v>
      </c>
      <c r="K255" s="13">
        <v>3.7699999999999999E-6</v>
      </c>
      <c r="L255" s="13">
        <v>3.388E-6</v>
      </c>
    </row>
    <row r="256" spans="1:12" x14ac:dyDescent="0.2">
      <c r="A256" s="2">
        <v>4</v>
      </c>
      <c r="B256" s="2">
        <v>50</v>
      </c>
      <c r="C256" s="2">
        <v>0.62139999999999995</v>
      </c>
      <c r="D256" s="2">
        <v>0.54049999999999998</v>
      </c>
      <c r="E256" s="2">
        <f t="shared" si="9"/>
        <v>8.0899999999999972E-2</v>
      </c>
      <c r="F256" s="29">
        <f t="shared" si="10"/>
        <v>0.61804697156983956</v>
      </c>
      <c r="G256" s="13">
        <v>-1.9409999999999999E-5</v>
      </c>
      <c r="H256" s="27">
        <f t="shared" si="11"/>
        <v>-1.1996291718170585E-5</v>
      </c>
      <c r="I256" s="2">
        <v>0.44529999999999997</v>
      </c>
      <c r="J256" s="2">
        <v>0.65190000000000003</v>
      </c>
      <c r="K256" s="13">
        <v>1.8020000000000001E-6</v>
      </c>
      <c r="L256" s="13">
        <v>1.9810000000000002E-6</v>
      </c>
    </row>
    <row r="257" spans="1:12" x14ac:dyDescent="0.2">
      <c r="A257" s="2">
        <v>5</v>
      </c>
      <c r="B257" s="2">
        <v>0</v>
      </c>
      <c r="C257" s="2">
        <v>0.50370000000000004</v>
      </c>
      <c r="D257" s="2">
        <v>0.50009999999999999</v>
      </c>
      <c r="E257" s="2">
        <f t="shared" si="9"/>
        <v>3.6000000000000476E-3</v>
      </c>
      <c r="F257" s="29">
        <f t="shared" si="10"/>
        <v>13.888888888888706</v>
      </c>
      <c r="G257" s="13">
        <v>-4.2950000000000004E-6</v>
      </c>
      <c r="H257" s="27">
        <f t="shared" si="11"/>
        <v>-5.9652777777777002E-5</v>
      </c>
      <c r="I257" s="2">
        <v>0.37769999999999998</v>
      </c>
      <c r="J257" s="2">
        <v>0.76180000000000003</v>
      </c>
      <c r="K257" s="13">
        <v>4.3900000000000003E-6</v>
      </c>
      <c r="L257" s="13">
        <v>3.5470000000000001E-6</v>
      </c>
    </row>
    <row r="258" spans="1:12" x14ac:dyDescent="0.2">
      <c r="A258" s="2">
        <v>5</v>
      </c>
      <c r="B258" s="2">
        <v>1</v>
      </c>
      <c r="C258" s="2">
        <v>0.50690000000000002</v>
      </c>
      <c r="D258" s="2">
        <v>0.4884</v>
      </c>
      <c r="E258" s="2">
        <f t="shared" si="9"/>
        <v>1.8500000000000016E-2</v>
      </c>
      <c r="F258" s="29">
        <f t="shared" si="10"/>
        <v>2.7027027027027004</v>
      </c>
      <c r="G258" s="13">
        <v>-2.44E-5</v>
      </c>
      <c r="H258" s="27">
        <f t="shared" si="11"/>
        <v>-6.5945945945945889E-5</v>
      </c>
      <c r="I258" s="2">
        <v>0.47360000000000002</v>
      </c>
      <c r="J258" s="2">
        <v>0.65180000000000005</v>
      </c>
      <c r="K258" s="13">
        <v>2.852E-6</v>
      </c>
      <c r="L258" s="13">
        <v>1.838E-6</v>
      </c>
    </row>
    <row r="259" spans="1:12" x14ac:dyDescent="0.2">
      <c r="A259" s="2">
        <v>5</v>
      </c>
      <c r="B259" s="2">
        <v>2</v>
      </c>
      <c r="C259" s="2">
        <v>0.51090000000000002</v>
      </c>
      <c r="D259" s="2">
        <v>0.44069999999999998</v>
      </c>
      <c r="E259" s="2">
        <f t="shared" ref="E259:E322" si="12">C259-D259</f>
        <v>7.020000000000004E-2</v>
      </c>
      <c r="F259" s="29">
        <f t="shared" ref="F259:F322" si="13">0.05/E259</f>
        <v>0.7122507122507119</v>
      </c>
      <c r="G259" s="13">
        <v>-1.4899999999999999E-4</v>
      </c>
      <c r="H259" s="27">
        <f t="shared" ref="H259:H322" si="14">G259*F259</f>
        <v>-1.0612535612535607E-4</v>
      </c>
      <c r="I259" s="2">
        <v>0.69259999999999999</v>
      </c>
      <c r="J259" s="2">
        <v>0.50380000000000003</v>
      </c>
      <c r="K259" s="13">
        <v>2.2589999999999999E-6</v>
      </c>
      <c r="L259" s="13">
        <v>2.1449999999999998E-6</v>
      </c>
    </row>
    <row r="260" spans="1:12" x14ac:dyDescent="0.2">
      <c r="A260" s="2">
        <v>5</v>
      </c>
      <c r="B260" s="2">
        <v>3</v>
      </c>
      <c r="C260" s="2">
        <v>0.51300000000000001</v>
      </c>
      <c r="D260" s="2">
        <v>0.4713</v>
      </c>
      <c r="E260" s="2">
        <f t="shared" si="12"/>
        <v>4.1700000000000015E-2</v>
      </c>
      <c r="F260" s="29">
        <f t="shared" si="13"/>
        <v>1.1990407673860908</v>
      </c>
      <c r="G260" s="13">
        <v>-6.4930000000000003E-5</v>
      </c>
      <c r="H260" s="27">
        <f t="shared" si="14"/>
        <v>-7.7853717026378879E-5</v>
      </c>
      <c r="I260" s="2">
        <v>0.56999999999999995</v>
      </c>
      <c r="J260" s="2">
        <v>0.58889999999999998</v>
      </c>
      <c r="K260" s="13">
        <v>2.8600000000000001E-6</v>
      </c>
      <c r="L260" s="13">
        <v>1.128E-6</v>
      </c>
    </row>
    <row r="261" spans="1:12" x14ac:dyDescent="0.2">
      <c r="A261" s="2">
        <v>5</v>
      </c>
      <c r="B261" s="2">
        <v>4</v>
      </c>
      <c r="C261" s="2">
        <v>0.52300000000000002</v>
      </c>
      <c r="D261" s="2">
        <v>0.48299999999999998</v>
      </c>
      <c r="E261" s="2">
        <f t="shared" si="12"/>
        <v>4.0000000000000036E-2</v>
      </c>
      <c r="F261" s="29">
        <f t="shared" si="13"/>
        <v>1.2499999999999989</v>
      </c>
      <c r="G261" s="13">
        <v>-4.9799999999999998E-5</v>
      </c>
      <c r="H261" s="27">
        <f t="shared" si="14"/>
        <v>-6.2249999999999941E-5</v>
      </c>
      <c r="I261" s="2">
        <v>0.52580000000000005</v>
      </c>
      <c r="J261" s="2">
        <v>0.5988</v>
      </c>
      <c r="K261" s="13">
        <v>3.6780000000000002E-6</v>
      </c>
      <c r="L261" s="13">
        <v>3.613E-6</v>
      </c>
    </row>
    <row r="262" spans="1:12" x14ac:dyDescent="0.2">
      <c r="A262" s="2">
        <v>5</v>
      </c>
      <c r="B262" s="2">
        <v>5</v>
      </c>
      <c r="C262" s="2">
        <v>0.5242</v>
      </c>
      <c r="D262" s="2">
        <v>0.48649999999999999</v>
      </c>
      <c r="E262" s="2">
        <f t="shared" si="12"/>
        <v>3.7700000000000011E-2</v>
      </c>
      <c r="F262" s="29">
        <f t="shared" si="13"/>
        <v>1.3262599469496017</v>
      </c>
      <c r="G262" s="13">
        <v>-4.3409999999999999E-5</v>
      </c>
      <c r="H262" s="27">
        <f t="shared" si="14"/>
        <v>-5.757294429708221E-5</v>
      </c>
      <c r="I262" s="2">
        <v>0.52249999999999996</v>
      </c>
      <c r="J262" s="2">
        <v>0.61580000000000001</v>
      </c>
      <c r="K262" s="13">
        <v>3.3969999999999998E-6</v>
      </c>
      <c r="L262" s="13">
        <v>2.683E-6</v>
      </c>
    </row>
    <row r="263" spans="1:12" x14ac:dyDescent="0.2">
      <c r="A263" s="2">
        <v>5</v>
      </c>
      <c r="B263" s="2">
        <v>6</v>
      </c>
      <c r="C263" s="2">
        <v>0.52490000000000003</v>
      </c>
      <c r="D263" s="2">
        <v>0.45729999999999998</v>
      </c>
      <c r="E263" s="2">
        <f t="shared" si="12"/>
        <v>6.7600000000000049E-2</v>
      </c>
      <c r="F263" s="29">
        <f t="shared" si="13"/>
        <v>0.73964497041420074</v>
      </c>
      <c r="G263" s="13">
        <v>-1.086E-4</v>
      </c>
      <c r="H263" s="27">
        <f t="shared" si="14"/>
        <v>-8.0325443786982193E-5</v>
      </c>
      <c r="I263" s="2">
        <v>0.62370000000000003</v>
      </c>
      <c r="J263" s="2">
        <v>0.53720000000000001</v>
      </c>
      <c r="K263" s="13">
        <v>3.0230000000000001E-6</v>
      </c>
      <c r="L263" s="13">
        <v>3.196E-6</v>
      </c>
    </row>
    <row r="264" spans="1:12" x14ac:dyDescent="0.2">
      <c r="A264" s="2">
        <v>5</v>
      </c>
      <c r="B264" s="2">
        <v>7</v>
      </c>
      <c r="C264" s="2">
        <v>0.52539999999999998</v>
      </c>
      <c r="D264" s="2">
        <v>0.4929</v>
      </c>
      <c r="E264" s="2">
        <f t="shared" si="12"/>
        <v>3.2499999999999973E-2</v>
      </c>
      <c r="F264" s="29">
        <f t="shared" si="13"/>
        <v>1.5384615384615399</v>
      </c>
      <c r="G264" s="13">
        <v>-3.3439999999999998E-5</v>
      </c>
      <c r="H264" s="27">
        <f t="shared" si="14"/>
        <v>-5.144615384615389E-5</v>
      </c>
      <c r="I264" s="2">
        <v>0.4945</v>
      </c>
      <c r="J264" s="2">
        <v>0.63009999999999999</v>
      </c>
      <c r="K264" s="13">
        <v>3.8160000000000004E-6</v>
      </c>
      <c r="L264" s="13">
        <v>2.5799999999999999E-6</v>
      </c>
    </row>
    <row r="265" spans="1:12" x14ac:dyDescent="0.2">
      <c r="A265" s="2">
        <v>5</v>
      </c>
      <c r="B265" s="2">
        <v>8</v>
      </c>
      <c r="C265" s="2">
        <v>0.52700000000000002</v>
      </c>
      <c r="D265" s="2">
        <v>0.51039999999999996</v>
      </c>
      <c r="E265" s="2">
        <f t="shared" si="12"/>
        <v>1.6600000000000059E-2</v>
      </c>
      <c r="F265" s="29">
        <f t="shared" si="13"/>
        <v>3.0120481927710738</v>
      </c>
      <c r="G265" s="13">
        <v>-1.433E-5</v>
      </c>
      <c r="H265" s="27">
        <f t="shared" si="14"/>
        <v>-4.3162650602409489E-5</v>
      </c>
      <c r="I265" s="2">
        <v>0.43059999999999998</v>
      </c>
      <c r="J265" s="2">
        <v>0.6825</v>
      </c>
      <c r="K265" s="13">
        <v>4.0799999999999999E-6</v>
      </c>
      <c r="L265" s="13">
        <v>1.9850000000000001E-6</v>
      </c>
    </row>
    <row r="266" spans="1:12" x14ac:dyDescent="0.2">
      <c r="A266" s="2">
        <v>5</v>
      </c>
      <c r="B266" s="2">
        <v>9</v>
      </c>
      <c r="C266" s="2">
        <v>0.52849999999999997</v>
      </c>
      <c r="D266" s="2">
        <v>0.44629999999999997</v>
      </c>
      <c r="E266" s="2">
        <f t="shared" si="12"/>
        <v>8.2199999999999995E-2</v>
      </c>
      <c r="F266" s="29">
        <f t="shared" si="13"/>
        <v>0.6082725060827251</v>
      </c>
      <c r="G266" s="13">
        <v>-1.4880000000000001E-4</v>
      </c>
      <c r="H266" s="27">
        <f t="shared" si="14"/>
        <v>-9.0510948905109503E-5</v>
      </c>
      <c r="I266" s="2">
        <v>0.68659999999999999</v>
      </c>
      <c r="J266" s="2">
        <v>0.50190000000000001</v>
      </c>
      <c r="K266" s="13">
        <v>3.399E-6</v>
      </c>
      <c r="L266" s="13">
        <v>3.4249999999999998E-6</v>
      </c>
    </row>
    <row r="267" spans="1:12" x14ac:dyDescent="0.2">
      <c r="A267" s="2">
        <v>5</v>
      </c>
      <c r="B267" s="2">
        <v>10</v>
      </c>
      <c r="C267" s="2">
        <v>0.52910000000000001</v>
      </c>
      <c r="D267" s="2">
        <v>0.501</v>
      </c>
      <c r="E267" s="2">
        <f t="shared" si="12"/>
        <v>2.8100000000000014E-2</v>
      </c>
      <c r="F267" s="29">
        <f t="shared" si="13"/>
        <v>1.7793594306049814</v>
      </c>
      <c r="G267" s="13">
        <v>-2.6080000000000001E-5</v>
      </c>
      <c r="H267" s="27">
        <f t="shared" si="14"/>
        <v>-4.6405693950177914E-5</v>
      </c>
      <c r="I267" s="2">
        <v>0.47039999999999998</v>
      </c>
      <c r="J267" s="2">
        <v>0.65149999999999997</v>
      </c>
      <c r="K267" s="13">
        <v>4.5510000000000001E-6</v>
      </c>
      <c r="L267" s="13">
        <v>3.574E-6</v>
      </c>
    </row>
    <row r="268" spans="1:12" x14ac:dyDescent="0.2">
      <c r="A268" s="2">
        <v>5</v>
      </c>
      <c r="B268" s="2">
        <v>11</v>
      </c>
      <c r="C268" s="2">
        <v>0.53039999999999998</v>
      </c>
      <c r="D268" s="2">
        <v>0.49109999999999998</v>
      </c>
      <c r="E268" s="2">
        <f t="shared" si="12"/>
        <v>3.9300000000000002E-2</v>
      </c>
      <c r="F268" s="29">
        <f t="shared" si="13"/>
        <v>1.272264631043257</v>
      </c>
      <c r="G268" s="13">
        <v>-4.3170000000000002E-5</v>
      </c>
      <c r="H268" s="27">
        <f t="shared" si="14"/>
        <v>-5.4923664122137406E-5</v>
      </c>
      <c r="I268" s="2">
        <v>0.5161</v>
      </c>
      <c r="J268" s="2">
        <v>0.61470000000000002</v>
      </c>
      <c r="K268" s="13">
        <v>2.9950000000000001E-6</v>
      </c>
      <c r="L268" s="13">
        <v>3.2399999999999999E-6</v>
      </c>
    </row>
    <row r="269" spans="1:12" x14ac:dyDescent="0.2">
      <c r="A269" s="2">
        <v>5</v>
      </c>
      <c r="B269" s="2">
        <v>12</v>
      </c>
      <c r="C269" s="2">
        <v>0.53069999999999995</v>
      </c>
      <c r="D269" s="2">
        <v>0.51670000000000005</v>
      </c>
      <c r="E269" s="2">
        <f t="shared" si="12"/>
        <v>1.3999999999999901E-2</v>
      </c>
      <c r="F269" s="29">
        <f t="shared" si="13"/>
        <v>3.5714285714285969</v>
      </c>
      <c r="G269" s="13">
        <v>-1.029E-5</v>
      </c>
      <c r="H269" s="27">
        <f t="shared" si="14"/>
        <v>-3.6750000000000263E-5</v>
      </c>
      <c r="I269" s="2">
        <v>0.40329999999999999</v>
      </c>
      <c r="J269" s="2">
        <v>0.69359999999999999</v>
      </c>
      <c r="K269" s="13">
        <v>2.3269999999999999E-6</v>
      </c>
      <c r="L269" s="13">
        <v>3.382E-6</v>
      </c>
    </row>
    <row r="270" spans="1:12" x14ac:dyDescent="0.2">
      <c r="A270" s="2">
        <v>5</v>
      </c>
      <c r="B270" s="2">
        <v>13</v>
      </c>
      <c r="C270" s="2">
        <v>0.53500000000000003</v>
      </c>
      <c r="D270" s="2">
        <v>0.46829999999999999</v>
      </c>
      <c r="E270" s="2">
        <f t="shared" si="12"/>
        <v>6.6700000000000037E-2</v>
      </c>
      <c r="F270" s="29">
        <f t="shared" si="13"/>
        <v>0.74962518740629647</v>
      </c>
      <c r="G270" s="13">
        <v>-8.5550000000000006E-5</v>
      </c>
      <c r="H270" s="27">
        <f t="shared" si="14"/>
        <v>-6.4130434782608663E-5</v>
      </c>
      <c r="I270" s="2">
        <v>0.59230000000000005</v>
      </c>
      <c r="J270" s="2">
        <v>0.55610000000000004</v>
      </c>
      <c r="K270" s="13">
        <v>2.712E-6</v>
      </c>
      <c r="L270" s="13">
        <v>2.7199999999999998E-6</v>
      </c>
    </row>
    <row r="271" spans="1:12" x14ac:dyDescent="0.2">
      <c r="A271" s="2">
        <v>5</v>
      </c>
      <c r="B271" s="2">
        <v>14</v>
      </c>
      <c r="C271" s="2">
        <v>0.54079999999999995</v>
      </c>
      <c r="D271" s="2">
        <v>0.49969999999999998</v>
      </c>
      <c r="E271" s="2">
        <f t="shared" si="12"/>
        <v>4.109999999999997E-2</v>
      </c>
      <c r="F271" s="29">
        <f t="shared" si="13"/>
        <v>1.2165450121654511</v>
      </c>
      <c r="G271" s="13">
        <v>-3.5920000000000002E-5</v>
      </c>
      <c r="H271" s="27">
        <f t="shared" si="14"/>
        <v>-4.3698296836983007E-5</v>
      </c>
      <c r="I271" s="2">
        <v>0.49759999999999999</v>
      </c>
      <c r="J271" s="2">
        <v>0.62350000000000005</v>
      </c>
      <c r="K271" s="13">
        <v>4.3120000000000004E-6</v>
      </c>
      <c r="L271" s="13">
        <v>2.7369999999999998E-6</v>
      </c>
    </row>
    <row r="272" spans="1:12" x14ac:dyDescent="0.2">
      <c r="A272" s="2">
        <v>5</v>
      </c>
      <c r="B272" s="2">
        <v>15</v>
      </c>
      <c r="C272" s="2">
        <v>0.54200000000000004</v>
      </c>
      <c r="D272" s="2">
        <v>0.52890000000000004</v>
      </c>
      <c r="E272" s="2">
        <f t="shared" si="12"/>
        <v>1.3100000000000001E-2</v>
      </c>
      <c r="F272" s="29">
        <f t="shared" si="13"/>
        <v>3.8167938931297711</v>
      </c>
      <c r="G272" s="13">
        <v>-8.1340000000000004E-6</v>
      </c>
      <c r="H272" s="27">
        <f t="shared" si="14"/>
        <v>-3.1045801526717561E-5</v>
      </c>
      <c r="I272" s="2">
        <v>0.38900000000000001</v>
      </c>
      <c r="J272" s="2">
        <v>0.71479999999999999</v>
      </c>
      <c r="K272" s="13">
        <v>2.4320000000000002E-6</v>
      </c>
      <c r="L272" s="13">
        <v>2.5289999999999998E-6</v>
      </c>
    </row>
    <row r="273" spans="1:12" x14ac:dyDescent="0.2">
      <c r="A273" s="2">
        <v>5</v>
      </c>
      <c r="B273" s="2">
        <v>16</v>
      </c>
      <c r="C273" s="2">
        <v>0.54620000000000002</v>
      </c>
      <c r="D273" s="2">
        <v>0.45329999999999998</v>
      </c>
      <c r="E273" s="2">
        <f t="shared" si="12"/>
        <v>9.2900000000000038E-2</v>
      </c>
      <c r="F273" s="29">
        <f t="shared" si="13"/>
        <v>0.53821313240043034</v>
      </c>
      <c r="G273" s="13">
        <v>-1.4009999999999999E-4</v>
      </c>
      <c r="H273" s="27">
        <f t="shared" si="14"/>
        <v>-7.5403659849300291E-5</v>
      </c>
      <c r="I273" s="2">
        <v>0.65849999999999997</v>
      </c>
      <c r="J273" s="2">
        <v>0.50719999999999998</v>
      </c>
      <c r="K273" s="13">
        <v>2.9220000000000001E-6</v>
      </c>
      <c r="L273" s="13">
        <v>2.4870000000000001E-6</v>
      </c>
    </row>
    <row r="274" spans="1:12" x14ac:dyDescent="0.2">
      <c r="A274" s="2">
        <v>5</v>
      </c>
      <c r="B274" s="2">
        <v>17</v>
      </c>
      <c r="C274" s="2">
        <v>0.54890000000000005</v>
      </c>
      <c r="D274" s="2">
        <v>0.51880000000000004</v>
      </c>
      <c r="E274" s="2">
        <f t="shared" si="12"/>
        <v>3.0100000000000016E-2</v>
      </c>
      <c r="F274" s="29">
        <f t="shared" si="13"/>
        <v>1.6611295681063116</v>
      </c>
      <c r="G274" s="13">
        <v>-1.9830000000000002E-5</v>
      </c>
      <c r="H274" s="27">
        <f t="shared" si="14"/>
        <v>-3.2940199335548162E-5</v>
      </c>
      <c r="I274" s="2">
        <v>0.45240000000000002</v>
      </c>
      <c r="J274" s="2">
        <v>0.65639999999999998</v>
      </c>
      <c r="K274" s="13">
        <v>2.7580000000000001E-6</v>
      </c>
      <c r="L274" s="13">
        <v>2.83E-6</v>
      </c>
    </row>
    <row r="275" spans="1:12" x14ac:dyDescent="0.2">
      <c r="A275" s="2">
        <v>5</v>
      </c>
      <c r="B275" s="2">
        <v>18</v>
      </c>
      <c r="C275" s="2">
        <v>0.55230000000000001</v>
      </c>
      <c r="D275" s="2">
        <v>0.48920000000000002</v>
      </c>
      <c r="E275" s="2">
        <f t="shared" si="12"/>
        <v>6.3099999999999989E-2</v>
      </c>
      <c r="F275" s="29">
        <f t="shared" si="13"/>
        <v>0.79239302694136304</v>
      </c>
      <c r="G275" s="13">
        <v>-5.7049999999999998E-5</v>
      </c>
      <c r="H275" s="27">
        <f t="shared" si="14"/>
        <v>-4.5206022187004757E-5</v>
      </c>
      <c r="I275" s="2">
        <v>0.53849999999999998</v>
      </c>
      <c r="J275" s="2">
        <v>0.59909999999999997</v>
      </c>
      <c r="K275" s="13">
        <v>3.9219999999999999E-6</v>
      </c>
      <c r="L275" s="13">
        <v>2.9699999999999999E-6</v>
      </c>
    </row>
    <row r="276" spans="1:12" x14ac:dyDescent="0.2">
      <c r="A276" s="2">
        <v>5</v>
      </c>
      <c r="B276" s="2">
        <v>19</v>
      </c>
      <c r="C276" s="2">
        <v>0.55330000000000001</v>
      </c>
      <c r="D276" s="2">
        <v>0.51529999999999998</v>
      </c>
      <c r="E276" s="2">
        <f t="shared" si="12"/>
        <v>3.8000000000000034E-2</v>
      </c>
      <c r="F276" s="29">
        <f t="shared" si="13"/>
        <v>1.3157894736842095</v>
      </c>
      <c r="G276" s="13">
        <v>-2.5570000000000001E-5</v>
      </c>
      <c r="H276" s="27">
        <f t="shared" si="14"/>
        <v>-3.364473684210524E-5</v>
      </c>
      <c r="I276" s="2">
        <v>0.47610000000000002</v>
      </c>
      <c r="J276" s="2">
        <v>0.64300000000000002</v>
      </c>
      <c r="K276" s="13">
        <v>3.2150000000000001E-6</v>
      </c>
      <c r="L276" s="13">
        <v>1.872E-6</v>
      </c>
    </row>
    <row r="277" spans="1:12" x14ac:dyDescent="0.2">
      <c r="A277" s="2">
        <v>5</v>
      </c>
      <c r="B277" s="2">
        <v>20</v>
      </c>
      <c r="C277" s="2">
        <v>0.55349999999999999</v>
      </c>
      <c r="D277" s="2">
        <v>0.49909999999999999</v>
      </c>
      <c r="E277" s="2">
        <f t="shared" si="12"/>
        <v>5.4400000000000004E-2</v>
      </c>
      <c r="F277" s="29">
        <f t="shared" si="13"/>
        <v>0.91911764705882348</v>
      </c>
      <c r="G277" s="13">
        <v>-4.2979999999999998E-5</v>
      </c>
      <c r="H277" s="27">
        <f t="shared" si="14"/>
        <v>-3.9503676470588229E-5</v>
      </c>
      <c r="I277" s="2">
        <v>0.5131</v>
      </c>
      <c r="J277" s="2">
        <v>0.61439999999999995</v>
      </c>
      <c r="K277" s="13">
        <v>3.5540000000000002E-6</v>
      </c>
      <c r="L277" s="13">
        <v>1.7850000000000001E-6</v>
      </c>
    </row>
    <row r="278" spans="1:12" x14ac:dyDescent="0.2">
      <c r="A278" s="2">
        <v>5</v>
      </c>
      <c r="B278" s="2">
        <v>21</v>
      </c>
      <c r="C278" s="2">
        <v>0.55449999999999999</v>
      </c>
      <c r="D278" s="2">
        <v>0.54179999999999995</v>
      </c>
      <c r="E278" s="2">
        <f t="shared" si="12"/>
        <v>1.2700000000000045E-2</v>
      </c>
      <c r="F278" s="29">
        <f t="shared" si="13"/>
        <v>3.9370078740157344</v>
      </c>
      <c r="G278" s="13">
        <v>-6.0809999999999999E-6</v>
      </c>
      <c r="H278" s="27">
        <f t="shared" si="14"/>
        <v>-2.3940944881889681E-5</v>
      </c>
      <c r="I278" s="2">
        <v>0.37840000000000001</v>
      </c>
      <c r="J278" s="2">
        <v>0.7268</v>
      </c>
      <c r="K278" s="13">
        <v>5.1909999999999999E-6</v>
      </c>
      <c r="L278" s="13">
        <v>3.811E-6</v>
      </c>
    </row>
    <row r="279" spans="1:12" x14ac:dyDescent="0.2">
      <c r="A279" s="2">
        <v>5</v>
      </c>
      <c r="B279" s="2">
        <v>22</v>
      </c>
      <c r="C279" s="2">
        <v>0.55520000000000003</v>
      </c>
      <c r="D279" s="2">
        <v>0.54690000000000005</v>
      </c>
      <c r="E279" s="2">
        <f t="shared" si="12"/>
        <v>8.2999999999999741E-3</v>
      </c>
      <c r="F279" s="29">
        <f t="shared" si="13"/>
        <v>6.0240963855421876</v>
      </c>
      <c r="G279" s="13">
        <v>-3.45E-6</v>
      </c>
      <c r="H279" s="27">
        <f t="shared" si="14"/>
        <v>-2.0783132530120546E-5</v>
      </c>
      <c r="I279" s="2">
        <v>0.35210000000000002</v>
      </c>
      <c r="J279" s="2">
        <v>0.7581</v>
      </c>
      <c r="K279" s="13">
        <v>2.4380000000000002E-6</v>
      </c>
      <c r="L279" s="13">
        <v>1.3179999999999999E-6</v>
      </c>
    </row>
    <row r="280" spans="1:12" x14ac:dyDescent="0.2">
      <c r="A280" s="2">
        <v>5</v>
      </c>
      <c r="B280" s="2">
        <v>23</v>
      </c>
      <c r="C280" s="2">
        <v>0.55630000000000002</v>
      </c>
      <c r="D280" s="2">
        <v>0.49559999999999998</v>
      </c>
      <c r="E280" s="2">
        <f t="shared" si="12"/>
        <v>6.0700000000000032E-2</v>
      </c>
      <c r="F280" s="29">
        <f t="shared" si="13"/>
        <v>0.82372322899505723</v>
      </c>
      <c r="G280" s="13">
        <v>-5.126E-5</v>
      </c>
      <c r="H280" s="27">
        <f t="shared" si="14"/>
        <v>-4.2224052718286633E-5</v>
      </c>
      <c r="I280" s="2">
        <v>0.52180000000000004</v>
      </c>
      <c r="J280" s="2">
        <v>0.60209999999999997</v>
      </c>
      <c r="K280" s="13">
        <v>3.9149999999999998E-6</v>
      </c>
      <c r="L280" s="13">
        <v>2.2840000000000001E-6</v>
      </c>
    </row>
    <row r="281" spans="1:12" x14ac:dyDescent="0.2">
      <c r="A281" s="2">
        <v>5</v>
      </c>
      <c r="B281" s="2">
        <v>24</v>
      </c>
      <c r="C281" s="2">
        <v>0.55769999999999997</v>
      </c>
      <c r="D281" s="2">
        <v>0.51380000000000003</v>
      </c>
      <c r="E281" s="2">
        <f t="shared" si="12"/>
        <v>4.3899999999999939E-2</v>
      </c>
      <c r="F281" s="29">
        <f t="shared" si="13"/>
        <v>1.1389521640091134</v>
      </c>
      <c r="G281" s="13">
        <v>-2.8399999999999999E-5</v>
      </c>
      <c r="H281" s="27">
        <f t="shared" si="14"/>
        <v>-3.2346241457858819E-5</v>
      </c>
      <c r="I281" s="2">
        <v>0.4839</v>
      </c>
      <c r="J281" s="2">
        <v>0.6411</v>
      </c>
      <c r="K281" s="13">
        <v>3.6619999999999998E-6</v>
      </c>
      <c r="L281" s="13">
        <v>2.7070000000000001E-6</v>
      </c>
    </row>
    <row r="282" spans="1:12" x14ac:dyDescent="0.2">
      <c r="A282" s="2">
        <v>5</v>
      </c>
      <c r="B282" s="2">
        <v>25</v>
      </c>
      <c r="C282" s="2">
        <v>0.5585</v>
      </c>
      <c r="D282" s="2">
        <v>0.48449999999999999</v>
      </c>
      <c r="E282" s="2">
        <f t="shared" si="12"/>
        <v>7.400000000000001E-2</v>
      </c>
      <c r="F282" s="29">
        <f t="shared" si="13"/>
        <v>0.67567567567567566</v>
      </c>
      <c r="G282" s="13">
        <v>-6.7020000000000005E-5</v>
      </c>
      <c r="H282" s="27">
        <f t="shared" si="14"/>
        <v>-4.5283783783783786E-5</v>
      </c>
      <c r="I282" s="2">
        <v>0.56079999999999997</v>
      </c>
      <c r="J282" s="2">
        <v>0.57499999999999996</v>
      </c>
      <c r="K282" s="13">
        <v>3.2279999999999998E-6</v>
      </c>
      <c r="L282" s="13">
        <v>3.072E-6</v>
      </c>
    </row>
    <row r="283" spans="1:12" x14ac:dyDescent="0.2">
      <c r="A283" s="2">
        <v>5</v>
      </c>
      <c r="B283" s="2">
        <v>26</v>
      </c>
      <c r="C283" s="2">
        <v>0.55940000000000001</v>
      </c>
      <c r="D283" s="2">
        <v>0.51080000000000003</v>
      </c>
      <c r="E283" s="2">
        <f t="shared" si="12"/>
        <v>4.8599999999999977E-2</v>
      </c>
      <c r="F283" s="29">
        <f t="shared" si="13"/>
        <v>1.0288065843621406</v>
      </c>
      <c r="G283" s="13">
        <v>-3.1739999999999998E-5</v>
      </c>
      <c r="H283" s="27">
        <f t="shared" si="14"/>
        <v>-3.265432098765434E-5</v>
      </c>
      <c r="I283" s="2">
        <v>0.4839</v>
      </c>
      <c r="J283" s="2">
        <v>0.63419999999999999</v>
      </c>
      <c r="K283" s="13">
        <v>4.4100000000000001E-6</v>
      </c>
      <c r="L283" s="13">
        <v>2.6230000000000001E-6</v>
      </c>
    </row>
    <row r="284" spans="1:12" x14ac:dyDescent="0.2">
      <c r="A284" s="2">
        <v>5</v>
      </c>
      <c r="B284" s="2">
        <v>27</v>
      </c>
      <c r="C284" s="2">
        <v>0.56230000000000002</v>
      </c>
      <c r="D284" s="2">
        <v>0.501</v>
      </c>
      <c r="E284" s="2">
        <f t="shared" si="12"/>
        <v>6.1300000000000021E-2</v>
      </c>
      <c r="F284" s="29">
        <f t="shared" si="13"/>
        <v>0.81566068515497525</v>
      </c>
      <c r="G284" s="13">
        <v>-3.9950000000000002E-5</v>
      </c>
      <c r="H284" s="27">
        <f t="shared" si="14"/>
        <v>-3.2585644371941263E-5</v>
      </c>
      <c r="I284" s="2">
        <v>0.51149999999999995</v>
      </c>
      <c r="J284" s="2">
        <v>0.61250000000000004</v>
      </c>
      <c r="K284" s="13">
        <v>3.4060000000000001E-6</v>
      </c>
      <c r="L284" s="13">
        <v>2.8329999999999998E-6</v>
      </c>
    </row>
    <row r="285" spans="1:12" x14ac:dyDescent="0.2">
      <c r="A285" s="2">
        <v>5</v>
      </c>
      <c r="B285" s="2">
        <v>28</v>
      </c>
      <c r="C285" s="2">
        <v>0.56259999999999999</v>
      </c>
      <c r="D285" s="2">
        <v>0.48120000000000002</v>
      </c>
      <c r="E285" s="2">
        <f t="shared" si="12"/>
        <v>8.1399999999999972E-2</v>
      </c>
      <c r="F285" s="29">
        <f t="shared" si="13"/>
        <v>0.61425061425061445</v>
      </c>
      <c r="G285" s="13">
        <v>-7.5270000000000003E-5</v>
      </c>
      <c r="H285" s="27">
        <f t="shared" si="14"/>
        <v>-4.6234643734643754E-5</v>
      </c>
      <c r="I285" s="2">
        <v>0.57069999999999999</v>
      </c>
      <c r="J285" s="2">
        <v>0.56499999999999995</v>
      </c>
      <c r="K285" s="13">
        <v>3.6669999999999998E-6</v>
      </c>
      <c r="L285" s="13">
        <v>2.8090000000000001E-6</v>
      </c>
    </row>
    <row r="286" spans="1:12" x14ac:dyDescent="0.2">
      <c r="A286" s="2">
        <v>5</v>
      </c>
      <c r="B286" s="2">
        <v>29</v>
      </c>
      <c r="C286" s="2">
        <v>0.56430000000000002</v>
      </c>
      <c r="D286" s="2">
        <v>0.52229999999999999</v>
      </c>
      <c r="E286" s="2">
        <f t="shared" si="12"/>
        <v>4.2000000000000037E-2</v>
      </c>
      <c r="F286" s="29">
        <f t="shared" si="13"/>
        <v>1.1904761904761896</v>
      </c>
      <c r="G286" s="13">
        <v>-2.3649999999999999E-5</v>
      </c>
      <c r="H286" s="27">
        <f t="shared" si="14"/>
        <v>-2.8154761904761882E-5</v>
      </c>
      <c r="I286" s="2">
        <v>0.4642</v>
      </c>
      <c r="J286" s="2">
        <v>0.64780000000000004</v>
      </c>
      <c r="K286" s="13">
        <v>2.9610000000000001E-6</v>
      </c>
      <c r="L286" s="13">
        <v>1.8059999999999999E-6</v>
      </c>
    </row>
    <row r="287" spans="1:12" x14ac:dyDescent="0.2">
      <c r="A287" s="2">
        <v>5</v>
      </c>
      <c r="B287" s="2">
        <v>30</v>
      </c>
      <c r="C287" s="2">
        <v>0.56689999999999996</v>
      </c>
      <c r="D287" s="2">
        <v>0.4869</v>
      </c>
      <c r="E287" s="2">
        <f t="shared" si="12"/>
        <v>7.999999999999996E-2</v>
      </c>
      <c r="F287" s="29">
        <f t="shared" si="13"/>
        <v>0.62500000000000033</v>
      </c>
      <c r="G287" s="13">
        <v>-6.847E-5</v>
      </c>
      <c r="H287" s="27">
        <f t="shared" si="14"/>
        <v>-4.279375000000002E-5</v>
      </c>
      <c r="I287" s="2">
        <v>0.55869999999999997</v>
      </c>
      <c r="J287" s="2">
        <v>0.57640000000000002</v>
      </c>
      <c r="K287" s="13">
        <v>2.4719999999999998E-6</v>
      </c>
      <c r="L287" s="13">
        <v>3.6289999999999999E-6</v>
      </c>
    </row>
    <row r="288" spans="1:12" x14ac:dyDescent="0.2">
      <c r="A288" s="2">
        <v>5</v>
      </c>
      <c r="B288" s="2">
        <v>31</v>
      </c>
      <c r="C288" s="2">
        <v>0.56830000000000003</v>
      </c>
      <c r="D288" s="2">
        <v>0.46850000000000003</v>
      </c>
      <c r="E288" s="2">
        <f t="shared" si="12"/>
        <v>9.98E-2</v>
      </c>
      <c r="F288" s="29">
        <f t="shared" si="13"/>
        <v>0.50100200400801609</v>
      </c>
      <c r="G288" s="13">
        <v>-1.053E-4</v>
      </c>
      <c r="H288" s="27">
        <f t="shared" si="14"/>
        <v>-5.275551102204409E-5</v>
      </c>
      <c r="I288" s="2">
        <v>0.62980000000000003</v>
      </c>
      <c r="J288" s="2">
        <v>0.52470000000000006</v>
      </c>
      <c r="K288" s="13">
        <v>2.8140000000000001E-6</v>
      </c>
      <c r="L288" s="13">
        <v>2.2089999999999999E-6</v>
      </c>
    </row>
    <row r="289" spans="1:12" x14ac:dyDescent="0.2">
      <c r="A289" s="2">
        <v>5</v>
      </c>
      <c r="B289" s="2">
        <v>32</v>
      </c>
      <c r="C289" s="2">
        <v>0.56850000000000001</v>
      </c>
      <c r="D289" s="2">
        <v>0.47510000000000002</v>
      </c>
      <c r="E289" s="2">
        <f t="shared" si="12"/>
        <v>9.3399999999999983E-2</v>
      </c>
      <c r="F289" s="29">
        <f t="shared" si="13"/>
        <v>0.53533190578158474</v>
      </c>
      <c r="G289" s="13">
        <v>-9.0320000000000003E-5</v>
      </c>
      <c r="H289" s="27">
        <f t="shared" si="14"/>
        <v>-4.8351177730192737E-5</v>
      </c>
      <c r="I289" s="2">
        <v>0.61439999999999995</v>
      </c>
      <c r="J289" s="2">
        <v>0.54279999999999995</v>
      </c>
      <c r="K289" s="13">
        <v>3.687E-6</v>
      </c>
      <c r="L289" s="13">
        <v>2.807E-6</v>
      </c>
    </row>
    <row r="290" spans="1:12" x14ac:dyDescent="0.2">
      <c r="A290" s="2">
        <v>5</v>
      </c>
      <c r="B290" s="2">
        <v>33</v>
      </c>
      <c r="C290" s="2">
        <v>0.56940000000000002</v>
      </c>
      <c r="D290" s="2">
        <v>0.52690000000000003</v>
      </c>
      <c r="E290" s="2">
        <f t="shared" si="12"/>
        <v>4.2499999999999982E-2</v>
      </c>
      <c r="F290" s="29">
        <f t="shared" si="13"/>
        <v>1.1764705882352946</v>
      </c>
      <c r="G290" s="13">
        <v>-2.056E-5</v>
      </c>
      <c r="H290" s="27">
        <f t="shared" si="14"/>
        <v>-2.4188235294117658E-5</v>
      </c>
      <c r="I290" s="2">
        <v>0.45140000000000002</v>
      </c>
      <c r="J290" s="2">
        <v>0.65969999999999995</v>
      </c>
      <c r="K290" s="13">
        <v>4.5979999999999999E-6</v>
      </c>
      <c r="L290" s="13">
        <v>2.0059999999999999E-6</v>
      </c>
    </row>
    <row r="291" spans="1:12" x14ac:dyDescent="0.2">
      <c r="A291" s="2">
        <v>5</v>
      </c>
      <c r="B291" s="2">
        <v>34</v>
      </c>
      <c r="C291" s="2">
        <v>0.57279999999999998</v>
      </c>
      <c r="D291" s="2">
        <v>0.54239999999999999</v>
      </c>
      <c r="E291" s="2">
        <f t="shared" si="12"/>
        <v>3.0399999999999983E-2</v>
      </c>
      <c r="F291" s="29">
        <f t="shared" si="13"/>
        <v>1.6447368421052642</v>
      </c>
      <c r="G291" s="13">
        <v>-1.151E-5</v>
      </c>
      <c r="H291" s="27">
        <f t="shared" si="14"/>
        <v>-1.8930921052631591E-5</v>
      </c>
      <c r="I291" s="2">
        <v>0.41639999999999999</v>
      </c>
      <c r="J291" s="2">
        <v>0.69299999999999995</v>
      </c>
      <c r="K291" s="13">
        <v>2.9000000000000002E-6</v>
      </c>
      <c r="L291" s="13">
        <v>2.9670000000000001E-6</v>
      </c>
    </row>
    <row r="292" spans="1:12" x14ac:dyDescent="0.2">
      <c r="A292" s="2">
        <v>5</v>
      </c>
      <c r="B292" s="2">
        <v>35</v>
      </c>
      <c r="C292" s="2">
        <v>0.57420000000000004</v>
      </c>
      <c r="D292" s="2">
        <v>0.48959999999999998</v>
      </c>
      <c r="E292" s="2">
        <f t="shared" si="12"/>
        <v>8.4600000000000064E-2</v>
      </c>
      <c r="F292" s="29">
        <f t="shared" si="13"/>
        <v>0.59101654846335661</v>
      </c>
      <c r="G292" s="13">
        <v>-6.7020000000000005E-5</v>
      </c>
      <c r="H292" s="27">
        <f t="shared" si="14"/>
        <v>-3.9609929078014161E-5</v>
      </c>
      <c r="I292" s="2">
        <v>0.56410000000000005</v>
      </c>
      <c r="J292" s="2">
        <v>0.5726</v>
      </c>
      <c r="K292" s="13">
        <v>2.368E-6</v>
      </c>
      <c r="L292" s="13">
        <v>1.6160000000000001E-6</v>
      </c>
    </row>
    <row r="293" spans="1:12" x14ac:dyDescent="0.2">
      <c r="A293" s="2">
        <v>5</v>
      </c>
      <c r="B293" s="2">
        <v>36</v>
      </c>
      <c r="C293" s="2">
        <v>0.57540000000000002</v>
      </c>
      <c r="D293" s="2">
        <v>0.51749999999999996</v>
      </c>
      <c r="E293" s="2">
        <f t="shared" si="12"/>
        <v>5.7900000000000063E-2</v>
      </c>
      <c r="F293" s="29">
        <f t="shared" si="13"/>
        <v>0.86355785837651033</v>
      </c>
      <c r="G293" s="13">
        <v>-3.0660000000000001E-5</v>
      </c>
      <c r="H293" s="27">
        <f t="shared" si="14"/>
        <v>-2.6476683937823807E-5</v>
      </c>
      <c r="I293" s="2">
        <v>0.4869</v>
      </c>
      <c r="J293" s="2">
        <v>0.63219999999999998</v>
      </c>
      <c r="K293" s="13">
        <v>2.6070000000000002E-6</v>
      </c>
      <c r="L293" s="13">
        <v>2.6970000000000002E-6</v>
      </c>
    </row>
    <row r="294" spans="1:12" x14ac:dyDescent="0.2">
      <c r="A294" s="2">
        <v>5</v>
      </c>
      <c r="B294" s="2">
        <v>37</v>
      </c>
      <c r="C294" s="2">
        <v>0.57550000000000001</v>
      </c>
      <c r="D294" s="2">
        <v>0.501</v>
      </c>
      <c r="E294" s="2">
        <f t="shared" si="12"/>
        <v>7.4500000000000011E-2</v>
      </c>
      <c r="F294" s="29">
        <f t="shared" si="13"/>
        <v>0.67114093959731536</v>
      </c>
      <c r="G294" s="13">
        <v>-4.7589999999999997E-5</v>
      </c>
      <c r="H294" s="27">
        <f t="shared" si="14"/>
        <v>-3.1939597315436235E-5</v>
      </c>
      <c r="I294" s="2">
        <v>0.52049999999999996</v>
      </c>
      <c r="J294" s="2">
        <v>0.60780000000000001</v>
      </c>
      <c r="K294" s="13">
        <v>2.9660000000000001E-6</v>
      </c>
      <c r="L294" s="13">
        <v>3.128E-6</v>
      </c>
    </row>
    <row r="295" spans="1:12" x14ac:dyDescent="0.2">
      <c r="A295" s="2">
        <v>5</v>
      </c>
      <c r="B295" s="2">
        <v>38</v>
      </c>
      <c r="C295" s="2">
        <v>0.5806</v>
      </c>
      <c r="D295" s="2">
        <v>0.46660000000000001</v>
      </c>
      <c r="E295" s="2">
        <f t="shared" si="12"/>
        <v>0.11399999999999999</v>
      </c>
      <c r="F295" s="29">
        <f t="shared" si="13"/>
        <v>0.43859649122807026</v>
      </c>
      <c r="G295" s="13">
        <v>-1.099E-4</v>
      </c>
      <c r="H295" s="27">
        <f t="shared" si="14"/>
        <v>-4.8201754385964925E-5</v>
      </c>
      <c r="I295" s="2">
        <v>0.62180000000000002</v>
      </c>
      <c r="J295" s="2">
        <v>0.53090000000000004</v>
      </c>
      <c r="K295" s="13">
        <v>3.9230000000000004E-6</v>
      </c>
      <c r="L295" s="13">
        <v>3.0000000000000001E-6</v>
      </c>
    </row>
    <row r="296" spans="1:12" x14ac:dyDescent="0.2">
      <c r="A296" s="2">
        <v>5</v>
      </c>
      <c r="B296" s="2">
        <v>39</v>
      </c>
      <c r="C296" s="2">
        <v>0.58250000000000002</v>
      </c>
      <c r="D296" s="2">
        <v>0.50239999999999996</v>
      </c>
      <c r="E296" s="2">
        <f t="shared" si="12"/>
        <v>8.010000000000006E-2</v>
      </c>
      <c r="F296" s="29">
        <f t="shared" si="13"/>
        <v>0.62421972534332038</v>
      </c>
      <c r="G296" s="13">
        <v>-4.952E-5</v>
      </c>
      <c r="H296" s="27">
        <f t="shared" si="14"/>
        <v>-3.0911360799001226E-5</v>
      </c>
      <c r="I296" s="2">
        <v>0.52529999999999999</v>
      </c>
      <c r="J296" s="2">
        <v>0.58760000000000001</v>
      </c>
      <c r="K296" s="13">
        <v>3.636E-6</v>
      </c>
      <c r="L296" s="13">
        <v>3.4989999999999999E-6</v>
      </c>
    </row>
    <row r="297" spans="1:12" x14ac:dyDescent="0.2">
      <c r="A297" s="2">
        <v>5</v>
      </c>
      <c r="B297" s="2">
        <v>40</v>
      </c>
      <c r="C297" s="2">
        <v>0.58289999999999997</v>
      </c>
      <c r="D297" s="2">
        <v>0.49730000000000002</v>
      </c>
      <c r="E297" s="2">
        <f t="shared" si="12"/>
        <v>8.5599999999999954E-2</v>
      </c>
      <c r="F297" s="29">
        <f t="shared" si="13"/>
        <v>0.58411214953271062</v>
      </c>
      <c r="G297" s="13">
        <v>-5.3159999999999999E-5</v>
      </c>
      <c r="H297" s="27">
        <f t="shared" si="14"/>
        <v>-3.10514018691589E-5</v>
      </c>
      <c r="I297" s="2">
        <v>0.54200000000000004</v>
      </c>
      <c r="J297" s="2">
        <v>0.5907</v>
      </c>
      <c r="K297" s="13">
        <v>2.4279999999999999E-6</v>
      </c>
      <c r="L297" s="13">
        <v>3.2090000000000001E-6</v>
      </c>
    </row>
    <row r="298" spans="1:12" x14ac:dyDescent="0.2">
      <c r="A298" s="2">
        <v>5</v>
      </c>
      <c r="B298" s="2">
        <v>41</v>
      </c>
      <c r="C298" s="2">
        <v>0.5867</v>
      </c>
      <c r="D298" s="2">
        <v>0.5121</v>
      </c>
      <c r="E298" s="2">
        <f t="shared" si="12"/>
        <v>7.46E-2</v>
      </c>
      <c r="F298" s="29">
        <f t="shared" si="13"/>
        <v>0.67024128686327078</v>
      </c>
      <c r="G298" s="13">
        <v>-3.5450000000000001E-5</v>
      </c>
      <c r="H298" s="27">
        <f t="shared" si="14"/>
        <v>-2.376005361930295E-5</v>
      </c>
      <c r="I298" s="2">
        <v>0.48830000000000001</v>
      </c>
      <c r="J298" s="2">
        <v>0.62129999999999996</v>
      </c>
      <c r="K298" s="13">
        <v>4.0929999999999996E-6</v>
      </c>
      <c r="L298" s="13">
        <v>3.7680000000000002E-6</v>
      </c>
    </row>
    <row r="299" spans="1:12" x14ac:dyDescent="0.2">
      <c r="A299" s="2">
        <v>5</v>
      </c>
      <c r="B299" s="2">
        <v>42</v>
      </c>
      <c r="C299" s="2">
        <v>0.58740000000000003</v>
      </c>
      <c r="D299" s="2">
        <v>0.52190000000000003</v>
      </c>
      <c r="E299" s="2">
        <f t="shared" si="12"/>
        <v>6.5500000000000003E-2</v>
      </c>
      <c r="F299" s="29">
        <f t="shared" si="13"/>
        <v>0.76335877862595425</v>
      </c>
      <c r="G299" s="13">
        <v>-3.078E-5</v>
      </c>
      <c r="H299" s="27">
        <f t="shared" si="14"/>
        <v>-2.3496183206106871E-5</v>
      </c>
      <c r="I299" s="2">
        <v>0.4894</v>
      </c>
      <c r="J299" s="2">
        <v>0.62339999999999995</v>
      </c>
      <c r="K299" s="13">
        <v>1.8619999999999999E-6</v>
      </c>
      <c r="L299" s="13">
        <v>1.916E-6</v>
      </c>
    </row>
    <row r="300" spans="1:12" x14ac:dyDescent="0.2">
      <c r="A300" s="2">
        <v>5</v>
      </c>
      <c r="B300" s="2">
        <v>43</v>
      </c>
      <c r="C300" s="2">
        <v>0.58819999999999995</v>
      </c>
      <c r="D300" s="2">
        <v>0.52100000000000002</v>
      </c>
      <c r="E300" s="2">
        <f t="shared" si="12"/>
        <v>6.7199999999999926E-2</v>
      </c>
      <c r="F300" s="29">
        <f t="shared" si="13"/>
        <v>0.74404761904761996</v>
      </c>
      <c r="G300" s="13">
        <v>-3.1019999999999998E-5</v>
      </c>
      <c r="H300" s="27">
        <f t="shared" si="14"/>
        <v>-2.3080357142857171E-5</v>
      </c>
      <c r="I300" s="2">
        <v>0.48559999999999998</v>
      </c>
      <c r="J300" s="2">
        <v>0.62790000000000001</v>
      </c>
      <c r="K300" s="13">
        <v>3.7139999999999999E-6</v>
      </c>
      <c r="L300" s="13">
        <v>2.447E-6</v>
      </c>
    </row>
    <row r="301" spans="1:12" x14ac:dyDescent="0.2">
      <c r="A301" s="2">
        <v>5</v>
      </c>
      <c r="B301" s="2">
        <v>44</v>
      </c>
      <c r="C301" s="2">
        <v>0.58979999999999999</v>
      </c>
      <c r="D301" s="2">
        <v>0.505</v>
      </c>
      <c r="E301" s="2">
        <f t="shared" si="12"/>
        <v>8.4799999999999986E-2</v>
      </c>
      <c r="F301" s="29">
        <f t="shared" si="13"/>
        <v>0.58962264150943411</v>
      </c>
      <c r="G301" s="13">
        <v>-4.6600000000000001E-5</v>
      </c>
      <c r="H301" s="27">
        <f t="shared" si="14"/>
        <v>-2.7476415094339631E-5</v>
      </c>
      <c r="I301" s="2">
        <v>0.51570000000000005</v>
      </c>
      <c r="J301" s="2">
        <v>0.5988</v>
      </c>
      <c r="K301" s="13">
        <v>2.5560000000000002E-6</v>
      </c>
      <c r="L301" s="13">
        <v>2.5809999999999999E-6</v>
      </c>
    </row>
    <row r="302" spans="1:12" x14ac:dyDescent="0.2">
      <c r="A302" s="2">
        <v>5</v>
      </c>
      <c r="B302" s="2">
        <v>45</v>
      </c>
      <c r="C302" s="2">
        <v>0.59340000000000004</v>
      </c>
      <c r="D302" s="2">
        <v>0.47289999999999999</v>
      </c>
      <c r="E302" s="2">
        <f t="shared" si="12"/>
        <v>0.12050000000000005</v>
      </c>
      <c r="F302" s="29">
        <f t="shared" si="13"/>
        <v>0.41493775933609944</v>
      </c>
      <c r="G302" s="13">
        <v>-1.052E-4</v>
      </c>
      <c r="H302" s="27">
        <f t="shared" si="14"/>
        <v>-4.3651452282157662E-5</v>
      </c>
      <c r="I302" s="2">
        <v>0.6069</v>
      </c>
      <c r="J302" s="2">
        <v>0.52969999999999995</v>
      </c>
      <c r="K302" s="13">
        <v>1.8190000000000001E-6</v>
      </c>
      <c r="L302" s="13">
        <v>2.757E-6</v>
      </c>
    </row>
    <row r="303" spans="1:12" x14ac:dyDescent="0.2">
      <c r="A303" s="2">
        <v>5</v>
      </c>
      <c r="B303" s="2">
        <v>46</v>
      </c>
      <c r="C303" s="2">
        <v>0.59499999999999997</v>
      </c>
      <c r="D303" s="2">
        <v>0.52280000000000004</v>
      </c>
      <c r="E303" s="2">
        <f t="shared" si="12"/>
        <v>7.2199999999999931E-2</v>
      </c>
      <c r="F303" s="29">
        <f t="shared" si="13"/>
        <v>0.69252077562326941</v>
      </c>
      <c r="G303" s="13">
        <v>-3.0960000000000002E-5</v>
      </c>
      <c r="H303" s="27">
        <f t="shared" si="14"/>
        <v>-2.1440443213296421E-5</v>
      </c>
      <c r="I303" s="2">
        <v>0.48039999999999999</v>
      </c>
      <c r="J303" s="2">
        <v>0.61850000000000005</v>
      </c>
      <c r="K303" s="13">
        <v>2.7480000000000002E-6</v>
      </c>
      <c r="L303" s="13">
        <v>2.1490000000000001E-6</v>
      </c>
    </row>
    <row r="304" spans="1:12" x14ac:dyDescent="0.2">
      <c r="A304" s="2">
        <v>5</v>
      </c>
      <c r="B304" s="2">
        <v>47</v>
      </c>
      <c r="C304" s="2">
        <v>0.6008</v>
      </c>
      <c r="D304" s="2">
        <v>0.4829</v>
      </c>
      <c r="E304" s="2">
        <f t="shared" si="12"/>
        <v>0.1179</v>
      </c>
      <c r="F304" s="29">
        <f t="shared" si="13"/>
        <v>0.42408821034775235</v>
      </c>
      <c r="G304" s="13">
        <v>-8.6050000000000005E-5</v>
      </c>
      <c r="H304" s="27">
        <f t="shared" si="14"/>
        <v>-3.6492790500424094E-5</v>
      </c>
      <c r="I304" s="2">
        <v>0.59470000000000001</v>
      </c>
      <c r="J304" s="2">
        <v>0.55059999999999998</v>
      </c>
      <c r="K304" s="13">
        <v>2.8169999999999999E-6</v>
      </c>
      <c r="L304" s="13">
        <v>2.7810000000000001E-6</v>
      </c>
    </row>
    <row r="305" spans="1:12" x14ac:dyDescent="0.2">
      <c r="A305" s="2">
        <v>5</v>
      </c>
      <c r="B305" s="2">
        <v>48</v>
      </c>
      <c r="C305" s="2">
        <v>0.60880000000000001</v>
      </c>
      <c r="D305" s="2">
        <v>0.5575</v>
      </c>
      <c r="E305" s="2">
        <f t="shared" si="12"/>
        <v>5.1300000000000012E-2</v>
      </c>
      <c r="F305" s="29">
        <f t="shared" si="13"/>
        <v>0.97465886939571134</v>
      </c>
      <c r="G305" s="13">
        <v>-1.1800000000000001E-5</v>
      </c>
      <c r="H305" s="27">
        <f t="shared" si="14"/>
        <v>-1.1500974658869394E-5</v>
      </c>
      <c r="I305" s="2">
        <v>0.41039999999999999</v>
      </c>
      <c r="J305" s="2">
        <v>0.68559999999999999</v>
      </c>
      <c r="K305" s="13">
        <v>3.7689999999999998E-6</v>
      </c>
      <c r="L305" s="13">
        <v>2.3470000000000001E-6</v>
      </c>
    </row>
    <row r="306" spans="1:12" x14ac:dyDescent="0.2">
      <c r="A306" s="2">
        <v>5</v>
      </c>
      <c r="B306" s="2">
        <v>49</v>
      </c>
      <c r="C306" s="2">
        <v>0.62629999999999997</v>
      </c>
      <c r="D306" s="2">
        <v>0.50790000000000002</v>
      </c>
      <c r="E306" s="2">
        <f t="shared" si="12"/>
        <v>0.11839999999999995</v>
      </c>
      <c r="F306" s="29">
        <f t="shared" si="13"/>
        <v>0.42229729729729748</v>
      </c>
      <c r="G306" s="13">
        <v>-5.2139999999999999E-5</v>
      </c>
      <c r="H306" s="27">
        <f t="shared" si="14"/>
        <v>-2.2018581081081091E-5</v>
      </c>
      <c r="I306" s="2">
        <v>0.53339999999999999</v>
      </c>
      <c r="J306" s="2">
        <v>0.58430000000000004</v>
      </c>
      <c r="K306" s="13">
        <v>2.8339999999999999E-6</v>
      </c>
      <c r="L306" s="13">
        <v>1.9750000000000001E-6</v>
      </c>
    </row>
    <row r="307" spans="1:12" x14ac:dyDescent="0.2">
      <c r="A307" s="2">
        <v>5</v>
      </c>
      <c r="B307" s="2">
        <v>50</v>
      </c>
      <c r="C307" s="2">
        <v>0.62649999999999995</v>
      </c>
      <c r="D307" s="2">
        <v>0.52780000000000005</v>
      </c>
      <c r="E307" s="2">
        <f t="shared" si="12"/>
        <v>9.8699999999999899E-2</v>
      </c>
      <c r="F307" s="29">
        <f t="shared" si="13"/>
        <v>0.50658561296859228</v>
      </c>
      <c r="G307" s="13">
        <v>-3.1560000000000003E-5</v>
      </c>
      <c r="H307" s="27">
        <f t="shared" si="14"/>
        <v>-1.5987841945288774E-5</v>
      </c>
      <c r="I307" s="2">
        <v>0.48459999999999998</v>
      </c>
      <c r="J307" s="2">
        <v>0.61890000000000001</v>
      </c>
      <c r="K307" s="13">
        <v>3.3000000000000002E-6</v>
      </c>
      <c r="L307" s="13">
        <v>1.7659999999999999E-6</v>
      </c>
    </row>
    <row r="308" spans="1:12" x14ac:dyDescent="0.2">
      <c r="A308" s="2">
        <v>6</v>
      </c>
      <c r="B308" s="2">
        <v>0</v>
      </c>
      <c r="C308" s="2">
        <v>0.48620000000000002</v>
      </c>
      <c r="D308" s="2">
        <v>0.48020000000000002</v>
      </c>
      <c r="E308" s="2">
        <f t="shared" si="12"/>
        <v>6.0000000000000053E-3</v>
      </c>
      <c r="F308" s="29">
        <f t="shared" si="13"/>
        <v>8.3333333333333268</v>
      </c>
      <c r="G308" s="13">
        <v>-1.114E-5</v>
      </c>
      <c r="H308" s="27">
        <f t="shared" si="14"/>
        <v>-9.2833333333333263E-5</v>
      </c>
      <c r="I308" s="2">
        <v>0.41860000000000003</v>
      </c>
      <c r="J308" s="2">
        <v>0.70669999999999999</v>
      </c>
      <c r="K308" s="13">
        <v>3.1540000000000002E-6</v>
      </c>
      <c r="L308" s="13">
        <v>2.5790000000000002E-6</v>
      </c>
    </row>
    <row r="309" spans="1:12" x14ac:dyDescent="0.2">
      <c r="A309" s="2">
        <v>6</v>
      </c>
      <c r="B309" s="2">
        <v>1</v>
      </c>
      <c r="C309" s="2">
        <v>0.51329999999999998</v>
      </c>
      <c r="D309" s="2">
        <v>0.49059999999999998</v>
      </c>
      <c r="E309" s="2">
        <f t="shared" si="12"/>
        <v>2.2699999999999998E-2</v>
      </c>
      <c r="F309" s="29">
        <f t="shared" si="13"/>
        <v>2.2026431718061676</v>
      </c>
      <c r="G309" s="13">
        <v>-3.0110000000000001E-5</v>
      </c>
      <c r="H309" s="27">
        <f t="shared" si="14"/>
        <v>-6.6321585903083717E-5</v>
      </c>
      <c r="I309" s="2">
        <v>0.48509999999999998</v>
      </c>
      <c r="J309" s="2">
        <v>0.63829999999999998</v>
      </c>
      <c r="K309" s="13">
        <v>3.3739999999999998E-6</v>
      </c>
      <c r="L309" s="13">
        <v>3.9559999999999999E-6</v>
      </c>
    </row>
    <row r="310" spans="1:12" x14ac:dyDescent="0.2">
      <c r="A310" s="2">
        <v>6</v>
      </c>
      <c r="B310" s="2">
        <v>2</v>
      </c>
      <c r="C310" s="2">
        <v>0.51719999999999999</v>
      </c>
      <c r="D310" s="2">
        <v>0.50770000000000004</v>
      </c>
      <c r="E310" s="2">
        <f t="shared" si="12"/>
        <v>9.4999999999999529E-3</v>
      </c>
      <c r="F310" s="29">
        <f t="shared" si="13"/>
        <v>5.2631578947368682</v>
      </c>
      <c r="G310" s="13">
        <v>-9.5219999999999996E-6</v>
      </c>
      <c r="H310" s="27">
        <f t="shared" si="14"/>
        <v>-5.0115789473684455E-5</v>
      </c>
      <c r="I310" s="2">
        <v>0.40689999999999998</v>
      </c>
      <c r="J310" s="2">
        <v>0.71009999999999995</v>
      </c>
      <c r="K310" s="13">
        <v>3.7799999999999998E-6</v>
      </c>
      <c r="L310" s="13">
        <v>1.8619999999999999E-6</v>
      </c>
    </row>
    <row r="311" spans="1:12" x14ac:dyDescent="0.2">
      <c r="A311" s="2">
        <v>6</v>
      </c>
      <c r="B311" s="2">
        <v>3</v>
      </c>
      <c r="C311" s="2">
        <v>0.51900000000000002</v>
      </c>
      <c r="D311" s="2">
        <v>0.49990000000000001</v>
      </c>
      <c r="E311" s="2">
        <f t="shared" si="12"/>
        <v>1.9100000000000006E-2</v>
      </c>
      <c r="F311" s="29">
        <f t="shared" si="13"/>
        <v>2.6178010471204183</v>
      </c>
      <c r="G311" s="13">
        <v>-2.283E-5</v>
      </c>
      <c r="H311" s="27">
        <f t="shared" si="14"/>
        <v>-5.9764397905759149E-5</v>
      </c>
      <c r="I311" s="2">
        <v>0.46629999999999999</v>
      </c>
      <c r="J311" s="2">
        <v>0.65620000000000001</v>
      </c>
      <c r="K311" s="13">
        <v>4.5839999999999996E-6</v>
      </c>
      <c r="L311" s="13">
        <v>3.1429999999999998E-6</v>
      </c>
    </row>
    <row r="312" spans="1:12" x14ac:dyDescent="0.2">
      <c r="A312" s="2">
        <v>6</v>
      </c>
      <c r="B312" s="2">
        <v>4</v>
      </c>
      <c r="C312" s="2">
        <v>0.52339999999999998</v>
      </c>
      <c r="D312" s="2">
        <v>0.4849</v>
      </c>
      <c r="E312" s="2">
        <f t="shared" si="12"/>
        <v>3.8499999999999979E-2</v>
      </c>
      <c r="F312" s="29">
        <f t="shared" si="13"/>
        <v>1.2987012987012996</v>
      </c>
      <c r="G312" s="13">
        <v>-4.693E-5</v>
      </c>
      <c r="H312" s="27">
        <f t="shared" si="14"/>
        <v>-6.0948051948051987E-5</v>
      </c>
      <c r="I312" s="2">
        <v>0.52010000000000001</v>
      </c>
      <c r="J312" s="2">
        <v>0.60819999999999996</v>
      </c>
      <c r="K312" s="13">
        <v>3.5839999999999999E-6</v>
      </c>
      <c r="L312" s="13">
        <v>2.728E-6</v>
      </c>
    </row>
    <row r="313" spans="1:12" x14ac:dyDescent="0.2">
      <c r="A313" s="2">
        <v>6</v>
      </c>
      <c r="B313" s="2">
        <v>5</v>
      </c>
      <c r="C313" s="2">
        <v>0.52759999999999996</v>
      </c>
      <c r="D313" s="2">
        <v>0.4884</v>
      </c>
      <c r="E313" s="2">
        <f t="shared" si="12"/>
        <v>3.9199999999999957E-2</v>
      </c>
      <c r="F313" s="29">
        <f t="shared" si="13"/>
        <v>1.2755102040816342</v>
      </c>
      <c r="G313" s="13">
        <v>-4.85E-5</v>
      </c>
      <c r="H313" s="27">
        <f t="shared" si="14"/>
        <v>-6.1862244897959264E-5</v>
      </c>
      <c r="I313" s="2">
        <v>0.53139999999999998</v>
      </c>
      <c r="J313" s="2">
        <v>0.61560000000000004</v>
      </c>
      <c r="K313" s="13">
        <v>3.0110000000000001E-6</v>
      </c>
      <c r="L313" s="13">
        <v>3.6559999999999998E-6</v>
      </c>
    </row>
    <row r="314" spans="1:12" x14ac:dyDescent="0.2">
      <c r="A314" s="2">
        <v>6</v>
      </c>
      <c r="B314" s="2">
        <v>6</v>
      </c>
      <c r="C314" s="2">
        <v>0.5282</v>
      </c>
      <c r="D314" s="2">
        <v>0.48420000000000002</v>
      </c>
      <c r="E314" s="2">
        <f t="shared" si="12"/>
        <v>4.3999999999999984E-2</v>
      </c>
      <c r="F314" s="29">
        <f t="shared" si="13"/>
        <v>1.1363636363636369</v>
      </c>
      <c r="G314" s="13">
        <v>-5.3529999999999997E-5</v>
      </c>
      <c r="H314" s="27">
        <f t="shared" si="14"/>
        <v>-6.082954545454548E-5</v>
      </c>
      <c r="I314" s="2">
        <v>0.53659999999999997</v>
      </c>
      <c r="J314" s="2">
        <v>0.59650000000000003</v>
      </c>
      <c r="K314" s="13">
        <v>3.2030000000000001E-6</v>
      </c>
      <c r="L314" s="13">
        <v>3.0359999999999998E-6</v>
      </c>
    </row>
    <row r="315" spans="1:12" x14ac:dyDescent="0.2">
      <c r="A315" s="2">
        <v>6</v>
      </c>
      <c r="B315" s="2">
        <v>7</v>
      </c>
      <c r="C315" s="2">
        <v>0.53200000000000003</v>
      </c>
      <c r="D315" s="2">
        <v>0.50180000000000002</v>
      </c>
      <c r="E315" s="2">
        <f t="shared" si="12"/>
        <v>3.0200000000000005E-2</v>
      </c>
      <c r="F315" s="29">
        <f t="shared" si="13"/>
        <v>1.6556291390728475</v>
      </c>
      <c r="G315" s="13">
        <v>-3.1050000000000003E-5</v>
      </c>
      <c r="H315" s="27">
        <f t="shared" si="14"/>
        <v>-5.1407284768211918E-5</v>
      </c>
      <c r="I315" s="2">
        <v>0.49969999999999998</v>
      </c>
      <c r="J315" s="2">
        <v>0.63049999999999995</v>
      </c>
      <c r="K315" s="13">
        <v>4.6149999999999999E-6</v>
      </c>
      <c r="L315" s="13">
        <v>3.2600000000000001E-6</v>
      </c>
    </row>
    <row r="316" spans="1:12" x14ac:dyDescent="0.2">
      <c r="A316" s="2">
        <v>6</v>
      </c>
      <c r="B316" s="2">
        <v>8</v>
      </c>
      <c r="C316" s="2">
        <v>0.53400000000000003</v>
      </c>
      <c r="D316" s="2">
        <v>0.48559999999999998</v>
      </c>
      <c r="E316" s="2">
        <f t="shared" si="12"/>
        <v>4.8400000000000054E-2</v>
      </c>
      <c r="F316" s="29">
        <f t="shared" si="13"/>
        <v>1.0330578512396684</v>
      </c>
      <c r="G316" s="13">
        <v>-5.7580000000000001E-5</v>
      </c>
      <c r="H316" s="27">
        <f t="shared" si="14"/>
        <v>-5.9483471074380106E-5</v>
      </c>
      <c r="I316" s="2">
        <v>0.54369999999999996</v>
      </c>
      <c r="J316" s="2">
        <v>0.59130000000000005</v>
      </c>
      <c r="K316" s="13">
        <v>2.8959999999999999E-6</v>
      </c>
      <c r="L316" s="13">
        <v>2.7070000000000001E-6</v>
      </c>
    </row>
    <row r="317" spans="1:12" x14ac:dyDescent="0.2">
      <c r="A317" s="2">
        <v>6</v>
      </c>
      <c r="B317" s="2">
        <v>9</v>
      </c>
      <c r="C317" s="2">
        <v>0.53520000000000001</v>
      </c>
      <c r="D317" s="2">
        <v>0.50180000000000002</v>
      </c>
      <c r="E317" s="2">
        <f t="shared" si="12"/>
        <v>3.3399999999999985E-2</v>
      </c>
      <c r="F317" s="29">
        <f t="shared" si="13"/>
        <v>1.4970059880239528</v>
      </c>
      <c r="G317" s="13">
        <v>-3.1439999999999997E-5</v>
      </c>
      <c r="H317" s="27">
        <f t="shared" si="14"/>
        <v>-4.7065868263473073E-5</v>
      </c>
      <c r="I317" s="2">
        <v>0.4929</v>
      </c>
      <c r="J317" s="2">
        <v>0.6321</v>
      </c>
      <c r="K317" s="13">
        <v>3.5410000000000001E-6</v>
      </c>
      <c r="L317" s="13">
        <v>3.089E-6</v>
      </c>
    </row>
    <row r="318" spans="1:12" x14ac:dyDescent="0.2">
      <c r="A318" s="2">
        <v>6</v>
      </c>
      <c r="B318" s="2">
        <v>10</v>
      </c>
      <c r="C318" s="2">
        <v>0.53859999999999997</v>
      </c>
      <c r="D318" s="2">
        <v>0.51580000000000004</v>
      </c>
      <c r="E318" s="2">
        <f t="shared" si="12"/>
        <v>2.2799999999999931E-2</v>
      </c>
      <c r="F318" s="29">
        <f t="shared" si="13"/>
        <v>2.1929824561403577</v>
      </c>
      <c r="G318" s="13">
        <v>-1.853E-5</v>
      </c>
      <c r="H318" s="27">
        <f t="shared" si="14"/>
        <v>-4.0635964912280827E-5</v>
      </c>
      <c r="I318" s="2">
        <v>0.43930000000000002</v>
      </c>
      <c r="J318" s="2">
        <v>0.66200000000000003</v>
      </c>
      <c r="K318" s="13">
        <v>3.1080000000000001E-6</v>
      </c>
      <c r="L318" s="13">
        <v>1.234E-6</v>
      </c>
    </row>
    <row r="319" spans="1:12" x14ac:dyDescent="0.2">
      <c r="A319" s="2">
        <v>6</v>
      </c>
      <c r="B319" s="2">
        <v>11</v>
      </c>
      <c r="C319" s="2">
        <v>0.53900000000000003</v>
      </c>
      <c r="D319" s="2">
        <v>0.53459999999999996</v>
      </c>
      <c r="E319" s="2">
        <f t="shared" si="12"/>
        <v>4.4000000000000705E-3</v>
      </c>
      <c r="F319" s="29">
        <f t="shared" si="13"/>
        <v>11.363636363636182</v>
      </c>
      <c r="G319" s="13">
        <v>-2.8059999999999999E-6</v>
      </c>
      <c r="H319" s="27">
        <f t="shared" si="14"/>
        <v>-3.1886363636363126E-5</v>
      </c>
      <c r="I319" s="2">
        <v>0.34010000000000001</v>
      </c>
      <c r="J319" s="2">
        <v>0.77110000000000001</v>
      </c>
      <c r="K319" s="13">
        <v>3.225E-6</v>
      </c>
      <c r="L319" s="13">
        <v>4.0559999999999998E-6</v>
      </c>
    </row>
    <row r="320" spans="1:12" x14ac:dyDescent="0.2">
      <c r="A320" s="2">
        <v>6</v>
      </c>
      <c r="B320" s="2">
        <v>12</v>
      </c>
      <c r="C320" s="2">
        <v>0.54330000000000001</v>
      </c>
      <c r="D320" s="2">
        <v>0.53</v>
      </c>
      <c r="E320" s="2">
        <f t="shared" si="12"/>
        <v>1.3299999999999979E-2</v>
      </c>
      <c r="F320" s="29">
        <f t="shared" si="13"/>
        <v>3.7593984962406077</v>
      </c>
      <c r="G320" s="13">
        <v>-8.3110000000000006E-6</v>
      </c>
      <c r="H320" s="27">
        <f t="shared" si="14"/>
        <v>-3.1244360902255693E-5</v>
      </c>
      <c r="I320" s="2">
        <v>0.4007</v>
      </c>
      <c r="J320" s="2">
        <v>0.70740000000000003</v>
      </c>
      <c r="K320" s="13">
        <v>3.0429999999999999E-6</v>
      </c>
      <c r="L320" s="13">
        <v>2.8059999999999999E-6</v>
      </c>
    </row>
    <row r="321" spans="1:12" x14ac:dyDescent="0.2">
      <c r="A321" s="2">
        <v>6</v>
      </c>
      <c r="B321" s="2">
        <v>13</v>
      </c>
      <c r="C321" s="2">
        <v>0.54500000000000004</v>
      </c>
      <c r="D321" s="2">
        <v>0.46350000000000002</v>
      </c>
      <c r="E321" s="2">
        <f t="shared" si="12"/>
        <v>8.1500000000000017E-2</v>
      </c>
      <c r="F321" s="29">
        <f t="shared" si="13"/>
        <v>0.61349693251533732</v>
      </c>
      <c r="G321" s="13">
        <v>-1.069E-4</v>
      </c>
      <c r="H321" s="27">
        <f t="shared" si="14"/>
        <v>-6.5582822085889553E-5</v>
      </c>
      <c r="I321" s="2">
        <v>0.62270000000000003</v>
      </c>
      <c r="J321" s="2">
        <v>0.5343</v>
      </c>
      <c r="K321" s="13">
        <v>2.4789999999999999E-6</v>
      </c>
      <c r="L321" s="13">
        <v>1.6270000000000001E-6</v>
      </c>
    </row>
    <row r="322" spans="1:12" x14ac:dyDescent="0.2">
      <c r="A322" s="2">
        <v>6</v>
      </c>
      <c r="B322" s="2">
        <v>14</v>
      </c>
      <c r="C322" s="2">
        <v>0.54500000000000004</v>
      </c>
      <c r="D322" s="2">
        <v>0.51780000000000004</v>
      </c>
      <c r="E322" s="2">
        <f t="shared" si="12"/>
        <v>2.7200000000000002E-2</v>
      </c>
      <c r="F322" s="29">
        <f t="shared" si="13"/>
        <v>1.838235294117647</v>
      </c>
      <c r="G322" s="13">
        <v>-2.012E-5</v>
      </c>
      <c r="H322" s="27">
        <f t="shared" si="14"/>
        <v>-3.6985294117647059E-5</v>
      </c>
      <c r="I322" s="2">
        <v>0.43559999999999999</v>
      </c>
      <c r="J322" s="2">
        <v>0.65790000000000004</v>
      </c>
      <c r="K322" s="13">
        <v>2.402E-6</v>
      </c>
      <c r="L322" s="13">
        <v>2.0640000000000001E-6</v>
      </c>
    </row>
    <row r="323" spans="1:12" x14ac:dyDescent="0.2">
      <c r="A323" s="2">
        <v>6</v>
      </c>
      <c r="B323" s="2">
        <v>15</v>
      </c>
      <c r="C323" s="2">
        <v>0.54630000000000001</v>
      </c>
      <c r="D323" s="2">
        <v>0.50360000000000005</v>
      </c>
      <c r="E323" s="2">
        <f t="shared" ref="E323:E386" si="15">C323-D323</f>
        <v>4.269999999999996E-2</v>
      </c>
      <c r="F323" s="29">
        <f t="shared" ref="F323:F386" si="16">0.05/E323</f>
        <v>1.1709601873536311</v>
      </c>
      <c r="G323" s="13">
        <v>-3.5819999999999999E-5</v>
      </c>
      <c r="H323" s="27">
        <f t="shared" ref="H323:H386" si="17">G323*F323</f>
        <v>-4.1943793911007066E-5</v>
      </c>
      <c r="I323" s="2">
        <v>0.49680000000000002</v>
      </c>
      <c r="J323" s="2">
        <v>0.62380000000000002</v>
      </c>
      <c r="K323" s="13">
        <v>4.7210000000000002E-6</v>
      </c>
      <c r="L323" s="13">
        <v>2.6340000000000001E-6</v>
      </c>
    </row>
    <row r="324" spans="1:12" x14ac:dyDescent="0.2">
      <c r="A324" s="2">
        <v>6</v>
      </c>
      <c r="B324" s="2">
        <v>16</v>
      </c>
      <c r="C324" s="2">
        <v>0.54730000000000001</v>
      </c>
      <c r="D324" s="2">
        <v>0.48060000000000003</v>
      </c>
      <c r="E324" s="2">
        <f t="shared" si="15"/>
        <v>6.6699999999999982E-2</v>
      </c>
      <c r="F324" s="29">
        <f t="shared" si="16"/>
        <v>0.74962518740629713</v>
      </c>
      <c r="G324" s="13">
        <v>-7.394E-5</v>
      </c>
      <c r="H324" s="27">
        <f t="shared" si="17"/>
        <v>-5.5427286356821613E-5</v>
      </c>
      <c r="I324" s="2">
        <v>0.56779999999999997</v>
      </c>
      <c r="J324" s="2">
        <v>0.57130000000000003</v>
      </c>
      <c r="K324" s="13">
        <v>3.0850000000000001E-6</v>
      </c>
      <c r="L324" s="13">
        <v>2.8890000000000002E-6</v>
      </c>
    </row>
    <row r="325" spans="1:12" x14ac:dyDescent="0.2">
      <c r="A325" s="2">
        <v>6</v>
      </c>
      <c r="B325" s="2">
        <v>17</v>
      </c>
      <c r="C325" s="2">
        <v>0.54849999999999999</v>
      </c>
      <c r="D325" s="2">
        <v>0.51129999999999998</v>
      </c>
      <c r="E325" s="2">
        <f t="shared" si="15"/>
        <v>3.7200000000000011E-2</v>
      </c>
      <c r="F325" s="29">
        <f t="shared" si="16"/>
        <v>1.344086021505376</v>
      </c>
      <c r="G325" s="13">
        <v>-2.7889999999999999E-5</v>
      </c>
      <c r="H325" s="27">
        <f t="shared" si="17"/>
        <v>-3.7486559139784935E-5</v>
      </c>
      <c r="I325" s="2">
        <v>0.47739999999999999</v>
      </c>
      <c r="J325" s="2">
        <v>0.64290000000000003</v>
      </c>
      <c r="K325" s="13">
        <v>3.2219999999999998E-6</v>
      </c>
      <c r="L325" s="13">
        <v>3.8600000000000003E-6</v>
      </c>
    </row>
    <row r="326" spans="1:12" x14ac:dyDescent="0.2">
      <c r="A326" s="2">
        <v>6</v>
      </c>
      <c r="B326" s="2">
        <v>18</v>
      </c>
      <c r="C326" s="2">
        <v>0.55110000000000003</v>
      </c>
      <c r="D326" s="2">
        <v>0.48230000000000001</v>
      </c>
      <c r="E326" s="2">
        <f t="shared" si="15"/>
        <v>6.8800000000000028E-2</v>
      </c>
      <c r="F326" s="29">
        <f t="shared" si="16"/>
        <v>0.72674418604651136</v>
      </c>
      <c r="G326" s="13">
        <v>-7.6139999999999999E-5</v>
      </c>
      <c r="H326" s="27">
        <f t="shared" si="17"/>
        <v>-5.5334302325581374E-5</v>
      </c>
      <c r="I326" s="2">
        <v>0.56859999999999999</v>
      </c>
      <c r="J326" s="2">
        <v>0.56610000000000005</v>
      </c>
      <c r="K326" s="13">
        <v>3.8130000000000002E-6</v>
      </c>
      <c r="L326" s="13">
        <v>3.05E-6</v>
      </c>
    </row>
    <row r="327" spans="1:12" x14ac:dyDescent="0.2">
      <c r="A327" s="2">
        <v>6</v>
      </c>
      <c r="B327" s="2">
        <v>19</v>
      </c>
      <c r="C327" s="2">
        <v>0.55500000000000005</v>
      </c>
      <c r="D327" s="2">
        <v>0.47860000000000003</v>
      </c>
      <c r="E327" s="2">
        <f t="shared" si="15"/>
        <v>7.6400000000000023E-2</v>
      </c>
      <c r="F327" s="29">
        <f t="shared" si="16"/>
        <v>0.65445026178010457</v>
      </c>
      <c r="G327" s="13">
        <v>-8.3789999999999996E-5</v>
      </c>
      <c r="H327" s="27">
        <f t="shared" si="17"/>
        <v>-5.483638743455496E-5</v>
      </c>
      <c r="I327" s="2">
        <v>0.58640000000000003</v>
      </c>
      <c r="J327" s="2">
        <v>0.56469999999999998</v>
      </c>
      <c r="K327" s="13">
        <v>2.3949999999999999E-6</v>
      </c>
      <c r="L327" s="13">
        <v>2.362E-6</v>
      </c>
    </row>
    <row r="328" spans="1:12" x14ac:dyDescent="0.2">
      <c r="A328" s="2">
        <v>6</v>
      </c>
      <c r="B328" s="2">
        <v>20</v>
      </c>
      <c r="C328" s="2">
        <v>0.55520000000000003</v>
      </c>
      <c r="D328" s="2">
        <v>0.50549999999999995</v>
      </c>
      <c r="E328" s="2">
        <f t="shared" si="15"/>
        <v>4.9700000000000077E-2</v>
      </c>
      <c r="F328" s="29">
        <f t="shared" si="16"/>
        <v>1.0060362173038215</v>
      </c>
      <c r="G328" s="13">
        <v>-3.8139999999999997E-5</v>
      </c>
      <c r="H328" s="27">
        <f t="shared" si="17"/>
        <v>-3.8370221327967754E-5</v>
      </c>
      <c r="I328" s="2">
        <v>0.50139999999999996</v>
      </c>
      <c r="J328" s="2">
        <v>0.61829999999999996</v>
      </c>
      <c r="K328" s="13">
        <v>3.9779999999999999E-6</v>
      </c>
      <c r="L328" s="13">
        <v>5.2410000000000003E-6</v>
      </c>
    </row>
    <row r="329" spans="1:12" x14ac:dyDescent="0.2">
      <c r="A329" s="2">
        <v>6</v>
      </c>
      <c r="B329" s="2">
        <v>21</v>
      </c>
      <c r="C329" s="2">
        <v>0.55620000000000003</v>
      </c>
      <c r="D329" s="2">
        <v>0.52310000000000001</v>
      </c>
      <c r="E329" s="2">
        <f t="shared" si="15"/>
        <v>3.3100000000000018E-2</v>
      </c>
      <c r="F329" s="29">
        <f t="shared" si="16"/>
        <v>1.5105740181268874</v>
      </c>
      <c r="G329" s="13">
        <v>-1.9740000000000001E-5</v>
      </c>
      <c r="H329" s="27">
        <f t="shared" si="17"/>
        <v>-2.9818731117824757E-5</v>
      </c>
      <c r="I329" s="2">
        <v>0.45660000000000001</v>
      </c>
      <c r="J329" s="2">
        <v>0.66149999999999998</v>
      </c>
      <c r="K329" s="13">
        <v>3.2959999999999999E-6</v>
      </c>
      <c r="L329" s="13">
        <v>3.5580000000000001E-6</v>
      </c>
    </row>
    <row r="330" spans="1:12" x14ac:dyDescent="0.2">
      <c r="A330" s="2">
        <v>6</v>
      </c>
      <c r="B330" s="2">
        <v>22</v>
      </c>
      <c r="C330" s="2">
        <v>0.5575</v>
      </c>
      <c r="D330" s="2">
        <v>0.46920000000000001</v>
      </c>
      <c r="E330" s="2">
        <f t="shared" si="15"/>
        <v>8.829999999999999E-2</v>
      </c>
      <c r="F330" s="29">
        <f t="shared" si="16"/>
        <v>0.5662514156285392</v>
      </c>
      <c r="G330" s="13">
        <v>-1.038E-4</v>
      </c>
      <c r="H330" s="27">
        <f t="shared" si="17"/>
        <v>-5.877689694224237E-5</v>
      </c>
      <c r="I330" s="2">
        <v>0.61529999999999996</v>
      </c>
      <c r="J330" s="2">
        <v>0.54220000000000002</v>
      </c>
      <c r="K330" s="13">
        <v>2.8049999999999998E-6</v>
      </c>
      <c r="L330" s="13">
        <v>1.5740000000000001E-6</v>
      </c>
    </row>
    <row r="331" spans="1:12" x14ac:dyDescent="0.2">
      <c r="A331" s="2">
        <v>6</v>
      </c>
      <c r="B331" s="2">
        <v>23</v>
      </c>
      <c r="C331" s="2">
        <v>0.5585</v>
      </c>
      <c r="D331" s="2">
        <v>0.50939999999999996</v>
      </c>
      <c r="E331" s="2">
        <f t="shared" si="15"/>
        <v>4.9100000000000033E-2</v>
      </c>
      <c r="F331" s="29">
        <f t="shared" si="16"/>
        <v>1.018329938900203</v>
      </c>
      <c r="G331" s="13">
        <v>-3.6180000000000003E-5</v>
      </c>
      <c r="H331" s="27">
        <f t="shared" si="17"/>
        <v>-3.6843177189409344E-5</v>
      </c>
      <c r="I331" s="2">
        <v>0.48830000000000001</v>
      </c>
      <c r="J331" s="2">
        <v>0.62009999999999998</v>
      </c>
      <c r="K331" s="13">
        <v>2.915E-6</v>
      </c>
      <c r="L331" s="13">
        <v>3.3749999999999999E-6</v>
      </c>
    </row>
    <row r="332" spans="1:12" x14ac:dyDescent="0.2">
      <c r="A332" s="2">
        <v>6</v>
      </c>
      <c r="B332" s="2">
        <v>24</v>
      </c>
      <c r="C332" s="2">
        <v>0.56089999999999995</v>
      </c>
      <c r="D332" s="2">
        <v>0.4723</v>
      </c>
      <c r="E332" s="2">
        <f t="shared" si="15"/>
        <v>8.8599999999999957E-2</v>
      </c>
      <c r="F332" s="29">
        <f t="shared" si="16"/>
        <v>0.5643340857787813</v>
      </c>
      <c r="G332" s="13">
        <v>-9.7510000000000007E-5</v>
      </c>
      <c r="H332" s="27">
        <f t="shared" si="17"/>
        <v>-5.5028216704288969E-5</v>
      </c>
      <c r="I332" s="2">
        <v>0.60519999999999996</v>
      </c>
      <c r="J332" s="2">
        <v>0.54279999999999995</v>
      </c>
      <c r="K332" s="13">
        <v>3.8759999999999998E-6</v>
      </c>
      <c r="L332" s="13">
        <v>3.1860000000000001E-6</v>
      </c>
    </row>
    <row r="333" spans="1:12" x14ac:dyDescent="0.2">
      <c r="A333" s="2">
        <v>6</v>
      </c>
      <c r="B333" s="2">
        <v>25</v>
      </c>
      <c r="C333" s="2">
        <v>0.56089999999999995</v>
      </c>
      <c r="D333" s="2">
        <v>0.49440000000000001</v>
      </c>
      <c r="E333" s="2">
        <f t="shared" si="15"/>
        <v>6.6499999999999948E-2</v>
      </c>
      <c r="F333" s="29">
        <f t="shared" si="16"/>
        <v>0.75187969924812093</v>
      </c>
      <c r="G333" s="13">
        <v>-5.6780000000000002E-5</v>
      </c>
      <c r="H333" s="27">
        <f t="shared" si="17"/>
        <v>-4.2691729323308304E-5</v>
      </c>
      <c r="I333" s="2">
        <v>0.54700000000000004</v>
      </c>
      <c r="J333" s="2">
        <v>0.59260000000000002</v>
      </c>
      <c r="K333" s="13">
        <v>3.371E-6</v>
      </c>
      <c r="L333" s="13">
        <v>2.5519999999999999E-6</v>
      </c>
    </row>
    <row r="334" spans="1:12" x14ac:dyDescent="0.2">
      <c r="A334" s="2">
        <v>6</v>
      </c>
      <c r="B334" s="2">
        <v>26</v>
      </c>
      <c r="C334" s="2">
        <v>0.56200000000000006</v>
      </c>
      <c r="D334" s="2">
        <v>0.50129999999999997</v>
      </c>
      <c r="E334" s="2">
        <f t="shared" si="15"/>
        <v>6.0700000000000087E-2</v>
      </c>
      <c r="F334" s="29">
        <f t="shared" si="16"/>
        <v>0.82372322899505657</v>
      </c>
      <c r="G334" s="13">
        <v>-4.1669999999999999E-5</v>
      </c>
      <c r="H334" s="27">
        <f t="shared" si="17"/>
        <v>-3.432454695222401E-5</v>
      </c>
      <c r="I334" s="2">
        <v>0.5151</v>
      </c>
      <c r="J334" s="2">
        <v>0.60950000000000004</v>
      </c>
      <c r="K334" s="13">
        <v>3.4079999999999998E-6</v>
      </c>
      <c r="L334" s="13">
        <v>2.8320000000000002E-6</v>
      </c>
    </row>
    <row r="335" spans="1:12" x14ac:dyDescent="0.2">
      <c r="A335" s="2">
        <v>6</v>
      </c>
      <c r="B335" s="2">
        <v>27</v>
      </c>
      <c r="C335" s="2">
        <v>0.56230000000000002</v>
      </c>
      <c r="D335" s="2">
        <v>0.50960000000000005</v>
      </c>
      <c r="E335" s="2">
        <f t="shared" si="15"/>
        <v>5.2699999999999969E-2</v>
      </c>
      <c r="F335" s="29">
        <f t="shared" si="16"/>
        <v>0.94876660341556041</v>
      </c>
      <c r="G335" s="13">
        <v>-3.676E-5</v>
      </c>
      <c r="H335" s="27">
        <f t="shared" si="17"/>
        <v>-3.4876660341556002E-5</v>
      </c>
      <c r="I335" s="2">
        <v>0.50149999999999995</v>
      </c>
      <c r="J335" s="2">
        <v>0.61580000000000001</v>
      </c>
      <c r="K335" s="13">
        <v>3.7290000000000002E-6</v>
      </c>
      <c r="L335" s="13">
        <v>2.8760000000000001E-6</v>
      </c>
    </row>
    <row r="336" spans="1:12" x14ac:dyDescent="0.2">
      <c r="A336" s="2">
        <v>6</v>
      </c>
      <c r="B336" s="2">
        <v>28</v>
      </c>
      <c r="C336" s="2">
        <v>0.56310000000000004</v>
      </c>
      <c r="D336" s="2">
        <v>0.46139999999999998</v>
      </c>
      <c r="E336" s="2">
        <f t="shared" si="15"/>
        <v>0.10170000000000007</v>
      </c>
      <c r="F336" s="29">
        <f t="shared" si="16"/>
        <v>0.49164208456243824</v>
      </c>
      <c r="G336" s="13">
        <v>-1.295E-4</v>
      </c>
      <c r="H336" s="27">
        <f t="shared" si="17"/>
        <v>-6.3667649950835758E-5</v>
      </c>
      <c r="I336" s="2">
        <v>0.6512</v>
      </c>
      <c r="J336" s="2">
        <v>0.52249999999999996</v>
      </c>
      <c r="K336" s="13">
        <v>2.232E-6</v>
      </c>
      <c r="L336" s="13">
        <v>2.1880000000000001E-6</v>
      </c>
    </row>
    <row r="337" spans="1:12" x14ac:dyDescent="0.2">
      <c r="A337" s="2">
        <v>6</v>
      </c>
      <c r="B337" s="2">
        <v>29</v>
      </c>
      <c r="C337" s="2">
        <v>0.56320000000000003</v>
      </c>
      <c r="D337" s="2">
        <v>0.48899999999999999</v>
      </c>
      <c r="E337" s="2">
        <f t="shared" si="15"/>
        <v>7.4200000000000044E-2</v>
      </c>
      <c r="F337" s="29">
        <f t="shared" si="16"/>
        <v>0.67385444743935274</v>
      </c>
      <c r="G337" s="13">
        <v>-6.457E-5</v>
      </c>
      <c r="H337" s="27">
        <f t="shared" si="17"/>
        <v>-4.3510781671159009E-5</v>
      </c>
      <c r="I337" s="2">
        <v>0.55640000000000001</v>
      </c>
      <c r="J337" s="2">
        <v>0.57669999999999999</v>
      </c>
      <c r="K337" s="13">
        <v>2.2299999999999998E-6</v>
      </c>
      <c r="L337" s="13">
        <v>2.3520000000000001E-6</v>
      </c>
    </row>
    <row r="338" spans="1:12" x14ac:dyDescent="0.2">
      <c r="A338" s="2">
        <v>6</v>
      </c>
      <c r="B338" s="2">
        <v>30</v>
      </c>
      <c r="C338" s="2">
        <v>0.56679999999999997</v>
      </c>
      <c r="D338" s="2">
        <v>0.50170000000000003</v>
      </c>
      <c r="E338" s="2">
        <f t="shared" si="15"/>
        <v>6.5099999999999936E-2</v>
      </c>
      <c r="F338" s="29">
        <f t="shared" si="16"/>
        <v>0.7680491551459302</v>
      </c>
      <c r="G338" s="13">
        <v>-4.8909999999999998E-5</v>
      </c>
      <c r="H338" s="27">
        <f t="shared" si="17"/>
        <v>-3.7565284178187442E-5</v>
      </c>
      <c r="I338" s="2">
        <v>0.53339999999999999</v>
      </c>
      <c r="J338" s="2">
        <v>0.59230000000000005</v>
      </c>
      <c r="K338" s="13">
        <v>3.7500000000000001E-6</v>
      </c>
      <c r="L338" s="13">
        <v>3.0410000000000002E-6</v>
      </c>
    </row>
    <row r="339" spans="1:12" x14ac:dyDescent="0.2">
      <c r="A339" s="2">
        <v>6</v>
      </c>
      <c r="B339" s="2">
        <v>31</v>
      </c>
      <c r="C339" s="2">
        <v>0.56769999999999998</v>
      </c>
      <c r="D339" s="2">
        <v>0.51280000000000003</v>
      </c>
      <c r="E339" s="2">
        <f t="shared" si="15"/>
        <v>5.4899999999999949E-2</v>
      </c>
      <c r="F339" s="29">
        <f t="shared" si="16"/>
        <v>0.91074681238615751</v>
      </c>
      <c r="G339" s="13">
        <v>-3.5280000000000001E-5</v>
      </c>
      <c r="H339" s="27">
        <f t="shared" si="17"/>
        <v>-3.2131147540983636E-5</v>
      </c>
      <c r="I339" s="2">
        <v>0.49790000000000001</v>
      </c>
      <c r="J339" s="2">
        <v>0.626</v>
      </c>
      <c r="K339" s="13">
        <v>4.639E-6</v>
      </c>
      <c r="L339" s="13">
        <v>4.7620000000000003E-6</v>
      </c>
    </row>
    <row r="340" spans="1:12" x14ac:dyDescent="0.2">
      <c r="A340" s="2">
        <v>6</v>
      </c>
      <c r="B340" s="2">
        <v>32</v>
      </c>
      <c r="C340" s="2">
        <v>0.56789999999999996</v>
      </c>
      <c r="D340" s="2">
        <v>0.50649999999999995</v>
      </c>
      <c r="E340" s="2">
        <f t="shared" si="15"/>
        <v>6.140000000000001E-2</v>
      </c>
      <c r="F340" s="29">
        <f t="shared" si="16"/>
        <v>0.81433224755700317</v>
      </c>
      <c r="G340" s="13">
        <v>-4.0609999999999999E-5</v>
      </c>
      <c r="H340" s="27">
        <f t="shared" si="17"/>
        <v>-3.3070032573289898E-5</v>
      </c>
      <c r="I340" s="2">
        <v>0.50690000000000002</v>
      </c>
      <c r="J340" s="2">
        <v>0.6179</v>
      </c>
      <c r="K340" s="13">
        <v>3.0529999999999998E-6</v>
      </c>
      <c r="L340" s="13">
        <v>3.9709999999999998E-6</v>
      </c>
    </row>
    <row r="341" spans="1:12" x14ac:dyDescent="0.2">
      <c r="A341" s="2">
        <v>6</v>
      </c>
      <c r="B341" s="2">
        <v>33</v>
      </c>
      <c r="C341" s="2">
        <v>0.57130000000000003</v>
      </c>
      <c r="D341" s="2">
        <v>0.53049999999999997</v>
      </c>
      <c r="E341" s="2">
        <f t="shared" si="15"/>
        <v>4.0800000000000058E-2</v>
      </c>
      <c r="F341" s="29">
        <f t="shared" si="16"/>
        <v>1.2254901960784297</v>
      </c>
      <c r="G341" s="13">
        <v>-1.948E-5</v>
      </c>
      <c r="H341" s="27">
        <f t="shared" si="17"/>
        <v>-2.3872549019607809E-5</v>
      </c>
      <c r="I341" s="2">
        <v>0.44379999999999997</v>
      </c>
      <c r="J341" s="2">
        <v>0.65690000000000004</v>
      </c>
      <c r="K341" s="13">
        <v>4.0520000000000003E-6</v>
      </c>
      <c r="L341" s="13">
        <v>2.5739999999999998E-6</v>
      </c>
    </row>
    <row r="342" spans="1:12" x14ac:dyDescent="0.2">
      <c r="A342" s="2">
        <v>6</v>
      </c>
      <c r="B342" s="2">
        <v>34</v>
      </c>
      <c r="C342" s="2">
        <v>0.57210000000000005</v>
      </c>
      <c r="D342" s="2">
        <v>0.52339999999999998</v>
      </c>
      <c r="E342" s="2">
        <f t="shared" si="15"/>
        <v>4.8700000000000077E-2</v>
      </c>
      <c r="F342" s="29">
        <f t="shared" si="16"/>
        <v>1.0266940451745363</v>
      </c>
      <c r="G342" s="13">
        <v>-2.514E-5</v>
      </c>
      <c r="H342" s="27">
        <f t="shared" si="17"/>
        <v>-2.5811088295687843E-5</v>
      </c>
      <c r="I342" s="2">
        <v>0.46529999999999999</v>
      </c>
      <c r="J342" s="2">
        <v>0.64700000000000002</v>
      </c>
      <c r="K342" s="13">
        <v>3.4029999999999999E-6</v>
      </c>
      <c r="L342" s="13">
        <v>2.9670000000000001E-6</v>
      </c>
    </row>
    <row r="343" spans="1:12" x14ac:dyDescent="0.2">
      <c r="A343" s="2">
        <v>6</v>
      </c>
      <c r="B343" s="2">
        <v>35</v>
      </c>
      <c r="C343" s="2">
        <v>0.57220000000000004</v>
      </c>
      <c r="D343" s="2">
        <v>0.48330000000000001</v>
      </c>
      <c r="E343" s="2">
        <f t="shared" si="15"/>
        <v>8.8900000000000035E-2</v>
      </c>
      <c r="F343" s="29">
        <f t="shared" si="16"/>
        <v>0.5624296962879638</v>
      </c>
      <c r="G343" s="13">
        <v>-7.7529999999999998E-5</v>
      </c>
      <c r="H343" s="27">
        <f t="shared" si="17"/>
        <v>-4.360517435320583E-5</v>
      </c>
      <c r="I343" s="2">
        <v>0.57509999999999994</v>
      </c>
      <c r="J343" s="2">
        <v>0.55479999999999996</v>
      </c>
      <c r="K343" s="13">
        <v>3.4139999999999998E-6</v>
      </c>
      <c r="L343" s="13">
        <v>2.4839999999999998E-6</v>
      </c>
    </row>
    <row r="344" spans="1:12" x14ac:dyDescent="0.2">
      <c r="A344" s="2">
        <v>6</v>
      </c>
      <c r="B344" s="2">
        <v>36</v>
      </c>
      <c r="C344" s="2">
        <v>0.57540000000000002</v>
      </c>
      <c r="D344" s="2">
        <v>0.49680000000000002</v>
      </c>
      <c r="E344" s="2">
        <f t="shared" si="15"/>
        <v>7.8600000000000003E-2</v>
      </c>
      <c r="F344" s="29">
        <f t="shared" si="16"/>
        <v>0.63613231552162852</v>
      </c>
      <c r="G344" s="13">
        <v>-6.2370000000000001E-5</v>
      </c>
      <c r="H344" s="27">
        <f t="shared" si="17"/>
        <v>-3.9675572519083969E-5</v>
      </c>
      <c r="I344" s="2">
        <v>0.5484</v>
      </c>
      <c r="J344" s="2">
        <v>0.57530000000000003</v>
      </c>
      <c r="K344" s="13">
        <v>3.9430000000000002E-6</v>
      </c>
      <c r="L344" s="13">
        <v>3.8979999999999998E-6</v>
      </c>
    </row>
    <row r="345" spans="1:12" x14ac:dyDescent="0.2">
      <c r="A345" s="2">
        <v>6</v>
      </c>
      <c r="B345" s="2">
        <v>37</v>
      </c>
      <c r="C345" s="2">
        <v>0.57820000000000005</v>
      </c>
      <c r="D345" s="2">
        <v>0.55110000000000003</v>
      </c>
      <c r="E345" s="2">
        <f t="shared" si="15"/>
        <v>2.7100000000000013E-2</v>
      </c>
      <c r="F345" s="29">
        <f t="shared" si="16"/>
        <v>1.8450184501845011</v>
      </c>
      <c r="G345" s="13">
        <v>-9.8330000000000006E-6</v>
      </c>
      <c r="H345" s="27">
        <f t="shared" si="17"/>
        <v>-1.8142066420664199E-5</v>
      </c>
      <c r="I345" s="2">
        <v>0.40810000000000002</v>
      </c>
      <c r="J345" s="2">
        <v>0.69720000000000004</v>
      </c>
      <c r="K345" s="13">
        <v>4.0679999999999998E-6</v>
      </c>
      <c r="L345" s="13">
        <v>3.1930000000000002E-6</v>
      </c>
    </row>
    <row r="346" spans="1:12" x14ac:dyDescent="0.2">
      <c r="A346" s="2">
        <v>6</v>
      </c>
      <c r="B346" s="2">
        <v>38</v>
      </c>
      <c r="C346" s="2">
        <v>0.58289999999999997</v>
      </c>
      <c r="D346" s="2">
        <v>0.50119999999999998</v>
      </c>
      <c r="E346" s="2">
        <f t="shared" si="15"/>
        <v>8.1699999999999995E-2</v>
      </c>
      <c r="F346" s="29">
        <f t="shared" si="16"/>
        <v>0.61199510403916779</v>
      </c>
      <c r="G346" s="13">
        <v>-5.13E-5</v>
      </c>
      <c r="H346" s="27">
        <f t="shared" si="17"/>
        <v>-3.1395348837209309E-5</v>
      </c>
      <c r="I346" s="2">
        <v>0.52810000000000001</v>
      </c>
      <c r="J346" s="2">
        <v>0.60109999999999997</v>
      </c>
      <c r="K346" s="13">
        <v>2.5320000000000001E-6</v>
      </c>
      <c r="L346" s="13">
        <v>3.162E-6</v>
      </c>
    </row>
    <row r="347" spans="1:12" x14ac:dyDescent="0.2">
      <c r="A347" s="2">
        <v>6</v>
      </c>
      <c r="B347" s="2">
        <v>39</v>
      </c>
      <c r="C347" s="2">
        <v>0.58399999999999996</v>
      </c>
      <c r="D347" s="2">
        <v>0.47870000000000001</v>
      </c>
      <c r="E347" s="2">
        <f t="shared" si="15"/>
        <v>0.10529999999999995</v>
      </c>
      <c r="F347" s="29">
        <f t="shared" si="16"/>
        <v>0.47483380816714177</v>
      </c>
      <c r="G347" s="13">
        <v>-9.1910000000000006E-5</v>
      </c>
      <c r="H347" s="27">
        <f t="shared" si="17"/>
        <v>-4.3641975308642006E-5</v>
      </c>
      <c r="I347" s="2">
        <v>0.60070000000000001</v>
      </c>
      <c r="J347" s="2">
        <v>0.53790000000000004</v>
      </c>
      <c r="K347" s="13">
        <v>2.4310000000000001E-6</v>
      </c>
      <c r="L347" s="13">
        <v>2.1909999999999999E-6</v>
      </c>
    </row>
    <row r="348" spans="1:12" x14ac:dyDescent="0.2">
      <c r="A348" s="2">
        <v>6</v>
      </c>
      <c r="B348" s="2">
        <v>40</v>
      </c>
      <c r="C348" s="2">
        <v>0.58520000000000005</v>
      </c>
      <c r="D348" s="2">
        <v>0.5373</v>
      </c>
      <c r="E348" s="2">
        <f t="shared" si="15"/>
        <v>4.7900000000000054E-2</v>
      </c>
      <c r="F348" s="29">
        <f t="shared" si="16"/>
        <v>1.0438413361169092</v>
      </c>
      <c r="G348" s="13">
        <v>-2.001E-5</v>
      </c>
      <c r="H348" s="27">
        <f t="shared" si="17"/>
        <v>-2.0887265135699354E-5</v>
      </c>
      <c r="I348" s="2">
        <v>0.45079999999999998</v>
      </c>
      <c r="J348" s="2">
        <v>0.65990000000000004</v>
      </c>
      <c r="K348" s="13">
        <v>3.7510000000000002E-6</v>
      </c>
      <c r="L348" s="13">
        <v>4.0640000000000004E-6</v>
      </c>
    </row>
    <row r="349" spans="1:12" x14ac:dyDescent="0.2">
      <c r="A349" s="2">
        <v>6</v>
      </c>
      <c r="B349" s="2">
        <v>41</v>
      </c>
      <c r="C349" s="2">
        <v>0.58919999999999995</v>
      </c>
      <c r="D349" s="2">
        <v>0.50370000000000004</v>
      </c>
      <c r="E349" s="2">
        <f t="shared" si="15"/>
        <v>8.5499999999999909E-2</v>
      </c>
      <c r="F349" s="29">
        <f t="shared" si="16"/>
        <v>0.58479532163742753</v>
      </c>
      <c r="G349" s="13">
        <v>-4.9280000000000003E-5</v>
      </c>
      <c r="H349" s="27">
        <f t="shared" si="17"/>
        <v>-2.881871345029243E-5</v>
      </c>
      <c r="I349" s="2">
        <v>0.53239999999999998</v>
      </c>
      <c r="J349" s="2">
        <v>0.59760000000000002</v>
      </c>
      <c r="K349" s="13">
        <v>3.5939999999999998E-6</v>
      </c>
      <c r="L349" s="13">
        <v>2.2120000000000002E-6</v>
      </c>
    </row>
    <row r="350" spans="1:12" x14ac:dyDescent="0.2">
      <c r="A350" s="2">
        <v>6</v>
      </c>
      <c r="B350" s="2">
        <v>42</v>
      </c>
      <c r="C350" s="2">
        <v>0.59040000000000004</v>
      </c>
      <c r="D350" s="2">
        <v>0.50160000000000005</v>
      </c>
      <c r="E350" s="2">
        <f t="shared" si="15"/>
        <v>8.879999999999999E-2</v>
      </c>
      <c r="F350" s="29">
        <f t="shared" si="16"/>
        <v>0.5630630630630632</v>
      </c>
      <c r="G350" s="13">
        <v>-5.4160000000000003E-5</v>
      </c>
      <c r="H350" s="27">
        <f t="shared" si="17"/>
        <v>-3.0495495495495503E-5</v>
      </c>
      <c r="I350" s="2">
        <v>0.53590000000000004</v>
      </c>
      <c r="J350" s="2">
        <v>0.58589999999999998</v>
      </c>
      <c r="K350" s="13">
        <v>2.915E-6</v>
      </c>
      <c r="L350" s="13">
        <v>3.799E-6</v>
      </c>
    </row>
    <row r="351" spans="1:12" x14ac:dyDescent="0.2">
      <c r="A351" s="2">
        <v>6</v>
      </c>
      <c r="B351" s="2">
        <v>43</v>
      </c>
      <c r="C351" s="2">
        <v>0.5948</v>
      </c>
      <c r="D351" s="2">
        <v>0.5474</v>
      </c>
      <c r="E351" s="2">
        <f t="shared" si="15"/>
        <v>4.7399999999999998E-2</v>
      </c>
      <c r="F351" s="29">
        <f t="shared" si="16"/>
        <v>1.0548523206751057</v>
      </c>
      <c r="G351" s="13">
        <v>-1.419E-5</v>
      </c>
      <c r="H351" s="27">
        <f t="shared" si="17"/>
        <v>-1.4968354430379749E-5</v>
      </c>
      <c r="I351" s="2">
        <v>0.42209999999999998</v>
      </c>
      <c r="J351" s="2">
        <v>0.67479999999999996</v>
      </c>
      <c r="K351" s="13">
        <v>3.1640000000000001E-6</v>
      </c>
      <c r="L351" s="13">
        <v>2.9560000000000002E-6</v>
      </c>
    </row>
    <row r="352" spans="1:12" x14ac:dyDescent="0.2">
      <c r="A352" s="2">
        <v>6</v>
      </c>
      <c r="B352" s="2">
        <v>44</v>
      </c>
      <c r="C352" s="2">
        <v>0.5968</v>
      </c>
      <c r="D352" s="2">
        <v>0.51970000000000005</v>
      </c>
      <c r="E352" s="2">
        <f t="shared" si="15"/>
        <v>7.7099999999999946E-2</v>
      </c>
      <c r="F352" s="29">
        <f t="shared" si="16"/>
        <v>0.6485084306095984</v>
      </c>
      <c r="G352" s="13">
        <v>-3.6510000000000001E-5</v>
      </c>
      <c r="H352" s="27">
        <f t="shared" si="17"/>
        <v>-2.3677042801556438E-5</v>
      </c>
      <c r="I352" s="2">
        <v>0.49180000000000001</v>
      </c>
      <c r="J352" s="2">
        <v>0.6119</v>
      </c>
      <c r="K352" s="13">
        <v>3.1379999999999999E-6</v>
      </c>
      <c r="L352" s="13">
        <v>2.2819999999999999E-6</v>
      </c>
    </row>
    <row r="353" spans="1:12" x14ac:dyDescent="0.2">
      <c r="A353" s="2">
        <v>6</v>
      </c>
      <c r="B353" s="2">
        <v>45</v>
      </c>
      <c r="C353" s="2">
        <v>0.60060000000000002</v>
      </c>
      <c r="D353" s="2">
        <v>0.56269999999999998</v>
      </c>
      <c r="E353" s="2">
        <f t="shared" si="15"/>
        <v>3.7900000000000045E-2</v>
      </c>
      <c r="F353" s="29">
        <f t="shared" si="16"/>
        <v>1.3192612137203152</v>
      </c>
      <c r="G353" s="13">
        <v>-1.0180000000000001E-5</v>
      </c>
      <c r="H353" s="27">
        <f t="shared" si="17"/>
        <v>-1.343007915567281E-5</v>
      </c>
      <c r="I353" s="2">
        <v>0.4007</v>
      </c>
      <c r="J353" s="2">
        <v>0.69879999999999998</v>
      </c>
      <c r="K353" s="13">
        <v>2.9579999999999999E-6</v>
      </c>
      <c r="L353" s="13">
        <v>9.7100000000000011E-7</v>
      </c>
    </row>
    <row r="354" spans="1:12" x14ac:dyDescent="0.2">
      <c r="A354" s="2">
        <v>6</v>
      </c>
      <c r="B354" s="2">
        <v>46</v>
      </c>
      <c r="C354" s="2">
        <v>0.60219999999999996</v>
      </c>
      <c r="D354" s="2">
        <v>0.49609999999999999</v>
      </c>
      <c r="E354" s="2">
        <f t="shared" si="15"/>
        <v>0.10609999999999997</v>
      </c>
      <c r="F354" s="29">
        <f t="shared" si="16"/>
        <v>0.47125353440150813</v>
      </c>
      <c r="G354" s="13">
        <v>-6.7189999999999999E-5</v>
      </c>
      <c r="H354" s="27">
        <f t="shared" si="17"/>
        <v>-3.1663524976437333E-5</v>
      </c>
      <c r="I354" s="2">
        <v>0.56630000000000003</v>
      </c>
      <c r="J354" s="2">
        <v>0.56630000000000003</v>
      </c>
      <c r="K354" s="13">
        <v>4.0899999999999998E-6</v>
      </c>
      <c r="L354" s="13">
        <v>2.2340000000000001E-6</v>
      </c>
    </row>
    <row r="355" spans="1:12" x14ac:dyDescent="0.2">
      <c r="A355" s="2">
        <v>6</v>
      </c>
      <c r="B355" s="2">
        <v>47</v>
      </c>
      <c r="C355" s="2">
        <v>0.6109</v>
      </c>
      <c r="D355" s="2">
        <v>0.53390000000000004</v>
      </c>
      <c r="E355" s="2">
        <f t="shared" si="15"/>
        <v>7.6999999999999957E-2</v>
      </c>
      <c r="F355" s="29">
        <f t="shared" si="16"/>
        <v>0.64935064935064979</v>
      </c>
      <c r="G355" s="13">
        <v>-2.3980000000000001E-5</v>
      </c>
      <c r="H355" s="27">
        <f t="shared" si="17"/>
        <v>-1.5571428571428584E-5</v>
      </c>
      <c r="I355" s="2">
        <v>0.47389999999999999</v>
      </c>
      <c r="J355" s="2">
        <v>0.65539999999999998</v>
      </c>
      <c r="K355" s="13">
        <v>2.774E-6</v>
      </c>
      <c r="L355" s="13">
        <v>1.9570000000000001E-6</v>
      </c>
    </row>
    <row r="356" spans="1:12" x14ac:dyDescent="0.2">
      <c r="A356" s="2">
        <v>6</v>
      </c>
      <c r="B356" s="2">
        <v>48</v>
      </c>
      <c r="C356" s="2">
        <v>0.61309999999999998</v>
      </c>
      <c r="D356" s="2">
        <v>0.49690000000000001</v>
      </c>
      <c r="E356" s="2">
        <f t="shared" si="15"/>
        <v>0.11619999999999997</v>
      </c>
      <c r="F356" s="29">
        <f t="shared" si="16"/>
        <v>0.43029259896729788</v>
      </c>
      <c r="G356" s="13">
        <v>-6.8479999999999995E-5</v>
      </c>
      <c r="H356" s="27">
        <f t="shared" si="17"/>
        <v>-2.9466437177280558E-5</v>
      </c>
      <c r="I356" s="2">
        <v>0.55969999999999998</v>
      </c>
      <c r="J356" s="2">
        <v>0.56950000000000001</v>
      </c>
      <c r="K356" s="13">
        <v>2.4399999999999999E-6</v>
      </c>
      <c r="L356" s="13">
        <v>2.5610000000000001E-6</v>
      </c>
    </row>
    <row r="357" spans="1:12" x14ac:dyDescent="0.2">
      <c r="A357" s="2">
        <v>6</v>
      </c>
      <c r="B357" s="2">
        <v>49</v>
      </c>
      <c r="C357" s="2">
        <v>0.62139999999999995</v>
      </c>
      <c r="D357" s="2">
        <v>0.52990000000000004</v>
      </c>
      <c r="E357" s="2">
        <f t="shared" si="15"/>
        <v>9.1499999999999915E-2</v>
      </c>
      <c r="F357" s="29">
        <f t="shared" si="16"/>
        <v>0.54644808743169448</v>
      </c>
      <c r="G357" s="13">
        <v>-3.006E-5</v>
      </c>
      <c r="H357" s="27">
        <f t="shared" si="17"/>
        <v>-1.6426229508196737E-5</v>
      </c>
      <c r="I357" s="2">
        <v>0.48330000000000001</v>
      </c>
      <c r="J357" s="2">
        <v>0.61909999999999998</v>
      </c>
      <c r="K357" s="13">
        <v>3.9910000000000004E-6</v>
      </c>
      <c r="L357" s="13">
        <v>2.5100000000000001E-6</v>
      </c>
    </row>
    <row r="358" spans="1:12" x14ac:dyDescent="0.2">
      <c r="A358" s="2">
        <v>6</v>
      </c>
      <c r="B358" s="2">
        <v>50</v>
      </c>
      <c r="C358" s="2">
        <v>0.62539999999999996</v>
      </c>
      <c r="D358" s="2">
        <v>0.52829999999999999</v>
      </c>
      <c r="E358" s="2">
        <f t="shared" si="15"/>
        <v>9.7099999999999964E-2</v>
      </c>
      <c r="F358" s="29">
        <f t="shared" si="16"/>
        <v>0.51493305870236894</v>
      </c>
      <c r="G358" s="13">
        <v>-3.324E-5</v>
      </c>
      <c r="H358" s="27">
        <f t="shared" si="17"/>
        <v>-1.7116374871266743E-5</v>
      </c>
      <c r="I358" s="2">
        <v>0.49619999999999997</v>
      </c>
      <c r="J358" s="2">
        <v>0.62439999999999996</v>
      </c>
      <c r="K358" s="13">
        <v>3.997E-6</v>
      </c>
      <c r="L358" s="13">
        <v>2.103E-6</v>
      </c>
    </row>
    <row r="359" spans="1:12" x14ac:dyDescent="0.2">
      <c r="A359" s="2">
        <v>7</v>
      </c>
      <c r="B359" s="2">
        <v>0</v>
      </c>
      <c r="C359" s="2">
        <v>0.49009999999999998</v>
      </c>
      <c r="D359" s="2">
        <v>0.48830000000000001</v>
      </c>
      <c r="E359" s="2">
        <f t="shared" si="15"/>
        <v>1.7999999999999683E-3</v>
      </c>
      <c r="F359" s="29">
        <f t="shared" si="16"/>
        <v>27.777777777778269</v>
      </c>
      <c r="G359" s="13">
        <v>-3.146E-6</v>
      </c>
      <c r="H359" s="27">
        <f t="shared" si="17"/>
        <v>-8.7388888888890429E-5</v>
      </c>
      <c r="I359" s="2">
        <v>0.34079999999999999</v>
      </c>
      <c r="J359" s="2">
        <v>0.77900000000000003</v>
      </c>
      <c r="K359" s="13">
        <v>3.5920000000000001E-6</v>
      </c>
      <c r="L359" s="13">
        <v>1.9259999999999999E-6</v>
      </c>
    </row>
    <row r="360" spans="1:12" x14ac:dyDescent="0.2">
      <c r="A360" s="2">
        <v>7</v>
      </c>
      <c r="B360" s="2">
        <v>1</v>
      </c>
      <c r="C360" s="2">
        <v>0.49609999999999999</v>
      </c>
      <c r="D360" s="2">
        <v>0.4662</v>
      </c>
      <c r="E360" s="2">
        <f t="shared" si="15"/>
        <v>2.9899999999999982E-2</v>
      </c>
      <c r="F360" s="29">
        <f t="shared" si="16"/>
        <v>1.6722408026755864</v>
      </c>
      <c r="G360" s="13">
        <v>-6.135E-5</v>
      </c>
      <c r="H360" s="27">
        <f t="shared" si="17"/>
        <v>-1.0259197324414723E-4</v>
      </c>
      <c r="I360" s="2">
        <v>0.56089999999999995</v>
      </c>
      <c r="J360" s="2">
        <v>0.59119999999999995</v>
      </c>
      <c r="K360" s="13">
        <v>3.1879999999999998E-6</v>
      </c>
      <c r="L360" s="13">
        <v>1.95E-6</v>
      </c>
    </row>
    <row r="361" spans="1:12" x14ac:dyDescent="0.2">
      <c r="A361" s="2">
        <v>7</v>
      </c>
      <c r="B361" s="2">
        <v>2</v>
      </c>
      <c r="C361" s="2">
        <v>0.49840000000000001</v>
      </c>
      <c r="D361" s="2">
        <v>0.4526</v>
      </c>
      <c r="E361" s="2">
        <f t="shared" si="15"/>
        <v>4.5800000000000007E-2</v>
      </c>
      <c r="F361" s="29">
        <f t="shared" si="16"/>
        <v>1.0917030567685588</v>
      </c>
      <c r="G361" s="13">
        <v>-1.021E-4</v>
      </c>
      <c r="H361" s="27">
        <f t="shared" si="17"/>
        <v>-1.1146288209606986E-4</v>
      </c>
      <c r="I361" s="2">
        <v>0.61729999999999996</v>
      </c>
      <c r="J361" s="2">
        <v>0.54310000000000003</v>
      </c>
      <c r="K361" s="13">
        <v>2.9529999999999999E-6</v>
      </c>
      <c r="L361" s="13">
        <v>2.5450000000000002E-6</v>
      </c>
    </row>
    <row r="362" spans="1:12" x14ac:dyDescent="0.2">
      <c r="A362" s="2">
        <v>7</v>
      </c>
      <c r="B362" s="2">
        <v>3</v>
      </c>
      <c r="C362" s="2">
        <v>0.50729999999999997</v>
      </c>
      <c r="D362" s="2">
        <v>0.49840000000000001</v>
      </c>
      <c r="E362" s="2">
        <f t="shared" si="15"/>
        <v>8.8999999999999635E-3</v>
      </c>
      <c r="F362" s="29">
        <f t="shared" si="16"/>
        <v>5.6179775280899111</v>
      </c>
      <c r="G362" s="13">
        <v>-1.2289999999999999E-5</v>
      </c>
      <c r="H362" s="27">
        <f t="shared" si="17"/>
        <v>-6.9044943820225003E-5</v>
      </c>
      <c r="I362" s="2">
        <v>0.42480000000000001</v>
      </c>
      <c r="J362" s="2">
        <v>0.69820000000000004</v>
      </c>
      <c r="K362" s="13">
        <v>4.3549999999999998E-6</v>
      </c>
      <c r="L362" s="13">
        <v>2.4279999999999999E-6</v>
      </c>
    </row>
    <row r="363" spans="1:12" x14ac:dyDescent="0.2">
      <c r="A363" s="2">
        <v>7</v>
      </c>
      <c r="B363" s="2">
        <v>4</v>
      </c>
      <c r="C363" s="2">
        <v>0.50980000000000003</v>
      </c>
      <c r="D363" s="2">
        <v>0.48930000000000001</v>
      </c>
      <c r="E363" s="2">
        <f t="shared" si="15"/>
        <v>2.0500000000000018E-2</v>
      </c>
      <c r="F363" s="29">
        <f t="shared" si="16"/>
        <v>2.4390243902439006</v>
      </c>
      <c r="G363" s="13">
        <v>-2.8670000000000002E-5</v>
      </c>
      <c r="H363" s="27">
        <f t="shared" si="17"/>
        <v>-6.9926829268292633E-5</v>
      </c>
      <c r="I363" s="2">
        <v>0.48110000000000003</v>
      </c>
      <c r="J363" s="2">
        <v>0.64329999999999998</v>
      </c>
      <c r="K363" s="13">
        <v>4.0029999999999996E-6</v>
      </c>
      <c r="L363" s="13">
        <v>2.6400000000000001E-6</v>
      </c>
    </row>
    <row r="364" spans="1:12" x14ac:dyDescent="0.2">
      <c r="A364" s="2">
        <v>7</v>
      </c>
      <c r="B364" s="2">
        <v>5</v>
      </c>
      <c r="C364" s="2">
        <v>0.51870000000000005</v>
      </c>
      <c r="D364" s="2">
        <v>0.48820000000000002</v>
      </c>
      <c r="E364" s="2">
        <f t="shared" si="15"/>
        <v>3.0500000000000027E-2</v>
      </c>
      <c r="F364" s="29">
        <f t="shared" si="16"/>
        <v>1.6393442622950807</v>
      </c>
      <c r="G364" s="13">
        <v>-4.4289999999999998E-5</v>
      </c>
      <c r="H364" s="27">
        <f t="shared" si="17"/>
        <v>-7.2606557377049113E-5</v>
      </c>
      <c r="I364" s="2">
        <v>0.52539999999999998</v>
      </c>
      <c r="J364" s="2">
        <v>0.60850000000000004</v>
      </c>
      <c r="K364" s="13">
        <v>4.9629999999999997E-6</v>
      </c>
      <c r="L364" s="13">
        <v>3.5449999999999999E-6</v>
      </c>
    </row>
    <row r="365" spans="1:12" x14ac:dyDescent="0.2">
      <c r="A365" s="2">
        <v>7</v>
      </c>
      <c r="B365" s="2">
        <v>6</v>
      </c>
      <c r="C365" s="2">
        <v>0.52729999999999999</v>
      </c>
      <c r="D365" s="2">
        <v>0.48849999999999999</v>
      </c>
      <c r="E365" s="2">
        <f t="shared" si="15"/>
        <v>3.8800000000000001E-2</v>
      </c>
      <c r="F365" s="29">
        <f t="shared" si="16"/>
        <v>1.2886597938144331</v>
      </c>
      <c r="G365" s="13">
        <v>-4.7899999999999999E-5</v>
      </c>
      <c r="H365" s="27">
        <f t="shared" si="17"/>
        <v>-6.1726804123711341E-5</v>
      </c>
      <c r="I365" s="2">
        <v>0.5262</v>
      </c>
      <c r="J365" s="2">
        <v>0.60419999999999996</v>
      </c>
      <c r="K365" s="13">
        <v>3.021E-6</v>
      </c>
      <c r="L365" s="13">
        <v>2.3810000000000002E-6</v>
      </c>
    </row>
    <row r="366" spans="1:12" x14ac:dyDescent="0.2">
      <c r="A366" s="2">
        <v>7</v>
      </c>
      <c r="B366" s="2">
        <v>7</v>
      </c>
      <c r="C366" s="2">
        <v>0.52749999999999997</v>
      </c>
      <c r="D366" s="2">
        <v>0.50219999999999998</v>
      </c>
      <c r="E366" s="2">
        <f t="shared" si="15"/>
        <v>2.5299999999999989E-2</v>
      </c>
      <c r="F366" s="29">
        <f t="shared" si="16"/>
        <v>1.9762845849802382</v>
      </c>
      <c r="G366" s="13">
        <v>-2.5109999999999998E-5</v>
      </c>
      <c r="H366" s="27">
        <f t="shared" si="17"/>
        <v>-4.9624505928853775E-5</v>
      </c>
      <c r="I366" s="2">
        <v>0.46800000000000003</v>
      </c>
      <c r="J366" s="2">
        <v>0.64439999999999997</v>
      </c>
      <c r="K366" s="13">
        <v>3.7409999999999998E-6</v>
      </c>
      <c r="L366" s="13">
        <v>2.6479999999999999E-6</v>
      </c>
    </row>
    <row r="367" spans="1:12" x14ac:dyDescent="0.2">
      <c r="A367" s="2">
        <v>7</v>
      </c>
      <c r="B367" s="2">
        <v>8</v>
      </c>
      <c r="C367" s="2">
        <v>0.52790000000000004</v>
      </c>
      <c r="D367" s="2">
        <v>0.49170000000000003</v>
      </c>
      <c r="E367" s="2">
        <f t="shared" si="15"/>
        <v>3.620000000000001E-2</v>
      </c>
      <c r="F367" s="29">
        <f t="shared" si="16"/>
        <v>1.3812154696132595</v>
      </c>
      <c r="G367" s="13">
        <v>-4.3630000000000001E-5</v>
      </c>
      <c r="H367" s="27">
        <f t="shared" si="17"/>
        <v>-6.026243093922651E-5</v>
      </c>
      <c r="I367" s="2">
        <v>0.51719999999999999</v>
      </c>
      <c r="J367" s="2">
        <v>0.61350000000000005</v>
      </c>
      <c r="K367" s="13">
        <v>3.7670000000000001E-6</v>
      </c>
      <c r="L367" s="13">
        <v>3.8039999999999999E-6</v>
      </c>
    </row>
    <row r="368" spans="1:12" x14ac:dyDescent="0.2">
      <c r="A368" s="2">
        <v>7</v>
      </c>
      <c r="B368" s="2">
        <v>9</v>
      </c>
      <c r="C368" s="2">
        <v>0.53759999999999997</v>
      </c>
      <c r="D368" s="2">
        <v>0.496</v>
      </c>
      <c r="E368" s="2">
        <f t="shared" si="15"/>
        <v>4.159999999999997E-2</v>
      </c>
      <c r="F368" s="29">
        <f t="shared" si="16"/>
        <v>1.2019230769230778</v>
      </c>
      <c r="G368" s="13">
        <v>-4.371E-5</v>
      </c>
      <c r="H368" s="27">
        <f t="shared" si="17"/>
        <v>-5.2536057692307732E-5</v>
      </c>
      <c r="I368" s="2">
        <v>0.50970000000000004</v>
      </c>
      <c r="J368" s="2">
        <v>0.61399999999999999</v>
      </c>
      <c r="K368" s="13">
        <v>4.386E-6</v>
      </c>
      <c r="L368" s="13">
        <v>2.8490000000000002E-6</v>
      </c>
    </row>
    <row r="369" spans="1:12" x14ac:dyDescent="0.2">
      <c r="A369" s="2">
        <v>7</v>
      </c>
      <c r="B369" s="2">
        <v>10</v>
      </c>
      <c r="C369" s="2">
        <v>0.54049999999999998</v>
      </c>
      <c r="D369" s="2">
        <v>0.50449999999999995</v>
      </c>
      <c r="E369" s="2">
        <f t="shared" si="15"/>
        <v>3.6000000000000032E-2</v>
      </c>
      <c r="F369" s="29">
        <f t="shared" si="16"/>
        <v>1.3888888888888877</v>
      </c>
      <c r="G369" s="13">
        <v>-3.4310000000000002E-5</v>
      </c>
      <c r="H369" s="27">
        <f t="shared" si="17"/>
        <v>-4.765277777777774E-5</v>
      </c>
      <c r="I369" s="2">
        <v>0.49390000000000001</v>
      </c>
      <c r="J369" s="2">
        <v>0.62480000000000002</v>
      </c>
      <c r="K369" s="13">
        <v>4.0029999999999996E-6</v>
      </c>
      <c r="L369" s="13">
        <v>3.1580000000000001E-6</v>
      </c>
    </row>
    <row r="370" spans="1:12" x14ac:dyDescent="0.2">
      <c r="A370" s="2">
        <v>7</v>
      </c>
      <c r="B370" s="2">
        <v>11</v>
      </c>
      <c r="C370" s="2">
        <v>0.54120000000000001</v>
      </c>
      <c r="D370" s="2">
        <v>0.46600000000000003</v>
      </c>
      <c r="E370" s="2">
        <f t="shared" si="15"/>
        <v>7.5199999999999989E-2</v>
      </c>
      <c r="F370" s="29">
        <f t="shared" si="16"/>
        <v>0.66489361702127669</v>
      </c>
      <c r="G370" s="13">
        <v>-1.0849999999999999E-4</v>
      </c>
      <c r="H370" s="27">
        <f t="shared" si="17"/>
        <v>-7.2140957446808519E-5</v>
      </c>
      <c r="I370" s="2">
        <v>0.62460000000000004</v>
      </c>
      <c r="J370" s="2">
        <v>0.53369999999999995</v>
      </c>
      <c r="K370" s="13">
        <v>2.9359999999999999E-6</v>
      </c>
      <c r="L370" s="13">
        <v>2.6309999999999999E-6</v>
      </c>
    </row>
    <row r="371" spans="1:12" x14ac:dyDescent="0.2">
      <c r="A371" s="2">
        <v>7</v>
      </c>
      <c r="B371" s="2">
        <v>12</v>
      </c>
      <c r="C371" s="2">
        <v>0.54179999999999995</v>
      </c>
      <c r="D371" s="2">
        <v>0.52529999999999999</v>
      </c>
      <c r="E371" s="2">
        <f t="shared" si="15"/>
        <v>1.6499999999999959E-2</v>
      </c>
      <c r="F371" s="29">
        <f t="shared" si="16"/>
        <v>3.0303030303030378</v>
      </c>
      <c r="G371" s="13">
        <v>-1.207E-5</v>
      </c>
      <c r="H371" s="27">
        <f t="shared" si="17"/>
        <v>-3.6575757575757668E-5</v>
      </c>
      <c r="I371" s="2">
        <v>0.40810000000000002</v>
      </c>
      <c r="J371" s="2">
        <v>0.69630000000000003</v>
      </c>
      <c r="K371" s="13">
        <v>4.4340000000000002E-6</v>
      </c>
      <c r="L371" s="13">
        <v>3.5410000000000001E-6</v>
      </c>
    </row>
    <row r="372" spans="1:12" x14ac:dyDescent="0.2">
      <c r="A372" s="2">
        <v>7</v>
      </c>
      <c r="B372" s="2">
        <v>13</v>
      </c>
      <c r="C372" s="2">
        <v>0.54500000000000004</v>
      </c>
      <c r="D372" s="2">
        <v>0.4834</v>
      </c>
      <c r="E372" s="2">
        <f t="shared" si="15"/>
        <v>6.1600000000000044E-2</v>
      </c>
      <c r="F372" s="29">
        <f t="shared" si="16"/>
        <v>0.81168831168831113</v>
      </c>
      <c r="G372" s="13">
        <v>-6.7669999999999994E-5</v>
      </c>
      <c r="H372" s="27">
        <f t="shared" si="17"/>
        <v>-5.4926948051948011E-5</v>
      </c>
      <c r="I372" s="2">
        <v>0.55710000000000004</v>
      </c>
      <c r="J372" s="2">
        <v>0.57540000000000002</v>
      </c>
      <c r="K372" s="13">
        <v>3.8480000000000003E-6</v>
      </c>
      <c r="L372" s="13">
        <v>3.5090000000000002E-6</v>
      </c>
    </row>
    <row r="373" spans="1:12" x14ac:dyDescent="0.2">
      <c r="A373" s="2">
        <v>7</v>
      </c>
      <c r="B373" s="2">
        <v>14</v>
      </c>
      <c r="C373" s="2">
        <v>0.54510000000000003</v>
      </c>
      <c r="D373" s="2">
        <v>0.50390000000000001</v>
      </c>
      <c r="E373" s="2">
        <f t="shared" si="15"/>
        <v>4.1200000000000014E-2</v>
      </c>
      <c r="F373" s="29">
        <f t="shared" si="16"/>
        <v>1.2135922330097084</v>
      </c>
      <c r="G373" s="13">
        <v>-3.8949999999999998E-5</v>
      </c>
      <c r="H373" s="27">
        <f t="shared" si="17"/>
        <v>-4.7269417475728138E-5</v>
      </c>
      <c r="I373" s="2">
        <v>0.51190000000000002</v>
      </c>
      <c r="J373" s="2">
        <v>0.61990000000000001</v>
      </c>
      <c r="K373" s="13">
        <v>3.1379999999999999E-6</v>
      </c>
      <c r="L373" s="13">
        <v>2.6309999999999999E-6</v>
      </c>
    </row>
    <row r="374" spans="1:12" x14ac:dyDescent="0.2">
      <c r="A374" s="2">
        <v>7</v>
      </c>
      <c r="B374" s="2">
        <v>15</v>
      </c>
      <c r="C374" s="2">
        <v>0.54559999999999997</v>
      </c>
      <c r="D374" s="2">
        <v>0.51970000000000005</v>
      </c>
      <c r="E374" s="2">
        <f t="shared" si="15"/>
        <v>2.5899999999999923E-2</v>
      </c>
      <c r="F374" s="29">
        <f t="shared" si="16"/>
        <v>1.9305019305019364</v>
      </c>
      <c r="G374" s="13">
        <v>-1.997E-5</v>
      </c>
      <c r="H374" s="27">
        <f t="shared" si="17"/>
        <v>-3.8552123552123671E-5</v>
      </c>
      <c r="I374" s="2">
        <v>0.44950000000000001</v>
      </c>
      <c r="J374" s="2">
        <v>0.66120000000000001</v>
      </c>
      <c r="K374" s="13">
        <v>3.1920000000000001E-6</v>
      </c>
      <c r="L374" s="13">
        <v>3.5049999999999999E-6</v>
      </c>
    </row>
    <row r="375" spans="1:12" x14ac:dyDescent="0.2">
      <c r="A375" s="2">
        <v>7</v>
      </c>
      <c r="B375" s="2">
        <v>16</v>
      </c>
      <c r="C375" s="2">
        <v>0.55120000000000002</v>
      </c>
      <c r="D375" s="2">
        <v>0.49559999999999998</v>
      </c>
      <c r="E375" s="2">
        <f t="shared" si="15"/>
        <v>5.5600000000000038E-2</v>
      </c>
      <c r="F375" s="29">
        <f t="shared" si="16"/>
        <v>0.89928057553956775</v>
      </c>
      <c r="G375" s="13">
        <v>-5.2750000000000001E-5</v>
      </c>
      <c r="H375" s="27">
        <f t="shared" si="17"/>
        <v>-4.7437050359712202E-5</v>
      </c>
      <c r="I375" s="2">
        <v>0.53879999999999995</v>
      </c>
      <c r="J375" s="2">
        <v>0.59499999999999997</v>
      </c>
      <c r="K375" s="13">
        <v>3.737E-6</v>
      </c>
      <c r="L375" s="13">
        <v>2.5790000000000002E-6</v>
      </c>
    </row>
    <row r="376" spans="1:12" x14ac:dyDescent="0.2">
      <c r="A376" s="2">
        <v>7</v>
      </c>
      <c r="B376" s="2">
        <v>17</v>
      </c>
      <c r="C376" s="2">
        <v>0.55559999999999998</v>
      </c>
      <c r="D376" s="2">
        <v>0.53739999999999999</v>
      </c>
      <c r="E376" s="2">
        <f t="shared" si="15"/>
        <v>1.8199999999999994E-2</v>
      </c>
      <c r="F376" s="29">
        <f t="shared" si="16"/>
        <v>2.7472527472527482</v>
      </c>
      <c r="G376" s="13">
        <v>-1.061E-5</v>
      </c>
      <c r="H376" s="27">
        <f t="shared" si="17"/>
        <v>-2.9148351648351659E-5</v>
      </c>
      <c r="I376" s="2">
        <v>0.41149999999999998</v>
      </c>
      <c r="J376" s="2">
        <v>0.70069999999999999</v>
      </c>
      <c r="K376" s="13">
        <v>3.7919999999999999E-6</v>
      </c>
      <c r="L376" s="13">
        <v>3.2289999999999999E-6</v>
      </c>
    </row>
    <row r="377" spans="1:12" x14ac:dyDescent="0.2">
      <c r="A377" s="2">
        <v>7</v>
      </c>
      <c r="B377" s="2">
        <v>18</v>
      </c>
      <c r="C377" s="2">
        <v>0.55940000000000001</v>
      </c>
      <c r="D377" s="2">
        <v>0.5101</v>
      </c>
      <c r="E377" s="2">
        <f t="shared" si="15"/>
        <v>4.930000000000001E-2</v>
      </c>
      <c r="F377" s="29">
        <f t="shared" si="16"/>
        <v>1.0141987829614603</v>
      </c>
      <c r="G377" s="13">
        <v>-3.6029999999999999E-5</v>
      </c>
      <c r="H377" s="27">
        <f t="shared" si="17"/>
        <v>-3.6541582150101414E-5</v>
      </c>
      <c r="I377" s="2">
        <v>0.49409999999999998</v>
      </c>
      <c r="J377" s="2">
        <v>0.62080000000000002</v>
      </c>
      <c r="K377" s="13">
        <v>2.6579999999999998E-6</v>
      </c>
      <c r="L377" s="13">
        <v>2.2350000000000002E-6</v>
      </c>
    </row>
    <row r="378" spans="1:12" x14ac:dyDescent="0.2">
      <c r="A378" s="2">
        <v>7</v>
      </c>
      <c r="B378" s="2">
        <v>19</v>
      </c>
      <c r="C378" s="2">
        <v>0.56159999999999999</v>
      </c>
      <c r="D378" s="2">
        <v>0.50170000000000003</v>
      </c>
      <c r="E378" s="2">
        <f t="shared" si="15"/>
        <v>5.9899999999999953E-2</v>
      </c>
      <c r="F378" s="29">
        <f t="shared" si="16"/>
        <v>0.83472454090150316</v>
      </c>
      <c r="G378" s="13">
        <v>-4.3409999999999999E-5</v>
      </c>
      <c r="H378" s="27">
        <f t="shared" si="17"/>
        <v>-3.6235392320534249E-5</v>
      </c>
      <c r="I378" s="2">
        <v>0.51859999999999995</v>
      </c>
      <c r="J378" s="2">
        <v>0.60670000000000002</v>
      </c>
      <c r="K378" s="13">
        <v>3.411E-6</v>
      </c>
      <c r="L378" s="13">
        <v>2.8310000000000001E-6</v>
      </c>
    </row>
    <row r="379" spans="1:12" x14ac:dyDescent="0.2">
      <c r="A379" s="2">
        <v>7</v>
      </c>
      <c r="B379" s="2">
        <v>20</v>
      </c>
      <c r="C379" s="2">
        <v>0.56169999999999998</v>
      </c>
      <c r="D379" s="2">
        <v>0.52070000000000005</v>
      </c>
      <c r="E379" s="2">
        <f t="shared" si="15"/>
        <v>4.0999999999999925E-2</v>
      </c>
      <c r="F379" s="29">
        <f t="shared" si="16"/>
        <v>1.2195121951219534</v>
      </c>
      <c r="G379" s="13">
        <v>-2.7480000000000001E-5</v>
      </c>
      <c r="H379" s="27">
        <f t="shared" si="17"/>
        <v>-3.3512195121951284E-5</v>
      </c>
      <c r="I379" s="2">
        <v>0.47939999999999999</v>
      </c>
      <c r="J379" s="2">
        <v>0.64059999999999995</v>
      </c>
      <c r="K379" s="13">
        <v>3.3869999999999999E-6</v>
      </c>
      <c r="L379" s="13">
        <v>2.8310000000000001E-6</v>
      </c>
    </row>
    <row r="380" spans="1:12" x14ac:dyDescent="0.2">
      <c r="A380" s="2">
        <v>7</v>
      </c>
      <c r="B380" s="2">
        <v>21</v>
      </c>
      <c r="C380" s="2">
        <v>0.56230000000000002</v>
      </c>
      <c r="D380" s="2">
        <v>0.48049999999999998</v>
      </c>
      <c r="E380" s="2">
        <f t="shared" si="15"/>
        <v>8.1800000000000039E-2</v>
      </c>
      <c r="F380" s="29">
        <f t="shared" si="16"/>
        <v>0.61124694376528088</v>
      </c>
      <c r="G380" s="13">
        <v>-8.1290000000000003E-5</v>
      </c>
      <c r="H380" s="27">
        <f t="shared" si="17"/>
        <v>-4.9688264058679683E-5</v>
      </c>
      <c r="I380" s="2">
        <v>0.57899999999999996</v>
      </c>
      <c r="J380" s="2">
        <v>0.55489999999999995</v>
      </c>
      <c r="K380" s="13">
        <v>2.0729999999999999E-6</v>
      </c>
      <c r="L380" s="13">
        <v>3.4259999999999999E-6</v>
      </c>
    </row>
    <row r="381" spans="1:12" x14ac:dyDescent="0.2">
      <c r="A381" s="2">
        <v>7</v>
      </c>
      <c r="B381" s="2">
        <v>22</v>
      </c>
      <c r="C381" s="2">
        <v>0.56499999999999995</v>
      </c>
      <c r="D381" s="2">
        <v>0.49109999999999998</v>
      </c>
      <c r="E381" s="2">
        <f t="shared" si="15"/>
        <v>7.3899999999999966E-2</v>
      </c>
      <c r="F381" s="29">
        <f t="shared" si="16"/>
        <v>0.67658998646820068</v>
      </c>
      <c r="G381" s="13">
        <v>-6.5160000000000006E-5</v>
      </c>
      <c r="H381" s="27">
        <f t="shared" si="17"/>
        <v>-4.4086603518267958E-5</v>
      </c>
      <c r="I381" s="2">
        <v>0.55420000000000003</v>
      </c>
      <c r="J381" s="2">
        <v>0.5786</v>
      </c>
      <c r="K381" s="13">
        <v>3.4410000000000002E-6</v>
      </c>
      <c r="L381" s="13">
        <v>4.0579999999999999E-6</v>
      </c>
    </row>
    <row r="382" spans="1:12" x14ac:dyDescent="0.2">
      <c r="A382" s="2">
        <v>7</v>
      </c>
      <c r="B382" s="2">
        <v>23</v>
      </c>
      <c r="C382" s="2">
        <v>0.5665</v>
      </c>
      <c r="D382" s="2">
        <v>0.54449999999999998</v>
      </c>
      <c r="E382" s="2">
        <f t="shared" si="15"/>
        <v>2.200000000000002E-2</v>
      </c>
      <c r="F382" s="29">
        <f t="shared" si="16"/>
        <v>2.2727272727272707</v>
      </c>
      <c r="G382" s="13">
        <v>-1.0180000000000001E-5</v>
      </c>
      <c r="H382" s="27">
        <f t="shared" si="17"/>
        <v>-2.3136363636363618E-5</v>
      </c>
      <c r="I382" s="2">
        <v>0.39079999999999998</v>
      </c>
      <c r="J382" s="2">
        <v>0.69820000000000004</v>
      </c>
      <c r="K382" s="13">
        <v>3.6669999999999998E-6</v>
      </c>
      <c r="L382" s="13">
        <v>2.295E-6</v>
      </c>
    </row>
    <row r="383" spans="1:12" x14ac:dyDescent="0.2">
      <c r="A383" s="2">
        <v>7</v>
      </c>
      <c r="B383" s="2">
        <v>24</v>
      </c>
      <c r="C383" s="2">
        <v>0.56879999999999997</v>
      </c>
      <c r="D383" s="2">
        <v>0.54569999999999996</v>
      </c>
      <c r="E383" s="2">
        <f t="shared" si="15"/>
        <v>2.3100000000000009E-2</v>
      </c>
      <c r="F383" s="29">
        <f t="shared" si="16"/>
        <v>2.1645021645021636</v>
      </c>
      <c r="G383" s="13">
        <v>-1.029E-5</v>
      </c>
      <c r="H383" s="27">
        <f t="shared" si="17"/>
        <v>-2.2272727272727263E-5</v>
      </c>
      <c r="I383" s="2">
        <v>0.41010000000000002</v>
      </c>
      <c r="J383" s="2">
        <v>0.69259999999999999</v>
      </c>
      <c r="K383" s="13">
        <v>4.6990000000000002E-6</v>
      </c>
      <c r="L383" s="13">
        <v>2.8030000000000001E-6</v>
      </c>
    </row>
    <row r="384" spans="1:12" x14ac:dyDescent="0.2">
      <c r="A384" s="2">
        <v>7</v>
      </c>
      <c r="B384" s="2">
        <v>25</v>
      </c>
      <c r="C384" s="2">
        <v>0.56950000000000001</v>
      </c>
      <c r="D384" s="2">
        <v>0.46139999999999998</v>
      </c>
      <c r="E384" s="2">
        <f t="shared" si="15"/>
        <v>0.10810000000000003</v>
      </c>
      <c r="F384" s="29">
        <f t="shared" si="16"/>
        <v>0.46253469010175752</v>
      </c>
      <c r="G384" s="13">
        <v>-1.3459999999999999E-4</v>
      </c>
      <c r="H384" s="27">
        <f t="shared" si="17"/>
        <v>-6.2257169287696556E-5</v>
      </c>
      <c r="I384" s="2">
        <v>0.64990000000000003</v>
      </c>
      <c r="J384" s="2">
        <v>0.51959999999999995</v>
      </c>
      <c r="K384" s="13">
        <v>3.0740000000000001E-6</v>
      </c>
      <c r="L384" s="13">
        <v>3.3139999999999999E-6</v>
      </c>
    </row>
    <row r="385" spans="1:12" x14ac:dyDescent="0.2">
      <c r="A385" s="2">
        <v>7</v>
      </c>
      <c r="B385" s="2">
        <v>26</v>
      </c>
      <c r="C385" s="2">
        <v>0.57120000000000004</v>
      </c>
      <c r="D385" s="2">
        <v>0.47899999999999998</v>
      </c>
      <c r="E385" s="2">
        <f t="shared" si="15"/>
        <v>9.220000000000006E-2</v>
      </c>
      <c r="F385" s="29">
        <f t="shared" si="16"/>
        <v>0.5422993492407806</v>
      </c>
      <c r="G385" s="13">
        <v>-9.4350000000000003E-5</v>
      </c>
      <c r="H385" s="27">
        <f t="shared" si="17"/>
        <v>-5.1165943600867651E-5</v>
      </c>
      <c r="I385" s="2">
        <v>0.60880000000000001</v>
      </c>
      <c r="J385" s="2">
        <v>0.53990000000000005</v>
      </c>
      <c r="K385" s="13">
        <v>3.512E-6</v>
      </c>
      <c r="L385" s="13">
        <v>4.2429999999999999E-6</v>
      </c>
    </row>
    <row r="386" spans="1:12" x14ac:dyDescent="0.2">
      <c r="A386" s="2">
        <v>7</v>
      </c>
      <c r="B386" s="2">
        <v>27</v>
      </c>
      <c r="C386" s="2">
        <v>0.57189999999999996</v>
      </c>
      <c r="D386" s="2">
        <v>0.56240000000000001</v>
      </c>
      <c r="E386" s="2">
        <f t="shared" si="15"/>
        <v>9.4999999999999529E-3</v>
      </c>
      <c r="F386" s="29">
        <f t="shared" si="16"/>
        <v>5.2631578947368682</v>
      </c>
      <c r="G386" s="13">
        <v>-3.2310000000000001E-6</v>
      </c>
      <c r="H386" s="27">
        <f t="shared" si="17"/>
        <v>-1.7005263157894822E-5</v>
      </c>
      <c r="I386" s="2">
        <v>0.33550000000000002</v>
      </c>
      <c r="J386" s="2">
        <v>0.74960000000000004</v>
      </c>
      <c r="K386" s="13">
        <v>4.2679999999999996E-6</v>
      </c>
      <c r="L386" s="13">
        <v>3.055E-6</v>
      </c>
    </row>
    <row r="387" spans="1:12" x14ac:dyDescent="0.2">
      <c r="A387" s="2">
        <v>7</v>
      </c>
      <c r="B387" s="2">
        <v>28</v>
      </c>
      <c r="C387" s="2">
        <v>0.57250000000000001</v>
      </c>
      <c r="D387" s="2">
        <v>0.49919999999999998</v>
      </c>
      <c r="E387" s="2">
        <f t="shared" ref="E387:E450" si="18">C387-D387</f>
        <v>7.3300000000000032E-2</v>
      </c>
      <c r="F387" s="29">
        <f t="shared" ref="F387:F450" si="19">0.05/E387</f>
        <v>0.6821282401091403</v>
      </c>
      <c r="G387" s="13">
        <v>-5.6180000000000001E-5</v>
      </c>
      <c r="H387" s="27">
        <f t="shared" ref="H387:H450" si="20">G387*F387</f>
        <v>-3.83219645293315E-5</v>
      </c>
      <c r="I387" s="2">
        <v>0.54910000000000003</v>
      </c>
      <c r="J387" s="2">
        <v>0.58740000000000003</v>
      </c>
      <c r="K387" s="13">
        <v>4.2679999999999996E-6</v>
      </c>
      <c r="L387" s="13">
        <v>2.6730000000000001E-6</v>
      </c>
    </row>
    <row r="388" spans="1:12" x14ac:dyDescent="0.2">
      <c r="A388" s="2">
        <v>7</v>
      </c>
      <c r="B388" s="2">
        <v>29</v>
      </c>
      <c r="C388" s="2">
        <v>0.57609999999999995</v>
      </c>
      <c r="D388" s="2">
        <v>0.50480000000000003</v>
      </c>
      <c r="E388" s="2">
        <f t="shared" si="18"/>
        <v>7.1299999999999919E-2</v>
      </c>
      <c r="F388" s="29">
        <f t="shared" si="19"/>
        <v>0.70126227208976244</v>
      </c>
      <c r="G388" s="13">
        <v>-4.9809999999999999E-5</v>
      </c>
      <c r="H388" s="27">
        <f t="shared" si="20"/>
        <v>-3.4929873772791064E-5</v>
      </c>
      <c r="I388" s="2">
        <v>0.52669999999999995</v>
      </c>
      <c r="J388" s="2">
        <v>0.59160000000000001</v>
      </c>
      <c r="K388" s="13">
        <v>3.602E-6</v>
      </c>
      <c r="L388" s="13">
        <v>3.2710000000000001E-6</v>
      </c>
    </row>
    <row r="389" spans="1:12" x14ac:dyDescent="0.2">
      <c r="A389" s="2">
        <v>7</v>
      </c>
      <c r="B389" s="2">
        <v>30</v>
      </c>
      <c r="C389" s="2">
        <v>0.5766</v>
      </c>
      <c r="D389" s="2">
        <v>0.49830000000000002</v>
      </c>
      <c r="E389" s="2">
        <f t="shared" si="18"/>
        <v>7.8299999999999981E-2</v>
      </c>
      <c r="F389" s="29">
        <f t="shared" si="19"/>
        <v>0.63856960408684571</v>
      </c>
      <c r="G389" s="13">
        <v>-6.0609999999999997E-5</v>
      </c>
      <c r="H389" s="27">
        <f t="shared" si="20"/>
        <v>-3.8703703703703719E-5</v>
      </c>
      <c r="I389" s="2">
        <v>0.53510000000000002</v>
      </c>
      <c r="J389" s="2">
        <v>0.57969999999999999</v>
      </c>
      <c r="K389" s="13">
        <v>3.3699999999999999E-6</v>
      </c>
      <c r="L389" s="13">
        <v>3.0000000000000001E-6</v>
      </c>
    </row>
    <row r="390" spans="1:12" x14ac:dyDescent="0.2">
      <c r="A390" s="2">
        <v>7</v>
      </c>
      <c r="B390" s="2">
        <v>31</v>
      </c>
      <c r="C390" s="2">
        <v>0.57730000000000004</v>
      </c>
      <c r="D390" s="2">
        <v>0.47960000000000003</v>
      </c>
      <c r="E390" s="2">
        <f t="shared" si="18"/>
        <v>9.7700000000000009E-2</v>
      </c>
      <c r="F390" s="29">
        <f t="shared" si="19"/>
        <v>0.51177072671443191</v>
      </c>
      <c r="G390" s="13">
        <v>-9.1840000000000002E-5</v>
      </c>
      <c r="H390" s="27">
        <f t="shared" si="20"/>
        <v>-4.7001023541453427E-5</v>
      </c>
      <c r="I390" s="2">
        <v>0.59009999999999996</v>
      </c>
      <c r="J390" s="2">
        <v>0.54079999999999995</v>
      </c>
      <c r="K390" s="13">
        <v>2.3429999999999998E-6</v>
      </c>
      <c r="L390" s="13">
        <v>4.1500000000000001E-6</v>
      </c>
    </row>
    <row r="391" spans="1:12" x14ac:dyDescent="0.2">
      <c r="A391" s="2">
        <v>7</v>
      </c>
      <c r="B391" s="2">
        <v>32</v>
      </c>
      <c r="C391" s="2">
        <v>0.57779999999999998</v>
      </c>
      <c r="D391" s="2">
        <v>0.53349999999999997</v>
      </c>
      <c r="E391" s="2">
        <f t="shared" si="18"/>
        <v>4.4300000000000006E-2</v>
      </c>
      <c r="F391" s="29">
        <f t="shared" si="19"/>
        <v>1.1286681715575619</v>
      </c>
      <c r="G391" s="13">
        <v>-2.2240000000000001E-5</v>
      </c>
      <c r="H391" s="27">
        <f t="shared" si="20"/>
        <v>-2.5101580135440178E-5</v>
      </c>
      <c r="I391" s="2">
        <v>0.4546</v>
      </c>
      <c r="J391" s="2">
        <v>0.64900000000000002</v>
      </c>
      <c r="K391" s="13">
        <v>4.2379999999999999E-6</v>
      </c>
      <c r="L391" s="13">
        <v>3.3340000000000002E-6</v>
      </c>
    </row>
    <row r="392" spans="1:12" x14ac:dyDescent="0.2">
      <c r="A392" s="2">
        <v>7</v>
      </c>
      <c r="B392" s="2">
        <v>33</v>
      </c>
      <c r="C392" s="2">
        <v>0.58179999999999998</v>
      </c>
      <c r="D392" s="2">
        <v>0.49320000000000003</v>
      </c>
      <c r="E392" s="2">
        <f t="shared" si="18"/>
        <v>8.8599999999999957E-2</v>
      </c>
      <c r="F392" s="29">
        <f t="shared" si="19"/>
        <v>0.5643340857787813</v>
      </c>
      <c r="G392" s="13">
        <v>-6.6940000000000006E-5</v>
      </c>
      <c r="H392" s="27">
        <f t="shared" si="20"/>
        <v>-3.7776523702031623E-5</v>
      </c>
      <c r="I392" s="2">
        <v>0.55620000000000003</v>
      </c>
      <c r="J392" s="2">
        <v>0.56310000000000004</v>
      </c>
      <c r="K392" s="13">
        <v>4.6970000000000001E-6</v>
      </c>
      <c r="L392" s="13">
        <v>1.9939999999999999E-6</v>
      </c>
    </row>
    <row r="393" spans="1:12" x14ac:dyDescent="0.2">
      <c r="A393" s="2">
        <v>7</v>
      </c>
      <c r="B393" s="2">
        <v>34</v>
      </c>
      <c r="C393" s="2">
        <v>0.58189999999999997</v>
      </c>
      <c r="D393" s="2">
        <v>0.52939999999999998</v>
      </c>
      <c r="E393" s="2">
        <f t="shared" si="18"/>
        <v>5.2499999999999991E-2</v>
      </c>
      <c r="F393" s="29">
        <f t="shared" si="19"/>
        <v>0.95238095238095255</v>
      </c>
      <c r="G393" s="13">
        <v>-2.461E-5</v>
      </c>
      <c r="H393" s="27">
        <f t="shared" si="20"/>
        <v>-2.3438095238095244E-5</v>
      </c>
      <c r="I393" s="2">
        <v>0.46710000000000002</v>
      </c>
      <c r="J393" s="2">
        <v>0.64600000000000002</v>
      </c>
      <c r="K393" s="13">
        <v>3.3220000000000001E-6</v>
      </c>
      <c r="L393" s="13">
        <v>2.3350000000000001E-6</v>
      </c>
    </row>
    <row r="394" spans="1:12" x14ac:dyDescent="0.2">
      <c r="A394" s="2">
        <v>7</v>
      </c>
      <c r="B394" s="2">
        <v>35</v>
      </c>
      <c r="C394" s="2">
        <v>0.58199999999999996</v>
      </c>
      <c r="D394" s="2">
        <v>0.45610000000000001</v>
      </c>
      <c r="E394" s="2">
        <f t="shared" si="18"/>
        <v>0.12589999999999996</v>
      </c>
      <c r="F394" s="29">
        <f t="shared" si="19"/>
        <v>0.39714058776807004</v>
      </c>
      <c r="G394" s="13">
        <v>-1.5679999999999999E-4</v>
      </c>
      <c r="H394" s="27">
        <f t="shared" si="20"/>
        <v>-6.227164416203338E-5</v>
      </c>
      <c r="I394" s="2">
        <v>0.6724</v>
      </c>
      <c r="J394" s="2">
        <v>0.49909999999999999</v>
      </c>
      <c r="K394" s="13">
        <v>2.5110000000000002E-6</v>
      </c>
      <c r="L394" s="13">
        <v>2.2869999999999999E-6</v>
      </c>
    </row>
    <row r="395" spans="1:12" x14ac:dyDescent="0.2">
      <c r="A395" s="2">
        <v>7</v>
      </c>
      <c r="B395" s="2">
        <v>36</v>
      </c>
      <c r="C395" s="2">
        <v>0.58340000000000003</v>
      </c>
      <c r="D395" s="2">
        <v>0.4738</v>
      </c>
      <c r="E395" s="2">
        <f t="shared" si="18"/>
        <v>0.10960000000000003</v>
      </c>
      <c r="F395" s="29">
        <f t="shared" si="19"/>
        <v>0.45620437956204368</v>
      </c>
      <c r="G395" s="13">
        <v>-1.058E-4</v>
      </c>
      <c r="H395" s="27">
        <f t="shared" si="20"/>
        <v>-4.8266423357664221E-5</v>
      </c>
      <c r="I395" s="2">
        <v>0.6139</v>
      </c>
      <c r="J395" s="2">
        <v>0.53359999999999996</v>
      </c>
      <c r="K395" s="13">
        <v>2.7590000000000002E-6</v>
      </c>
      <c r="L395" s="13">
        <v>2.1009999999999999E-6</v>
      </c>
    </row>
    <row r="396" spans="1:12" x14ac:dyDescent="0.2">
      <c r="A396" s="2">
        <v>7</v>
      </c>
      <c r="B396" s="2">
        <v>37</v>
      </c>
      <c r="C396" s="2">
        <v>0.58360000000000001</v>
      </c>
      <c r="D396" s="2">
        <v>0.47439999999999999</v>
      </c>
      <c r="E396" s="2">
        <f t="shared" si="18"/>
        <v>0.10920000000000002</v>
      </c>
      <c r="F396" s="29">
        <f t="shared" si="19"/>
        <v>0.4578754578754578</v>
      </c>
      <c r="G396" s="13">
        <v>-1.104E-4</v>
      </c>
      <c r="H396" s="27">
        <f t="shared" si="20"/>
        <v>-5.0549450549450545E-5</v>
      </c>
      <c r="I396" s="2">
        <v>0.62990000000000002</v>
      </c>
      <c r="J396" s="2">
        <v>0.52729999999999999</v>
      </c>
      <c r="K396" s="13">
        <v>4.0860000000000004E-6</v>
      </c>
      <c r="L396" s="13">
        <v>4.1189999999999999E-6</v>
      </c>
    </row>
    <row r="397" spans="1:12" x14ac:dyDescent="0.2">
      <c r="A397" s="2">
        <v>7</v>
      </c>
      <c r="B397" s="2">
        <v>38</v>
      </c>
      <c r="C397" s="2">
        <v>0.5857</v>
      </c>
      <c r="D397" s="2">
        <v>0.52580000000000005</v>
      </c>
      <c r="E397" s="2">
        <f t="shared" si="18"/>
        <v>5.9899999999999953E-2</v>
      </c>
      <c r="F397" s="29">
        <f t="shared" si="19"/>
        <v>0.83472454090150316</v>
      </c>
      <c r="G397" s="13">
        <v>-2.8549999999999999E-5</v>
      </c>
      <c r="H397" s="27">
        <f t="shared" si="20"/>
        <v>-2.3831385642737914E-5</v>
      </c>
      <c r="I397" s="2">
        <v>0.48070000000000002</v>
      </c>
      <c r="J397" s="2">
        <v>0.63990000000000002</v>
      </c>
      <c r="K397" s="13">
        <v>4.3660000000000002E-6</v>
      </c>
      <c r="L397" s="13">
        <v>3.7459999999999998E-6</v>
      </c>
    </row>
    <row r="398" spans="1:12" x14ac:dyDescent="0.2">
      <c r="A398" s="2">
        <v>7</v>
      </c>
      <c r="B398" s="2">
        <v>39</v>
      </c>
      <c r="C398" s="2">
        <v>0.58919999999999995</v>
      </c>
      <c r="D398" s="2">
        <v>0.47670000000000001</v>
      </c>
      <c r="E398" s="2">
        <f t="shared" si="18"/>
        <v>0.11249999999999993</v>
      </c>
      <c r="F398" s="29">
        <f t="shared" si="19"/>
        <v>0.44444444444444475</v>
      </c>
      <c r="G398" s="13">
        <v>-9.8419999999999996E-5</v>
      </c>
      <c r="H398" s="27">
        <f t="shared" si="20"/>
        <v>-4.3742222222222248E-5</v>
      </c>
      <c r="I398" s="2">
        <v>0.61329999999999996</v>
      </c>
      <c r="J398" s="2">
        <v>0.5292</v>
      </c>
      <c r="K398" s="13">
        <v>3.5930000000000002E-6</v>
      </c>
      <c r="L398" s="13">
        <v>3.7859999999999998E-6</v>
      </c>
    </row>
    <row r="399" spans="1:12" x14ac:dyDescent="0.2">
      <c r="A399" s="2">
        <v>7</v>
      </c>
      <c r="B399" s="2">
        <v>40</v>
      </c>
      <c r="C399" s="2">
        <v>0.59179999999999999</v>
      </c>
      <c r="D399" s="2">
        <v>0.55400000000000005</v>
      </c>
      <c r="E399" s="2">
        <f t="shared" si="18"/>
        <v>3.7799999999999945E-2</v>
      </c>
      <c r="F399" s="29">
        <f t="shared" si="19"/>
        <v>1.3227513227513248</v>
      </c>
      <c r="G399" s="13">
        <v>-1.1770000000000001E-5</v>
      </c>
      <c r="H399" s="27">
        <f t="shared" si="20"/>
        <v>-1.5568783068783093E-5</v>
      </c>
      <c r="I399" s="2">
        <v>0.41320000000000001</v>
      </c>
      <c r="J399" s="2">
        <v>0.68530000000000002</v>
      </c>
      <c r="K399" s="13">
        <v>2.802E-6</v>
      </c>
      <c r="L399" s="13">
        <v>1.728E-6</v>
      </c>
    </row>
    <row r="400" spans="1:12" x14ac:dyDescent="0.2">
      <c r="A400" s="2">
        <v>7</v>
      </c>
      <c r="B400" s="2">
        <v>41</v>
      </c>
      <c r="C400" s="2">
        <v>0.59379999999999999</v>
      </c>
      <c r="D400" s="2">
        <v>0.54149999999999998</v>
      </c>
      <c r="E400" s="2">
        <f t="shared" si="18"/>
        <v>5.2300000000000013E-2</v>
      </c>
      <c r="F400" s="29">
        <f t="shared" si="19"/>
        <v>0.95602294455066905</v>
      </c>
      <c r="G400" s="13">
        <v>-1.9539999999999999E-5</v>
      </c>
      <c r="H400" s="27">
        <f t="shared" si="20"/>
        <v>-1.8680688336520074E-5</v>
      </c>
      <c r="I400" s="2">
        <v>0.44119999999999998</v>
      </c>
      <c r="J400" s="2">
        <v>0.65169999999999995</v>
      </c>
      <c r="K400" s="13">
        <v>4.031E-6</v>
      </c>
      <c r="L400" s="13">
        <v>2.9040000000000001E-6</v>
      </c>
    </row>
    <row r="401" spans="1:12" x14ac:dyDescent="0.2">
      <c r="A401" s="2">
        <v>7</v>
      </c>
      <c r="B401" s="2">
        <v>42</v>
      </c>
      <c r="C401" s="2">
        <v>0.59460000000000002</v>
      </c>
      <c r="D401" s="2">
        <v>0.51590000000000003</v>
      </c>
      <c r="E401" s="2">
        <f t="shared" si="18"/>
        <v>7.8699999999999992E-2</v>
      </c>
      <c r="F401" s="29">
        <f t="shared" si="19"/>
        <v>0.63532401524777649</v>
      </c>
      <c r="G401" s="13">
        <v>-4.3239999999999999E-5</v>
      </c>
      <c r="H401" s="27">
        <f t="shared" si="20"/>
        <v>-2.7471410419313855E-5</v>
      </c>
      <c r="I401" s="2">
        <v>0.50749999999999995</v>
      </c>
      <c r="J401" s="2">
        <v>0.60029999999999994</v>
      </c>
      <c r="K401" s="13">
        <v>2.6589999999999999E-6</v>
      </c>
      <c r="L401" s="13">
        <v>2.9289999999999998E-6</v>
      </c>
    </row>
    <row r="402" spans="1:12" x14ac:dyDescent="0.2">
      <c r="A402" s="2">
        <v>7</v>
      </c>
      <c r="B402" s="2">
        <v>43</v>
      </c>
      <c r="C402" s="2">
        <v>0.5958</v>
      </c>
      <c r="D402" s="2">
        <v>0.50860000000000005</v>
      </c>
      <c r="E402" s="2">
        <f t="shared" si="18"/>
        <v>8.7199999999999944E-2</v>
      </c>
      <c r="F402" s="29">
        <f t="shared" si="19"/>
        <v>0.57339449541284448</v>
      </c>
      <c r="G402" s="13">
        <v>-4.88E-5</v>
      </c>
      <c r="H402" s="27">
        <f t="shared" si="20"/>
        <v>-2.7981651376146813E-5</v>
      </c>
      <c r="I402" s="2">
        <v>0.52210000000000001</v>
      </c>
      <c r="J402" s="2">
        <v>0.59040000000000004</v>
      </c>
      <c r="K402" s="13">
        <v>2.8310000000000001E-6</v>
      </c>
      <c r="L402" s="13">
        <v>3.128E-6</v>
      </c>
    </row>
    <row r="403" spans="1:12" x14ac:dyDescent="0.2">
      <c r="A403" s="2">
        <v>7</v>
      </c>
      <c r="B403" s="2">
        <v>44</v>
      </c>
      <c r="C403" s="2">
        <v>0.60119999999999996</v>
      </c>
      <c r="D403" s="2">
        <v>0.4778</v>
      </c>
      <c r="E403" s="2">
        <f t="shared" si="18"/>
        <v>0.12339999999999995</v>
      </c>
      <c r="F403" s="29">
        <f t="shared" si="19"/>
        <v>0.40518638573743937</v>
      </c>
      <c r="G403" s="13">
        <v>-1.0289999999999999E-4</v>
      </c>
      <c r="H403" s="27">
        <f t="shared" si="20"/>
        <v>-4.1693679092382508E-5</v>
      </c>
      <c r="I403" s="2">
        <v>0.627</v>
      </c>
      <c r="J403" s="2">
        <v>0.52500000000000002</v>
      </c>
      <c r="K403" s="13">
        <v>3.0070000000000002E-6</v>
      </c>
      <c r="L403" s="13">
        <v>2.847E-6</v>
      </c>
    </row>
    <row r="404" spans="1:12" x14ac:dyDescent="0.2">
      <c r="A404" s="2">
        <v>7</v>
      </c>
      <c r="B404" s="2">
        <v>45</v>
      </c>
      <c r="C404" s="2">
        <v>0.60289999999999999</v>
      </c>
      <c r="D404" s="2">
        <v>0.50270000000000004</v>
      </c>
      <c r="E404" s="2">
        <f t="shared" si="18"/>
        <v>0.10019999999999996</v>
      </c>
      <c r="F404" s="29">
        <f t="shared" si="19"/>
        <v>0.49900199600798428</v>
      </c>
      <c r="G404" s="13">
        <v>-5.6509999999999999E-5</v>
      </c>
      <c r="H404" s="27">
        <f t="shared" si="20"/>
        <v>-2.8198602794411192E-5</v>
      </c>
      <c r="I404" s="2">
        <v>0.54400000000000004</v>
      </c>
      <c r="J404" s="2">
        <v>0.58819999999999995</v>
      </c>
      <c r="K404" s="13">
        <v>3.4539999999999999E-6</v>
      </c>
      <c r="L404" s="13">
        <v>4.4209999999999997E-6</v>
      </c>
    </row>
    <row r="405" spans="1:12" x14ac:dyDescent="0.2">
      <c r="A405" s="2">
        <v>7</v>
      </c>
      <c r="B405" s="2">
        <v>46</v>
      </c>
      <c r="C405" s="2">
        <v>0.60309999999999997</v>
      </c>
      <c r="D405" s="2">
        <v>0.51249999999999996</v>
      </c>
      <c r="E405" s="2">
        <f t="shared" si="18"/>
        <v>9.0600000000000014E-2</v>
      </c>
      <c r="F405" s="29">
        <f t="shared" si="19"/>
        <v>0.55187637969094916</v>
      </c>
      <c r="G405" s="13">
        <v>-4.6060000000000003E-5</v>
      </c>
      <c r="H405" s="27">
        <f t="shared" si="20"/>
        <v>-2.5419426048565119E-5</v>
      </c>
      <c r="I405" s="2">
        <v>0.52349999999999997</v>
      </c>
      <c r="J405" s="2">
        <v>0.60029999999999994</v>
      </c>
      <c r="K405" s="13">
        <v>2.8710000000000001E-6</v>
      </c>
      <c r="L405" s="13">
        <v>2.0379999999999998E-6</v>
      </c>
    </row>
    <row r="406" spans="1:12" x14ac:dyDescent="0.2">
      <c r="A406" s="2">
        <v>7</v>
      </c>
      <c r="B406" s="2">
        <v>47</v>
      </c>
      <c r="C406" s="2">
        <v>0.61650000000000005</v>
      </c>
      <c r="D406" s="2">
        <v>0.56889999999999996</v>
      </c>
      <c r="E406" s="2">
        <f t="shared" si="18"/>
        <v>4.7600000000000087E-2</v>
      </c>
      <c r="F406" s="29">
        <f t="shared" si="19"/>
        <v>1.0504201680672249</v>
      </c>
      <c r="G406" s="13">
        <v>-1.046E-5</v>
      </c>
      <c r="H406" s="27">
        <f t="shared" si="20"/>
        <v>-1.0987394957983173E-5</v>
      </c>
      <c r="I406" s="2">
        <v>0.40379999999999999</v>
      </c>
      <c r="J406" s="2">
        <v>0.69299999999999995</v>
      </c>
      <c r="K406" s="13">
        <v>4.4020000000000004E-6</v>
      </c>
      <c r="L406" s="13">
        <v>2.0470000000000001E-6</v>
      </c>
    </row>
    <row r="407" spans="1:12" x14ac:dyDescent="0.2">
      <c r="A407" s="2">
        <v>7</v>
      </c>
      <c r="B407" s="2">
        <v>48</v>
      </c>
      <c r="C407" s="2">
        <v>0.61899999999999999</v>
      </c>
      <c r="D407" s="2">
        <v>0.51080000000000003</v>
      </c>
      <c r="E407" s="2">
        <f t="shared" si="18"/>
        <v>0.10819999999999996</v>
      </c>
      <c r="F407" s="29">
        <f t="shared" si="19"/>
        <v>0.4621072088724586</v>
      </c>
      <c r="G407" s="13">
        <v>-5.4030000000000003E-5</v>
      </c>
      <c r="H407" s="27">
        <f t="shared" si="20"/>
        <v>-2.4967652495378939E-5</v>
      </c>
      <c r="I407" s="2">
        <v>0.53369999999999995</v>
      </c>
      <c r="J407" s="2">
        <v>0.5867</v>
      </c>
      <c r="K407" s="13">
        <v>2.266E-6</v>
      </c>
      <c r="L407" s="13">
        <v>2.385E-6</v>
      </c>
    </row>
    <row r="408" spans="1:12" x14ac:dyDescent="0.2">
      <c r="A408" s="2">
        <v>7</v>
      </c>
      <c r="B408" s="2">
        <v>49</v>
      </c>
      <c r="C408" s="2">
        <v>0.62670000000000003</v>
      </c>
      <c r="D408" s="2">
        <v>0.47370000000000001</v>
      </c>
      <c r="E408" s="2">
        <f t="shared" si="18"/>
        <v>0.15300000000000002</v>
      </c>
      <c r="F408" s="29">
        <f t="shared" si="19"/>
        <v>0.32679738562091498</v>
      </c>
      <c r="G408" s="13">
        <v>-1.2239999999999999E-4</v>
      </c>
      <c r="H408" s="27">
        <f t="shared" si="20"/>
        <v>-3.999999999999999E-5</v>
      </c>
      <c r="I408" s="2">
        <v>0.64219999999999999</v>
      </c>
      <c r="J408" s="2">
        <v>0.50870000000000004</v>
      </c>
      <c r="K408" s="13">
        <v>2.661E-6</v>
      </c>
      <c r="L408" s="13">
        <v>2.537E-6</v>
      </c>
    </row>
    <row r="409" spans="1:12" x14ac:dyDescent="0.2">
      <c r="A409" s="2">
        <v>7</v>
      </c>
      <c r="B409" s="2">
        <v>50</v>
      </c>
      <c r="C409" s="2">
        <v>0.63529999999999998</v>
      </c>
      <c r="D409" s="2">
        <v>0.49220000000000003</v>
      </c>
      <c r="E409" s="2">
        <f t="shared" si="18"/>
        <v>0.14309999999999995</v>
      </c>
      <c r="F409" s="29">
        <f t="shared" si="19"/>
        <v>0.34940600978336844</v>
      </c>
      <c r="G409" s="13">
        <v>-8.6390000000000005E-5</v>
      </c>
      <c r="H409" s="27">
        <f t="shared" si="20"/>
        <v>-3.01851851851852E-5</v>
      </c>
      <c r="I409" s="2">
        <v>0.58989999999999998</v>
      </c>
      <c r="J409" s="2">
        <v>0.54549999999999998</v>
      </c>
      <c r="K409" s="13">
        <v>3.3060000000000002E-6</v>
      </c>
      <c r="L409" s="13">
        <v>3.6119999999999999E-6</v>
      </c>
    </row>
    <row r="410" spans="1:12" x14ac:dyDescent="0.2">
      <c r="A410" s="2">
        <v>8</v>
      </c>
      <c r="B410" s="2">
        <v>0</v>
      </c>
      <c r="C410" s="2">
        <v>0.43359999999999999</v>
      </c>
      <c r="D410" s="2">
        <v>0.4113</v>
      </c>
      <c r="E410" s="2">
        <f t="shared" si="18"/>
        <v>2.2299999999999986E-2</v>
      </c>
      <c r="F410" s="29">
        <f t="shared" si="19"/>
        <v>2.2421524663677146</v>
      </c>
      <c r="G410" s="13">
        <v>-1.105E-4</v>
      </c>
      <c r="H410" s="27">
        <f t="shared" si="20"/>
        <v>-2.4775784753363245E-4</v>
      </c>
      <c r="I410" s="2">
        <v>0.63959999999999995</v>
      </c>
      <c r="J410" s="2">
        <v>0.5524</v>
      </c>
      <c r="K410" s="13">
        <v>2.5490000000000001E-6</v>
      </c>
      <c r="L410" s="13">
        <v>1.339E-6</v>
      </c>
    </row>
    <row r="411" spans="1:12" x14ac:dyDescent="0.2">
      <c r="A411" s="2">
        <v>8</v>
      </c>
      <c r="B411" s="2">
        <v>1</v>
      </c>
      <c r="C411" s="2">
        <v>0.50229999999999997</v>
      </c>
      <c r="D411" s="2">
        <v>0.4607</v>
      </c>
      <c r="E411" s="2">
        <f t="shared" si="18"/>
        <v>4.159999999999997E-2</v>
      </c>
      <c r="F411" s="29">
        <f t="shared" si="19"/>
        <v>1.2019230769230778</v>
      </c>
      <c r="G411" s="13">
        <v>-8.7789999999999998E-5</v>
      </c>
      <c r="H411" s="27">
        <f t="shared" si="20"/>
        <v>-1.0551682692307699E-4</v>
      </c>
      <c r="I411" s="2">
        <v>0.59440000000000004</v>
      </c>
      <c r="J411" s="2">
        <v>0.55379999999999996</v>
      </c>
      <c r="K411" s="13">
        <v>4.194E-6</v>
      </c>
      <c r="L411" s="13">
        <v>2.8559999999999998E-6</v>
      </c>
    </row>
    <row r="412" spans="1:12" x14ac:dyDescent="0.2">
      <c r="A412" s="2">
        <v>8</v>
      </c>
      <c r="B412" s="2">
        <v>2</v>
      </c>
      <c r="C412" s="2">
        <v>0.51619999999999999</v>
      </c>
      <c r="D412" s="2">
        <v>0.45150000000000001</v>
      </c>
      <c r="E412" s="2">
        <f t="shared" si="18"/>
        <v>6.469999999999998E-2</v>
      </c>
      <c r="F412" s="29">
        <f t="shared" si="19"/>
        <v>0.77279752704791371</v>
      </c>
      <c r="G412" s="13">
        <v>-1.34E-4</v>
      </c>
      <c r="H412" s="27">
        <f t="shared" si="20"/>
        <v>-1.0355486862442044E-4</v>
      </c>
      <c r="I412" s="2">
        <v>0.65680000000000005</v>
      </c>
      <c r="J412" s="2">
        <v>0.52110000000000001</v>
      </c>
      <c r="K412" s="13">
        <v>3.2909999999999999E-6</v>
      </c>
      <c r="L412" s="13">
        <v>3.9500000000000003E-6</v>
      </c>
    </row>
    <row r="413" spans="1:12" x14ac:dyDescent="0.2">
      <c r="A413" s="2">
        <v>8</v>
      </c>
      <c r="B413" s="2">
        <v>3</v>
      </c>
      <c r="C413" s="2">
        <v>0.51639999999999997</v>
      </c>
      <c r="D413" s="2">
        <v>0.51249999999999996</v>
      </c>
      <c r="E413" s="2">
        <f t="shared" si="18"/>
        <v>3.9000000000000146E-3</v>
      </c>
      <c r="F413" s="29">
        <f t="shared" si="19"/>
        <v>12.820512820512773</v>
      </c>
      <c r="G413" s="13">
        <v>-4.3329999999999998E-6</v>
      </c>
      <c r="H413" s="27">
        <f t="shared" si="20"/>
        <v>-5.5551282051281843E-5</v>
      </c>
      <c r="I413" s="2">
        <v>0.36909999999999998</v>
      </c>
      <c r="J413" s="2">
        <v>0.74370000000000003</v>
      </c>
      <c r="K413" s="13">
        <v>3.4659999999999999E-6</v>
      </c>
      <c r="L413" s="13">
        <v>2.7180000000000001E-6</v>
      </c>
    </row>
    <row r="414" spans="1:12" x14ac:dyDescent="0.2">
      <c r="A414" s="2">
        <v>8</v>
      </c>
      <c r="B414" s="2">
        <v>4</v>
      </c>
      <c r="C414" s="2">
        <v>0.52029999999999998</v>
      </c>
      <c r="D414" s="2">
        <v>0.51080000000000003</v>
      </c>
      <c r="E414" s="2">
        <f t="shared" si="18"/>
        <v>9.4999999999999529E-3</v>
      </c>
      <c r="F414" s="29">
        <f t="shared" si="19"/>
        <v>5.2631578947368682</v>
      </c>
      <c r="G414" s="13">
        <v>-9.8949999999999993E-6</v>
      </c>
      <c r="H414" s="27">
        <f t="shared" si="20"/>
        <v>-5.2078947368421306E-5</v>
      </c>
      <c r="I414" s="2">
        <v>0.40610000000000002</v>
      </c>
      <c r="J414" s="2">
        <v>0.70840000000000003</v>
      </c>
      <c r="K414" s="13">
        <v>2.3980000000000002E-6</v>
      </c>
      <c r="L414" s="13">
        <v>1.796E-6</v>
      </c>
    </row>
    <row r="415" spans="1:12" x14ac:dyDescent="0.2">
      <c r="A415" s="2">
        <v>8</v>
      </c>
      <c r="B415" s="2">
        <v>5</v>
      </c>
      <c r="C415" s="2">
        <v>0.52359999999999995</v>
      </c>
      <c r="D415" s="2">
        <v>0.47360000000000002</v>
      </c>
      <c r="E415" s="2">
        <f t="shared" si="18"/>
        <v>4.9999999999999933E-2</v>
      </c>
      <c r="F415" s="29">
        <f t="shared" si="19"/>
        <v>1.0000000000000013</v>
      </c>
      <c r="G415" s="13">
        <v>-7.7150000000000005E-5</v>
      </c>
      <c r="H415" s="27">
        <f t="shared" si="20"/>
        <v>-7.7150000000000113E-5</v>
      </c>
      <c r="I415" s="2">
        <v>0.58189999999999997</v>
      </c>
      <c r="J415" s="2">
        <v>0.56479999999999997</v>
      </c>
      <c r="K415" s="13">
        <v>2.757E-6</v>
      </c>
      <c r="L415" s="13">
        <v>3.377E-6</v>
      </c>
    </row>
    <row r="416" spans="1:12" x14ac:dyDescent="0.2">
      <c r="A416" s="2">
        <v>8</v>
      </c>
      <c r="B416" s="2">
        <v>6</v>
      </c>
      <c r="C416" s="2">
        <v>0.52710000000000001</v>
      </c>
      <c r="D416" s="2">
        <v>0.47439999999999999</v>
      </c>
      <c r="E416" s="2">
        <f t="shared" si="18"/>
        <v>5.2700000000000025E-2</v>
      </c>
      <c r="F416" s="29">
        <f t="shared" si="19"/>
        <v>0.94876660341555941</v>
      </c>
      <c r="G416" s="13">
        <v>-8.0420000000000006E-5</v>
      </c>
      <c r="H416" s="27">
        <f t="shared" si="20"/>
        <v>-7.6299810246679289E-5</v>
      </c>
      <c r="I416" s="2">
        <v>0.58309999999999995</v>
      </c>
      <c r="J416" s="2">
        <v>0.55930000000000002</v>
      </c>
      <c r="K416" s="13">
        <v>3.3850000000000002E-6</v>
      </c>
      <c r="L416" s="13">
        <v>3.18E-6</v>
      </c>
    </row>
    <row r="417" spans="1:12" x14ac:dyDescent="0.2">
      <c r="A417" s="2">
        <v>8</v>
      </c>
      <c r="B417" s="2">
        <v>7</v>
      </c>
      <c r="C417" s="2">
        <v>0.52849999999999997</v>
      </c>
      <c r="D417" s="2">
        <v>0.43020000000000003</v>
      </c>
      <c r="E417" s="2">
        <f t="shared" si="18"/>
        <v>9.8299999999999943E-2</v>
      </c>
      <c r="F417" s="29">
        <f t="shared" si="19"/>
        <v>0.50864699898270638</v>
      </c>
      <c r="G417" s="13">
        <v>-2.276E-4</v>
      </c>
      <c r="H417" s="27">
        <f t="shared" si="20"/>
        <v>-1.1576805696846397E-4</v>
      </c>
      <c r="I417" s="2">
        <v>0.76880000000000004</v>
      </c>
      <c r="J417" s="2">
        <v>0.44840000000000002</v>
      </c>
      <c r="K417" s="13">
        <v>2.9210000000000001E-6</v>
      </c>
      <c r="L417" s="13">
        <v>2.12E-6</v>
      </c>
    </row>
    <row r="418" spans="1:12" x14ac:dyDescent="0.2">
      <c r="A418" s="2">
        <v>8</v>
      </c>
      <c r="B418" s="2">
        <v>8</v>
      </c>
      <c r="C418" s="2">
        <v>0.53300000000000003</v>
      </c>
      <c r="D418" s="2">
        <v>0.48970000000000002</v>
      </c>
      <c r="E418" s="2">
        <f t="shared" si="18"/>
        <v>4.3300000000000005E-2</v>
      </c>
      <c r="F418" s="29">
        <f t="shared" si="19"/>
        <v>1.1547344110854503</v>
      </c>
      <c r="G418" s="13">
        <v>-5.499E-5</v>
      </c>
      <c r="H418" s="27">
        <f t="shared" si="20"/>
        <v>-6.3498845265588908E-5</v>
      </c>
      <c r="I418" s="2">
        <v>0.53759999999999997</v>
      </c>
      <c r="J418" s="2">
        <v>0.5958</v>
      </c>
      <c r="K418" s="13">
        <v>2.193E-6</v>
      </c>
      <c r="L418" s="13">
        <v>2.3590000000000002E-6</v>
      </c>
    </row>
    <row r="419" spans="1:12" x14ac:dyDescent="0.2">
      <c r="A419" s="2">
        <v>8</v>
      </c>
      <c r="B419" s="2">
        <v>9</v>
      </c>
      <c r="C419" s="2">
        <v>0.5383</v>
      </c>
      <c r="D419" s="2">
        <v>0.45040000000000002</v>
      </c>
      <c r="E419" s="2">
        <f t="shared" si="18"/>
        <v>8.7899999999999978E-2</v>
      </c>
      <c r="F419" s="29">
        <f t="shared" si="19"/>
        <v>0.56882821387940863</v>
      </c>
      <c r="G419" s="13">
        <v>-1.562E-4</v>
      </c>
      <c r="H419" s="27">
        <f t="shared" si="20"/>
        <v>-8.8850967007963631E-5</v>
      </c>
      <c r="I419" s="2">
        <v>0.69199999999999995</v>
      </c>
      <c r="J419" s="2">
        <v>0.49719999999999998</v>
      </c>
      <c r="K419" s="13">
        <v>3.1970000000000001E-6</v>
      </c>
      <c r="L419" s="13">
        <v>3.8179999999999997E-6</v>
      </c>
    </row>
    <row r="420" spans="1:12" x14ac:dyDescent="0.2">
      <c r="A420" s="2">
        <v>8</v>
      </c>
      <c r="B420" s="2">
        <v>10</v>
      </c>
      <c r="C420" s="2">
        <v>0.54190000000000005</v>
      </c>
      <c r="D420" s="2">
        <v>0.51480000000000004</v>
      </c>
      <c r="E420" s="2">
        <f t="shared" si="18"/>
        <v>2.7100000000000013E-2</v>
      </c>
      <c r="F420" s="29">
        <f t="shared" si="19"/>
        <v>1.8450184501845011</v>
      </c>
      <c r="G420" s="13">
        <v>-2.3819999999999999E-5</v>
      </c>
      <c r="H420" s="27">
        <f t="shared" si="20"/>
        <v>-4.3948339483394812E-5</v>
      </c>
      <c r="I420" s="2">
        <v>0.45200000000000001</v>
      </c>
      <c r="J420" s="2">
        <v>0.64890000000000003</v>
      </c>
      <c r="K420" s="13">
        <v>3.822E-6</v>
      </c>
      <c r="L420" s="13">
        <v>2.5780000000000001E-6</v>
      </c>
    </row>
    <row r="421" spans="1:12" x14ac:dyDescent="0.2">
      <c r="A421" s="2">
        <v>8</v>
      </c>
      <c r="B421" s="2">
        <v>11</v>
      </c>
      <c r="C421" s="2">
        <v>0.54269999999999996</v>
      </c>
      <c r="D421" s="2">
        <v>0.4909</v>
      </c>
      <c r="E421" s="2">
        <f t="shared" si="18"/>
        <v>5.1799999999999957E-2</v>
      </c>
      <c r="F421" s="29">
        <f t="shared" si="19"/>
        <v>0.9652509652509661</v>
      </c>
      <c r="G421" s="13">
        <v>-5.9379999999999997E-5</v>
      </c>
      <c r="H421" s="27">
        <f t="shared" si="20"/>
        <v>-5.7316602316602367E-5</v>
      </c>
      <c r="I421" s="2">
        <v>0.54579999999999995</v>
      </c>
      <c r="J421" s="2">
        <v>0.58620000000000005</v>
      </c>
      <c r="K421" s="13">
        <v>4.5569999999999997E-6</v>
      </c>
      <c r="L421" s="13">
        <v>3.3830000000000001E-6</v>
      </c>
    </row>
    <row r="422" spans="1:12" x14ac:dyDescent="0.2">
      <c r="A422" s="2">
        <v>8</v>
      </c>
      <c r="B422" s="2">
        <v>12</v>
      </c>
      <c r="C422" s="2">
        <v>0.54400000000000004</v>
      </c>
      <c r="D422" s="2">
        <v>0.52059999999999995</v>
      </c>
      <c r="E422" s="2">
        <f t="shared" si="18"/>
        <v>2.3400000000000087E-2</v>
      </c>
      <c r="F422" s="29">
        <f t="shared" si="19"/>
        <v>2.1367521367521287</v>
      </c>
      <c r="G422" s="13">
        <v>-1.7929999999999999E-5</v>
      </c>
      <c r="H422" s="27">
        <f t="shared" si="20"/>
        <v>-3.8311965811965667E-5</v>
      </c>
      <c r="I422" s="2">
        <v>0.43740000000000001</v>
      </c>
      <c r="J422" s="2">
        <v>0.67010000000000003</v>
      </c>
      <c r="K422" s="13">
        <v>3.563E-6</v>
      </c>
      <c r="L422" s="13">
        <v>1.6330000000000001E-6</v>
      </c>
    </row>
    <row r="423" spans="1:12" x14ac:dyDescent="0.2">
      <c r="A423" s="2">
        <v>8</v>
      </c>
      <c r="B423" s="2">
        <v>13</v>
      </c>
      <c r="C423" s="2">
        <v>0.54520000000000002</v>
      </c>
      <c r="D423" s="2">
        <v>0.52829999999999999</v>
      </c>
      <c r="E423" s="2">
        <f t="shared" si="18"/>
        <v>1.6900000000000026E-2</v>
      </c>
      <c r="F423" s="29">
        <f t="shared" si="19"/>
        <v>2.9585798816568003</v>
      </c>
      <c r="G423" s="13">
        <v>-1.2449999999999999E-5</v>
      </c>
      <c r="H423" s="27">
        <f t="shared" si="20"/>
        <v>-3.6834319526627162E-5</v>
      </c>
      <c r="I423" s="2">
        <v>0.42120000000000002</v>
      </c>
      <c r="J423" s="2">
        <v>0.68920000000000003</v>
      </c>
      <c r="K423" s="13">
        <v>3.8709999999999999E-6</v>
      </c>
      <c r="L423" s="13">
        <v>2.914E-6</v>
      </c>
    </row>
    <row r="424" spans="1:12" x14ac:dyDescent="0.2">
      <c r="A424" s="2">
        <v>8</v>
      </c>
      <c r="B424" s="2">
        <v>14</v>
      </c>
      <c r="C424" s="2">
        <v>0.54579999999999995</v>
      </c>
      <c r="D424" s="2">
        <v>0.4909</v>
      </c>
      <c r="E424" s="2">
        <f t="shared" si="18"/>
        <v>5.4899999999999949E-2</v>
      </c>
      <c r="F424" s="29">
        <f t="shared" si="19"/>
        <v>0.91074681238615751</v>
      </c>
      <c r="G424" s="13">
        <v>-6.1450000000000003E-5</v>
      </c>
      <c r="H424" s="27">
        <f t="shared" si="20"/>
        <v>-5.5965391621129382E-5</v>
      </c>
      <c r="I424" s="2">
        <v>0.54479999999999995</v>
      </c>
      <c r="J424" s="2">
        <v>0.58909999999999996</v>
      </c>
      <c r="K424" s="13">
        <v>3.2049999999999998E-6</v>
      </c>
      <c r="L424" s="13">
        <v>1.748E-6</v>
      </c>
    </row>
    <row r="425" spans="1:12" x14ac:dyDescent="0.2">
      <c r="A425" s="2">
        <v>8</v>
      </c>
      <c r="B425" s="2">
        <v>15</v>
      </c>
      <c r="C425" s="2">
        <v>0.5474</v>
      </c>
      <c r="D425" s="2">
        <v>0.4869</v>
      </c>
      <c r="E425" s="2">
        <f t="shared" si="18"/>
        <v>6.0499999999999998E-2</v>
      </c>
      <c r="F425" s="29">
        <f t="shared" si="19"/>
        <v>0.82644628099173556</v>
      </c>
      <c r="G425" s="13">
        <v>-6.6270000000000001E-5</v>
      </c>
      <c r="H425" s="27">
        <f t="shared" si="20"/>
        <v>-5.4768595041322315E-5</v>
      </c>
      <c r="I425" s="2">
        <v>0.56459999999999999</v>
      </c>
      <c r="J425" s="2">
        <v>0.57669999999999999</v>
      </c>
      <c r="K425" s="13">
        <v>2.2369999999999999E-6</v>
      </c>
      <c r="L425" s="13">
        <v>2.0549999999999998E-6</v>
      </c>
    </row>
    <row r="426" spans="1:12" x14ac:dyDescent="0.2">
      <c r="A426" s="2">
        <v>8</v>
      </c>
      <c r="B426" s="2">
        <v>16</v>
      </c>
      <c r="C426" s="2">
        <v>0.54849999999999999</v>
      </c>
      <c r="D426" s="2">
        <v>0.4819</v>
      </c>
      <c r="E426" s="2">
        <f t="shared" si="18"/>
        <v>6.6599999999999993E-2</v>
      </c>
      <c r="F426" s="29">
        <f t="shared" si="19"/>
        <v>0.75075075075075093</v>
      </c>
      <c r="G426" s="13">
        <v>-7.5790000000000005E-5</v>
      </c>
      <c r="H426" s="27">
        <f t="shared" si="20"/>
        <v>-5.6899399399399416E-5</v>
      </c>
      <c r="I426" s="2">
        <v>0.57450000000000001</v>
      </c>
      <c r="J426" s="2">
        <v>0.56430000000000002</v>
      </c>
      <c r="K426" s="13">
        <v>3.4199999999999999E-6</v>
      </c>
      <c r="L426" s="13">
        <v>1.736E-6</v>
      </c>
    </row>
    <row r="427" spans="1:12" x14ac:dyDescent="0.2">
      <c r="A427" s="2">
        <v>8</v>
      </c>
      <c r="B427" s="2">
        <v>17</v>
      </c>
      <c r="C427" s="2">
        <v>0.54879999999999995</v>
      </c>
      <c r="D427" s="2">
        <v>0.52490000000000003</v>
      </c>
      <c r="E427" s="2">
        <f t="shared" si="18"/>
        <v>2.3899999999999921E-2</v>
      </c>
      <c r="F427" s="29">
        <f t="shared" si="19"/>
        <v>2.0920502092050279</v>
      </c>
      <c r="G427" s="13">
        <v>-1.632E-5</v>
      </c>
      <c r="H427" s="27">
        <f t="shared" si="20"/>
        <v>-3.4142259414226055E-5</v>
      </c>
      <c r="I427" s="2">
        <v>0.44779999999999998</v>
      </c>
      <c r="J427" s="2">
        <v>0.67349999999999999</v>
      </c>
      <c r="K427" s="13">
        <v>3.343E-6</v>
      </c>
      <c r="L427" s="13">
        <v>2.3429999999999998E-6</v>
      </c>
    </row>
    <row r="428" spans="1:12" x14ac:dyDescent="0.2">
      <c r="A428" s="2">
        <v>8</v>
      </c>
      <c r="B428" s="2">
        <v>18</v>
      </c>
      <c r="C428" s="2">
        <v>0.55020000000000002</v>
      </c>
      <c r="D428" s="2">
        <v>0.4738</v>
      </c>
      <c r="E428" s="2">
        <f t="shared" si="18"/>
        <v>7.6400000000000023E-2</v>
      </c>
      <c r="F428" s="29">
        <f t="shared" si="19"/>
        <v>0.65445026178010457</v>
      </c>
      <c r="G428" s="13">
        <v>-9.3640000000000005E-5</v>
      </c>
      <c r="H428" s="27">
        <f t="shared" si="20"/>
        <v>-6.128272251308899E-5</v>
      </c>
      <c r="I428" s="2">
        <v>0.61099999999999999</v>
      </c>
      <c r="J428" s="2">
        <v>0.54769999999999996</v>
      </c>
      <c r="K428" s="13">
        <v>2.666E-6</v>
      </c>
      <c r="L428" s="13">
        <v>3.0450000000000001E-6</v>
      </c>
    </row>
    <row r="429" spans="1:12" x14ac:dyDescent="0.2">
      <c r="A429" s="2">
        <v>8</v>
      </c>
      <c r="B429" s="2">
        <v>19</v>
      </c>
      <c r="C429" s="2">
        <v>0.55030000000000001</v>
      </c>
      <c r="D429" s="2">
        <v>0.51690000000000003</v>
      </c>
      <c r="E429" s="2">
        <f t="shared" si="18"/>
        <v>3.3399999999999985E-2</v>
      </c>
      <c r="F429" s="29">
        <f t="shared" si="19"/>
        <v>1.4970059880239528</v>
      </c>
      <c r="G429" s="13">
        <v>-2.599E-5</v>
      </c>
      <c r="H429" s="27">
        <f t="shared" si="20"/>
        <v>-3.8907185628742533E-5</v>
      </c>
      <c r="I429" s="2">
        <v>0.4617</v>
      </c>
      <c r="J429" s="2">
        <v>0.64970000000000006</v>
      </c>
      <c r="K429" s="13">
        <v>4.1420000000000003E-6</v>
      </c>
      <c r="L429" s="13">
        <v>3.371E-6</v>
      </c>
    </row>
    <row r="430" spans="1:12" x14ac:dyDescent="0.2">
      <c r="A430" s="2">
        <v>8</v>
      </c>
      <c r="B430" s="2">
        <v>20</v>
      </c>
      <c r="C430" s="2">
        <v>0.55310000000000004</v>
      </c>
      <c r="D430" s="2">
        <v>0.4919</v>
      </c>
      <c r="E430" s="2">
        <f t="shared" si="18"/>
        <v>6.1200000000000032E-2</v>
      </c>
      <c r="F430" s="29">
        <f t="shared" si="19"/>
        <v>0.81699346405228723</v>
      </c>
      <c r="G430" s="13">
        <v>-6.5190000000000004E-5</v>
      </c>
      <c r="H430" s="27">
        <f t="shared" si="20"/>
        <v>-5.325980392156861E-5</v>
      </c>
      <c r="I430" s="2">
        <v>0.56289999999999996</v>
      </c>
      <c r="J430" s="2">
        <v>0.57540000000000002</v>
      </c>
      <c r="K430" s="13">
        <v>3.0809999999999998E-6</v>
      </c>
      <c r="L430" s="13">
        <v>1.6840000000000001E-6</v>
      </c>
    </row>
    <row r="431" spans="1:12" x14ac:dyDescent="0.2">
      <c r="A431" s="2">
        <v>8</v>
      </c>
      <c r="B431" s="2">
        <v>21</v>
      </c>
      <c r="C431" s="2">
        <v>0.5534</v>
      </c>
      <c r="D431" s="2">
        <v>0.50170000000000003</v>
      </c>
      <c r="E431" s="2">
        <f t="shared" si="18"/>
        <v>5.1699999999999968E-2</v>
      </c>
      <c r="F431" s="29">
        <f t="shared" si="19"/>
        <v>0.96711798839458474</v>
      </c>
      <c r="G431" s="13">
        <v>-4.6910000000000003E-5</v>
      </c>
      <c r="H431" s="27">
        <f t="shared" si="20"/>
        <v>-4.5367504835589972E-5</v>
      </c>
      <c r="I431" s="2">
        <v>0.52790000000000004</v>
      </c>
      <c r="J431" s="2">
        <v>0.60050000000000003</v>
      </c>
      <c r="K431" s="13">
        <v>3.8360000000000002E-6</v>
      </c>
      <c r="L431" s="13">
        <v>3.112E-6</v>
      </c>
    </row>
    <row r="432" spans="1:12" x14ac:dyDescent="0.2">
      <c r="A432" s="2">
        <v>8</v>
      </c>
      <c r="B432" s="2">
        <v>22</v>
      </c>
      <c r="C432" s="2">
        <v>0.55520000000000003</v>
      </c>
      <c r="D432" s="2">
        <v>0.51239999999999997</v>
      </c>
      <c r="E432" s="2">
        <f t="shared" si="18"/>
        <v>4.280000000000006E-2</v>
      </c>
      <c r="F432" s="29">
        <f t="shared" si="19"/>
        <v>1.168224299065419</v>
      </c>
      <c r="G432" s="13">
        <v>-3.4629999999999999E-5</v>
      </c>
      <c r="H432" s="27">
        <f t="shared" si="20"/>
        <v>-4.045560747663546E-5</v>
      </c>
      <c r="I432" s="2">
        <v>0.50160000000000005</v>
      </c>
      <c r="J432" s="2">
        <v>0.62849999999999995</v>
      </c>
      <c r="K432" s="13">
        <v>2.7429999999999998E-6</v>
      </c>
      <c r="L432" s="13">
        <v>2.2900000000000001E-6</v>
      </c>
    </row>
    <row r="433" spans="1:12" x14ac:dyDescent="0.2">
      <c r="A433" s="2">
        <v>8</v>
      </c>
      <c r="B433" s="2">
        <v>23</v>
      </c>
      <c r="C433" s="2">
        <v>0.55579999999999996</v>
      </c>
      <c r="D433" s="2">
        <v>0.4965</v>
      </c>
      <c r="E433" s="2">
        <f t="shared" si="18"/>
        <v>5.9299999999999964E-2</v>
      </c>
      <c r="F433" s="29">
        <f t="shared" si="19"/>
        <v>0.84317032040472228</v>
      </c>
      <c r="G433" s="13">
        <v>-5.6950000000000002E-5</v>
      </c>
      <c r="H433" s="27">
        <f t="shared" si="20"/>
        <v>-4.8018549747048936E-5</v>
      </c>
      <c r="I433" s="2">
        <v>0.54530000000000001</v>
      </c>
      <c r="J433" s="2">
        <v>0.58919999999999995</v>
      </c>
      <c r="K433" s="13">
        <v>3.0299999999999998E-6</v>
      </c>
      <c r="L433" s="13">
        <v>1.7889999999999999E-6</v>
      </c>
    </row>
    <row r="434" spans="1:12" x14ac:dyDescent="0.2">
      <c r="A434" s="2">
        <v>8</v>
      </c>
      <c r="B434" s="2">
        <v>24</v>
      </c>
      <c r="C434" s="2">
        <v>0.55620000000000003</v>
      </c>
      <c r="D434" s="2">
        <v>0.4819</v>
      </c>
      <c r="E434" s="2">
        <f t="shared" si="18"/>
        <v>7.4300000000000033E-2</v>
      </c>
      <c r="F434" s="29">
        <f t="shared" si="19"/>
        <v>0.67294751009421239</v>
      </c>
      <c r="G434" s="13">
        <v>-8.1100000000000006E-5</v>
      </c>
      <c r="H434" s="27">
        <f t="shared" si="20"/>
        <v>-5.4576043068640628E-5</v>
      </c>
      <c r="I434" s="2">
        <v>0.5756</v>
      </c>
      <c r="J434" s="2">
        <v>0.56030000000000002</v>
      </c>
      <c r="K434" s="13">
        <v>3.162E-6</v>
      </c>
      <c r="L434" s="13">
        <v>3.5499999999999999E-6</v>
      </c>
    </row>
    <row r="435" spans="1:12" x14ac:dyDescent="0.2">
      <c r="A435" s="2">
        <v>8</v>
      </c>
      <c r="B435" s="2">
        <v>25</v>
      </c>
      <c r="C435" s="2">
        <v>0.55630000000000002</v>
      </c>
      <c r="D435" s="2">
        <v>0.53049999999999997</v>
      </c>
      <c r="E435" s="2">
        <f t="shared" si="18"/>
        <v>2.5800000000000045E-2</v>
      </c>
      <c r="F435" s="29">
        <f t="shared" si="19"/>
        <v>1.9379844961240278</v>
      </c>
      <c r="G435" s="13">
        <v>-1.6540000000000001E-5</v>
      </c>
      <c r="H435" s="27">
        <f t="shared" si="20"/>
        <v>-3.2054263565891424E-5</v>
      </c>
      <c r="I435" s="2">
        <v>0.44009999999999999</v>
      </c>
      <c r="J435" s="2">
        <v>0.66649999999999998</v>
      </c>
      <c r="K435" s="13">
        <v>4.1849999999999997E-6</v>
      </c>
      <c r="L435" s="13">
        <v>2.9610000000000001E-6</v>
      </c>
    </row>
    <row r="436" spans="1:12" x14ac:dyDescent="0.2">
      <c r="A436" s="2">
        <v>8</v>
      </c>
      <c r="B436" s="2">
        <v>26</v>
      </c>
      <c r="C436" s="2">
        <v>0.55969999999999998</v>
      </c>
      <c r="D436" s="2">
        <v>0.53310000000000002</v>
      </c>
      <c r="E436" s="2">
        <f t="shared" si="18"/>
        <v>2.6599999999999957E-2</v>
      </c>
      <c r="F436" s="29">
        <f t="shared" si="19"/>
        <v>1.8796992481203039</v>
      </c>
      <c r="G436" s="13">
        <v>-1.5809999999999999E-5</v>
      </c>
      <c r="H436" s="27">
        <f t="shared" si="20"/>
        <v>-2.9718045112782002E-5</v>
      </c>
      <c r="I436" s="2">
        <v>0.43459999999999999</v>
      </c>
      <c r="J436" s="2">
        <v>0.67210000000000003</v>
      </c>
      <c r="K436" s="13">
        <v>3.1810000000000001E-6</v>
      </c>
      <c r="L436" s="13">
        <v>1.7659999999999999E-6</v>
      </c>
    </row>
    <row r="437" spans="1:12" x14ac:dyDescent="0.2">
      <c r="A437" s="2">
        <v>8</v>
      </c>
      <c r="B437" s="2">
        <v>27</v>
      </c>
      <c r="C437" s="2">
        <v>0.5605</v>
      </c>
      <c r="D437" s="2">
        <v>0.5282</v>
      </c>
      <c r="E437" s="2">
        <f t="shared" si="18"/>
        <v>3.2299999999999995E-2</v>
      </c>
      <c r="F437" s="29">
        <f t="shared" si="19"/>
        <v>1.5479876160990715</v>
      </c>
      <c r="G437" s="13">
        <v>-1.9870000000000001E-5</v>
      </c>
      <c r="H437" s="27">
        <f t="shared" si="20"/>
        <v>-3.0758513931888555E-5</v>
      </c>
      <c r="I437" s="2">
        <v>0.44409999999999999</v>
      </c>
      <c r="J437" s="2">
        <v>0.65980000000000005</v>
      </c>
      <c r="K437" s="13">
        <v>3.6490000000000001E-6</v>
      </c>
      <c r="L437" s="13">
        <v>2.7630000000000001E-6</v>
      </c>
    </row>
    <row r="438" spans="1:12" x14ac:dyDescent="0.2">
      <c r="A438" s="2">
        <v>8</v>
      </c>
      <c r="B438" s="2">
        <v>28</v>
      </c>
      <c r="C438" s="2">
        <v>0.56130000000000002</v>
      </c>
      <c r="D438" s="2">
        <v>0.502</v>
      </c>
      <c r="E438" s="2">
        <f t="shared" si="18"/>
        <v>5.9300000000000019E-2</v>
      </c>
      <c r="F438" s="29">
        <f t="shared" si="19"/>
        <v>0.84317032040472151</v>
      </c>
      <c r="G438" s="13">
        <v>-4.5120000000000002E-5</v>
      </c>
      <c r="H438" s="27">
        <f t="shared" si="20"/>
        <v>-3.8043844856661039E-5</v>
      </c>
      <c r="I438" s="2">
        <v>0.52190000000000003</v>
      </c>
      <c r="J438" s="2">
        <v>0.60389999999999999</v>
      </c>
      <c r="K438" s="13">
        <v>3.4130000000000002E-6</v>
      </c>
      <c r="L438" s="13">
        <v>2.83E-6</v>
      </c>
    </row>
    <row r="439" spans="1:12" x14ac:dyDescent="0.2">
      <c r="A439" s="2">
        <v>8</v>
      </c>
      <c r="B439" s="2">
        <v>29</v>
      </c>
      <c r="C439" s="2">
        <v>0.56340000000000001</v>
      </c>
      <c r="D439" s="2">
        <v>0.46060000000000001</v>
      </c>
      <c r="E439" s="2">
        <f t="shared" si="18"/>
        <v>0.1028</v>
      </c>
      <c r="F439" s="29">
        <f t="shared" si="19"/>
        <v>0.48638132295719844</v>
      </c>
      <c r="G439" s="13">
        <v>-1.4200000000000001E-4</v>
      </c>
      <c r="H439" s="27">
        <f t="shared" si="20"/>
        <v>-6.9066147859922188E-5</v>
      </c>
      <c r="I439" s="2">
        <v>0.67120000000000002</v>
      </c>
      <c r="J439" s="2">
        <v>0.50749999999999995</v>
      </c>
      <c r="K439" s="13">
        <v>2.5770000000000001E-6</v>
      </c>
      <c r="L439" s="13">
        <v>3.1049999999999999E-6</v>
      </c>
    </row>
    <row r="440" spans="1:12" x14ac:dyDescent="0.2">
      <c r="A440" s="2">
        <v>8</v>
      </c>
      <c r="B440" s="2">
        <v>30</v>
      </c>
      <c r="C440" s="2">
        <v>0.56379999999999997</v>
      </c>
      <c r="D440" s="2">
        <v>0.5081</v>
      </c>
      <c r="E440" s="2">
        <f t="shared" si="18"/>
        <v>5.5699999999999972E-2</v>
      </c>
      <c r="F440" s="29">
        <f t="shared" si="19"/>
        <v>0.89766606822262174</v>
      </c>
      <c r="G440" s="13">
        <v>-4.2249999999999997E-5</v>
      </c>
      <c r="H440" s="27">
        <f t="shared" si="20"/>
        <v>-3.7926391382405769E-5</v>
      </c>
      <c r="I440" s="2">
        <v>0.50509999999999999</v>
      </c>
      <c r="J440" s="2">
        <v>0.60719999999999996</v>
      </c>
      <c r="K440" s="13">
        <v>3.2780000000000002E-6</v>
      </c>
      <c r="L440" s="13">
        <v>2.6840000000000001E-6</v>
      </c>
    </row>
    <row r="441" spans="1:12" x14ac:dyDescent="0.2">
      <c r="A441" s="2">
        <v>8</v>
      </c>
      <c r="B441" s="2">
        <v>31</v>
      </c>
      <c r="C441" s="2">
        <v>0.56399999999999995</v>
      </c>
      <c r="D441" s="2">
        <v>0.47839999999999999</v>
      </c>
      <c r="E441" s="2">
        <f t="shared" si="18"/>
        <v>8.5599999999999954E-2</v>
      </c>
      <c r="F441" s="29">
        <f t="shared" si="19"/>
        <v>0.58411214953271062</v>
      </c>
      <c r="G441" s="13">
        <v>-9.0779999999999995E-5</v>
      </c>
      <c r="H441" s="27">
        <f t="shared" si="20"/>
        <v>-5.302570093457947E-5</v>
      </c>
      <c r="I441" s="2">
        <v>0.59570000000000001</v>
      </c>
      <c r="J441" s="2">
        <v>0.54279999999999995</v>
      </c>
      <c r="K441" s="13">
        <v>4.0330000000000002E-6</v>
      </c>
      <c r="L441" s="13">
        <v>2.407E-6</v>
      </c>
    </row>
    <row r="442" spans="1:12" x14ac:dyDescent="0.2">
      <c r="A442" s="2">
        <v>8</v>
      </c>
      <c r="B442" s="2">
        <v>32</v>
      </c>
      <c r="C442" s="2">
        <v>0.56440000000000001</v>
      </c>
      <c r="D442" s="2">
        <v>0.49730000000000002</v>
      </c>
      <c r="E442" s="2">
        <f t="shared" si="18"/>
        <v>6.7099999999999993E-2</v>
      </c>
      <c r="F442" s="29">
        <f t="shared" si="19"/>
        <v>0.74515648286140101</v>
      </c>
      <c r="G442" s="13">
        <v>-5.7389999999999998E-5</v>
      </c>
      <c r="H442" s="27">
        <f t="shared" si="20"/>
        <v>-4.2764530551415802E-5</v>
      </c>
      <c r="I442" s="2">
        <v>0.53320000000000001</v>
      </c>
      <c r="J442" s="2">
        <v>0.58120000000000005</v>
      </c>
      <c r="K442" s="13">
        <v>4.6999999999999999E-6</v>
      </c>
      <c r="L442" s="13">
        <v>2.9529999999999999E-6</v>
      </c>
    </row>
    <row r="443" spans="1:12" x14ac:dyDescent="0.2">
      <c r="A443" s="2">
        <v>8</v>
      </c>
      <c r="B443" s="2">
        <v>33</v>
      </c>
      <c r="C443" s="2">
        <v>0.56530000000000002</v>
      </c>
      <c r="D443" s="2">
        <v>0.495</v>
      </c>
      <c r="E443" s="2">
        <f t="shared" si="18"/>
        <v>7.0300000000000029E-2</v>
      </c>
      <c r="F443" s="29">
        <f t="shared" si="19"/>
        <v>0.71123755334281624</v>
      </c>
      <c r="G443" s="13">
        <v>-6.1370000000000004E-5</v>
      </c>
      <c r="H443" s="27">
        <f t="shared" si="20"/>
        <v>-4.3648648648648634E-5</v>
      </c>
      <c r="I443" s="2">
        <v>0.55320000000000003</v>
      </c>
      <c r="J443" s="2">
        <v>0.58350000000000002</v>
      </c>
      <c r="K443" s="13">
        <v>1.9379999999999999E-6</v>
      </c>
      <c r="L443" s="13">
        <v>3.1939999999999998E-6</v>
      </c>
    </row>
    <row r="444" spans="1:12" x14ac:dyDescent="0.2">
      <c r="A444" s="2">
        <v>8</v>
      </c>
      <c r="B444" s="2">
        <v>34</v>
      </c>
      <c r="C444" s="2">
        <v>0.57030000000000003</v>
      </c>
      <c r="D444" s="2">
        <v>0.51100000000000001</v>
      </c>
      <c r="E444" s="2">
        <f t="shared" si="18"/>
        <v>5.9300000000000019E-2</v>
      </c>
      <c r="F444" s="29">
        <f t="shared" si="19"/>
        <v>0.84317032040472151</v>
      </c>
      <c r="G444" s="13">
        <v>-4.0059999999999999E-5</v>
      </c>
      <c r="H444" s="27">
        <f t="shared" si="20"/>
        <v>-3.3777403035413141E-5</v>
      </c>
      <c r="I444" s="2">
        <v>0.49919999999999998</v>
      </c>
      <c r="J444" s="2">
        <v>0.62090000000000001</v>
      </c>
      <c r="K444" s="13">
        <v>4.2719999999999999E-6</v>
      </c>
      <c r="L444" s="13">
        <v>2.7439999999999999E-6</v>
      </c>
    </row>
    <row r="445" spans="1:12" x14ac:dyDescent="0.2">
      <c r="A445" s="2">
        <v>8</v>
      </c>
      <c r="B445" s="2">
        <v>35</v>
      </c>
      <c r="C445" s="2">
        <v>0.57050000000000001</v>
      </c>
      <c r="D445" s="2">
        <v>0.44740000000000002</v>
      </c>
      <c r="E445" s="2">
        <f t="shared" si="18"/>
        <v>0.12309999999999999</v>
      </c>
      <c r="F445" s="29">
        <f t="shared" si="19"/>
        <v>0.40617384240454923</v>
      </c>
      <c r="G445" s="13">
        <v>-1.9330000000000001E-4</v>
      </c>
      <c r="H445" s="27">
        <f t="shared" si="20"/>
        <v>-7.8513403736799376E-5</v>
      </c>
      <c r="I445" s="2">
        <v>0.72889999999999999</v>
      </c>
      <c r="J445" s="2">
        <v>0.46410000000000001</v>
      </c>
      <c r="K445" s="13">
        <v>2.7669999999999999E-6</v>
      </c>
      <c r="L445" s="13">
        <v>4.1880000000000004E-6</v>
      </c>
    </row>
    <row r="446" spans="1:12" x14ac:dyDescent="0.2">
      <c r="A446" s="2">
        <v>8</v>
      </c>
      <c r="B446" s="2">
        <v>36</v>
      </c>
      <c r="C446" s="2">
        <v>0.57289999999999996</v>
      </c>
      <c r="D446" s="2">
        <v>0.48620000000000002</v>
      </c>
      <c r="E446" s="2">
        <f t="shared" si="18"/>
        <v>8.6699999999999944E-2</v>
      </c>
      <c r="F446" s="29">
        <f t="shared" si="19"/>
        <v>0.5767012687427916</v>
      </c>
      <c r="G446" s="13">
        <v>-8.0080000000000006E-5</v>
      </c>
      <c r="H446" s="27">
        <f t="shared" si="20"/>
        <v>-4.6182237600922755E-5</v>
      </c>
      <c r="I446" s="2">
        <v>0.57869999999999999</v>
      </c>
      <c r="J446" s="2">
        <v>0.55710000000000004</v>
      </c>
      <c r="K446" s="13">
        <v>4.0069999999999999E-6</v>
      </c>
      <c r="L446" s="13">
        <v>4.605E-6</v>
      </c>
    </row>
    <row r="447" spans="1:12" x14ac:dyDescent="0.2">
      <c r="A447" s="2">
        <v>8</v>
      </c>
      <c r="B447" s="2">
        <v>37</v>
      </c>
      <c r="C447" s="2">
        <v>0.57340000000000002</v>
      </c>
      <c r="D447" s="2">
        <v>0.48599999999999999</v>
      </c>
      <c r="E447" s="2">
        <f t="shared" si="18"/>
        <v>8.7400000000000033E-2</v>
      </c>
      <c r="F447" s="29">
        <f t="shared" si="19"/>
        <v>0.57208237986270005</v>
      </c>
      <c r="G447" s="13">
        <v>-8.4179999999999997E-5</v>
      </c>
      <c r="H447" s="27">
        <f t="shared" si="20"/>
        <v>-4.8157894736842091E-5</v>
      </c>
      <c r="I447" s="2">
        <v>0.59519999999999995</v>
      </c>
      <c r="J447" s="2">
        <v>0.55320000000000003</v>
      </c>
      <c r="K447" s="13">
        <v>2.6369999999999999E-6</v>
      </c>
      <c r="L447" s="13">
        <v>2.7949999999999999E-6</v>
      </c>
    </row>
    <row r="448" spans="1:12" x14ac:dyDescent="0.2">
      <c r="A448" s="2">
        <v>8</v>
      </c>
      <c r="B448" s="2">
        <v>38</v>
      </c>
      <c r="C448" s="2">
        <v>0.5756</v>
      </c>
      <c r="D448" s="2">
        <v>0.50780000000000003</v>
      </c>
      <c r="E448" s="2">
        <f t="shared" si="18"/>
        <v>6.7799999999999971E-2</v>
      </c>
      <c r="F448" s="29">
        <f t="shared" si="19"/>
        <v>0.73746312684365822</v>
      </c>
      <c r="G448" s="13">
        <v>-4.9839999999999997E-5</v>
      </c>
      <c r="H448" s="27">
        <f t="shared" si="20"/>
        <v>-3.6755162241887923E-5</v>
      </c>
      <c r="I448" s="2">
        <v>0.54079999999999995</v>
      </c>
      <c r="J448" s="2">
        <v>0.59219999999999995</v>
      </c>
      <c r="K448" s="13">
        <v>2.8629999999999999E-6</v>
      </c>
      <c r="L448" s="13">
        <v>2.7070000000000001E-6</v>
      </c>
    </row>
    <row r="449" spans="1:12" x14ac:dyDescent="0.2">
      <c r="A449" s="2">
        <v>8</v>
      </c>
      <c r="B449" s="2">
        <v>39</v>
      </c>
      <c r="C449" s="2">
        <v>0.58160000000000001</v>
      </c>
      <c r="D449" s="2">
        <v>0.52239999999999998</v>
      </c>
      <c r="E449" s="2">
        <f t="shared" si="18"/>
        <v>5.920000000000003E-2</v>
      </c>
      <c r="F449" s="29">
        <f t="shared" si="19"/>
        <v>0.84459459459459418</v>
      </c>
      <c r="G449" s="13">
        <v>-3.0929999999999997E-5</v>
      </c>
      <c r="H449" s="27">
        <f t="shared" si="20"/>
        <v>-2.6123310810810795E-5</v>
      </c>
      <c r="I449" s="2">
        <v>0.48980000000000001</v>
      </c>
      <c r="J449" s="2">
        <v>0.62549999999999994</v>
      </c>
      <c r="K449" s="13">
        <v>2.6680000000000001E-6</v>
      </c>
      <c r="L449" s="13">
        <v>1.7889999999999999E-6</v>
      </c>
    </row>
    <row r="450" spans="1:12" x14ac:dyDescent="0.2">
      <c r="A450" s="2">
        <v>8</v>
      </c>
      <c r="B450" s="2">
        <v>40</v>
      </c>
      <c r="C450" s="2">
        <v>0.58179999999999998</v>
      </c>
      <c r="D450" s="2">
        <v>0.51370000000000005</v>
      </c>
      <c r="E450" s="2">
        <f t="shared" si="18"/>
        <v>6.8099999999999938E-2</v>
      </c>
      <c r="F450" s="29">
        <f t="shared" si="19"/>
        <v>0.73421439060205651</v>
      </c>
      <c r="G450" s="13">
        <v>-4.2030000000000002E-5</v>
      </c>
      <c r="H450" s="27">
        <f t="shared" si="20"/>
        <v>-3.0859030837004436E-5</v>
      </c>
      <c r="I450" s="2">
        <v>0.4909</v>
      </c>
      <c r="J450" s="2">
        <v>0.61250000000000004</v>
      </c>
      <c r="K450" s="13">
        <v>2.5119999999999998E-6</v>
      </c>
      <c r="L450" s="13">
        <v>2.525E-6</v>
      </c>
    </row>
    <row r="451" spans="1:12" x14ac:dyDescent="0.2">
      <c r="A451" s="2">
        <v>8</v>
      </c>
      <c r="B451" s="2">
        <v>41</v>
      </c>
      <c r="C451" s="2">
        <v>0.5827</v>
      </c>
      <c r="D451" s="2">
        <v>0.52249999999999996</v>
      </c>
      <c r="E451" s="2">
        <f t="shared" ref="E451:E514" si="21">C451-D451</f>
        <v>6.0200000000000031E-2</v>
      </c>
      <c r="F451" s="29">
        <f t="shared" ref="F451:F514" si="22">0.05/E451</f>
        <v>0.83056478405315581</v>
      </c>
      <c r="G451" s="13">
        <v>-3.1940000000000003E-5</v>
      </c>
      <c r="H451" s="27">
        <f t="shared" ref="H451:H514" si="23">G451*F451</f>
        <v>-2.6528239202657797E-5</v>
      </c>
      <c r="I451" s="2">
        <v>0.47649999999999998</v>
      </c>
      <c r="J451" s="2">
        <v>0.63129999999999997</v>
      </c>
      <c r="K451" s="13">
        <v>2.4490000000000002E-6</v>
      </c>
      <c r="L451" s="13">
        <v>1.8840000000000001E-6</v>
      </c>
    </row>
    <row r="452" spans="1:12" x14ac:dyDescent="0.2">
      <c r="A452" s="2">
        <v>8</v>
      </c>
      <c r="B452" s="2">
        <v>42</v>
      </c>
      <c r="C452" s="2">
        <v>0.58940000000000003</v>
      </c>
      <c r="D452" s="2">
        <v>0.49769999999999998</v>
      </c>
      <c r="E452" s="2">
        <f t="shared" si="21"/>
        <v>9.1700000000000059E-2</v>
      </c>
      <c r="F452" s="29">
        <f t="shared" si="22"/>
        <v>0.54525627044710978</v>
      </c>
      <c r="G452" s="13">
        <v>-6.6730000000000007E-5</v>
      </c>
      <c r="H452" s="27">
        <f t="shared" si="23"/>
        <v>-3.638495092693564E-5</v>
      </c>
      <c r="I452" s="2">
        <v>0.55420000000000003</v>
      </c>
      <c r="J452" s="2">
        <v>0.56540000000000001</v>
      </c>
      <c r="K452" s="13">
        <v>3.788E-6</v>
      </c>
      <c r="L452" s="13">
        <v>2.03E-6</v>
      </c>
    </row>
    <row r="453" spans="1:12" x14ac:dyDescent="0.2">
      <c r="A453" s="2">
        <v>8</v>
      </c>
      <c r="B453" s="2">
        <v>43</v>
      </c>
      <c r="C453" s="2">
        <v>0.59240000000000004</v>
      </c>
      <c r="D453" s="2">
        <v>0.51549999999999996</v>
      </c>
      <c r="E453" s="2">
        <f t="shared" si="21"/>
        <v>7.6900000000000079E-2</v>
      </c>
      <c r="F453" s="29">
        <f t="shared" si="22"/>
        <v>0.65019505851755466</v>
      </c>
      <c r="G453" s="13">
        <v>-4.5259999999999997E-5</v>
      </c>
      <c r="H453" s="27">
        <f t="shared" si="23"/>
        <v>-2.9427828348504523E-5</v>
      </c>
      <c r="I453" s="2">
        <v>0.52539999999999998</v>
      </c>
      <c r="J453" s="2">
        <v>0.60260000000000002</v>
      </c>
      <c r="K453" s="13">
        <v>3.6619999999999998E-6</v>
      </c>
      <c r="L453" s="13">
        <v>2.2249999999999999E-6</v>
      </c>
    </row>
    <row r="454" spans="1:12" x14ac:dyDescent="0.2">
      <c r="A454" s="2">
        <v>8</v>
      </c>
      <c r="B454" s="2">
        <v>44</v>
      </c>
      <c r="C454" s="2">
        <v>0.59660000000000002</v>
      </c>
      <c r="D454" s="2">
        <v>0.50139999999999996</v>
      </c>
      <c r="E454" s="2">
        <f t="shared" si="21"/>
        <v>9.5200000000000062E-2</v>
      </c>
      <c r="F454" s="29">
        <f t="shared" si="22"/>
        <v>0.52521008403361313</v>
      </c>
      <c r="G454" s="13">
        <v>-6.2399999999999999E-5</v>
      </c>
      <c r="H454" s="27">
        <f t="shared" si="23"/>
        <v>-3.2773109243697462E-5</v>
      </c>
      <c r="I454" s="2">
        <v>0.54359999999999997</v>
      </c>
      <c r="J454" s="2">
        <v>0.57599999999999996</v>
      </c>
      <c r="K454" s="13">
        <v>3.3139999999999999E-6</v>
      </c>
      <c r="L454" s="13">
        <v>2.3989999999999998E-6</v>
      </c>
    </row>
    <row r="455" spans="1:12" x14ac:dyDescent="0.2">
      <c r="A455" s="2">
        <v>8</v>
      </c>
      <c r="B455" s="2">
        <v>45</v>
      </c>
      <c r="C455" s="2">
        <v>0.59889999999999999</v>
      </c>
      <c r="D455" s="2">
        <v>0.50429999999999997</v>
      </c>
      <c r="E455" s="2">
        <f t="shared" si="21"/>
        <v>9.4600000000000017E-2</v>
      </c>
      <c r="F455" s="29">
        <f t="shared" si="22"/>
        <v>0.5285412262156447</v>
      </c>
      <c r="G455" s="13">
        <v>-6.1439999999999995E-5</v>
      </c>
      <c r="H455" s="27">
        <f t="shared" si="23"/>
        <v>-3.2473572938689207E-5</v>
      </c>
      <c r="I455" s="2">
        <v>0.5554</v>
      </c>
      <c r="J455" s="2">
        <v>0.57779999999999998</v>
      </c>
      <c r="K455" s="13">
        <v>4.1699999999999999E-6</v>
      </c>
      <c r="L455" s="13">
        <v>2.7709999999999998E-6</v>
      </c>
    </row>
    <row r="456" spans="1:12" x14ac:dyDescent="0.2">
      <c r="A456" s="2">
        <v>8</v>
      </c>
      <c r="B456" s="2">
        <v>46</v>
      </c>
      <c r="C456" s="2">
        <v>0.60470000000000002</v>
      </c>
      <c r="D456" s="2">
        <v>0.52910000000000001</v>
      </c>
      <c r="E456" s="2">
        <f t="shared" si="21"/>
        <v>7.5600000000000001E-2</v>
      </c>
      <c r="F456" s="29">
        <f t="shared" si="22"/>
        <v>0.66137566137566139</v>
      </c>
      <c r="G456" s="13">
        <v>-3.1590000000000001E-5</v>
      </c>
      <c r="H456" s="27">
        <f t="shared" si="23"/>
        <v>-2.0892857142857145E-5</v>
      </c>
      <c r="I456" s="2">
        <v>0.48110000000000003</v>
      </c>
      <c r="J456" s="2">
        <v>0.61850000000000005</v>
      </c>
      <c r="K456" s="13">
        <v>3.3349999999999998E-6</v>
      </c>
      <c r="L456" s="13">
        <v>2.6029999999999999E-6</v>
      </c>
    </row>
    <row r="457" spans="1:12" x14ac:dyDescent="0.2">
      <c r="A457" s="2">
        <v>8</v>
      </c>
      <c r="B457" s="2">
        <v>47</v>
      </c>
      <c r="C457" s="2">
        <v>0.60780000000000001</v>
      </c>
      <c r="D457" s="2">
        <v>0.50690000000000002</v>
      </c>
      <c r="E457" s="2">
        <f t="shared" si="21"/>
        <v>0.10089999999999999</v>
      </c>
      <c r="F457" s="29">
        <f t="shared" si="22"/>
        <v>0.49554013875123892</v>
      </c>
      <c r="G457" s="13">
        <v>-5.7859999999999998E-5</v>
      </c>
      <c r="H457" s="27">
        <f t="shared" si="23"/>
        <v>-2.8671952428146682E-5</v>
      </c>
      <c r="I457" s="2">
        <v>0.5423</v>
      </c>
      <c r="J457" s="2">
        <v>0.58589999999999998</v>
      </c>
      <c r="K457" s="13">
        <v>2.1890000000000001E-6</v>
      </c>
      <c r="L457" s="13">
        <v>2.0829999999999998E-6</v>
      </c>
    </row>
    <row r="458" spans="1:12" x14ac:dyDescent="0.2">
      <c r="A458" s="2">
        <v>8</v>
      </c>
      <c r="B458" s="2">
        <v>48</v>
      </c>
      <c r="C458" s="2">
        <v>0.60850000000000004</v>
      </c>
      <c r="D458" s="2">
        <v>0.52800000000000002</v>
      </c>
      <c r="E458" s="2">
        <f t="shared" si="21"/>
        <v>8.0500000000000016E-2</v>
      </c>
      <c r="F458" s="29">
        <f t="shared" si="22"/>
        <v>0.6211180124223602</v>
      </c>
      <c r="G458" s="13">
        <v>-3.4360000000000003E-5</v>
      </c>
      <c r="H458" s="27">
        <f t="shared" si="23"/>
        <v>-2.1341614906832298E-5</v>
      </c>
      <c r="I458" s="2">
        <v>0.4899</v>
      </c>
      <c r="J458" s="2">
        <v>0.61360000000000003</v>
      </c>
      <c r="K458" s="13">
        <v>2.1739999999999999E-6</v>
      </c>
      <c r="L458" s="13">
        <v>2.0940000000000002E-6</v>
      </c>
    </row>
    <row r="459" spans="1:12" x14ac:dyDescent="0.2">
      <c r="A459" s="2">
        <v>8</v>
      </c>
      <c r="B459" s="2">
        <v>49</v>
      </c>
      <c r="C459" s="2">
        <v>0.6089</v>
      </c>
      <c r="D459" s="2">
        <v>0.56289999999999996</v>
      </c>
      <c r="E459" s="2">
        <f t="shared" si="21"/>
        <v>4.6000000000000041E-2</v>
      </c>
      <c r="F459" s="29">
        <f t="shared" si="22"/>
        <v>1.0869565217391295</v>
      </c>
      <c r="G459" s="13">
        <v>-1.1090000000000001E-5</v>
      </c>
      <c r="H459" s="27">
        <f t="shared" si="23"/>
        <v>-1.2054347826086947E-5</v>
      </c>
      <c r="I459" s="2">
        <v>0.40400000000000003</v>
      </c>
      <c r="J459" s="2">
        <v>0.68899999999999995</v>
      </c>
      <c r="K459" s="13">
        <v>3.3840000000000001E-6</v>
      </c>
      <c r="L459" s="13">
        <v>3.1350000000000001E-6</v>
      </c>
    </row>
    <row r="460" spans="1:12" x14ac:dyDescent="0.2">
      <c r="A460" s="2">
        <v>8</v>
      </c>
      <c r="B460" s="2">
        <v>50</v>
      </c>
      <c r="C460" s="2">
        <v>0.61070000000000002</v>
      </c>
      <c r="D460" s="2">
        <v>0.48330000000000001</v>
      </c>
      <c r="E460" s="2">
        <f t="shared" si="21"/>
        <v>0.12740000000000001</v>
      </c>
      <c r="F460" s="29">
        <f t="shared" si="22"/>
        <v>0.39246467817896385</v>
      </c>
      <c r="G460" s="13">
        <v>-1.0119999999999999E-4</v>
      </c>
      <c r="H460" s="27">
        <f t="shared" si="23"/>
        <v>-3.971742543171114E-5</v>
      </c>
      <c r="I460" s="2">
        <v>0.60170000000000001</v>
      </c>
      <c r="J460" s="2">
        <v>0.52329999999999999</v>
      </c>
      <c r="K460" s="13">
        <v>2.5330000000000001E-6</v>
      </c>
      <c r="L460" s="13">
        <v>2.858E-6</v>
      </c>
    </row>
    <row r="461" spans="1:12" x14ac:dyDescent="0.2">
      <c r="A461" s="2">
        <v>9</v>
      </c>
      <c r="B461" s="2">
        <v>0</v>
      </c>
      <c r="C461" s="2">
        <v>0.50439999999999996</v>
      </c>
      <c r="D461" s="2">
        <v>0.47349999999999998</v>
      </c>
      <c r="E461" s="2">
        <f t="shared" si="21"/>
        <v>3.0899999999999983E-2</v>
      </c>
      <c r="F461" s="29">
        <f t="shared" si="22"/>
        <v>1.6181229773462793</v>
      </c>
      <c r="G461" s="13">
        <v>-5.8480000000000003E-5</v>
      </c>
      <c r="H461" s="27">
        <f t="shared" si="23"/>
        <v>-9.4627831715210416E-5</v>
      </c>
      <c r="I461" s="2">
        <v>0.54649999999999999</v>
      </c>
      <c r="J461" s="2">
        <v>0.60229999999999995</v>
      </c>
      <c r="K461" s="13">
        <v>2.7410000000000001E-6</v>
      </c>
      <c r="L461" s="13">
        <v>2.61E-6</v>
      </c>
    </row>
    <row r="462" spans="1:12" x14ac:dyDescent="0.2">
      <c r="A462" s="2">
        <v>9</v>
      </c>
      <c r="B462" s="2">
        <v>1</v>
      </c>
      <c r="C462" s="2">
        <v>0.50760000000000005</v>
      </c>
      <c r="D462" s="2">
        <v>0.50270000000000004</v>
      </c>
      <c r="E462" s="2">
        <f t="shared" si="21"/>
        <v>4.9000000000000155E-3</v>
      </c>
      <c r="F462" s="29">
        <f t="shared" si="22"/>
        <v>10.204081632653029</v>
      </c>
      <c r="G462" s="13">
        <v>-6.5599999999999999E-6</v>
      </c>
      <c r="H462" s="27">
        <f t="shared" si="23"/>
        <v>-6.6938775510203867E-5</v>
      </c>
      <c r="I462" s="2">
        <v>0.3861</v>
      </c>
      <c r="J462" s="2">
        <v>0.73760000000000003</v>
      </c>
      <c r="K462" s="13">
        <v>4.6310000000000002E-6</v>
      </c>
      <c r="L462" s="13">
        <v>2.8990000000000001E-6</v>
      </c>
    </row>
    <row r="463" spans="1:12" x14ac:dyDescent="0.2">
      <c r="A463" s="2">
        <v>9</v>
      </c>
      <c r="B463" s="2">
        <v>2</v>
      </c>
      <c r="C463" s="2">
        <v>0.51700000000000002</v>
      </c>
      <c r="D463" s="2">
        <v>0.49120000000000003</v>
      </c>
      <c r="E463" s="2">
        <f t="shared" si="21"/>
        <v>2.579999999999999E-2</v>
      </c>
      <c r="F463" s="29">
        <f t="shared" si="22"/>
        <v>1.9379844961240318</v>
      </c>
      <c r="G463" s="13">
        <v>-3.752E-5</v>
      </c>
      <c r="H463" s="27">
        <f t="shared" si="23"/>
        <v>-7.2713178294573678E-5</v>
      </c>
      <c r="I463" s="2">
        <v>0.49590000000000001</v>
      </c>
      <c r="J463" s="2">
        <v>0.62350000000000005</v>
      </c>
      <c r="K463" s="13">
        <v>3.7589999999999999E-6</v>
      </c>
      <c r="L463" s="13">
        <v>2.3599999999999999E-6</v>
      </c>
    </row>
    <row r="464" spans="1:12" x14ac:dyDescent="0.2">
      <c r="A464" s="2">
        <v>9</v>
      </c>
      <c r="B464" s="2">
        <v>3</v>
      </c>
      <c r="C464" s="2">
        <v>0.52190000000000003</v>
      </c>
      <c r="D464" s="2">
        <v>0.46829999999999999</v>
      </c>
      <c r="E464" s="2">
        <f t="shared" si="21"/>
        <v>5.3600000000000037E-2</v>
      </c>
      <c r="F464" s="29">
        <f t="shared" si="22"/>
        <v>0.93283582089552175</v>
      </c>
      <c r="G464" s="13">
        <v>-9.9840000000000006E-5</v>
      </c>
      <c r="H464" s="27">
        <f t="shared" si="23"/>
        <v>-9.3134328358208902E-5</v>
      </c>
      <c r="I464" s="2">
        <v>0.61399999999999999</v>
      </c>
      <c r="J464" s="2">
        <v>0.54890000000000005</v>
      </c>
      <c r="K464" s="13">
        <v>2.9349999999999999E-6</v>
      </c>
      <c r="L464" s="13">
        <v>3.9060000000000004E-6</v>
      </c>
    </row>
    <row r="465" spans="1:12" x14ac:dyDescent="0.2">
      <c r="A465" s="2">
        <v>9</v>
      </c>
      <c r="B465" s="2">
        <v>4</v>
      </c>
      <c r="C465" s="2">
        <v>0.52249999999999996</v>
      </c>
      <c r="D465" s="2">
        <v>0.4723</v>
      </c>
      <c r="E465" s="2">
        <f t="shared" si="21"/>
        <v>5.0199999999999967E-2</v>
      </c>
      <c r="F465" s="29">
        <f t="shared" si="22"/>
        <v>0.99601593625498075</v>
      </c>
      <c r="G465" s="13">
        <v>-8.2260000000000002E-5</v>
      </c>
      <c r="H465" s="27">
        <f t="shared" si="23"/>
        <v>-8.1932270916334723E-5</v>
      </c>
      <c r="I465" s="2">
        <v>0.58140000000000003</v>
      </c>
      <c r="J465" s="2">
        <v>0.55969999999999998</v>
      </c>
      <c r="K465" s="13">
        <v>2.2239999999999998E-6</v>
      </c>
      <c r="L465" s="13">
        <v>3.5930000000000002E-6</v>
      </c>
    </row>
    <row r="466" spans="1:12" x14ac:dyDescent="0.2">
      <c r="A466" s="2">
        <v>9</v>
      </c>
      <c r="B466" s="2">
        <v>5</v>
      </c>
      <c r="C466" s="2">
        <v>0.5242</v>
      </c>
      <c r="D466" s="2">
        <v>0.47270000000000001</v>
      </c>
      <c r="E466" s="2">
        <f t="shared" si="21"/>
        <v>5.149999999999999E-2</v>
      </c>
      <c r="F466" s="29">
        <f t="shared" si="22"/>
        <v>0.97087378640776723</v>
      </c>
      <c r="G466" s="13">
        <v>-8.1990000000000006E-5</v>
      </c>
      <c r="H466" s="27">
        <f t="shared" si="23"/>
        <v>-7.9601941747572841E-5</v>
      </c>
      <c r="I466" s="2">
        <v>0.58479999999999999</v>
      </c>
      <c r="J466" s="2">
        <v>0.56220000000000003</v>
      </c>
      <c r="K466" s="13">
        <v>3.4309999999999998E-6</v>
      </c>
      <c r="L466" s="13">
        <v>3.4800000000000001E-6</v>
      </c>
    </row>
    <row r="467" spans="1:12" x14ac:dyDescent="0.2">
      <c r="A467" s="2">
        <v>9</v>
      </c>
      <c r="B467" s="2">
        <v>6</v>
      </c>
      <c r="C467" s="2">
        <v>0.52580000000000005</v>
      </c>
      <c r="D467" s="2">
        <v>0.49259999999999998</v>
      </c>
      <c r="E467" s="2">
        <f t="shared" si="21"/>
        <v>3.3200000000000063E-2</v>
      </c>
      <c r="F467" s="29">
        <f t="shared" si="22"/>
        <v>1.5060240963855394</v>
      </c>
      <c r="G467" s="13">
        <v>-4.2729999999999999E-5</v>
      </c>
      <c r="H467" s="27">
        <f t="shared" si="23"/>
        <v>-6.4352409638554099E-5</v>
      </c>
      <c r="I467" s="2">
        <v>0.50580000000000003</v>
      </c>
      <c r="J467" s="2">
        <v>0.6048</v>
      </c>
      <c r="K467" s="13">
        <v>3.5389999999999999E-6</v>
      </c>
      <c r="L467" s="13">
        <v>2.9100000000000001E-6</v>
      </c>
    </row>
    <row r="468" spans="1:12" x14ac:dyDescent="0.2">
      <c r="A468" s="2">
        <v>9</v>
      </c>
      <c r="B468" s="2">
        <v>7</v>
      </c>
      <c r="C468" s="2">
        <v>0.52880000000000005</v>
      </c>
      <c r="D468" s="2">
        <v>0.52110000000000001</v>
      </c>
      <c r="E468" s="2">
        <f t="shared" si="21"/>
        <v>7.7000000000000401E-3</v>
      </c>
      <c r="F468" s="29">
        <f t="shared" si="22"/>
        <v>6.4935064935064597</v>
      </c>
      <c r="G468" s="13">
        <v>-7.9270000000000005E-6</v>
      </c>
      <c r="H468" s="27">
        <f t="shared" si="23"/>
        <v>-5.1474025974025707E-5</v>
      </c>
      <c r="I468" s="2">
        <v>0.3881</v>
      </c>
      <c r="J468" s="2">
        <v>0.72260000000000002</v>
      </c>
      <c r="K468" s="13">
        <v>4.4789999999999998E-6</v>
      </c>
      <c r="L468" s="13">
        <v>2.266E-6</v>
      </c>
    </row>
    <row r="469" spans="1:12" x14ac:dyDescent="0.2">
      <c r="A469" s="2">
        <v>9</v>
      </c>
      <c r="B469" s="2">
        <v>8</v>
      </c>
      <c r="C469" s="2">
        <v>0.53290000000000004</v>
      </c>
      <c r="D469" s="2">
        <v>0.45129999999999998</v>
      </c>
      <c r="E469" s="2">
        <f t="shared" si="21"/>
        <v>8.1600000000000061E-2</v>
      </c>
      <c r="F469" s="29">
        <f t="shared" si="22"/>
        <v>0.61274509803921529</v>
      </c>
      <c r="G469" s="13">
        <v>-1.5559999999999999E-4</v>
      </c>
      <c r="H469" s="27">
        <f t="shared" si="23"/>
        <v>-9.5343137254901887E-5</v>
      </c>
      <c r="I469" s="2">
        <v>0.6915</v>
      </c>
      <c r="J469" s="2">
        <v>0.4945</v>
      </c>
      <c r="K469" s="13">
        <v>3.7610000000000001E-6</v>
      </c>
      <c r="L469" s="13">
        <v>2.553E-6</v>
      </c>
    </row>
    <row r="470" spans="1:12" x14ac:dyDescent="0.2">
      <c r="A470" s="2">
        <v>9</v>
      </c>
      <c r="B470" s="2">
        <v>9</v>
      </c>
      <c r="C470" s="2">
        <v>0.53590000000000004</v>
      </c>
      <c r="D470" s="2">
        <v>0.51090000000000002</v>
      </c>
      <c r="E470" s="2">
        <f t="shared" si="21"/>
        <v>2.5000000000000022E-2</v>
      </c>
      <c r="F470" s="29">
        <f t="shared" si="22"/>
        <v>1.9999999999999982</v>
      </c>
      <c r="G470" s="13">
        <v>-2.3349999999999998E-5</v>
      </c>
      <c r="H470" s="27">
        <f t="shared" si="23"/>
        <v>-4.6699999999999956E-5</v>
      </c>
      <c r="I470" s="2">
        <v>0.46820000000000001</v>
      </c>
      <c r="J470" s="2">
        <v>0.65169999999999995</v>
      </c>
      <c r="K470" s="13">
        <v>3.6519999999999999E-6</v>
      </c>
      <c r="L470" s="13">
        <v>2.5050000000000002E-6</v>
      </c>
    </row>
    <row r="471" spans="1:12" x14ac:dyDescent="0.2">
      <c r="A471" s="2">
        <v>9</v>
      </c>
      <c r="B471" s="2">
        <v>10</v>
      </c>
      <c r="C471" s="2">
        <v>0.53800000000000003</v>
      </c>
      <c r="D471" s="2">
        <v>0.47360000000000002</v>
      </c>
      <c r="E471" s="2">
        <f t="shared" si="21"/>
        <v>6.4400000000000013E-2</v>
      </c>
      <c r="F471" s="29">
        <f t="shared" si="22"/>
        <v>0.77639751552795022</v>
      </c>
      <c r="G471" s="13">
        <v>-9.9549999999999994E-5</v>
      </c>
      <c r="H471" s="27">
        <f t="shared" si="23"/>
        <v>-7.7290372670807436E-5</v>
      </c>
      <c r="I471" s="2">
        <v>0.60819999999999996</v>
      </c>
      <c r="J471" s="2">
        <v>0.5423</v>
      </c>
      <c r="K471" s="13">
        <v>4.2969999999999997E-6</v>
      </c>
      <c r="L471" s="13">
        <v>2.03E-6</v>
      </c>
    </row>
    <row r="472" spans="1:12" x14ac:dyDescent="0.2">
      <c r="A472" s="2">
        <v>9</v>
      </c>
      <c r="B472" s="2">
        <v>11</v>
      </c>
      <c r="C472" s="2">
        <v>0.53800000000000003</v>
      </c>
      <c r="D472" s="2">
        <v>0.53580000000000005</v>
      </c>
      <c r="E472" s="2">
        <f t="shared" si="21"/>
        <v>2.1999999999999797E-3</v>
      </c>
      <c r="F472" s="29">
        <f t="shared" si="22"/>
        <v>22.727272727272936</v>
      </c>
      <c r="G472" s="13">
        <v>-1.57E-6</v>
      </c>
      <c r="H472" s="27">
        <f t="shared" si="23"/>
        <v>-3.5681818181818513E-5</v>
      </c>
      <c r="I472" s="2">
        <v>0.31840000000000002</v>
      </c>
      <c r="J472" s="2">
        <v>0.79559999999999997</v>
      </c>
      <c r="K472" s="13">
        <v>3.6320000000000001E-6</v>
      </c>
      <c r="L472" s="13">
        <v>1.598E-6</v>
      </c>
    </row>
    <row r="473" spans="1:12" x14ac:dyDescent="0.2">
      <c r="A473" s="2">
        <v>9</v>
      </c>
      <c r="B473" s="2">
        <v>12</v>
      </c>
      <c r="C473" s="2">
        <v>0.54149999999999998</v>
      </c>
      <c r="D473" s="2">
        <v>0.48749999999999999</v>
      </c>
      <c r="E473" s="2">
        <f t="shared" si="21"/>
        <v>5.3999999999999992E-2</v>
      </c>
      <c r="F473" s="29">
        <f t="shared" si="22"/>
        <v>0.92592592592592615</v>
      </c>
      <c r="G473" s="13">
        <v>-6.2299999999999996E-5</v>
      </c>
      <c r="H473" s="27">
        <f t="shared" si="23"/>
        <v>-5.7685185185185194E-5</v>
      </c>
      <c r="I473" s="2">
        <v>0.55330000000000001</v>
      </c>
      <c r="J473" s="2">
        <v>0.58630000000000004</v>
      </c>
      <c r="K473" s="13">
        <v>2.165E-6</v>
      </c>
      <c r="L473" s="13">
        <v>3.1049999999999999E-6</v>
      </c>
    </row>
    <row r="474" spans="1:12" x14ac:dyDescent="0.2">
      <c r="A474" s="2">
        <v>9</v>
      </c>
      <c r="B474" s="2">
        <v>13</v>
      </c>
      <c r="C474" s="2">
        <v>0.54200000000000004</v>
      </c>
      <c r="D474" s="2">
        <v>0.4839</v>
      </c>
      <c r="E474" s="2">
        <f t="shared" si="21"/>
        <v>5.8100000000000041E-2</v>
      </c>
      <c r="F474" s="29">
        <f t="shared" si="22"/>
        <v>0.86058519793459498</v>
      </c>
      <c r="G474" s="13">
        <v>-7.2669999999999994E-5</v>
      </c>
      <c r="H474" s="27">
        <f t="shared" si="23"/>
        <v>-6.2538726333907018E-5</v>
      </c>
      <c r="I474" s="2">
        <v>0.55920000000000003</v>
      </c>
      <c r="J474" s="2">
        <v>0.57320000000000004</v>
      </c>
      <c r="K474" s="13">
        <v>4.6149999999999999E-6</v>
      </c>
      <c r="L474" s="13">
        <v>3.2559999999999998E-6</v>
      </c>
    </row>
    <row r="475" spans="1:12" x14ac:dyDescent="0.2">
      <c r="A475" s="2">
        <v>9</v>
      </c>
      <c r="B475" s="2">
        <v>14</v>
      </c>
      <c r="C475" s="2">
        <v>0.54269999999999996</v>
      </c>
      <c r="D475" s="2">
        <v>0.50590000000000002</v>
      </c>
      <c r="E475" s="2">
        <f t="shared" si="21"/>
        <v>3.6799999999999944E-2</v>
      </c>
      <c r="F475" s="29">
        <f t="shared" si="22"/>
        <v>1.3586956521739151</v>
      </c>
      <c r="G475" s="13">
        <v>-3.6810000000000002E-5</v>
      </c>
      <c r="H475" s="27">
        <f t="shared" si="23"/>
        <v>-5.0013586956521815E-5</v>
      </c>
      <c r="I475" s="2">
        <v>0.50160000000000005</v>
      </c>
      <c r="J475" s="2">
        <v>0.62129999999999996</v>
      </c>
      <c r="K475" s="13">
        <v>4.5730000000000001E-6</v>
      </c>
      <c r="L475" s="13">
        <v>3.1020000000000001E-6</v>
      </c>
    </row>
    <row r="476" spans="1:12" x14ac:dyDescent="0.2">
      <c r="A476" s="2">
        <v>9</v>
      </c>
      <c r="B476" s="2">
        <v>15</v>
      </c>
      <c r="C476" s="2">
        <v>0.54649999999999999</v>
      </c>
      <c r="D476" s="2">
        <v>0.53510000000000002</v>
      </c>
      <c r="E476" s="2">
        <f t="shared" si="21"/>
        <v>1.1399999999999966E-2</v>
      </c>
      <c r="F476" s="29">
        <f t="shared" si="22"/>
        <v>4.3859649122807154</v>
      </c>
      <c r="G476" s="13">
        <v>-8.0609999999999996E-6</v>
      </c>
      <c r="H476" s="27">
        <f t="shared" si="23"/>
        <v>-3.5355263157894845E-5</v>
      </c>
      <c r="I476" s="2">
        <v>0.39100000000000001</v>
      </c>
      <c r="J476" s="2">
        <v>0.72060000000000002</v>
      </c>
      <c r="K476" s="13">
        <v>3.9920000000000001E-6</v>
      </c>
      <c r="L476" s="13">
        <v>2.8770000000000002E-6</v>
      </c>
    </row>
    <row r="477" spans="1:12" x14ac:dyDescent="0.2">
      <c r="A477" s="2">
        <v>9</v>
      </c>
      <c r="B477" s="2">
        <v>16</v>
      </c>
      <c r="C477" s="2">
        <v>0.54859999999999998</v>
      </c>
      <c r="D477" s="2">
        <v>0.45400000000000001</v>
      </c>
      <c r="E477" s="2">
        <f t="shared" si="21"/>
        <v>9.4599999999999962E-2</v>
      </c>
      <c r="F477" s="29">
        <f t="shared" si="22"/>
        <v>0.52854122621564503</v>
      </c>
      <c r="G477" s="13">
        <v>-1.572E-4</v>
      </c>
      <c r="H477" s="27">
        <f t="shared" si="23"/>
        <v>-8.3086680761099399E-5</v>
      </c>
      <c r="I477" s="2">
        <v>0.68869999999999998</v>
      </c>
      <c r="J477" s="2">
        <v>0.48859999999999998</v>
      </c>
      <c r="K477" s="13">
        <v>2.9450000000000002E-6</v>
      </c>
      <c r="L477" s="13">
        <v>3.529E-6</v>
      </c>
    </row>
    <row r="478" spans="1:12" x14ac:dyDescent="0.2">
      <c r="A478" s="2">
        <v>9</v>
      </c>
      <c r="B478" s="2">
        <v>17</v>
      </c>
      <c r="C478" s="2">
        <v>0.55200000000000005</v>
      </c>
      <c r="D478" s="2">
        <v>0.495</v>
      </c>
      <c r="E478" s="2">
        <f t="shared" si="21"/>
        <v>5.7000000000000051E-2</v>
      </c>
      <c r="F478" s="29">
        <f t="shared" si="22"/>
        <v>0.87719298245613964</v>
      </c>
      <c r="G478" s="13">
        <v>-5.7030000000000001E-5</v>
      </c>
      <c r="H478" s="27">
        <f t="shared" si="23"/>
        <v>-5.0026315789473643E-5</v>
      </c>
      <c r="I478" s="2">
        <v>0.54020000000000001</v>
      </c>
      <c r="J478" s="2">
        <v>0.59630000000000005</v>
      </c>
      <c r="K478" s="13">
        <v>3.286E-6</v>
      </c>
      <c r="L478" s="13">
        <v>2.4729999999999999E-6</v>
      </c>
    </row>
    <row r="479" spans="1:12" x14ac:dyDescent="0.2">
      <c r="A479" s="2">
        <v>9</v>
      </c>
      <c r="B479" s="2">
        <v>18</v>
      </c>
      <c r="C479" s="2">
        <v>0.55269999999999997</v>
      </c>
      <c r="D479" s="2">
        <v>0.52980000000000005</v>
      </c>
      <c r="E479" s="2">
        <f t="shared" si="21"/>
        <v>2.289999999999992E-2</v>
      </c>
      <c r="F479" s="29">
        <f t="shared" si="22"/>
        <v>2.1834061135371257</v>
      </c>
      <c r="G479" s="13">
        <v>-1.5909999999999998E-5</v>
      </c>
      <c r="H479" s="27">
        <f t="shared" si="23"/>
        <v>-3.4737991266375667E-5</v>
      </c>
      <c r="I479" s="2">
        <v>0.43369999999999997</v>
      </c>
      <c r="J479" s="2">
        <v>0.67969999999999997</v>
      </c>
      <c r="K479" s="13">
        <v>4.0040000000000001E-6</v>
      </c>
      <c r="L479" s="13">
        <v>3.3550000000000001E-6</v>
      </c>
    </row>
    <row r="480" spans="1:12" x14ac:dyDescent="0.2">
      <c r="A480" s="2">
        <v>9</v>
      </c>
      <c r="B480" s="2">
        <v>19</v>
      </c>
      <c r="C480" s="2">
        <v>0.55349999999999999</v>
      </c>
      <c r="D480" s="2">
        <v>0.48430000000000001</v>
      </c>
      <c r="E480" s="2">
        <f t="shared" si="21"/>
        <v>6.9199999999999984E-2</v>
      </c>
      <c r="F480" s="29">
        <f t="shared" si="22"/>
        <v>0.72254335260115632</v>
      </c>
      <c r="G480" s="13">
        <v>-7.8830000000000002E-5</v>
      </c>
      <c r="H480" s="27">
        <f t="shared" si="23"/>
        <v>-5.6958092485549153E-5</v>
      </c>
      <c r="I480" s="2">
        <v>0.58440000000000003</v>
      </c>
      <c r="J480" s="2">
        <v>0.56579999999999997</v>
      </c>
      <c r="K480" s="13">
        <v>3.8290000000000001E-6</v>
      </c>
      <c r="L480" s="13">
        <v>2.6369999999999999E-6</v>
      </c>
    </row>
    <row r="481" spans="1:12" x14ac:dyDescent="0.2">
      <c r="A481" s="2">
        <v>9</v>
      </c>
      <c r="B481" s="2">
        <v>20</v>
      </c>
      <c r="C481" s="2">
        <v>0.55430000000000001</v>
      </c>
      <c r="D481" s="2">
        <v>0.48099999999999998</v>
      </c>
      <c r="E481" s="2">
        <f t="shared" si="21"/>
        <v>7.3300000000000032E-2</v>
      </c>
      <c r="F481" s="29">
        <f t="shared" si="22"/>
        <v>0.6821282401091403</v>
      </c>
      <c r="G481" s="13">
        <v>-8.4029999999999993E-5</v>
      </c>
      <c r="H481" s="27">
        <f t="shared" si="23"/>
        <v>-5.7319236016371057E-5</v>
      </c>
      <c r="I481" s="2">
        <v>0.59370000000000001</v>
      </c>
      <c r="J481" s="2">
        <v>0.5534</v>
      </c>
      <c r="K481" s="13">
        <v>4.3839999999999999E-6</v>
      </c>
      <c r="L481" s="13">
        <v>3.1E-6</v>
      </c>
    </row>
    <row r="482" spans="1:12" x14ac:dyDescent="0.2">
      <c r="A482" s="2">
        <v>9</v>
      </c>
      <c r="B482" s="2">
        <v>21</v>
      </c>
      <c r="C482" s="2">
        <v>0.55559999999999998</v>
      </c>
      <c r="D482" s="2">
        <v>0.48089999999999999</v>
      </c>
      <c r="E482" s="2">
        <f t="shared" si="21"/>
        <v>7.4699999999999989E-2</v>
      </c>
      <c r="F482" s="29">
        <f t="shared" si="22"/>
        <v>0.66934404283801885</v>
      </c>
      <c r="G482" s="13">
        <v>-8.5190000000000003E-5</v>
      </c>
      <c r="H482" s="27">
        <f t="shared" si="23"/>
        <v>-5.7021419009370828E-5</v>
      </c>
      <c r="I482" s="2">
        <v>0.58850000000000002</v>
      </c>
      <c r="J482" s="2">
        <v>0.55249999999999999</v>
      </c>
      <c r="K482" s="13">
        <v>2.5600000000000001E-6</v>
      </c>
      <c r="L482" s="13">
        <v>2.1330000000000002E-6</v>
      </c>
    </row>
    <row r="483" spans="1:12" x14ac:dyDescent="0.2">
      <c r="A483" s="2">
        <v>9</v>
      </c>
      <c r="B483" s="2">
        <v>22</v>
      </c>
      <c r="C483" s="2">
        <v>0.55649999999999999</v>
      </c>
      <c r="D483" s="2">
        <v>0.51690000000000003</v>
      </c>
      <c r="E483" s="2">
        <f t="shared" si="21"/>
        <v>3.9599999999999969E-2</v>
      </c>
      <c r="F483" s="29">
        <f t="shared" si="22"/>
        <v>1.2626262626262637</v>
      </c>
      <c r="G483" s="13">
        <v>-2.8739999999999999E-5</v>
      </c>
      <c r="H483" s="27">
        <f t="shared" si="23"/>
        <v>-3.6287878787878818E-5</v>
      </c>
      <c r="I483" s="2">
        <v>0.47149999999999997</v>
      </c>
      <c r="J483" s="2">
        <v>0.63500000000000001</v>
      </c>
      <c r="K483" s="13">
        <v>4.7099999999999998E-6</v>
      </c>
      <c r="L483" s="13">
        <v>2.5189999999999999E-6</v>
      </c>
    </row>
    <row r="484" spans="1:12" x14ac:dyDescent="0.2">
      <c r="A484" s="2">
        <v>9</v>
      </c>
      <c r="B484" s="2">
        <v>23</v>
      </c>
      <c r="C484" s="2">
        <v>0.55930000000000002</v>
      </c>
      <c r="D484" s="2">
        <v>0.49530000000000002</v>
      </c>
      <c r="E484" s="2">
        <f t="shared" si="21"/>
        <v>6.4000000000000001E-2</v>
      </c>
      <c r="F484" s="29">
        <f t="shared" si="22"/>
        <v>0.78125</v>
      </c>
      <c r="G484" s="13">
        <v>-6.3449999999999997E-5</v>
      </c>
      <c r="H484" s="27">
        <f t="shared" si="23"/>
        <v>-4.95703125E-5</v>
      </c>
      <c r="I484" s="2">
        <v>0.55069999999999997</v>
      </c>
      <c r="J484" s="2">
        <v>0.58230000000000004</v>
      </c>
      <c r="K484" s="13">
        <v>1.8899999999999999E-6</v>
      </c>
      <c r="L484" s="13">
        <v>1.7409999999999999E-6</v>
      </c>
    </row>
    <row r="485" spans="1:12" x14ac:dyDescent="0.2">
      <c r="A485" s="2">
        <v>9</v>
      </c>
      <c r="B485" s="2">
        <v>24</v>
      </c>
      <c r="C485" s="2">
        <v>0.56100000000000005</v>
      </c>
      <c r="D485" s="2">
        <v>0.50229999999999997</v>
      </c>
      <c r="E485" s="2">
        <f t="shared" si="21"/>
        <v>5.8700000000000085E-2</v>
      </c>
      <c r="F485" s="29">
        <f t="shared" si="22"/>
        <v>0.85178875638841445</v>
      </c>
      <c r="G485" s="13">
        <v>-4.6770000000000001E-5</v>
      </c>
      <c r="H485" s="27">
        <f t="shared" si="23"/>
        <v>-3.9838160136286142E-5</v>
      </c>
      <c r="I485" s="2">
        <v>0.52510000000000001</v>
      </c>
      <c r="J485" s="2">
        <v>0.60129999999999995</v>
      </c>
      <c r="K485" s="13">
        <v>3.4149999999999999E-6</v>
      </c>
      <c r="L485" s="13">
        <v>2.8279999999999999E-6</v>
      </c>
    </row>
    <row r="486" spans="1:12" x14ac:dyDescent="0.2">
      <c r="A486" s="2">
        <v>9</v>
      </c>
      <c r="B486" s="2">
        <v>25</v>
      </c>
      <c r="C486" s="2">
        <v>0.56259999999999999</v>
      </c>
      <c r="D486" s="2">
        <v>0.48459999999999998</v>
      </c>
      <c r="E486" s="2">
        <f t="shared" si="21"/>
        <v>7.8000000000000014E-2</v>
      </c>
      <c r="F486" s="29">
        <f t="shared" si="22"/>
        <v>0.64102564102564097</v>
      </c>
      <c r="G486" s="13">
        <v>-8.4839999999999994E-5</v>
      </c>
      <c r="H486" s="27">
        <f t="shared" si="23"/>
        <v>-5.4384615384615376E-5</v>
      </c>
      <c r="I486" s="2">
        <v>0.59030000000000005</v>
      </c>
      <c r="J486" s="2">
        <v>0.55089999999999995</v>
      </c>
      <c r="K486" s="13">
        <v>2.587E-6</v>
      </c>
      <c r="L486" s="13">
        <v>3.1420000000000002E-6</v>
      </c>
    </row>
    <row r="487" spans="1:12" x14ac:dyDescent="0.2">
      <c r="A487" s="2">
        <v>9</v>
      </c>
      <c r="B487" s="2">
        <v>26</v>
      </c>
      <c r="C487" s="2">
        <v>0.56399999999999995</v>
      </c>
      <c r="D487" s="2">
        <v>0.49049999999999999</v>
      </c>
      <c r="E487" s="2">
        <f t="shared" si="21"/>
        <v>7.3499999999999954E-2</v>
      </c>
      <c r="F487" s="29">
        <f t="shared" si="22"/>
        <v>0.68027210884353784</v>
      </c>
      <c r="G487" s="13">
        <v>-7.2609999999999998E-5</v>
      </c>
      <c r="H487" s="27">
        <f t="shared" si="23"/>
        <v>-4.9394557823129283E-5</v>
      </c>
      <c r="I487" s="2">
        <v>0.57750000000000001</v>
      </c>
      <c r="J487" s="2">
        <v>0.57299999999999995</v>
      </c>
      <c r="K487" s="13">
        <v>4.3220000000000003E-6</v>
      </c>
      <c r="L487" s="13">
        <v>4.0099999999999997E-6</v>
      </c>
    </row>
    <row r="488" spans="1:12" x14ac:dyDescent="0.2">
      <c r="A488" s="2">
        <v>9</v>
      </c>
      <c r="B488" s="2">
        <v>27</v>
      </c>
      <c r="C488" s="2">
        <v>0.56589999999999996</v>
      </c>
      <c r="D488" s="2">
        <v>0.52549999999999997</v>
      </c>
      <c r="E488" s="2">
        <f t="shared" si="21"/>
        <v>4.0399999999999991E-2</v>
      </c>
      <c r="F488" s="29">
        <f t="shared" si="22"/>
        <v>1.2376237623762381</v>
      </c>
      <c r="G488" s="13">
        <v>-2.5870000000000001E-5</v>
      </c>
      <c r="H488" s="27">
        <f t="shared" si="23"/>
        <v>-3.2017326732673281E-5</v>
      </c>
      <c r="I488" s="2">
        <v>0.45750000000000002</v>
      </c>
      <c r="J488" s="2">
        <v>0.6331</v>
      </c>
      <c r="K488" s="13">
        <v>3.146E-6</v>
      </c>
      <c r="L488" s="13">
        <v>2.4360000000000001E-6</v>
      </c>
    </row>
    <row r="489" spans="1:12" x14ac:dyDescent="0.2">
      <c r="A489" s="2">
        <v>9</v>
      </c>
      <c r="B489" s="2">
        <v>28</v>
      </c>
      <c r="C489" s="2">
        <v>0.56659999999999999</v>
      </c>
      <c r="D489" s="2">
        <v>0.50509999999999999</v>
      </c>
      <c r="E489" s="2">
        <f t="shared" si="21"/>
        <v>6.1499999999999999E-2</v>
      </c>
      <c r="F489" s="29">
        <f t="shared" si="22"/>
        <v>0.81300813008130091</v>
      </c>
      <c r="G489" s="13">
        <v>-4.9480000000000001E-5</v>
      </c>
      <c r="H489" s="27">
        <f t="shared" si="23"/>
        <v>-4.0227642276422767E-5</v>
      </c>
      <c r="I489" s="2">
        <v>0.51890000000000003</v>
      </c>
      <c r="J489" s="2">
        <v>0.59589999999999999</v>
      </c>
      <c r="K489" s="13">
        <v>3.8249999999999998E-6</v>
      </c>
      <c r="L489" s="13">
        <v>2.311E-6</v>
      </c>
    </row>
    <row r="490" spans="1:12" x14ac:dyDescent="0.2">
      <c r="A490" s="2">
        <v>9</v>
      </c>
      <c r="B490" s="2">
        <v>29</v>
      </c>
      <c r="C490" s="2">
        <v>0.56689999999999996</v>
      </c>
      <c r="D490" s="2">
        <v>0.51259999999999994</v>
      </c>
      <c r="E490" s="2">
        <f t="shared" si="21"/>
        <v>5.4300000000000015E-2</v>
      </c>
      <c r="F490" s="29">
        <f t="shared" si="22"/>
        <v>0.9208103130755062</v>
      </c>
      <c r="G490" s="13">
        <v>-4.172E-5</v>
      </c>
      <c r="H490" s="27">
        <f t="shared" si="23"/>
        <v>-3.8416206261510116E-5</v>
      </c>
      <c r="I490" s="2">
        <v>0.50900000000000001</v>
      </c>
      <c r="J490" s="2">
        <v>0.61260000000000003</v>
      </c>
      <c r="K490" s="13">
        <v>4.2810000000000002E-6</v>
      </c>
      <c r="L490" s="13">
        <v>3.3589999999999999E-6</v>
      </c>
    </row>
    <row r="491" spans="1:12" x14ac:dyDescent="0.2">
      <c r="A491" s="2">
        <v>9</v>
      </c>
      <c r="B491" s="2">
        <v>30</v>
      </c>
      <c r="C491" s="2">
        <v>0.56710000000000005</v>
      </c>
      <c r="D491" s="2">
        <v>0.51</v>
      </c>
      <c r="E491" s="2">
        <f t="shared" si="21"/>
        <v>5.710000000000004E-2</v>
      </c>
      <c r="F491" s="29">
        <f t="shared" si="22"/>
        <v>0.87565674255691717</v>
      </c>
      <c r="G491" s="13">
        <v>-4.3000000000000002E-5</v>
      </c>
      <c r="H491" s="27">
        <f t="shared" si="23"/>
        <v>-3.7653239929947438E-5</v>
      </c>
      <c r="I491" s="2">
        <v>0.51370000000000005</v>
      </c>
      <c r="J491" s="2">
        <v>0.60489999999999999</v>
      </c>
      <c r="K491" s="13">
        <v>2.8569999999999999E-6</v>
      </c>
      <c r="L491" s="13">
        <v>2.7819999999999998E-6</v>
      </c>
    </row>
    <row r="492" spans="1:12" x14ac:dyDescent="0.2">
      <c r="A492" s="2">
        <v>9</v>
      </c>
      <c r="B492" s="2">
        <v>31</v>
      </c>
      <c r="C492" s="2">
        <v>0.56940000000000002</v>
      </c>
      <c r="D492" s="2">
        <v>0.51</v>
      </c>
      <c r="E492" s="2">
        <f t="shared" si="21"/>
        <v>5.9400000000000008E-2</v>
      </c>
      <c r="F492" s="29">
        <f t="shared" si="22"/>
        <v>0.84175084175084169</v>
      </c>
      <c r="G492" s="13">
        <v>-4.4969999999999998E-5</v>
      </c>
      <c r="H492" s="27">
        <f t="shared" si="23"/>
        <v>-3.7853535353535352E-5</v>
      </c>
      <c r="I492" s="2">
        <v>0.50900000000000001</v>
      </c>
      <c r="J492" s="2">
        <v>0.60440000000000005</v>
      </c>
      <c r="K492" s="13">
        <v>5.2070000000000003E-6</v>
      </c>
      <c r="L492" s="13">
        <v>2.3290000000000001E-6</v>
      </c>
    </row>
    <row r="493" spans="1:12" x14ac:dyDescent="0.2">
      <c r="A493" s="2">
        <v>9</v>
      </c>
      <c r="B493" s="2">
        <v>32</v>
      </c>
      <c r="C493" s="2">
        <v>0.56969999999999998</v>
      </c>
      <c r="D493" s="2">
        <v>0.47360000000000002</v>
      </c>
      <c r="E493" s="2">
        <f t="shared" si="21"/>
        <v>9.6099999999999963E-2</v>
      </c>
      <c r="F493" s="29">
        <f t="shared" si="22"/>
        <v>0.52029136316337177</v>
      </c>
      <c r="G493" s="13">
        <v>-1.106E-4</v>
      </c>
      <c r="H493" s="27">
        <f t="shared" si="23"/>
        <v>-5.7544224765868918E-5</v>
      </c>
      <c r="I493" s="2">
        <v>0.63149999999999995</v>
      </c>
      <c r="J493" s="2">
        <v>0.52669999999999995</v>
      </c>
      <c r="K493" s="13">
        <v>4.3959999999999999E-6</v>
      </c>
      <c r="L493" s="13">
        <v>3.9650000000000002E-6</v>
      </c>
    </row>
    <row r="494" spans="1:12" x14ac:dyDescent="0.2">
      <c r="A494" s="2">
        <v>9</v>
      </c>
      <c r="B494" s="2">
        <v>33</v>
      </c>
      <c r="C494" s="2">
        <v>0.57030000000000003</v>
      </c>
      <c r="D494" s="2">
        <v>0.47289999999999999</v>
      </c>
      <c r="E494" s="2">
        <f t="shared" si="21"/>
        <v>9.7400000000000042E-2</v>
      </c>
      <c r="F494" s="29">
        <f t="shared" si="22"/>
        <v>0.51334702258726883</v>
      </c>
      <c r="G494" s="13">
        <v>-1.105E-4</v>
      </c>
      <c r="H494" s="27">
        <f t="shared" si="23"/>
        <v>-5.6724845995893207E-5</v>
      </c>
      <c r="I494" s="2">
        <v>0.64219999999999999</v>
      </c>
      <c r="J494" s="2">
        <v>0.53129999999999999</v>
      </c>
      <c r="K494" s="13">
        <v>3.3689999999999998E-6</v>
      </c>
      <c r="L494" s="13">
        <v>3.9169999999999999E-6</v>
      </c>
    </row>
    <row r="495" spans="1:12" x14ac:dyDescent="0.2">
      <c r="A495" s="2">
        <v>9</v>
      </c>
      <c r="B495" s="2">
        <v>34</v>
      </c>
      <c r="C495" s="2">
        <v>0.57140000000000002</v>
      </c>
      <c r="D495" s="2">
        <v>0.50119999999999998</v>
      </c>
      <c r="E495" s="2">
        <f t="shared" si="21"/>
        <v>7.020000000000004E-2</v>
      </c>
      <c r="F495" s="29">
        <f t="shared" si="22"/>
        <v>0.7122507122507119</v>
      </c>
      <c r="G495" s="13">
        <v>-5.643E-5</v>
      </c>
      <c r="H495" s="27">
        <f t="shared" si="23"/>
        <v>-4.0192307692307672E-5</v>
      </c>
      <c r="I495" s="2">
        <v>0.54769999999999996</v>
      </c>
      <c r="J495" s="2">
        <v>0.58440000000000003</v>
      </c>
      <c r="K495" s="13">
        <v>3.055E-6</v>
      </c>
      <c r="L495" s="13">
        <v>2.0779999999999998E-6</v>
      </c>
    </row>
    <row r="496" spans="1:12" x14ac:dyDescent="0.2">
      <c r="A496" s="2">
        <v>9</v>
      </c>
      <c r="B496" s="2">
        <v>35</v>
      </c>
      <c r="C496" s="2">
        <v>0.57189999999999996</v>
      </c>
      <c r="D496" s="2">
        <v>0.50990000000000002</v>
      </c>
      <c r="E496" s="2">
        <f t="shared" si="21"/>
        <v>6.1999999999999944E-2</v>
      </c>
      <c r="F496" s="29">
        <f t="shared" si="22"/>
        <v>0.80645161290322653</v>
      </c>
      <c r="G496" s="13">
        <v>-4.5609999999999999E-5</v>
      </c>
      <c r="H496" s="27">
        <f t="shared" si="23"/>
        <v>-3.6782258064516162E-5</v>
      </c>
      <c r="I496" s="2">
        <v>0.52280000000000004</v>
      </c>
      <c r="J496" s="2">
        <v>0.59989999999999999</v>
      </c>
      <c r="K496" s="13">
        <v>2.2850000000000001E-6</v>
      </c>
      <c r="L496" s="13">
        <v>1.9130000000000001E-6</v>
      </c>
    </row>
    <row r="497" spans="1:12" x14ac:dyDescent="0.2">
      <c r="A497" s="2">
        <v>9</v>
      </c>
      <c r="B497" s="2">
        <v>36</v>
      </c>
      <c r="C497" s="2">
        <v>0.57320000000000004</v>
      </c>
      <c r="D497" s="2">
        <v>0.51239999999999997</v>
      </c>
      <c r="E497" s="2">
        <f t="shared" si="21"/>
        <v>6.0800000000000076E-2</v>
      </c>
      <c r="F497" s="29">
        <f t="shared" si="22"/>
        <v>0.82236842105263064</v>
      </c>
      <c r="G497" s="13">
        <v>-4.2179999999999999E-5</v>
      </c>
      <c r="H497" s="27">
        <f t="shared" si="23"/>
        <v>-3.4687499999999962E-5</v>
      </c>
      <c r="I497" s="2">
        <v>0.5091</v>
      </c>
      <c r="J497" s="2">
        <v>0.6089</v>
      </c>
      <c r="K497" s="13">
        <v>2.4200000000000001E-6</v>
      </c>
      <c r="L497" s="13">
        <v>3.5039999999999998E-6</v>
      </c>
    </row>
    <row r="498" spans="1:12" x14ac:dyDescent="0.2">
      <c r="A498" s="2">
        <v>9</v>
      </c>
      <c r="B498" s="2">
        <v>37</v>
      </c>
      <c r="C498" s="2">
        <v>0.57589999999999997</v>
      </c>
      <c r="D498" s="2">
        <v>0.505</v>
      </c>
      <c r="E498" s="2">
        <f t="shared" si="21"/>
        <v>7.0899999999999963E-2</v>
      </c>
      <c r="F498" s="29">
        <f t="shared" si="22"/>
        <v>0.70521861777150963</v>
      </c>
      <c r="G498" s="13">
        <v>-5.3940000000000002E-5</v>
      </c>
      <c r="H498" s="27">
        <f t="shared" si="23"/>
        <v>-3.8039492242595229E-5</v>
      </c>
      <c r="I498" s="2">
        <v>0.54759999999999998</v>
      </c>
      <c r="J498" s="2">
        <v>0.59119999999999995</v>
      </c>
      <c r="K498" s="13">
        <v>3.4759999999999998E-6</v>
      </c>
      <c r="L498" s="13">
        <v>2.6450000000000001E-6</v>
      </c>
    </row>
    <row r="499" spans="1:12" x14ac:dyDescent="0.2">
      <c r="A499" s="2">
        <v>9</v>
      </c>
      <c r="B499" s="2">
        <v>38</v>
      </c>
      <c r="C499" s="2">
        <v>0.58179999999999998</v>
      </c>
      <c r="D499" s="2">
        <v>0.51829999999999998</v>
      </c>
      <c r="E499" s="2">
        <f t="shared" si="21"/>
        <v>6.3500000000000001E-2</v>
      </c>
      <c r="F499" s="29">
        <f t="shared" si="22"/>
        <v>0.78740157480314965</v>
      </c>
      <c r="G499" s="13">
        <v>-4.0120000000000002E-5</v>
      </c>
      <c r="H499" s="27">
        <f t="shared" si="23"/>
        <v>-3.1590551181102368E-5</v>
      </c>
      <c r="I499" s="2">
        <v>0.51580000000000004</v>
      </c>
      <c r="J499" s="2">
        <v>0.61299999999999999</v>
      </c>
      <c r="K499" s="13">
        <v>2.4770000000000002E-6</v>
      </c>
      <c r="L499" s="13">
        <v>3.1839999999999999E-6</v>
      </c>
    </row>
    <row r="500" spans="1:12" x14ac:dyDescent="0.2">
      <c r="A500" s="2">
        <v>9</v>
      </c>
      <c r="B500" s="2">
        <v>39</v>
      </c>
      <c r="C500" s="2">
        <v>0.58860000000000001</v>
      </c>
      <c r="D500" s="2">
        <v>0.50029999999999997</v>
      </c>
      <c r="E500" s="2">
        <f t="shared" si="21"/>
        <v>8.8300000000000045E-2</v>
      </c>
      <c r="F500" s="29">
        <f t="shared" si="22"/>
        <v>0.56625141562853887</v>
      </c>
      <c r="G500" s="13">
        <v>-6.8319999999999996E-5</v>
      </c>
      <c r="H500" s="27">
        <f t="shared" si="23"/>
        <v>-3.8686296715741775E-5</v>
      </c>
      <c r="I500" s="2">
        <v>0.56140000000000001</v>
      </c>
      <c r="J500" s="2">
        <v>0.56610000000000005</v>
      </c>
      <c r="K500" s="13">
        <v>3.2509999999999999E-6</v>
      </c>
      <c r="L500" s="13">
        <v>1.7600000000000001E-6</v>
      </c>
    </row>
    <row r="501" spans="1:12" x14ac:dyDescent="0.2">
      <c r="A501" s="2">
        <v>9</v>
      </c>
      <c r="B501" s="2">
        <v>40</v>
      </c>
      <c r="C501" s="2">
        <v>0.59009999999999996</v>
      </c>
      <c r="D501" s="2">
        <v>0.53659999999999997</v>
      </c>
      <c r="E501" s="2">
        <f t="shared" si="21"/>
        <v>5.3499999999999992E-2</v>
      </c>
      <c r="F501" s="29">
        <f t="shared" si="22"/>
        <v>0.93457943925233666</v>
      </c>
      <c r="G501" s="13">
        <v>-2.6020000000000002E-5</v>
      </c>
      <c r="H501" s="27">
        <f t="shared" si="23"/>
        <v>-2.4317757009345801E-5</v>
      </c>
      <c r="I501" s="2">
        <v>0.45729999999999998</v>
      </c>
      <c r="J501" s="2">
        <v>0.63639999999999997</v>
      </c>
      <c r="K501" s="13">
        <v>3.5580000000000001E-6</v>
      </c>
      <c r="L501" s="13">
        <v>4.3510000000000004E-6</v>
      </c>
    </row>
    <row r="502" spans="1:12" x14ac:dyDescent="0.2">
      <c r="A502" s="2">
        <v>9</v>
      </c>
      <c r="B502" s="2">
        <v>41</v>
      </c>
      <c r="C502" s="2">
        <v>0.59089999999999998</v>
      </c>
      <c r="D502" s="2">
        <v>0.50090000000000001</v>
      </c>
      <c r="E502" s="2">
        <f t="shared" si="21"/>
        <v>8.9999999999999969E-2</v>
      </c>
      <c r="F502" s="29">
        <f t="shared" si="22"/>
        <v>0.5555555555555558</v>
      </c>
      <c r="G502" s="13">
        <v>-6.4859999999999999E-5</v>
      </c>
      <c r="H502" s="27">
        <f t="shared" si="23"/>
        <v>-3.6033333333333346E-5</v>
      </c>
      <c r="I502" s="2">
        <v>0.55630000000000002</v>
      </c>
      <c r="J502" s="2">
        <v>0.57110000000000005</v>
      </c>
      <c r="K502" s="13">
        <v>2.3020000000000002E-6</v>
      </c>
      <c r="L502" s="13">
        <v>4.0430000000000001E-6</v>
      </c>
    </row>
    <row r="503" spans="1:12" x14ac:dyDescent="0.2">
      <c r="A503" s="2">
        <v>9</v>
      </c>
      <c r="B503" s="2">
        <v>42</v>
      </c>
      <c r="C503" s="2">
        <v>0.59409999999999996</v>
      </c>
      <c r="D503" s="2">
        <v>0.55259999999999998</v>
      </c>
      <c r="E503" s="2">
        <f t="shared" si="21"/>
        <v>4.1499999999999981E-2</v>
      </c>
      <c r="F503" s="29">
        <f t="shared" si="22"/>
        <v>1.2048192771084343</v>
      </c>
      <c r="G503" s="13">
        <v>-1.469E-5</v>
      </c>
      <c r="H503" s="27">
        <f t="shared" si="23"/>
        <v>-1.7698795180722899E-5</v>
      </c>
      <c r="I503" s="2">
        <v>0.42080000000000001</v>
      </c>
      <c r="J503" s="2">
        <v>0.68200000000000005</v>
      </c>
      <c r="K503" s="13">
        <v>3.597E-6</v>
      </c>
      <c r="L503" s="13">
        <v>1.3880000000000001E-6</v>
      </c>
    </row>
    <row r="504" spans="1:12" x14ac:dyDescent="0.2">
      <c r="A504" s="2">
        <v>9</v>
      </c>
      <c r="B504" s="2">
        <v>43</v>
      </c>
      <c r="C504" s="2">
        <v>0.60170000000000001</v>
      </c>
      <c r="D504" s="2">
        <v>0.52859999999999996</v>
      </c>
      <c r="E504" s="2">
        <f t="shared" si="21"/>
        <v>7.3100000000000054E-2</v>
      </c>
      <c r="F504" s="29">
        <f t="shared" si="22"/>
        <v>0.68399452804377514</v>
      </c>
      <c r="G504" s="13">
        <v>-3.4619999999999997E-5</v>
      </c>
      <c r="H504" s="27">
        <f t="shared" si="23"/>
        <v>-2.3679890560875493E-5</v>
      </c>
      <c r="I504" s="2">
        <v>0.49199999999999999</v>
      </c>
      <c r="J504" s="2">
        <v>0.61909999999999998</v>
      </c>
      <c r="K504" s="13">
        <v>2.8389999999999998E-6</v>
      </c>
      <c r="L504" s="13">
        <v>2.8210000000000002E-6</v>
      </c>
    </row>
    <row r="505" spans="1:12" x14ac:dyDescent="0.2">
      <c r="A505" s="2">
        <v>9</v>
      </c>
      <c r="B505" s="2">
        <v>44</v>
      </c>
      <c r="C505" s="2">
        <v>0.60209999999999997</v>
      </c>
      <c r="D505" s="2">
        <v>0.55720000000000003</v>
      </c>
      <c r="E505" s="2">
        <f t="shared" si="21"/>
        <v>4.489999999999994E-2</v>
      </c>
      <c r="F505" s="29">
        <f t="shared" si="22"/>
        <v>1.1135857461024514</v>
      </c>
      <c r="G505" s="13">
        <v>-1.5379999999999998E-5</v>
      </c>
      <c r="H505" s="27">
        <f t="shared" si="23"/>
        <v>-1.7126948775055701E-5</v>
      </c>
      <c r="I505" s="2">
        <v>0.436</v>
      </c>
      <c r="J505" s="2">
        <v>0.67010000000000003</v>
      </c>
      <c r="K505" s="13">
        <v>2.4150000000000002E-6</v>
      </c>
      <c r="L505" s="13">
        <v>2.0940000000000002E-6</v>
      </c>
    </row>
    <row r="506" spans="1:12" x14ac:dyDescent="0.2">
      <c r="A506" s="2">
        <v>9</v>
      </c>
      <c r="B506" s="2">
        <v>45</v>
      </c>
      <c r="C506" s="2">
        <v>0.60340000000000005</v>
      </c>
      <c r="D506" s="2">
        <v>0.48570000000000002</v>
      </c>
      <c r="E506" s="2">
        <f t="shared" si="21"/>
        <v>0.11770000000000003</v>
      </c>
      <c r="F506" s="29">
        <f t="shared" si="22"/>
        <v>0.42480883602378922</v>
      </c>
      <c r="G506" s="13">
        <v>-9.5840000000000004E-5</v>
      </c>
      <c r="H506" s="27">
        <f t="shared" si="23"/>
        <v>-4.0713678844519959E-5</v>
      </c>
      <c r="I506" s="2">
        <v>0.60809999999999997</v>
      </c>
      <c r="J506" s="2">
        <v>0.53910000000000002</v>
      </c>
      <c r="K506" s="13">
        <v>1.421E-6</v>
      </c>
      <c r="L506" s="13">
        <v>3.7720000000000001E-6</v>
      </c>
    </row>
    <row r="507" spans="1:12" x14ac:dyDescent="0.2">
      <c r="A507" s="2">
        <v>9</v>
      </c>
      <c r="B507" s="2">
        <v>46</v>
      </c>
      <c r="C507" s="2">
        <v>0.6139</v>
      </c>
      <c r="D507" s="2">
        <v>0.49459999999999998</v>
      </c>
      <c r="E507" s="2">
        <f t="shared" si="21"/>
        <v>0.11930000000000002</v>
      </c>
      <c r="F507" s="29">
        <f t="shared" si="22"/>
        <v>0.41911148365465212</v>
      </c>
      <c r="G507" s="13">
        <v>-8.2059999999999997E-5</v>
      </c>
      <c r="H507" s="27">
        <f t="shared" si="23"/>
        <v>-3.439228834870075E-5</v>
      </c>
      <c r="I507" s="2">
        <v>0.57820000000000005</v>
      </c>
      <c r="J507" s="2">
        <v>0.55520000000000003</v>
      </c>
      <c r="K507" s="13">
        <v>2.9579999999999999E-6</v>
      </c>
      <c r="L507" s="13">
        <v>1.875E-6</v>
      </c>
    </row>
    <row r="508" spans="1:12" x14ac:dyDescent="0.2">
      <c r="A508" s="2">
        <v>9</v>
      </c>
      <c r="B508" s="2">
        <v>47</v>
      </c>
      <c r="C508" s="2">
        <v>0.61629999999999996</v>
      </c>
      <c r="D508" s="2">
        <v>0.51519999999999999</v>
      </c>
      <c r="E508" s="2">
        <f t="shared" si="21"/>
        <v>0.10109999999999997</v>
      </c>
      <c r="F508" s="29">
        <f t="shared" si="22"/>
        <v>0.49455984174085083</v>
      </c>
      <c r="G508" s="13">
        <v>-5.2349999999999999E-5</v>
      </c>
      <c r="H508" s="27">
        <f t="shared" si="23"/>
        <v>-2.589020771513354E-5</v>
      </c>
      <c r="I508" s="2">
        <v>0.52939999999999998</v>
      </c>
      <c r="J508" s="2">
        <v>0.58589999999999998</v>
      </c>
      <c r="K508" s="13">
        <v>2.2819999999999999E-6</v>
      </c>
      <c r="L508" s="13">
        <v>2.9749999999999999E-6</v>
      </c>
    </row>
    <row r="509" spans="1:12" x14ac:dyDescent="0.2">
      <c r="A509" s="2">
        <v>9</v>
      </c>
      <c r="B509" s="2">
        <v>48</v>
      </c>
      <c r="C509" s="2">
        <v>0.62350000000000005</v>
      </c>
      <c r="D509" s="2">
        <v>0.4985</v>
      </c>
      <c r="E509" s="2">
        <f t="shared" si="21"/>
        <v>0.12500000000000006</v>
      </c>
      <c r="F509" s="29">
        <f t="shared" si="22"/>
        <v>0.39999999999999986</v>
      </c>
      <c r="G509" s="13">
        <v>-7.852E-5</v>
      </c>
      <c r="H509" s="27">
        <f t="shared" si="23"/>
        <v>-3.1407999999999988E-5</v>
      </c>
      <c r="I509" s="2">
        <v>0.57599999999999996</v>
      </c>
      <c r="J509" s="2">
        <v>0.55130000000000001</v>
      </c>
      <c r="K509" s="13">
        <v>2.655E-6</v>
      </c>
      <c r="L509" s="13">
        <v>4.0910000000000003E-6</v>
      </c>
    </row>
    <row r="510" spans="1:12" x14ac:dyDescent="0.2">
      <c r="A510" s="2">
        <v>9</v>
      </c>
      <c r="B510" s="2">
        <v>49</v>
      </c>
      <c r="C510" s="2">
        <v>0.63429999999999997</v>
      </c>
      <c r="D510" s="2">
        <v>0.52900000000000003</v>
      </c>
      <c r="E510" s="2">
        <f t="shared" si="21"/>
        <v>0.10529999999999995</v>
      </c>
      <c r="F510" s="29">
        <f t="shared" si="22"/>
        <v>0.47483380816714177</v>
      </c>
      <c r="G510" s="13">
        <v>-3.9289999999999998E-5</v>
      </c>
      <c r="H510" s="27">
        <f t="shared" si="23"/>
        <v>-1.8656220322886999E-5</v>
      </c>
      <c r="I510" s="2">
        <v>0.505</v>
      </c>
      <c r="J510" s="2">
        <v>0.60880000000000001</v>
      </c>
      <c r="K510" s="13">
        <v>4.0350000000000003E-6</v>
      </c>
      <c r="L510" s="13">
        <v>2.9909999999999998E-6</v>
      </c>
    </row>
    <row r="511" spans="1:12" x14ac:dyDescent="0.2">
      <c r="A511" s="2">
        <v>9</v>
      </c>
      <c r="B511" s="2">
        <v>50</v>
      </c>
      <c r="C511" s="2">
        <v>0.64200000000000002</v>
      </c>
      <c r="D511" s="2">
        <v>0.56459999999999999</v>
      </c>
      <c r="E511" s="2">
        <f t="shared" si="21"/>
        <v>7.7400000000000024E-2</v>
      </c>
      <c r="F511" s="29">
        <f t="shared" si="22"/>
        <v>0.64599483204134345</v>
      </c>
      <c r="G511" s="13">
        <v>-1.6629999999999998E-5</v>
      </c>
      <c r="H511" s="27">
        <f t="shared" si="23"/>
        <v>-1.0742894056847541E-5</v>
      </c>
      <c r="I511" s="2">
        <v>0.43419999999999997</v>
      </c>
      <c r="J511" s="2">
        <v>0.65859999999999996</v>
      </c>
      <c r="K511" s="13">
        <v>3.6160000000000002E-6</v>
      </c>
      <c r="L511" s="13">
        <v>2.74E-6</v>
      </c>
    </row>
    <row r="512" spans="1:12" x14ac:dyDescent="0.2">
      <c r="A512" s="2">
        <v>10</v>
      </c>
      <c r="B512" s="2">
        <v>0</v>
      </c>
      <c r="C512" s="2">
        <v>0.47449999999999998</v>
      </c>
      <c r="D512" s="2">
        <v>0.47349999999999998</v>
      </c>
      <c r="E512" s="2">
        <f t="shared" si="21"/>
        <v>1.0000000000000009E-3</v>
      </c>
      <c r="F512" s="29">
        <f t="shared" si="22"/>
        <v>49.999999999999957</v>
      </c>
      <c r="G512" s="13">
        <v>-2.5969999999999999E-6</v>
      </c>
      <c r="H512" s="27">
        <f t="shared" si="23"/>
        <v>-1.2984999999999988E-4</v>
      </c>
      <c r="I512" s="2">
        <v>0.33479999999999999</v>
      </c>
      <c r="J512" s="2">
        <v>0.78390000000000004</v>
      </c>
      <c r="K512" s="13">
        <v>3.2169999999999999E-6</v>
      </c>
      <c r="L512" s="13">
        <v>2.1749999999999999E-6</v>
      </c>
    </row>
    <row r="513" spans="1:12" x14ac:dyDescent="0.2">
      <c r="A513" s="2">
        <v>10</v>
      </c>
      <c r="B513" s="2">
        <v>1</v>
      </c>
      <c r="C513" s="2">
        <v>0.49349999999999999</v>
      </c>
      <c r="D513" s="2">
        <v>0.46379999999999999</v>
      </c>
      <c r="E513" s="2">
        <f t="shared" si="21"/>
        <v>2.9700000000000004E-2</v>
      </c>
      <c r="F513" s="29">
        <f t="shared" si="22"/>
        <v>1.6835016835016834</v>
      </c>
      <c r="G513" s="13">
        <v>-6.5829999999999998E-5</v>
      </c>
      <c r="H513" s="27">
        <f t="shared" si="23"/>
        <v>-1.1082491582491582E-4</v>
      </c>
      <c r="I513" s="2">
        <v>0.5675</v>
      </c>
      <c r="J513" s="2">
        <v>0.58960000000000001</v>
      </c>
      <c r="K513" s="13">
        <v>3.535E-6</v>
      </c>
      <c r="L513" s="13">
        <v>2.5739999999999998E-6</v>
      </c>
    </row>
    <row r="514" spans="1:12" x14ac:dyDescent="0.2">
      <c r="A514" s="2">
        <v>10</v>
      </c>
      <c r="B514" s="2">
        <v>2</v>
      </c>
      <c r="C514" s="2">
        <v>0.50470000000000004</v>
      </c>
      <c r="D514" s="2">
        <v>0.46710000000000002</v>
      </c>
      <c r="E514" s="2">
        <f t="shared" si="21"/>
        <v>3.7600000000000022E-2</v>
      </c>
      <c r="F514" s="29">
        <f t="shared" si="22"/>
        <v>1.3297872340425525</v>
      </c>
      <c r="G514" s="13">
        <v>-7.6329999999999996E-5</v>
      </c>
      <c r="H514" s="27">
        <f t="shared" si="23"/>
        <v>-1.0150265957446803E-4</v>
      </c>
      <c r="I514" s="2">
        <v>0.56430000000000002</v>
      </c>
      <c r="J514" s="2">
        <v>0.56559999999999999</v>
      </c>
      <c r="K514" s="13">
        <v>3.641E-6</v>
      </c>
      <c r="L514" s="13">
        <v>2.932E-6</v>
      </c>
    </row>
    <row r="515" spans="1:12" x14ac:dyDescent="0.2">
      <c r="A515" s="2">
        <v>10</v>
      </c>
      <c r="B515" s="2">
        <v>3</v>
      </c>
      <c r="C515" s="2">
        <v>0.50539999999999996</v>
      </c>
      <c r="D515" s="2">
        <v>0.46899999999999997</v>
      </c>
      <c r="E515" s="2">
        <f t="shared" ref="E515:E578" si="24">C515-D515</f>
        <v>3.6399999999999988E-2</v>
      </c>
      <c r="F515" s="29">
        <f t="shared" ref="F515:F578" si="25">0.05/E515</f>
        <v>1.3736263736263741</v>
      </c>
      <c r="G515" s="13">
        <v>-7.1589999999999997E-5</v>
      </c>
      <c r="H515" s="27">
        <f t="shared" ref="H515:H578" si="26">G515*F515</f>
        <v>-9.8337912087912118E-5</v>
      </c>
      <c r="I515" s="2">
        <v>0.57310000000000005</v>
      </c>
      <c r="J515" s="2">
        <v>0.57720000000000005</v>
      </c>
      <c r="K515" s="13">
        <v>3.5769999999999998E-6</v>
      </c>
      <c r="L515" s="13">
        <v>2.0710000000000002E-6</v>
      </c>
    </row>
    <row r="516" spans="1:12" x14ac:dyDescent="0.2">
      <c r="A516" s="2">
        <v>10</v>
      </c>
      <c r="B516" s="2">
        <v>4</v>
      </c>
      <c r="C516" s="2">
        <v>0.5161</v>
      </c>
      <c r="D516" s="2">
        <v>0.49220000000000003</v>
      </c>
      <c r="E516" s="2">
        <f t="shared" si="24"/>
        <v>2.3899999999999977E-2</v>
      </c>
      <c r="F516" s="29">
        <f t="shared" si="25"/>
        <v>2.092050209205023</v>
      </c>
      <c r="G516" s="13">
        <v>-3.4870000000000003E-5</v>
      </c>
      <c r="H516" s="27">
        <f t="shared" si="26"/>
        <v>-7.2949790794979164E-5</v>
      </c>
      <c r="I516" s="2">
        <v>0.5</v>
      </c>
      <c r="J516" s="2">
        <v>0.62729999999999997</v>
      </c>
      <c r="K516" s="13">
        <v>3.777E-6</v>
      </c>
      <c r="L516" s="13">
        <v>2.2819999999999999E-6</v>
      </c>
    </row>
    <row r="517" spans="1:12" x14ac:dyDescent="0.2">
      <c r="A517" s="2">
        <v>10</v>
      </c>
      <c r="B517" s="2">
        <v>5</v>
      </c>
      <c r="C517" s="2">
        <v>0.51700000000000002</v>
      </c>
      <c r="D517" s="2">
        <v>0.47039999999999998</v>
      </c>
      <c r="E517" s="2">
        <f t="shared" si="24"/>
        <v>4.660000000000003E-2</v>
      </c>
      <c r="F517" s="29">
        <f t="shared" si="25"/>
        <v>1.0729613733905572</v>
      </c>
      <c r="G517" s="13">
        <v>-7.9850000000000003E-5</v>
      </c>
      <c r="H517" s="27">
        <f t="shared" si="26"/>
        <v>-8.5675965665235989E-5</v>
      </c>
      <c r="I517" s="2">
        <v>0.57410000000000005</v>
      </c>
      <c r="J517" s="2">
        <v>0.56520000000000004</v>
      </c>
      <c r="K517" s="13">
        <v>3.208E-6</v>
      </c>
      <c r="L517" s="13">
        <v>2.9110000000000002E-6</v>
      </c>
    </row>
    <row r="518" spans="1:12" x14ac:dyDescent="0.2">
      <c r="A518" s="2">
        <v>10</v>
      </c>
      <c r="B518" s="2">
        <v>6</v>
      </c>
      <c r="C518" s="2">
        <v>0.51890000000000003</v>
      </c>
      <c r="D518" s="2">
        <v>0.48659999999999998</v>
      </c>
      <c r="E518" s="2">
        <f t="shared" si="24"/>
        <v>3.2300000000000051E-2</v>
      </c>
      <c r="F518" s="29">
        <f t="shared" si="25"/>
        <v>1.5479876160990689</v>
      </c>
      <c r="G518" s="13">
        <v>-5.0080000000000002E-5</v>
      </c>
      <c r="H518" s="27">
        <f t="shared" si="26"/>
        <v>-7.7523219814241377E-5</v>
      </c>
      <c r="I518" s="2">
        <v>0.53559999999999997</v>
      </c>
      <c r="J518" s="2">
        <v>0.60460000000000003</v>
      </c>
      <c r="K518" s="13">
        <v>4.1160000000000001E-6</v>
      </c>
      <c r="L518" s="13">
        <v>2.9280000000000002E-6</v>
      </c>
    </row>
    <row r="519" spans="1:12" x14ac:dyDescent="0.2">
      <c r="A519" s="2">
        <v>10</v>
      </c>
      <c r="B519" s="2">
        <v>7</v>
      </c>
      <c r="C519" s="2">
        <v>0.52029999999999998</v>
      </c>
      <c r="D519" s="2">
        <v>0.47860000000000003</v>
      </c>
      <c r="E519" s="2">
        <f t="shared" si="24"/>
        <v>4.1699999999999959E-2</v>
      </c>
      <c r="F519" s="29">
        <f t="shared" si="25"/>
        <v>1.1990407673860923</v>
      </c>
      <c r="G519" s="13">
        <v>-6.7869999999999999E-5</v>
      </c>
      <c r="H519" s="27">
        <f t="shared" si="26"/>
        <v>-8.1378896882494087E-5</v>
      </c>
      <c r="I519" s="2">
        <v>0.55449999999999999</v>
      </c>
      <c r="J519" s="2">
        <v>0.57979999999999998</v>
      </c>
      <c r="K519" s="13">
        <v>3.63E-6</v>
      </c>
      <c r="L519" s="13">
        <v>3.1259999999999998E-6</v>
      </c>
    </row>
    <row r="520" spans="1:12" x14ac:dyDescent="0.2">
      <c r="A520" s="2">
        <v>10</v>
      </c>
      <c r="B520" s="2">
        <v>8</v>
      </c>
      <c r="C520" s="2">
        <v>0.5232</v>
      </c>
      <c r="D520" s="2">
        <v>0.50729999999999997</v>
      </c>
      <c r="E520" s="2">
        <f t="shared" si="24"/>
        <v>1.5900000000000025E-2</v>
      </c>
      <c r="F520" s="29">
        <f t="shared" si="25"/>
        <v>3.1446540880503098</v>
      </c>
      <c r="G520" s="13">
        <v>-1.9570000000000001E-5</v>
      </c>
      <c r="H520" s="27">
        <f t="shared" si="26"/>
        <v>-6.1540880503144568E-5</v>
      </c>
      <c r="I520" s="2">
        <v>0.43990000000000001</v>
      </c>
      <c r="J520" s="2">
        <v>0.6593</v>
      </c>
      <c r="K520" s="13">
        <v>3.1149999999999998E-6</v>
      </c>
      <c r="L520" s="13">
        <v>3.2119999999999999E-6</v>
      </c>
    </row>
    <row r="521" spans="1:12" x14ac:dyDescent="0.2">
      <c r="A521" s="2">
        <v>10</v>
      </c>
      <c r="B521" s="2">
        <v>9</v>
      </c>
      <c r="C521" s="2">
        <v>0.52480000000000004</v>
      </c>
      <c r="D521" s="2">
        <v>0.49709999999999999</v>
      </c>
      <c r="E521" s="2">
        <f t="shared" si="24"/>
        <v>2.7700000000000058E-2</v>
      </c>
      <c r="F521" s="29">
        <f t="shared" si="25"/>
        <v>1.8050541516245451</v>
      </c>
      <c r="G521" s="13">
        <v>-3.6520000000000003E-5</v>
      </c>
      <c r="H521" s="27">
        <f t="shared" si="26"/>
        <v>-6.592057761732839E-5</v>
      </c>
      <c r="I521" s="2">
        <v>0.50219999999999998</v>
      </c>
      <c r="J521" s="2">
        <v>0.62790000000000001</v>
      </c>
      <c r="K521" s="13">
        <v>4.065E-6</v>
      </c>
      <c r="L521" s="13">
        <v>3.1470000000000001E-6</v>
      </c>
    </row>
    <row r="522" spans="1:12" x14ac:dyDescent="0.2">
      <c r="A522" s="2">
        <v>10</v>
      </c>
      <c r="B522" s="2">
        <v>10</v>
      </c>
      <c r="C522" s="2">
        <v>0.52500000000000002</v>
      </c>
      <c r="D522" s="2">
        <v>0.47499999999999998</v>
      </c>
      <c r="E522" s="2">
        <f t="shared" si="24"/>
        <v>5.0000000000000044E-2</v>
      </c>
      <c r="F522" s="29">
        <f t="shared" si="25"/>
        <v>0.99999999999999911</v>
      </c>
      <c r="G522" s="13">
        <v>-8.0240000000000004E-5</v>
      </c>
      <c r="H522" s="27">
        <f t="shared" si="26"/>
        <v>-8.0239999999999936E-5</v>
      </c>
      <c r="I522" s="2">
        <v>0.58309999999999995</v>
      </c>
      <c r="J522" s="2">
        <v>0.56159999999999999</v>
      </c>
      <c r="K522" s="13">
        <v>4.0430000000000001E-6</v>
      </c>
      <c r="L522" s="13">
        <v>3.7689999999999998E-6</v>
      </c>
    </row>
    <row r="523" spans="1:12" x14ac:dyDescent="0.2">
      <c r="A523" s="2">
        <v>10</v>
      </c>
      <c r="B523" s="2">
        <v>11</v>
      </c>
      <c r="C523" s="2">
        <v>0.53810000000000002</v>
      </c>
      <c r="D523" s="2">
        <v>0.48730000000000001</v>
      </c>
      <c r="E523" s="2">
        <f t="shared" si="24"/>
        <v>5.0800000000000012E-2</v>
      </c>
      <c r="F523" s="29">
        <f t="shared" si="25"/>
        <v>0.98425196850393681</v>
      </c>
      <c r="G523" s="13">
        <v>-6.533E-5</v>
      </c>
      <c r="H523" s="27">
        <f t="shared" si="26"/>
        <v>-6.4301181102362185E-5</v>
      </c>
      <c r="I523" s="2">
        <v>0.55659999999999998</v>
      </c>
      <c r="J523" s="2">
        <v>0.57430000000000003</v>
      </c>
      <c r="K523" s="13">
        <v>3.9500000000000003E-6</v>
      </c>
      <c r="L523" s="13">
        <v>2.565E-6</v>
      </c>
    </row>
    <row r="524" spans="1:12" x14ac:dyDescent="0.2">
      <c r="A524" s="2">
        <v>10</v>
      </c>
      <c r="B524" s="2">
        <v>12</v>
      </c>
      <c r="C524" s="2">
        <v>0.54169999999999996</v>
      </c>
      <c r="D524" s="2">
        <v>0.50270000000000004</v>
      </c>
      <c r="E524" s="2">
        <f t="shared" si="24"/>
        <v>3.8999999999999924E-2</v>
      </c>
      <c r="F524" s="29">
        <f t="shared" si="25"/>
        <v>1.2820512820512846</v>
      </c>
      <c r="G524" s="13">
        <v>-4.2700000000000001E-5</v>
      </c>
      <c r="H524" s="27">
        <f t="shared" si="26"/>
        <v>-5.4743589743589854E-5</v>
      </c>
      <c r="I524" s="2">
        <v>0.51129999999999998</v>
      </c>
      <c r="J524" s="2">
        <v>0.6129</v>
      </c>
      <c r="K524" s="13">
        <v>3.0369999999999999E-6</v>
      </c>
      <c r="L524" s="13">
        <v>2.2970000000000002E-6</v>
      </c>
    </row>
    <row r="525" spans="1:12" x14ac:dyDescent="0.2">
      <c r="A525" s="2">
        <v>10</v>
      </c>
      <c r="B525" s="2">
        <v>13</v>
      </c>
      <c r="C525" s="2">
        <v>0.54279999999999995</v>
      </c>
      <c r="D525" s="2">
        <v>0.51129999999999998</v>
      </c>
      <c r="E525" s="2">
        <f t="shared" si="24"/>
        <v>3.1499999999999972E-2</v>
      </c>
      <c r="F525" s="29">
        <f t="shared" si="25"/>
        <v>1.5873015873015888</v>
      </c>
      <c r="G525" s="13">
        <v>-3.1350000000000003E-5</v>
      </c>
      <c r="H525" s="27">
        <f t="shared" si="26"/>
        <v>-4.9761904761904814E-5</v>
      </c>
      <c r="I525" s="2">
        <v>0.48920000000000002</v>
      </c>
      <c r="J525" s="2">
        <v>0.63680000000000003</v>
      </c>
      <c r="K525" s="13">
        <v>3.433E-6</v>
      </c>
      <c r="L525" s="13">
        <v>3.1350000000000001E-6</v>
      </c>
    </row>
    <row r="526" spans="1:12" x14ac:dyDescent="0.2">
      <c r="A526" s="2">
        <v>10</v>
      </c>
      <c r="B526" s="2">
        <v>14</v>
      </c>
      <c r="C526" s="2">
        <v>0.54410000000000003</v>
      </c>
      <c r="D526" s="2">
        <v>0.52049999999999996</v>
      </c>
      <c r="E526" s="2">
        <f t="shared" si="24"/>
        <v>2.3600000000000065E-2</v>
      </c>
      <c r="F526" s="29">
        <f t="shared" si="25"/>
        <v>2.1186440677966045</v>
      </c>
      <c r="G526" s="13">
        <v>-1.9530000000000001E-5</v>
      </c>
      <c r="H526" s="27">
        <f t="shared" si="26"/>
        <v>-4.1377118644067688E-5</v>
      </c>
      <c r="I526" s="2">
        <v>0.44990000000000002</v>
      </c>
      <c r="J526" s="2">
        <v>0.66169999999999995</v>
      </c>
      <c r="K526" s="13">
        <v>3.5389999999999999E-6</v>
      </c>
      <c r="L526" s="13">
        <v>2.6560000000000001E-6</v>
      </c>
    </row>
    <row r="527" spans="1:12" x14ac:dyDescent="0.2">
      <c r="A527" s="2">
        <v>10</v>
      </c>
      <c r="B527" s="2">
        <v>15</v>
      </c>
      <c r="C527" s="2">
        <v>0.54579999999999995</v>
      </c>
      <c r="D527" s="2">
        <v>0.46760000000000002</v>
      </c>
      <c r="E527" s="2">
        <f t="shared" si="24"/>
        <v>7.8199999999999936E-2</v>
      </c>
      <c r="F527" s="29">
        <f t="shared" si="25"/>
        <v>0.63938618925831259</v>
      </c>
      <c r="G527" s="13">
        <v>-1.198E-4</v>
      </c>
      <c r="H527" s="27">
        <f t="shared" si="26"/>
        <v>-7.6598465473145841E-5</v>
      </c>
      <c r="I527" s="2">
        <v>0.64380000000000004</v>
      </c>
      <c r="J527" s="2">
        <v>0.52339999999999998</v>
      </c>
      <c r="K527" s="13">
        <v>3.9570000000000004E-6</v>
      </c>
      <c r="L527" s="13">
        <v>2.4650000000000001E-6</v>
      </c>
    </row>
    <row r="528" spans="1:12" x14ac:dyDescent="0.2">
      <c r="A528" s="2">
        <v>10</v>
      </c>
      <c r="B528" s="2">
        <v>16</v>
      </c>
      <c r="C528" s="2">
        <v>0.54690000000000005</v>
      </c>
      <c r="D528" s="2">
        <v>0.53400000000000003</v>
      </c>
      <c r="E528" s="2">
        <f t="shared" si="24"/>
        <v>1.2900000000000023E-2</v>
      </c>
      <c r="F528" s="29">
        <f t="shared" si="25"/>
        <v>3.8759689922480556</v>
      </c>
      <c r="G528" s="13">
        <v>-9.0610000000000002E-6</v>
      </c>
      <c r="H528" s="27">
        <f t="shared" si="26"/>
        <v>-3.5120155038759631E-5</v>
      </c>
      <c r="I528" s="2">
        <v>0.39500000000000002</v>
      </c>
      <c r="J528" s="2">
        <v>0.71030000000000004</v>
      </c>
      <c r="K528" s="13">
        <v>4.8160000000000001E-6</v>
      </c>
      <c r="L528" s="13">
        <v>3.7469999999999999E-6</v>
      </c>
    </row>
    <row r="529" spans="1:12" x14ac:dyDescent="0.2">
      <c r="A529" s="2">
        <v>10</v>
      </c>
      <c r="B529" s="2">
        <v>17</v>
      </c>
      <c r="C529" s="2">
        <v>0.54730000000000001</v>
      </c>
      <c r="D529" s="2">
        <v>0.49390000000000001</v>
      </c>
      <c r="E529" s="2">
        <f t="shared" si="24"/>
        <v>5.3400000000000003E-2</v>
      </c>
      <c r="F529" s="29">
        <f t="shared" si="25"/>
        <v>0.93632958801498123</v>
      </c>
      <c r="G529" s="13">
        <v>-5.9240000000000002E-5</v>
      </c>
      <c r="H529" s="27">
        <f t="shared" si="26"/>
        <v>-5.5468164794007492E-5</v>
      </c>
      <c r="I529" s="2">
        <v>0.54200000000000004</v>
      </c>
      <c r="J529" s="2">
        <v>0.58599999999999997</v>
      </c>
      <c r="K529" s="13">
        <v>2.2110000000000001E-6</v>
      </c>
      <c r="L529" s="13">
        <v>2.9299999999999999E-6</v>
      </c>
    </row>
    <row r="530" spans="1:12" x14ac:dyDescent="0.2">
      <c r="A530" s="2">
        <v>10</v>
      </c>
      <c r="B530" s="2">
        <v>18</v>
      </c>
      <c r="C530" s="2">
        <v>0.5494</v>
      </c>
      <c r="D530" s="2">
        <v>0.51119999999999999</v>
      </c>
      <c r="E530" s="2">
        <f t="shared" si="24"/>
        <v>3.8200000000000012E-2</v>
      </c>
      <c r="F530" s="29">
        <f t="shared" si="25"/>
        <v>1.3089005235602091</v>
      </c>
      <c r="G530" s="13">
        <v>-3.6220000000000002E-5</v>
      </c>
      <c r="H530" s="27">
        <f t="shared" si="26"/>
        <v>-4.7408376963350777E-5</v>
      </c>
      <c r="I530" s="2">
        <v>0.49009999999999998</v>
      </c>
      <c r="J530" s="2">
        <v>0.62909999999999999</v>
      </c>
      <c r="K530" s="13">
        <v>4.4959999999999998E-6</v>
      </c>
      <c r="L530" s="13">
        <v>2.683E-6</v>
      </c>
    </row>
    <row r="531" spans="1:12" x14ac:dyDescent="0.2">
      <c r="A531" s="2">
        <v>10</v>
      </c>
      <c r="B531" s="2">
        <v>19</v>
      </c>
      <c r="C531" s="2">
        <v>0.55049999999999999</v>
      </c>
      <c r="D531" s="2">
        <v>0.49030000000000001</v>
      </c>
      <c r="E531" s="2">
        <f t="shared" si="24"/>
        <v>6.0199999999999976E-2</v>
      </c>
      <c r="F531" s="29">
        <f t="shared" si="25"/>
        <v>0.83056478405315648</v>
      </c>
      <c r="G531" s="13">
        <v>-6.6080000000000004E-5</v>
      </c>
      <c r="H531" s="27">
        <f t="shared" si="26"/>
        <v>-5.4883720930232581E-5</v>
      </c>
      <c r="I531" s="2">
        <v>0.5635</v>
      </c>
      <c r="J531" s="2">
        <v>0.58299999999999996</v>
      </c>
      <c r="K531" s="13">
        <v>2.2859999999999998E-6</v>
      </c>
      <c r="L531" s="13">
        <v>3.393E-6</v>
      </c>
    </row>
    <row r="532" spans="1:12" x14ac:dyDescent="0.2">
      <c r="A532" s="2">
        <v>10</v>
      </c>
      <c r="B532" s="2">
        <v>20</v>
      </c>
      <c r="C532" s="2">
        <v>0.55079999999999996</v>
      </c>
      <c r="D532" s="2">
        <v>0.52129999999999999</v>
      </c>
      <c r="E532" s="2">
        <f t="shared" si="24"/>
        <v>2.9499999999999971E-2</v>
      </c>
      <c r="F532" s="29">
        <f t="shared" si="25"/>
        <v>1.6949152542372898</v>
      </c>
      <c r="G532" s="13">
        <v>-2.442E-5</v>
      </c>
      <c r="H532" s="27">
        <f t="shared" si="26"/>
        <v>-4.138983050847462E-5</v>
      </c>
      <c r="I532" s="2">
        <v>0.45629999999999998</v>
      </c>
      <c r="J532" s="2">
        <v>0.64259999999999995</v>
      </c>
      <c r="K532" s="13">
        <v>4.6569999999999996E-6</v>
      </c>
      <c r="L532" s="13">
        <v>3.1070000000000001E-6</v>
      </c>
    </row>
    <row r="533" spans="1:12" x14ac:dyDescent="0.2">
      <c r="A533" s="2">
        <v>10</v>
      </c>
      <c r="B533" s="2">
        <v>21</v>
      </c>
      <c r="C533" s="2">
        <v>0.55310000000000004</v>
      </c>
      <c r="D533" s="2">
        <v>0.4849</v>
      </c>
      <c r="E533" s="2">
        <f t="shared" si="24"/>
        <v>6.8200000000000038E-2</v>
      </c>
      <c r="F533" s="29">
        <f t="shared" si="25"/>
        <v>0.73313782991202314</v>
      </c>
      <c r="G533" s="13">
        <v>-8.119E-5</v>
      </c>
      <c r="H533" s="27">
        <f t="shared" si="26"/>
        <v>-5.9523460410557158E-5</v>
      </c>
      <c r="I533" s="2">
        <v>0.58489999999999998</v>
      </c>
      <c r="J533" s="2">
        <v>0.55930000000000002</v>
      </c>
      <c r="K533" s="13">
        <v>3.8659999999999999E-6</v>
      </c>
      <c r="L533" s="13">
        <v>2.9100000000000001E-6</v>
      </c>
    </row>
    <row r="534" spans="1:12" x14ac:dyDescent="0.2">
      <c r="A534" s="2">
        <v>10</v>
      </c>
      <c r="B534" s="2">
        <v>22</v>
      </c>
      <c r="C534" s="2">
        <v>0.55469999999999997</v>
      </c>
      <c r="D534" s="2">
        <v>0.52559999999999996</v>
      </c>
      <c r="E534" s="2">
        <f t="shared" si="24"/>
        <v>2.9100000000000015E-2</v>
      </c>
      <c r="F534" s="29">
        <f t="shared" si="25"/>
        <v>1.7182130584192432</v>
      </c>
      <c r="G534" s="13">
        <v>-2.052E-5</v>
      </c>
      <c r="H534" s="27">
        <f t="shared" si="26"/>
        <v>-3.5257731958762872E-5</v>
      </c>
      <c r="I534" s="2">
        <v>0.45240000000000002</v>
      </c>
      <c r="J534" s="2">
        <v>0.66320000000000001</v>
      </c>
      <c r="K534" s="13">
        <v>3.4000000000000001E-6</v>
      </c>
      <c r="L534" s="13">
        <v>2.2790000000000001E-6</v>
      </c>
    </row>
    <row r="535" spans="1:12" x14ac:dyDescent="0.2">
      <c r="A535" s="2">
        <v>10</v>
      </c>
      <c r="B535" s="2">
        <v>23</v>
      </c>
      <c r="C535" s="2">
        <v>0.55640000000000001</v>
      </c>
      <c r="D535" s="2">
        <v>0.46800000000000003</v>
      </c>
      <c r="E535" s="2">
        <f t="shared" si="24"/>
        <v>8.8399999999999979E-2</v>
      </c>
      <c r="F535" s="29">
        <f t="shared" si="25"/>
        <v>0.565610859728507</v>
      </c>
      <c r="G535" s="13">
        <v>-1.175E-4</v>
      </c>
      <c r="H535" s="27">
        <f t="shared" si="26"/>
        <v>-6.6459276018099566E-5</v>
      </c>
      <c r="I535" s="2">
        <v>0.62919999999999998</v>
      </c>
      <c r="J535" s="2">
        <v>0.51719999999999999</v>
      </c>
      <c r="K535" s="13">
        <v>3.9559999999999999E-6</v>
      </c>
      <c r="L535" s="13">
        <v>3.219E-6</v>
      </c>
    </row>
    <row r="536" spans="1:12" x14ac:dyDescent="0.2">
      <c r="A536" s="2">
        <v>10</v>
      </c>
      <c r="B536" s="2">
        <v>24</v>
      </c>
      <c r="C536" s="2">
        <v>0.55640000000000001</v>
      </c>
      <c r="D536" s="2">
        <v>0.51190000000000002</v>
      </c>
      <c r="E536" s="2">
        <f t="shared" si="24"/>
        <v>4.4499999999999984E-2</v>
      </c>
      <c r="F536" s="29">
        <f t="shared" si="25"/>
        <v>1.1235955056179781</v>
      </c>
      <c r="G536" s="13">
        <v>-3.8399999999999998E-5</v>
      </c>
      <c r="H536" s="27">
        <f t="shared" si="26"/>
        <v>-4.3146067415730357E-5</v>
      </c>
      <c r="I536" s="2">
        <v>0.49959999999999999</v>
      </c>
      <c r="J536" s="2">
        <v>0.61350000000000005</v>
      </c>
      <c r="K536" s="13">
        <v>2.65E-6</v>
      </c>
      <c r="L536" s="13">
        <v>3.5700000000000001E-6</v>
      </c>
    </row>
    <row r="537" spans="1:12" x14ac:dyDescent="0.2">
      <c r="A537" s="2">
        <v>10</v>
      </c>
      <c r="B537" s="2">
        <v>25</v>
      </c>
      <c r="C537" s="2">
        <v>0.55969999999999998</v>
      </c>
      <c r="D537" s="2">
        <v>0.52470000000000006</v>
      </c>
      <c r="E537" s="2">
        <f t="shared" si="24"/>
        <v>3.499999999999992E-2</v>
      </c>
      <c r="F537" s="29">
        <f t="shared" si="25"/>
        <v>1.4285714285714319</v>
      </c>
      <c r="G537" s="13">
        <v>-2.5230000000000001E-5</v>
      </c>
      <c r="H537" s="27">
        <f t="shared" si="26"/>
        <v>-3.6042857142857232E-5</v>
      </c>
      <c r="I537" s="2">
        <v>0.46920000000000001</v>
      </c>
      <c r="J537" s="2">
        <v>0.64039999999999997</v>
      </c>
      <c r="K537" s="13">
        <v>2.757E-6</v>
      </c>
      <c r="L537" s="13">
        <v>3.1750000000000001E-6</v>
      </c>
    </row>
    <row r="538" spans="1:12" x14ac:dyDescent="0.2">
      <c r="A538" s="2">
        <v>10</v>
      </c>
      <c r="B538" s="2">
        <v>26</v>
      </c>
      <c r="C538" s="2">
        <v>0.56069999999999998</v>
      </c>
      <c r="D538" s="2">
        <v>0.4476</v>
      </c>
      <c r="E538" s="2">
        <f t="shared" si="24"/>
        <v>0.11309999999999998</v>
      </c>
      <c r="F538" s="29">
        <f t="shared" si="25"/>
        <v>0.44208664898320083</v>
      </c>
      <c r="G538" s="13">
        <v>-1.962E-4</v>
      </c>
      <c r="H538" s="27">
        <f t="shared" si="26"/>
        <v>-8.6737400530504006E-5</v>
      </c>
      <c r="I538" s="2">
        <v>0.72640000000000005</v>
      </c>
      <c r="J538" s="2">
        <v>0.47389999999999999</v>
      </c>
      <c r="K538" s="13">
        <v>3.2949999999999998E-6</v>
      </c>
      <c r="L538" s="13">
        <v>4.5580000000000002E-6</v>
      </c>
    </row>
    <row r="539" spans="1:12" x14ac:dyDescent="0.2">
      <c r="A539" s="2">
        <v>10</v>
      </c>
      <c r="B539" s="2">
        <v>27</v>
      </c>
      <c r="C539" s="2">
        <v>0.56079999999999997</v>
      </c>
      <c r="D539" s="2">
        <v>0.50260000000000005</v>
      </c>
      <c r="E539" s="2">
        <f t="shared" si="24"/>
        <v>5.8199999999999918E-2</v>
      </c>
      <c r="F539" s="29">
        <f t="shared" si="25"/>
        <v>0.85910652920962327</v>
      </c>
      <c r="G539" s="13">
        <v>-4.846E-5</v>
      </c>
      <c r="H539" s="27">
        <f t="shared" si="26"/>
        <v>-4.1632302405498345E-5</v>
      </c>
      <c r="I539" s="2">
        <v>0.52829999999999999</v>
      </c>
      <c r="J539" s="2">
        <v>0.59870000000000001</v>
      </c>
      <c r="K539" s="13">
        <v>3.4170000000000001E-6</v>
      </c>
      <c r="L539" s="13">
        <v>2.8270000000000002E-6</v>
      </c>
    </row>
    <row r="540" spans="1:12" x14ac:dyDescent="0.2">
      <c r="A540" s="2">
        <v>10</v>
      </c>
      <c r="B540" s="2">
        <v>28</v>
      </c>
      <c r="C540" s="2">
        <v>0.56459999999999999</v>
      </c>
      <c r="D540" s="2">
        <v>0.49419999999999997</v>
      </c>
      <c r="E540" s="2">
        <f t="shared" si="24"/>
        <v>7.0400000000000018E-2</v>
      </c>
      <c r="F540" s="29">
        <f t="shared" si="25"/>
        <v>0.7102272727272726</v>
      </c>
      <c r="G540" s="13">
        <v>-7.0270000000000003E-5</v>
      </c>
      <c r="H540" s="27">
        <f t="shared" si="26"/>
        <v>-4.9907670454545447E-5</v>
      </c>
      <c r="I540" s="2">
        <v>0.55330000000000001</v>
      </c>
      <c r="J540" s="2">
        <v>0.56610000000000005</v>
      </c>
      <c r="K540" s="13">
        <v>3.0740000000000001E-6</v>
      </c>
      <c r="L540" s="13">
        <v>3.9029999999999997E-6</v>
      </c>
    </row>
    <row r="541" spans="1:12" x14ac:dyDescent="0.2">
      <c r="A541" s="2">
        <v>10</v>
      </c>
      <c r="B541" s="2">
        <v>29</v>
      </c>
      <c r="C541" s="2">
        <v>0.56689999999999996</v>
      </c>
      <c r="D541" s="2">
        <v>0.47620000000000001</v>
      </c>
      <c r="E541" s="2">
        <f t="shared" si="24"/>
        <v>9.0699999999999947E-2</v>
      </c>
      <c r="F541" s="29">
        <f t="shared" si="25"/>
        <v>0.55126791620727711</v>
      </c>
      <c r="G541" s="13">
        <v>-1.039E-4</v>
      </c>
      <c r="H541" s="27">
        <f t="shared" si="26"/>
        <v>-5.7276736493936094E-5</v>
      </c>
      <c r="I541" s="2">
        <v>0.61450000000000005</v>
      </c>
      <c r="J541" s="2">
        <v>0.53569999999999995</v>
      </c>
      <c r="K541" s="13">
        <v>3.4309999999999998E-6</v>
      </c>
      <c r="L541" s="13">
        <v>2.1780000000000002E-6</v>
      </c>
    </row>
    <row r="542" spans="1:12" x14ac:dyDescent="0.2">
      <c r="A542" s="2">
        <v>10</v>
      </c>
      <c r="B542" s="2">
        <v>30</v>
      </c>
      <c r="C542" s="2">
        <v>0.56769999999999998</v>
      </c>
      <c r="D542" s="2">
        <v>0.53439999999999999</v>
      </c>
      <c r="E542" s="2">
        <f t="shared" si="24"/>
        <v>3.3299999999999996E-2</v>
      </c>
      <c r="F542" s="29">
        <f t="shared" si="25"/>
        <v>1.5015015015015019</v>
      </c>
      <c r="G542" s="13">
        <v>-1.8980000000000001E-5</v>
      </c>
      <c r="H542" s="27">
        <f t="shared" si="26"/>
        <v>-2.8498498498498506E-5</v>
      </c>
      <c r="I542" s="2">
        <v>0.45079999999999998</v>
      </c>
      <c r="J542" s="2">
        <v>0.66210000000000002</v>
      </c>
      <c r="K542" s="13">
        <v>3.1520000000000001E-6</v>
      </c>
      <c r="L542" s="13">
        <v>2.508E-6</v>
      </c>
    </row>
    <row r="543" spans="1:12" x14ac:dyDescent="0.2">
      <c r="A543" s="2">
        <v>10</v>
      </c>
      <c r="B543" s="2">
        <v>31</v>
      </c>
      <c r="C543" s="2">
        <v>0.56840000000000002</v>
      </c>
      <c r="D543" s="2">
        <v>0.55720000000000003</v>
      </c>
      <c r="E543" s="2">
        <f t="shared" si="24"/>
        <v>1.1199999999999988E-2</v>
      </c>
      <c r="F543" s="29">
        <f t="shared" si="25"/>
        <v>4.4642857142857197</v>
      </c>
      <c r="G543" s="13">
        <v>-5.1919999999999996E-6</v>
      </c>
      <c r="H543" s="27">
        <f t="shared" si="26"/>
        <v>-2.3178571428571454E-5</v>
      </c>
      <c r="I543" s="2">
        <v>0.38219999999999998</v>
      </c>
      <c r="J543" s="2">
        <v>0.7399</v>
      </c>
      <c r="K543" s="13">
        <v>2.6649999999999999E-6</v>
      </c>
      <c r="L543" s="13">
        <v>3.2009999999999999E-6</v>
      </c>
    </row>
    <row r="544" spans="1:12" x14ac:dyDescent="0.2">
      <c r="A544" s="2">
        <v>10</v>
      </c>
      <c r="B544" s="2">
        <v>32</v>
      </c>
      <c r="C544" s="2">
        <v>0.56940000000000002</v>
      </c>
      <c r="D544" s="2">
        <v>0.52370000000000005</v>
      </c>
      <c r="E544" s="2">
        <f t="shared" si="24"/>
        <v>4.5699999999999963E-2</v>
      </c>
      <c r="F544" s="29">
        <f t="shared" si="25"/>
        <v>1.0940919037199135</v>
      </c>
      <c r="G544" s="13">
        <v>-3.1810000000000002E-5</v>
      </c>
      <c r="H544" s="27">
        <f t="shared" si="26"/>
        <v>-3.4803063457330453E-5</v>
      </c>
      <c r="I544" s="2">
        <v>0.4834</v>
      </c>
      <c r="J544" s="2">
        <v>0.626</v>
      </c>
      <c r="K544" s="13">
        <v>3.7400000000000002E-6</v>
      </c>
      <c r="L544" s="13">
        <v>4.0280000000000002E-6</v>
      </c>
    </row>
    <row r="545" spans="1:12" x14ac:dyDescent="0.2">
      <c r="A545" s="2">
        <v>10</v>
      </c>
      <c r="B545" s="2">
        <v>33</v>
      </c>
      <c r="C545" s="2">
        <v>0.57199999999999995</v>
      </c>
      <c r="D545" s="2">
        <v>0.53549999999999998</v>
      </c>
      <c r="E545" s="2">
        <f t="shared" si="24"/>
        <v>3.6499999999999977E-2</v>
      </c>
      <c r="F545" s="29">
        <f t="shared" si="25"/>
        <v>1.3698630136986312</v>
      </c>
      <c r="G545" s="13">
        <v>-2.0800000000000001E-5</v>
      </c>
      <c r="H545" s="27">
        <f t="shared" si="26"/>
        <v>-2.8493150684931529E-5</v>
      </c>
      <c r="I545" s="2">
        <v>0.4451</v>
      </c>
      <c r="J545" s="2">
        <v>0.65359999999999996</v>
      </c>
      <c r="K545" s="13">
        <v>2.5270000000000001E-6</v>
      </c>
      <c r="L545" s="13">
        <v>1.579E-6</v>
      </c>
    </row>
    <row r="546" spans="1:12" x14ac:dyDescent="0.2">
      <c r="A546" s="2">
        <v>10</v>
      </c>
      <c r="B546" s="2">
        <v>34</v>
      </c>
      <c r="C546" s="2">
        <v>0.57210000000000005</v>
      </c>
      <c r="D546" s="2">
        <v>0.54900000000000004</v>
      </c>
      <c r="E546" s="2">
        <f t="shared" si="24"/>
        <v>2.3100000000000009E-2</v>
      </c>
      <c r="F546" s="29">
        <f t="shared" si="25"/>
        <v>2.1645021645021636</v>
      </c>
      <c r="G546" s="13">
        <v>-1.117E-5</v>
      </c>
      <c r="H546" s="27">
        <f t="shared" si="26"/>
        <v>-2.4177489177489168E-5</v>
      </c>
      <c r="I546" s="2">
        <v>0.42470000000000002</v>
      </c>
      <c r="J546" s="2">
        <v>0.69230000000000003</v>
      </c>
      <c r="K546" s="13">
        <v>3.1439999999999999E-6</v>
      </c>
      <c r="L546" s="13">
        <v>3.2739999999999999E-6</v>
      </c>
    </row>
    <row r="547" spans="1:12" x14ac:dyDescent="0.2">
      <c r="A547" s="2">
        <v>10</v>
      </c>
      <c r="B547" s="2">
        <v>35</v>
      </c>
      <c r="C547" s="2">
        <v>0.57350000000000001</v>
      </c>
      <c r="D547" s="2">
        <v>0.46829999999999999</v>
      </c>
      <c r="E547" s="2">
        <f t="shared" si="24"/>
        <v>0.10520000000000002</v>
      </c>
      <c r="F547" s="29">
        <f t="shared" si="25"/>
        <v>0.47528517110266155</v>
      </c>
      <c r="G547" s="13">
        <v>-1.314E-4</v>
      </c>
      <c r="H547" s="27">
        <f t="shared" si="26"/>
        <v>-6.2452471482889722E-5</v>
      </c>
      <c r="I547" s="2">
        <v>0.65349999999999997</v>
      </c>
      <c r="J547" s="2">
        <v>0.51</v>
      </c>
      <c r="K547" s="13">
        <v>2.5790000000000002E-6</v>
      </c>
      <c r="L547" s="13">
        <v>2.8320000000000002E-6</v>
      </c>
    </row>
    <row r="548" spans="1:12" x14ac:dyDescent="0.2">
      <c r="A548" s="2">
        <v>10</v>
      </c>
      <c r="B548" s="2">
        <v>36</v>
      </c>
      <c r="C548" s="2">
        <v>0.57930000000000004</v>
      </c>
      <c r="D548" s="2">
        <v>0.5554</v>
      </c>
      <c r="E548" s="2">
        <f t="shared" si="24"/>
        <v>2.3900000000000032E-2</v>
      </c>
      <c r="F548" s="29">
        <f t="shared" si="25"/>
        <v>2.0920502092050182</v>
      </c>
      <c r="G548" s="13">
        <v>-1.11E-5</v>
      </c>
      <c r="H548" s="27">
        <f t="shared" si="26"/>
        <v>-2.3221757322175701E-5</v>
      </c>
      <c r="I548" s="2">
        <v>0.40350000000000003</v>
      </c>
      <c r="J548" s="2">
        <v>0.70050000000000001</v>
      </c>
      <c r="K548" s="13">
        <v>3.9659999999999998E-6</v>
      </c>
      <c r="L548" s="13">
        <v>2.3700000000000002E-6</v>
      </c>
    </row>
    <row r="549" spans="1:12" x14ac:dyDescent="0.2">
      <c r="A549" s="2">
        <v>10</v>
      </c>
      <c r="B549" s="2">
        <v>37</v>
      </c>
      <c r="C549" s="2">
        <v>0.57950000000000002</v>
      </c>
      <c r="D549" s="2">
        <v>0.4914</v>
      </c>
      <c r="E549" s="2">
        <f t="shared" si="24"/>
        <v>8.8100000000000012E-2</v>
      </c>
      <c r="F549" s="29">
        <f t="shared" si="25"/>
        <v>0.56753688989784334</v>
      </c>
      <c r="G549" s="13">
        <v>-7.6810000000000005E-5</v>
      </c>
      <c r="H549" s="27">
        <f t="shared" si="26"/>
        <v>-4.3592508513053353E-5</v>
      </c>
      <c r="I549" s="2">
        <v>0.57489999999999997</v>
      </c>
      <c r="J549" s="2">
        <v>0.56220000000000003</v>
      </c>
      <c r="K549" s="13">
        <v>2.4739999999999999E-6</v>
      </c>
      <c r="L549" s="13">
        <v>2.2850000000000001E-6</v>
      </c>
    </row>
    <row r="550" spans="1:12" x14ac:dyDescent="0.2">
      <c r="A550" s="2">
        <v>10</v>
      </c>
      <c r="B550" s="2">
        <v>38</v>
      </c>
      <c r="C550" s="2">
        <v>0.58079999999999998</v>
      </c>
      <c r="D550" s="2">
        <v>0.52680000000000005</v>
      </c>
      <c r="E550" s="2">
        <f t="shared" si="24"/>
        <v>5.3999999999999937E-2</v>
      </c>
      <c r="F550" s="29">
        <f t="shared" si="25"/>
        <v>0.92592592592592704</v>
      </c>
      <c r="G550" s="13">
        <v>-3.2419999999999998E-5</v>
      </c>
      <c r="H550" s="27">
        <f t="shared" si="26"/>
        <v>-3.0018518518518554E-5</v>
      </c>
      <c r="I550" s="2">
        <v>0.48620000000000002</v>
      </c>
      <c r="J550" s="2">
        <v>0.63390000000000002</v>
      </c>
      <c r="K550" s="13">
        <v>2.3719999999999999E-6</v>
      </c>
      <c r="L550" s="13">
        <v>2.8830000000000002E-6</v>
      </c>
    </row>
    <row r="551" spans="1:12" x14ac:dyDescent="0.2">
      <c r="A551" s="2">
        <v>10</v>
      </c>
      <c r="B551" s="2">
        <v>39</v>
      </c>
      <c r="C551" s="2">
        <v>0.58679999999999999</v>
      </c>
      <c r="D551" s="2">
        <v>0.54369999999999996</v>
      </c>
      <c r="E551" s="2">
        <f t="shared" si="24"/>
        <v>4.3100000000000027E-2</v>
      </c>
      <c r="F551" s="29">
        <f t="shared" si="25"/>
        <v>1.1600928074245933</v>
      </c>
      <c r="G551" s="13">
        <v>-1.984E-5</v>
      </c>
      <c r="H551" s="27">
        <f t="shared" si="26"/>
        <v>-2.3016241299303931E-5</v>
      </c>
      <c r="I551" s="2">
        <v>0.44679999999999997</v>
      </c>
      <c r="J551" s="2">
        <v>0.65229999999999999</v>
      </c>
      <c r="K551" s="13">
        <v>1.739E-6</v>
      </c>
      <c r="L551" s="13">
        <v>1.6419999999999999E-6</v>
      </c>
    </row>
    <row r="552" spans="1:12" x14ac:dyDescent="0.2">
      <c r="A552" s="2">
        <v>10</v>
      </c>
      <c r="B552" s="2">
        <v>40</v>
      </c>
      <c r="C552" s="2">
        <v>0.5877</v>
      </c>
      <c r="D552" s="2">
        <v>0.55449999999999999</v>
      </c>
      <c r="E552" s="2">
        <f t="shared" si="24"/>
        <v>3.3200000000000007E-2</v>
      </c>
      <c r="F552" s="29">
        <f t="shared" si="25"/>
        <v>1.506024096385542</v>
      </c>
      <c r="G552" s="13">
        <v>-1.2480000000000001E-5</v>
      </c>
      <c r="H552" s="27">
        <f t="shared" si="26"/>
        <v>-1.8795180722891566E-5</v>
      </c>
      <c r="I552" s="2">
        <v>0.4128</v>
      </c>
      <c r="J552" s="2">
        <v>0.6875</v>
      </c>
      <c r="K552" s="13">
        <v>1.906E-6</v>
      </c>
      <c r="L552" s="13">
        <v>2.4530000000000001E-6</v>
      </c>
    </row>
    <row r="553" spans="1:12" x14ac:dyDescent="0.2">
      <c r="A553" s="2">
        <v>10</v>
      </c>
      <c r="B553" s="2">
        <v>41</v>
      </c>
      <c r="C553" s="2">
        <v>0.58850000000000002</v>
      </c>
      <c r="D553" s="2">
        <v>0.51190000000000002</v>
      </c>
      <c r="E553" s="2">
        <f t="shared" si="24"/>
        <v>7.6600000000000001E-2</v>
      </c>
      <c r="F553" s="29">
        <f t="shared" si="25"/>
        <v>0.65274151436031336</v>
      </c>
      <c r="G553" s="13">
        <v>-5.2040000000000003E-5</v>
      </c>
      <c r="H553" s="27">
        <f t="shared" si="26"/>
        <v>-3.3968668407310712E-5</v>
      </c>
      <c r="I553" s="2">
        <v>0.53190000000000004</v>
      </c>
      <c r="J553" s="2">
        <v>0.5867</v>
      </c>
      <c r="K553" s="13">
        <v>2.7709999999999998E-6</v>
      </c>
      <c r="L553" s="13">
        <v>1.807E-6</v>
      </c>
    </row>
    <row r="554" spans="1:12" x14ac:dyDescent="0.2">
      <c r="A554" s="2">
        <v>10</v>
      </c>
      <c r="B554" s="2">
        <v>42</v>
      </c>
      <c r="C554" s="2">
        <v>0.5887</v>
      </c>
      <c r="D554" s="2">
        <v>0.51990000000000003</v>
      </c>
      <c r="E554" s="2">
        <f t="shared" si="24"/>
        <v>6.8799999999999972E-2</v>
      </c>
      <c r="F554" s="29">
        <f t="shared" si="25"/>
        <v>0.72674418604651192</v>
      </c>
      <c r="G554" s="13">
        <v>-4.0429999999999997E-5</v>
      </c>
      <c r="H554" s="27">
        <f t="shared" si="26"/>
        <v>-2.9382267441860474E-5</v>
      </c>
      <c r="I554" s="2">
        <v>0.50119999999999998</v>
      </c>
      <c r="J554" s="2">
        <v>0.60450000000000004</v>
      </c>
      <c r="K554" s="13">
        <v>3.2109999999999998E-6</v>
      </c>
      <c r="L554" s="13">
        <v>2.6929999999999999E-6</v>
      </c>
    </row>
    <row r="555" spans="1:12" x14ac:dyDescent="0.2">
      <c r="A555" s="2">
        <v>10</v>
      </c>
      <c r="B555" s="2">
        <v>43</v>
      </c>
      <c r="C555" s="2">
        <v>0.59</v>
      </c>
      <c r="D555" s="2">
        <v>0.51990000000000003</v>
      </c>
      <c r="E555" s="2">
        <f t="shared" si="24"/>
        <v>7.009999999999994E-2</v>
      </c>
      <c r="F555" s="29">
        <f t="shared" si="25"/>
        <v>0.71326676176890225</v>
      </c>
      <c r="G555" s="13">
        <v>-4.2620000000000002E-5</v>
      </c>
      <c r="H555" s="27">
        <f t="shared" si="26"/>
        <v>-3.0399429386590616E-5</v>
      </c>
      <c r="I555" s="2">
        <v>0.51670000000000005</v>
      </c>
      <c r="J555" s="2">
        <v>0.60880000000000001</v>
      </c>
      <c r="K555" s="13">
        <v>2.2529999999999999E-6</v>
      </c>
      <c r="L555" s="13">
        <v>2.6249999999999999E-6</v>
      </c>
    </row>
    <row r="556" spans="1:12" x14ac:dyDescent="0.2">
      <c r="A556" s="2">
        <v>10</v>
      </c>
      <c r="B556" s="2">
        <v>44</v>
      </c>
      <c r="C556" s="2">
        <v>0.59379999999999999</v>
      </c>
      <c r="D556" s="2">
        <v>0.49469999999999997</v>
      </c>
      <c r="E556" s="2">
        <f t="shared" si="24"/>
        <v>9.9100000000000021E-2</v>
      </c>
      <c r="F556" s="29">
        <f t="shared" si="25"/>
        <v>0.5045408678102925</v>
      </c>
      <c r="G556" s="13">
        <v>-8.1039999999999997E-5</v>
      </c>
      <c r="H556" s="27">
        <f t="shared" si="26"/>
        <v>-4.0887991927346105E-5</v>
      </c>
      <c r="I556" s="2">
        <v>0.57999999999999996</v>
      </c>
      <c r="J556" s="2">
        <v>0.55010000000000003</v>
      </c>
      <c r="K556" s="13">
        <v>4.0520000000000003E-6</v>
      </c>
      <c r="L556" s="13">
        <v>4.4179999999999999E-6</v>
      </c>
    </row>
    <row r="557" spans="1:12" x14ac:dyDescent="0.2">
      <c r="A557" s="2">
        <v>10</v>
      </c>
      <c r="B557" s="2">
        <v>45</v>
      </c>
      <c r="C557" s="2">
        <v>0.59489999999999998</v>
      </c>
      <c r="D557" s="2">
        <v>0.55279999999999996</v>
      </c>
      <c r="E557" s="2">
        <f t="shared" si="24"/>
        <v>4.2100000000000026E-2</v>
      </c>
      <c r="F557" s="29">
        <f t="shared" si="25"/>
        <v>1.1876484560570064</v>
      </c>
      <c r="G557" s="13">
        <v>-1.525E-5</v>
      </c>
      <c r="H557" s="27">
        <f t="shared" si="26"/>
        <v>-1.8111638954869347E-5</v>
      </c>
      <c r="I557" s="2">
        <v>0.42820000000000003</v>
      </c>
      <c r="J557" s="2">
        <v>0.67769999999999997</v>
      </c>
      <c r="K557" s="13">
        <v>5.6470000000000003E-6</v>
      </c>
      <c r="L557" s="13">
        <v>3.5020000000000001E-6</v>
      </c>
    </row>
    <row r="558" spans="1:12" x14ac:dyDescent="0.2">
      <c r="A558" s="2">
        <v>10</v>
      </c>
      <c r="B558" s="2">
        <v>46</v>
      </c>
      <c r="C558" s="2">
        <v>0.59770000000000001</v>
      </c>
      <c r="D558" s="2">
        <v>0.51190000000000002</v>
      </c>
      <c r="E558" s="2">
        <f t="shared" si="24"/>
        <v>8.5799999999999987E-2</v>
      </c>
      <c r="F558" s="29">
        <f t="shared" si="25"/>
        <v>0.58275058275058289</v>
      </c>
      <c r="G558" s="13">
        <v>-5.4979999999999999E-5</v>
      </c>
      <c r="H558" s="27">
        <f t="shared" si="26"/>
        <v>-3.2039627039627045E-5</v>
      </c>
      <c r="I558" s="2">
        <v>0.5302</v>
      </c>
      <c r="J558" s="2">
        <v>0.58430000000000004</v>
      </c>
      <c r="K558" s="13">
        <v>4.7530000000000001E-6</v>
      </c>
      <c r="L558" s="13">
        <v>1.8989999999999999E-6</v>
      </c>
    </row>
    <row r="559" spans="1:12" x14ac:dyDescent="0.2">
      <c r="A559" s="2">
        <v>10</v>
      </c>
      <c r="B559" s="2">
        <v>47</v>
      </c>
      <c r="C559" s="2">
        <v>0.60060000000000002</v>
      </c>
      <c r="D559" s="2">
        <v>0.50670000000000004</v>
      </c>
      <c r="E559" s="2">
        <f t="shared" si="24"/>
        <v>9.3899999999999983E-2</v>
      </c>
      <c r="F559" s="29">
        <f t="shared" si="25"/>
        <v>0.53248136315228978</v>
      </c>
      <c r="G559" s="13">
        <v>-6.2150000000000006E-5</v>
      </c>
      <c r="H559" s="27">
        <f t="shared" si="26"/>
        <v>-3.3093716719914811E-5</v>
      </c>
      <c r="I559" s="2">
        <v>0.54930000000000001</v>
      </c>
      <c r="J559" s="2">
        <v>0.57889999999999997</v>
      </c>
      <c r="K559" s="13">
        <v>3.3380000000000001E-6</v>
      </c>
      <c r="L559" s="13">
        <v>2.8250000000000001E-6</v>
      </c>
    </row>
    <row r="560" spans="1:12" x14ac:dyDescent="0.2">
      <c r="A560" s="2">
        <v>10</v>
      </c>
      <c r="B560" s="2">
        <v>48</v>
      </c>
      <c r="C560" s="2">
        <v>0.6119</v>
      </c>
      <c r="D560" s="2">
        <v>0.51629999999999998</v>
      </c>
      <c r="E560" s="2">
        <f t="shared" si="24"/>
        <v>9.5600000000000018E-2</v>
      </c>
      <c r="F560" s="29">
        <f t="shared" si="25"/>
        <v>0.52301255230125521</v>
      </c>
      <c r="G560" s="13">
        <v>-4.9870000000000002E-5</v>
      </c>
      <c r="H560" s="27">
        <f t="shared" si="26"/>
        <v>-2.60826359832636E-5</v>
      </c>
      <c r="I560" s="2">
        <v>0.51319999999999999</v>
      </c>
      <c r="J560" s="2">
        <v>0.58450000000000002</v>
      </c>
      <c r="K560" s="13">
        <v>2.5519999999999999E-6</v>
      </c>
      <c r="L560" s="13">
        <v>3.1329999999999999E-6</v>
      </c>
    </row>
    <row r="561" spans="1:12" x14ac:dyDescent="0.2">
      <c r="A561" s="2">
        <v>10</v>
      </c>
      <c r="B561" s="2">
        <v>49</v>
      </c>
      <c r="C561" s="2">
        <v>0.63270000000000004</v>
      </c>
      <c r="D561" s="2">
        <v>0.54110000000000003</v>
      </c>
      <c r="E561" s="2">
        <f t="shared" si="24"/>
        <v>9.1600000000000015E-2</v>
      </c>
      <c r="F561" s="29">
        <f t="shared" si="25"/>
        <v>0.54585152838427942</v>
      </c>
      <c r="G561" s="13">
        <v>-3.3149999999999999E-5</v>
      </c>
      <c r="H561" s="27">
        <f t="shared" si="26"/>
        <v>-1.8094978165938862E-5</v>
      </c>
      <c r="I561" s="2">
        <v>0.48330000000000001</v>
      </c>
      <c r="J561" s="2">
        <v>0.61380000000000001</v>
      </c>
      <c r="K561" s="13">
        <v>2.9280000000000002E-6</v>
      </c>
      <c r="L561" s="13">
        <v>2.615E-6</v>
      </c>
    </row>
    <row r="562" spans="1:12" x14ac:dyDescent="0.2">
      <c r="A562" s="2">
        <v>10</v>
      </c>
      <c r="B562" s="2">
        <v>50</v>
      </c>
      <c r="C562" s="2">
        <v>0.64700000000000002</v>
      </c>
      <c r="D562" s="2">
        <v>0.54159999999999997</v>
      </c>
      <c r="E562" s="2">
        <f t="shared" si="24"/>
        <v>0.10540000000000005</v>
      </c>
      <c r="F562" s="29">
        <f t="shared" si="25"/>
        <v>0.4743833017077797</v>
      </c>
      <c r="G562" s="13">
        <v>-3.2570000000000002E-5</v>
      </c>
      <c r="H562" s="27">
        <f t="shared" si="26"/>
        <v>-1.5450664136622385E-5</v>
      </c>
      <c r="I562" s="2">
        <v>0.47970000000000002</v>
      </c>
      <c r="J562" s="2">
        <v>0.61550000000000005</v>
      </c>
      <c r="K562" s="13">
        <v>2.379E-6</v>
      </c>
      <c r="L562" s="13">
        <v>1.4479999999999999E-6</v>
      </c>
    </row>
    <row r="563" spans="1:12" x14ac:dyDescent="0.2">
      <c r="A563" s="2">
        <v>11</v>
      </c>
      <c r="B563" s="2">
        <v>0</v>
      </c>
      <c r="C563" s="2">
        <v>0.48930000000000001</v>
      </c>
      <c r="D563" s="2">
        <v>0.4879</v>
      </c>
      <c r="E563" s="2">
        <f t="shared" si="24"/>
        <v>1.4000000000000123E-3</v>
      </c>
      <c r="F563" s="29">
        <f t="shared" si="25"/>
        <v>35.714285714285403</v>
      </c>
      <c r="G563" s="13">
        <v>-2.7489999999999999E-6</v>
      </c>
      <c r="H563" s="27">
        <f t="shared" si="26"/>
        <v>-9.8178571428570566E-5</v>
      </c>
      <c r="I563" s="2">
        <v>0.33229999999999998</v>
      </c>
      <c r="J563" s="2">
        <v>0.77349999999999997</v>
      </c>
      <c r="K563" s="13">
        <v>3.7469999999999999E-6</v>
      </c>
      <c r="L563" s="13">
        <v>3.3859999999999999E-6</v>
      </c>
    </row>
    <row r="564" spans="1:12" x14ac:dyDescent="0.2">
      <c r="A564" s="2">
        <v>11</v>
      </c>
      <c r="B564" s="2">
        <v>1</v>
      </c>
      <c r="C564" s="2">
        <v>0.50160000000000005</v>
      </c>
      <c r="D564" s="2">
        <v>0.45910000000000001</v>
      </c>
      <c r="E564" s="2">
        <f t="shared" si="24"/>
        <v>4.2500000000000038E-2</v>
      </c>
      <c r="F564" s="29">
        <f t="shared" si="25"/>
        <v>1.176470588235293</v>
      </c>
      <c r="G564" s="13">
        <v>-1.041E-4</v>
      </c>
      <c r="H564" s="27">
        <f t="shared" si="26"/>
        <v>-1.2247058823529401E-4</v>
      </c>
      <c r="I564" s="2">
        <v>0.62019999999999997</v>
      </c>
      <c r="J564" s="2">
        <v>0.54969999999999997</v>
      </c>
      <c r="K564" s="13">
        <v>2.17E-6</v>
      </c>
      <c r="L564" s="13">
        <v>2.6639999999999998E-6</v>
      </c>
    </row>
    <row r="565" spans="1:12" x14ac:dyDescent="0.2">
      <c r="A565" s="2">
        <v>11</v>
      </c>
      <c r="B565" s="2">
        <v>2</v>
      </c>
      <c r="C565" s="2">
        <v>0.5091</v>
      </c>
      <c r="D565" s="2">
        <v>0.45069999999999999</v>
      </c>
      <c r="E565" s="2">
        <f t="shared" si="24"/>
        <v>5.8400000000000007E-2</v>
      </c>
      <c r="F565" s="29">
        <f t="shared" si="25"/>
        <v>0.85616438356164382</v>
      </c>
      <c r="G565" s="13">
        <v>-1.4090000000000001E-4</v>
      </c>
      <c r="H565" s="27">
        <f t="shared" si="26"/>
        <v>-1.2063356164383563E-4</v>
      </c>
      <c r="I565" s="2">
        <v>0.66639999999999999</v>
      </c>
      <c r="J565" s="2">
        <v>0.50739999999999996</v>
      </c>
      <c r="K565" s="13">
        <v>4.1400000000000002E-6</v>
      </c>
      <c r="L565" s="13">
        <v>2.971E-6</v>
      </c>
    </row>
    <row r="566" spans="1:12" x14ac:dyDescent="0.2">
      <c r="A566" s="2">
        <v>11</v>
      </c>
      <c r="B566" s="2">
        <v>3</v>
      </c>
      <c r="C566" s="2">
        <v>0.51249999999999996</v>
      </c>
      <c r="D566" s="2">
        <v>0.49120000000000003</v>
      </c>
      <c r="E566" s="2">
        <f t="shared" si="24"/>
        <v>2.129999999999993E-2</v>
      </c>
      <c r="F566" s="29">
        <f t="shared" si="25"/>
        <v>2.3474178403755945</v>
      </c>
      <c r="G566" s="13">
        <v>-3.3819999999999998E-5</v>
      </c>
      <c r="H566" s="27">
        <f t="shared" si="26"/>
        <v>-7.93896713615026E-5</v>
      </c>
      <c r="I566" s="2">
        <v>0.49070000000000003</v>
      </c>
      <c r="J566" s="2">
        <v>0.63629999999999998</v>
      </c>
      <c r="K566" s="13">
        <v>4.7539999999999997E-6</v>
      </c>
      <c r="L566" s="13">
        <v>3.2140000000000001E-6</v>
      </c>
    </row>
    <row r="567" spans="1:12" x14ac:dyDescent="0.2">
      <c r="A567" s="2">
        <v>11</v>
      </c>
      <c r="B567" s="2">
        <v>4</v>
      </c>
      <c r="C567" s="2">
        <v>0.51600000000000001</v>
      </c>
      <c r="D567" s="2">
        <v>0.48920000000000002</v>
      </c>
      <c r="E567" s="2">
        <f t="shared" si="24"/>
        <v>2.679999999999999E-2</v>
      </c>
      <c r="F567" s="29">
        <f t="shared" si="25"/>
        <v>1.8656716417910455</v>
      </c>
      <c r="G567" s="13">
        <v>-4.1709999999999999E-5</v>
      </c>
      <c r="H567" s="27">
        <f t="shared" si="26"/>
        <v>-7.7817164179104506E-5</v>
      </c>
      <c r="I567" s="2">
        <v>0.52200000000000002</v>
      </c>
      <c r="J567" s="2">
        <v>0.61699999999999999</v>
      </c>
      <c r="K567" s="13">
        <v>3.8010000000000001E-6</v>
      </c>
      <c r="L567" s="13">
        <v>3.5580000000000001E-6</v>
      </c>
    </row>
    <row r="568" spans="1:12" x14ac:dyDescent="0.2">
      <c r="A568" s="2">
        <v>11</v>
      </c>
      <c r="B568" s="2">
        <v>5</v>
      </c>
      <c r="C568" s="2">
        <v>0.5171</v>
      </c>
      <c r="D568" s="2">
        <v>0.47710000000000002</v>
      </c>
      <c r="E568" s="2">
        <f t="shared" si="24"/>
        <v>3.999999999999998E-2</v>
      </c>
      <c r="F568" s="29">
        <f t="shared" si="25"/>
        <v>1.2500000000000007</v>
      </c>
      <c r="G568" s="13">
        <v>-6.9930000000000003E-5</v>
      </c>
      <c r="H568" s="27">
        <f t="shared" si="26"/>
        <v>-8.7412500000000044E-5</v>
      </c>
      <c r="I568" s="2">
        <v>0.56069999999999998</v>
      </c>
      <c r="J568" s="2">
        <v>0.56859999999999999</v>
      </c>
      <c r="K568" s="13">
        <v>4.3039999999999998E-6</v>
      </c>
      <c r="L568" s="13">
        <v>3.078E-6</v>
      </c>
    </row>
    <row r="569" spans="1:12" x14ac:dyDescent="0.2">
      <c r="A569" s="2">
        <v>11</v>
      </c>
      <c r="B569" s="2">
        <v>6</v>
      </c>
      <c r="C569" s="2">
        <v>0.52059999999999995</v>
      </c>
      <c r="D569" s="2">
        <v>0.4985</v>
      </c>
      <c r="E569" s="2">
        <f t="shared" si="24"/>
        <v>2.2099999999999953E-2</v>
      </c>
      <c r="F569" s="29">
        <f t="shared" si="25"/>
        <v>2.262443438914032</v>
      </c>
      <c r="G569" s="13">
        <v>-3.082E-5</v>
      </c>
      <c r="H569" s="27">
        <f t="shared" si="26"/>
        <v>-6.9728506787330465E-5</v>
      </c>
      <c r="I569" s="2">
        <v>0.49380000000000002</v>
      </c>
      <c r="J569" s="2">
        <v>0.63500000000000001</v>
      </c>
      <c r="K569" s="13">
        <v>3.3979999999999999E-6</v>
      </c>
      <c r="L569" s="13">
        <v>3.168E-6</v>
      </c>
    </row>
    <row r="570" spans="1:12" x14ac:dyDescent="0.2">
      <c r="A570" s="2">
        <v>11</v>
      </c>
      <c r="B570" s="2">
        <v>7</v>
      </c>
      <c r="C570" s="2">
        <v>0.52539999999999998</v>
      </c>
      <c r="D570" s="2">
        <v>0.44579999999999997</v>
      </c>
      <c r="E570" s="2">
        <f t="shared" si="24"/>
        <v>7.9600000000000004E-2</v>
      </c>
      <c r="F570" s="29">
        <f t="shared" si="25"/>
        <v>0.62814070351758799</v>
      </c>
      <c r="G570" s="13">
        <v>-1.727E-4</v>
      </c>
      <c r="H570" s="27">
        <f t="shared" si="26"/>
        <v>-1.0847989949748744E-4</v>
      </c>
      <c r="I570" s="2">
        <v>0.70920000000000005</v>
      </c>
      <c r="J570" s="2">
        <v>0.48580000000000001</v>
      </c>
      <c r="K570" s="13">
        <v>2.8289999999999999E-6</v>
      </c>
      <c r="L570" s="13">
        <v>2.5040000000000001E-6</v>
      </c>
    </row>
    <row r="571" spans="1:12" x14ac:dyDescent="0.2">
      <c r="A571" s="2">
        <v>11</v>
      </c>
      <c r="B571" s="2">
        <v>8</v>
      </c>
      <c r="C571" s="2">
        <v>0.53059999999999996</v>
      </c>
      <c r="D571" s="2">
        <v>0.46710000000000002</v>
      </c>
      <c r="E571" s="2">
        <f t="shared" si="24"/>
        <v>6.3499999999999945E-2</v>
      </c>
      <c r="F571" s="29">
        <f t="shared" si="25"/>
        <v>0.78740157480315032</v>
      </c>
      <c r="G571" s="13">
        <v>-1.081E-4</v>
      </c>
      <c r="H571" s="27">
        <f t="shared" si="26"/>
        <v>-8.511811023622055E-5</v>
      </c>
      <c r="I571" s="2">
        <v>0.62829999999999997</v>
      </c>
      <c r="J571" s="2">
        <v>0.53979999999999995</v>
      </c>
      <c r="K571" s="13">
        <v>2.2800000000000002E-6</v>
      </c>
      <c r="L571" s="13">
        <v>2.3980000000000002E-6</v>
      </c>
    </row>
    <row r="572" spans="1:12" x14ac:dyDescent="0.2">
      <c r="A572" s="2">
        <v>11</v>
      </c>
      <c r="B572" s="2">
        <v>9</v>
      </c>
      <c r="C572" s="2">
        <v>0.53390000000000004</v>
      </c>
      <c r="D572" s="2">
        <v>0.49440000000000001</v>
      </c>
      <c r="E572" s="2">
        <f t="shared" si="24"/>
        <v>3.9500000000000035E-2</v>
      </c>
      <c r="F572" s="29">
        <f t="shared" si="25"/>
        <v>1.2658227848101256</v>
      </c>
      <c r="G572" s="13">
        <v>-5.0559999999999997E-5</v>
      </c>
      <c r="H572" s="27">
        <f t="shared" si="26"/>
        <v>-6.3999999999999943E-5</v>
      </c>
      <c r="I572" s="2">
        <v>0.53810000000000002</v>
      </c>
      <c r="J572" s="2">
        <v>0.60009999999999997</v>
      </c>
      <c r="K572" s="13">
        <v>4.233E-6</v>
      </c>
      <c r="L572" s="13">
        <v>3.574E-6</v>
      </c>
    </row>
    <row r="573" spans="1:12" x14ac:dyDescent="0.2">
      <c r="A573" s="2">
        <v>11</v>
      </c>
      <c r="B573" s="2">
        <v>10</v>
      </c>
      <c r="C573" s="2">
        <v>0.54</v>
      </c>
      <c r="D573" s="2">
        <v>0.48880000000000001</v>
      </c>
      <c r="E573" s="2">
        <f t="shared" si="24"/>
        <v>5.1200000000000023E-2</v>
      </c>
      <c r="F573" s="29">
        <f t="shared" si="25"/>
        <v>0.97656249999999956</v>
      </c>
      <c r="G573" s="13">
        <v>-6.5599999999999995E-5</v>
      </c>
      <c r="H573" s="27">
        <f t="shared" si="26"/>
        <v>-6.4062499999999965E-5</v>
      </c>
      <c r="I573" s="2">
        <v>0.54790000000000005</v>
      </c>
      <c r="J573" s="2">
        <v>0.57330000000000003</v>
      </c>
      <c r="K573" s="13">
        <v>4.0640000000000004E-6</v>
      </c>
      <c r="L573" s="13">
        <v>3.596E-6</v>
      </c>
    </row>
    <row r="574" spans="1:12" x14ac:dyDescent="0.2">
      <c r="A574" s="2">
        <v>11</v>
      </c>
      <c r="B574" s="2">
        <v>11</v>
      </c>
      <c r="C574" s="2">
        <v>0.54410000000000003</v>
      </c>
      <c r="D574" s="2">
        <v>0.4708</v>
      </c>
      <c r="E574" s="2">
        <f t="shared" si="24"/>
        <v>7.3300000000000032E-2</v>
      </c>
      <c r="F574" s="29">
        <f t="shared" si="25"/>
        <v>0.6821282401091403</v>
      </c>
      <c r="G574" s="13">
        <v>-1.086E-4</v>
      </c>
      <c r="H574" s="27">
        <f t="shared" si="26"/>
        <v>-7.4079126875852631E-5</v>
      </c>
      <c r="I574" s="2">
        <v>0.63449999999999995</v>
      </c>
      <c r="J574" s="2">
        <v>0.53590000000000004</v>
      </c>
      <c r="K574" s="13">
        <v>2.9569999999999998E-6</v>
      </c>
      <c r="L574" s="13">
        <v>1.8989999999999999E-6</v>
      </c>
    </row>
    <row r="575" spans="1:12" x14ac:dyDescent="0.2">
      <c r="A575" s="2">
        <v>11</v>
      </c>
      <c r="B575" s="2">
        <v>12</v>
      </c>
      <c r="C575" s="2">
        <v>0.54790000000000005</v>
      </c>
      <c r="D575" s="2">
        <v>0.51259999999999994</v>
      </c>
      <c r="E575" s="2">
        <f t="shared" si="24"/>
        <v>3.5300000000000109E-2</v>
      </c>
      <c r="F575" s="29">
        <f t="shared" si="25"/>
        <v>1.4164305949008456</v>
      </c>
      <c r="G575" s="13">
        <v>-3.3359999999999999E-5</v>
      </c>
      <c r="H575" s="27">
        <f t="shared" si="26"/>
        <v>-4.7252124645892208E-5</v>
      </c>
      <c r="I575" s="2">
        <v>0.49280000000000002</v>
      </c>
      <c r="J575" s="2">
        <v>0.62519999999999998</v>
      </c>
      <c r="K575" s="13">
        <v>1.2589999999999999E-6</v>
      </c>
      <c r="L575" s="13">
        <v>2.0269999999999998E-6</v>
      </c>
    </row>
    <row r="576" spans="1:12" x14ac:dyDescent="0.2">
      <c r="A576" s="2">
        <v>11</v>
      </c>
      <c r="B576" s="2">
        <v>13</v>
      </c>
      <c r="C576" s="2">
        <v>0.55000000000000004</v>
      </c>
      <c r="D576" s="2">
        <v>0.48359999999999997</v>
      </c>
      <c r="E576" s="2">
        <f t="shared" si="24"/>
        <v>6.640000000000007E-2</v>
      </c>
      <c r="F576" s="29">
        <f t="shared" si="25"/>
        <v>0.75301204819277034</v>
      </c>
      <c r="G576" s="13">
        <v>-8.4569999999999998E-5</v>
      </c>
      <c r="H576" s="27">
        <f t="shared" si="26"/>
        <v>-6.368222891566258E-5</v>
      </c>
      <c r="I576" s="2">
        <v>0.59450000000000003</v>
      </c>
      <c r="J576" s="2">
        <v>0.55449999999999999</v>
      </c>
      <c r="K576" s="13">
        <v>3.8029999999999998E-6</v>
      </c>
      <c r="L576" s="13">
        <v>2.3180000000000001E-6</v>
      </c>
    </row>
    <row r="577" spans="1:12" x14ac:dyDescent="0.2">
      <c r="A577" s="2">
        <v>11</v>
      </c>
      <c r="B577" s="2">
        <v>14</v>
      </c>
      <c r="C577" s="2">
        <v>0.5524</v>
      </c>
      <c r="D577" s="2">
        <v>0.46800000000000003</v>
      </c>
      <c r="E577" s="2">
        <f t="shared" si="24"/>
        <v>8.4399999999999975E-2</v>
      </c>
      <c r="F577" s="29">
        <f t="shared" si="25"/>
        <v>0.59241706161137464</v>
      </c>
      <c r="G577" s="13">
        <v>-1.2650000000000001E-4</v>
      </c>
      <c r="H577" s="27">
        <f t="shared" si="26"/>
        <v>-7.4940758293838905E-5</v>
      </c>
      <c r="I577" s="2">
        <v>0.64580000000000004</v>
      </c>
      <c r="J577" s="2">
        <v>0.51910000000000001</v>
      </c>
      <c r="K577" s="13">
        <v>2.6539999999999999E-6</v>
      </c>
      <c r="L577" s="13">
        <v>4.0400000000000003E-6</v>
      </c>
    </row>
    <row r="578" spans="1:12" x14ac:dyDescent="0.2">
      <c r="A578" s="2">
        <v>11</v>
      </c>
      <c r="B578" s="2">
        <v>15</v>
      </c>
      <c r="C578" s="2">
        <v>0.55389999999999995</v>
      </c>
      <c r="D578" s="2">
        <v>0.48230000000000001</v>
      </c>
      <c r="E578" s="2">
        <f t="shared" si="24"/>
        <v>7.1599999999999941E-2</v>
      </c>
      <c r="F578" s="29">
        <f t="shared" si="25"/>
        <v>0.69832402234636937</v>
      </c>
      <c r="G578" s="13">
        <v>-9.0859999999999994E-5</v>
      </c>
      <c r="H578" s="27">
        <f t="shared" si="26"/>
        <v>-6.3449720670391116E-5</v>
      </c>
      <c r="I578" s="2">
        <v>0.60189999999999999</v>
      </c>
      <c r="J578" s="2">
        <v>0.54900000000000004</v>
      </c>
      <c r="K578" s="13">
        <v>3.3349999999999998E-6</v>
      </c>
      <c r="L578" s="13">
        <v>3.2509999999999999E-6</v>
      </c>
    </row>
    <row r="579" spans="1:12" x14ac:dyDescent="0.2">
      <c r="A579" s="2">
        <v>11</v>
      </c>
      <c r="B579" s="2">
        <v>16</v>
      </c>
      <c r="C579" s="2">
        <v>0.55669999999999997</v>
      </c>
      <c r="D579" s="2">
        <v>0.498</v>
      </c>
      <c r="E579" s="2">
        <f t="shared" ref="E579:E642" si="27">C579-D579</f>
        <v>5.8699999999999974E-2</v>
      </c>
      <c r="F579" s="29">
        <f t="shared" ref="F579:F642" si="28">0.05/E579</f>
        <v>0.85178875638841611</v>
      </c>
      <c r="G579" s="13">
        <v>-6.3529999999999997E-5</v>
      </c>
      <c r="H579" s="27">
        <f t="shared" ref="H579:H642" si="29">G579*F579</f>
        <v>-5.4114139693356076E-5</v>
      </c>
      <c r="I579" s="2">
        <v>0.55410000000000004</v>
      </c>
      <c r="J579" s="2">
        <v>0.58169999999999999</v>
      </c>
      <c r="K579" s="13">
        <v>3.6899999999999998E-6</v>
      </c>
      <c r="L579" s="13">
        <v>3.185E-6</v>
      </c>
    </row>
    <row r="580" spans="1:12" x14ac:dyDescent="0.2">
      <c r="A580" s="2">
        <v>11</v>
      </c>
      <c r="B580" s="2">
        <v>17</v>
      </c>
      <c r="C580" s="2">
        <v>0.55920000000000003</v>
      </c>
      <c r="D580" s="2">
        <v>0.53120000000000001</v>
      </c>
      <c r="E580" s="2">
        <f t="shared" si="27"/>
        <v>2.8000000000000025E-2</v>
      </c>
      <c r="F580" s="29">
        <f t="shared" si="28"/>
        <v>1.7857142857142843</v>
      </c>
      <c r="G580" s="13">
        <v>-1.8179999999999999E-5</v>
      </c>
      <c r="H580" s="27">
        <f t="shared" si="29"/>
        <v>-3.2464285714285685E-5</v>
      </c>
      <c r="I580" s="2">
        <v>0.4451</v>
      </c>
      <c r="J580" s="2">
        <v>0.66820000000000002</v>
      </c>
      <c r="K580" s="13">
        <v>2.3180000000000001E-6</v>
      </c>
      <c r="L580" s="13">
        <v>1.9719999999999999E-6</v>
      </c>
    </row>
    <row r="581" spans="1:12" x14ac:dyDescent="0.2">
      <c r="A581" s="2">
        <v>11</v>
      </c>
      <c r="B581" s="2">
        <v>18</v>
      </c>
      <c r="C581" s="2">
        <v>0.55940000000000001</v>
      </c>
      <c r="D581" s="2">
        <v>0.52669999999999995</v>
      </c>
      <c r="E581" s="2">
        <f t="shared" si="27"/>
        <v>3.2700000000000062E-2</v>
      </c>
      <c r="F581" s="29">
        <f t="shared" si="28"/>
        <v>1.5290519877675812</v>
      </c>
      <c r="G581" s="13">
        <v>-2.338E-5</v>
      </c>
      <c r="H581" s="27">
        <f t="shared" si="29"/>
        <v>-3.574923547400605E-5</v>
      </c>
      <c r="I581" s="2">
        <v>0.45390000000000003</v>
      </c>
      <c r="J581" s="2">
        <v>0.65239999999999998</v>
      </c>
      <c r="K581" s="13">
        <v>4.33E-6</v>
      </c>
      <c r="L581" s="13">
        <v>3.9160000000000003E-6</v>
      </c>
    </row>
    <row r="582" spans="1:12" x14ac:dyDescent="0.2">
      <c r="A582" s="2">
        <v>11</v>
      </c>
      <c r="B582" s="2">
        <v>19</v>
      </c>
      <c r="C582" s="2">
        <v>0.5605</v>
      </c>
      <c r="D582" s="2">
        <v>0.50280000000000002</v>
      </c>
      <c r="E582" s="2">
        <f t="shared" si="27"/>
        <v>5.7699999999999974E-2</v>
      </c>
      <c r="F582" s="29">
        <f t="shared" si="28"/>
        <v>0.86655112651646493</v>
      </c>
      <c r="G582" s="13">
        <v>-5.0099999999999998E-5</v>
      </c>
      <c r="H582" s="27">
        <f t="shared" si="29"/>
        <v>-4.3414211438474891E-5</v>
      </c>
      <c r="I582" s="2">
        <v>0.53129999999999999</v>
      </c>
      <c r="J582" s="2">
        <v>0.59630000000000005</v>
      </c>
      <c r="K582" s="13">
        <v>3.4189999999999998E-6</v>
      </c>
      <c r="L582" s="13">
        <v>2.8260000000000001E-6</v>
      </c>
    </row>
    <row r="583" spans="1:12" x14ac:dyDescent="0.2">
      <c r="A583" s="2">
        <v>11</v>
      </c>
      <c r="B583" s="2">
        <v>20</v>
      </c>
      <c r="C583" s="2">
        <v>0.56330000000000002</v>
      </c>
      <c r="D583" s="2">
        <v>0.52400000000000002</v>
      </c>
      <c r="E583" s="2">
        <f t="shared" si="27"/>
        <v>3.9300000000000002E-2</v>
      </c>
      <c r="F583" s="29">
        <f t="shared" si="28"/>
        <v>1.272264631043257</v>
      </c>
      <c r="G583" s="13">
        <v>-2.995E-5</v>
      </c>
      <c r="H583" s="27">
        <f t="shared" si="29"/>
        <v>-3.8104325699745548E-5</v>
      </c>
      <c r="I583" s="2">
        <v>0.46820000000000001</v>
      </c>
      <c r="J583" s="2">
        <v>0.63360000000000005</v>
      </c>
      <c r="K583" s="13">
        <v>3.6890000000000002E-6</v>
      </c>
      <c r="L583" s="13">
        <v>2.7939999999999998E-6</v>
      </c>
    </row>
    <row r="584" spans="1:12" x14ac:dyDescent="0.2">
      <c r="A584" s="2">
        <v>11</v>
      </c>
      <c r="B584" s="2">
        <v>21</v>
      </c>
      <c r="C584" s="2">
        <v>0.56420000000000003</v>
      </c>
      <c r="D584" s="2">
        <v>0.51680000000000004</v>
      </c>
      <c r="E584" s="2">
        <f t="shared" si="27"/>
        <v>4.7399999999999998E-2</v>
      </c>
      <c r="F584" s="29">
        <f t="shared" si="28"/>
        <v>1.0548523206751057</v>
      </c>
      <c r="G584" s="13">
        <v>-3.8489999999999999E-5</v>
      </c>
      <c r="H584" s="27">
        <f t="shared" si="29"/>
        <v>-4.0601265822784818E-5</v>
      </c>
      <c r="I584" s="2">
        <v>0.50270000000000004</v>
      </c>
      <c r="J584" s="2">
        <v>0.62060000000000004</v>
      </c>
      <c r="K584" s="13">
        <v>3.653E-6</v>
      </c>
      <c r="L584" s="13">
        <v>3.861E-6</v>
      </c>
    </row>
    <row r="585" spans="1:12" x14ac:dyDescent="0.2">
      <c r="A585" s="2">
        <v>11</v>
      </c>
      <c r="B585" s="2">
        <v>22</v>
      </c>
      <c r="C585" s="2">
        <v>0.56469999999999998</v>
      </c>
      <c r="D585" s="2">
        <v>0.51910000000000001</v>
      </c>
      <c r="E585" s="2">
        <f t="shared" si="27"/>
        <v>4.5599999999999974E-2</v>
      </c>
      <c r="F585" s="29">
        <f t="shared" si="28"/>
        <v>1.0964912280701762</v>
      </c>
      <c r="G585" s="13">
        <v>-3.5080000000000003E-5</v>
      </c>
      <c r="H585" s="27">
        <f t="shared" si="29"/>
        <v>-3.8464912280701783E-5</v>
      </c>
      <c r="I585" s="2">
        <v>0.49070000000000003</v>
      </c>
      <c r="J585" s="2">
        <v>0.62629999999999997</v>
      </c>
      <c r="K585" s="13">
        <v>2.898E-6</v>
      </c>
      <c r="L585" s="13">
        <v>1.9230000000000001E-6</v>
      </c>
    </row>
    <row r="586" spans="1:12" x14ac:dyDescent="0.2">
      <c r="A586" s="2">
        <v>11</v>
      </c>
      <c r="B586" s="2">
        <v>23</v>
      </c>
      <c r="C586" s="2">
        <v>0.56530000000000002</v>
      </c>
      <c r="D586" s="2">
        <v>0.43090000000000001</v>
      </c>
      <c r="E586" s="2">
        <f t="shared" si="27"/>
        <v>0.13440000000000002</v>
      </c>
      <c r="F586" s="29">
        <f t="shared" si="28"/>
        <v>0.37202380952380948</v>
      </c>
      <c r="G586" s="13">
        <v>-2.7109999999999998E-4</v>
      </c>
      <c r="H586" s="27">
        <f t="shared" si="29"/>
        <v>-1.0085565476190474E-4</v>
      </c>
      <c r="I586" s="2">
        <v>0.81040000000000001</v>
      </c>
      <c r="J586" s="2">
        <v>0.41849999999999998</v>
      </c>
      <c r="K586" s="13">
        <v>2.948E-6</v>
      </c>
      <c r="L586" s="13">
        <v>4.1649999999999999E-6</v>
      </c>
    </row>
    <row r="587" spans="1:12" x14ac:dyDescent="0.2">
      <c r="A587" s="2">
        <v>11</v>
      </c>
      <c r="B587" s="2">
        <v>24</v>
      </c>
      <c r="C587" s="2">
        <v>0.56610000000000005</v>
      </c>
      <c r="D587" s="2">
        <v>0.46129999999999999</v>
      </c>
      <c r="E587" s="2">
        <f t="shared" si="27"/>
        <v>0.10480000000000006</v>
      </c>
      <c r="F587" s="29">
        <f t="shared" si="28"/>
        <v>0.47709923664122111</v>
      </c>
      <c r="G587" s="13">
        <v>-1.527E-4</v>
      </c>
      <c r="H587" s="27">
        <f t="shared" si="29"/>
        <v>-7.2853053435114462E-5</v>
      </c>
      <c r="I587" s="2">
        <v>0.68059999999999998</v>
      </c>
      <c r="J587" s="2">
        <v>0.50149999999999995</v>
      </c>
      <c r="K587" s="13">
        <v>3.236E-6</v>
      </c>
      <c r="L587" s="13">
        <v>3.1640000000000001E-6</v>
      </c>
    </row>
    <row r="588" spans="1:12" x14ac:dyDescent="0.2">
      <c r="A588" s="2">
        <v>11</v>
      </c>
      <c r="B588" s="2">
        <v>25</v>
      </c>
      <c r="C588" s="2">
        <v>0.56630000000000003</v>
      </c>
      <c r="D588" s="2">
        <v>0.51390000000000002</v>
      </c>
      <c r="E588" s="2">
        <f t="shared" si="27"/>
        <v>5.2400000000000002E-2</v>
      </c>
      <c r="F588" s="29">
        <f t="shared" si="28"/>
        <v>0.95419847328244278</v>
      </c>
      <c r="G588" s="13">
        <v>-4.0420000000000003E-5</v>
      </c>
      <c r="H588" s="27">
        <f t="shared" si="29"/>
        <v>-3.8568702290076341E-5</v>
      </c>
      <c r="I588" s="2">
        <v>0.50070000000000003</v>
      </c>
      <c r="J588" s="2">
        <v>0.61360000000000003</v>
      </c>
      <c r="K588" s="13">
        <v>3.0620000000000001E-6</v>
      </c>
      <c r="L588" s="13">
        <v>2.6900000000000001E-6</v>
      </c>
    </row>
    <row r="589" spans="1:12" x14ac:dyDescent="0.2">
      <c r="A589" s="2">
        <v>11</v>
      </c>
      <c r="B589" s="2">
        <v>26</v>
      </c>
      <c r="C589" s="2">
        <v>0.56689999999999996</v>
      </c>
      <c r="D589" s="2">
        <v>0.47399999999999998</v>
      </c>
      <c r="E589" s="2">
        <f t="shared" si="27"/>
        <v>9.2899999999999983E-2</v>
      </c>
      <c r="F589" s="29">
        <f t="shared" si="28"/>
        <v>0.53821313240043067</v>
      </c>
      <c r="G589" s="13">
        <v>-1.13E-4</v>
      </c>
      <c r="H589" s="27">
        <f t="shared" si="29"/>
        <v>-6.0818083961248665E-5</v>
      </c>
      <c r="I589" s="2">
        <v>0.61829999999999996</v>
      </c>
      <c r="J589" s="2">
        <v>0.52259999999999995</v>
      </c>
      <c r="K589" s="13">
        <v>2.5239999999999999E-6</v>
      </c>
      <c r="L589" s="13">
        <v>3.7280000000000001E-6</v>
      </c>
    </row>
    <row r="590" spans="1:12" x14ac:dyDescent="0.2">
      <c r="A590" s="2">
        <v>11</v>
      </c>
      <c r="B590" s="2">
        <v>27</v>
      </c>
      <c r="C590" s="2">
        <v>0.56879999999999997</v>
      </c>
      <c r="D590" s="2">
        <v>0.5161</v>
      </c>
      <c r="E590" s="2">
        <f t="shared" si="27"/>
        <v>5.2699999999999969E-2</v>
      </c>
      <c r="F590" s="29">
        <f t="shared" si="28"/>
        <v>0.94876660341556041</v>
      </c>
      <c r="G590" s="13">
        <v>-4.2870000000000001E-5</v>
      </c>
      <c r="H590" s="27">
        <f t="shared" si="29"/>
        <v>-4.0673624288425075E-5</v>
      </c>
      <c r="I590" s="2">
        <v>0.51490000000000002</v>
      </c>
      <c r="J590" s="2">
        <v>0.60770000000000002</v>
      </c>
      <c r="K590" s="13">
        <v>3.5279999999999999E-6</v>
      </c>
      <c r="L590" s="13">
        <v>2.2060000000000001E-6</v>
      </c>
    </row>
    <row r="591" spans="1:12" x14ac:dyDescent="0.2">
      <c r="A591" s="2">
        <v>11</v>
      </c>
      <c r="B591" s="2">
        <v>28</v>
      </c>
      <c r="C591" s="2">
        <v>0.56940000000000002</v>
      </c>
      <c r="D591" s="2">
        <v>0.52259999999999995</v>
      </c>
      <c r="E591" s="2">
        <f t="shared" si="27"/>
        <v>4.6800000000000064E-2</v>
      </c>
      <c r="F591" s="29">
        <f t="shared" si="28"/>
        <v>1.068376068376067</v>
      </c>
      <c r="G591" s="13">
        <v>-3.1900000000000003E-5</v>
      </c>
      <c r="H591" s="27">
        <f t="shared" si="29"/>
        <v>-3.408119658119654E-5</v>
      </c>
      <c r="I591" s="2">
        <v>0.48170000000000002</v>
      </c>
      <c r="J591" s="2">
        <v>0.62870000000000004</v>
      </c>
      <c r="K591" s="13">
        <v>3.614E-6</v>
      </c>
      <c r="L591" s="13">
        <v>2.9689999999999999E-6</v>
      </c>
    </row>
    <row r="592" spans="1:12" x14ac:dyDescent="0.2">
      <c r="A592" s="2">
        <v>11</v>
      </c>
      <c r="B592" s="2">
        <v>29</v>
      </c>
      <c r="C592" s="2">
        <v>0.57079999999999997</v>
      </c>
      <c r="D592" s="2">
        <v>0.47620000000000001</v>
      </c>
      <c r="E592" s="2">
        <f t="shared" si="27"/>
        <v>9.4599999999999962E-2</v>
      </c>
      <c r="F592" s="29">
        <f t="shared" si="28"/>
        <v>0.52854122621564503</v>
      </c>
      <c r="G592" s="13">
        <v>-1.138E-4</v>
      </c>
      <c r="H592" s="27">
        <f t="shared" si="29"/>
        <v>-6.0147991543340407E-5</v>
      </c>
      <c r="I592" s="2">
        <v>0.61639999999999995</v>
      </c>
      <c r="J592" s="2">
        <v>0.53549999999999998</v>
      </c>
      <c r="K592" s="13">
        <v>3.3270000000000001E-6</v>
      </c>
      <c r="L592" s="13">
        <v>2.232E-6</v>
      </c>
    </row>
    <row r="593" spans="1:12" x14ac:dyDescent="0.2">
      <c r="A593" s="2">
        <v>11</v>
      </c>
      <c r="B593" s="2">
        <v>30</v>
      </c>
      <c r="C593" s="2">
        <v>0.57150000000000001</v>
      </c>
      <c r="D593" s="2">
        <v>0.53720000000000001</v>
      </c>
      <c r="E593" s="2">
        <f t="shared" si="27"/>
        <v>3.4299999999999997E-2</v>
      </c>
      <c r="F593" s="29">
        <f t="shared" si="28"/>
        <v>1.457725947521866</v>
      </c>
      <c r="G593" s="13">
        <v>-2.1140000000000001E-5</v>
      </c>
      <c r="H593" s="27">
        <f t="shared" si="29"/>
        <v>-3.0816326530612246E-5</v>
      </c>
      <c r="I593" s="2">
        <v>0.45829999999999999</v>
      </c>
      <c r="J593" s="2">
        <v>0.65769999999999995</v>
      </c>
      <c r="K593" s="13">
        <v>1.412E-6</v>
      </c>
      <c r="L593" s="13">
        <v>1.4559999999999999E-6</v>
      </c>
    </row>
    <row r="594" spans="1:12" x14ac:dyDescent="0.2">
      <c r="A594" s="2">
        <v>11</v>
      </c>
      <c r="B594" s="2">
        <v>31</v>
      </c>
      <c r="C594" s="2">
        <v>0.57889999999999997</v>
      </c>
      <c r="D594" s="2">
        <v>0.53610000000000002</v>
      </c>
      <c r="E594" s="2">
        <f t="shared" si="27"/>
        <v>4.2799999999999949E-2</v>
      </c>
      <c r="F594" s="29">
        <f t="shared" si="28"/>
        <v>1.1682242990654219</v>
      </c>
      <c r="G594" s="13">
        <v>-2.427E-5</v>
      </c>
      <c r="H594" s="27">
        <f t="shared" si="29"/>
        <v>-2.8352803738317789E-5</v>
      </c>
      <c r="I594" s="2">
        <v>0.45040000000000002</v>
      </c>
      <c r="J594" s="2">
        <v>0.65049999999999997</v>
      </c>
      <c r="K594" s="13">
        <v>2.4739999999999999E-6</v>
      </c>
      <c r="L594" s="13">
        <v>3.9110000000000003E-6</v>
      </c>
    </row>
    <row r="595" spans="1:12" x14ac:dyDescent="0.2">
      <c r="A595" s="2">
        <v>11</v>
      </c>
      <c r="B595" s="2">
        <v>32</v>
      </c>
      <c r="C595" s="2">
        <v>0.57899999999999996</v>
      </c>
      <c r="D595" s="2">
        <v>0.50619999999999998</v>
      </c>
      <c r="E595" s="2">
        <f t="shared" si="27"/>
        <v>7.2799999999999976E-2</v>
      </c>
      <c r="F595" s="29">
        <f t="shared" si="28"/>
        <v>0.68681318681318704</v>
      </c>
      <c r="G595" s="13">
        <v>-5.1060000000000002E-5</v>
      </c>
      <c r="H595" s="27">
        <f t="shared" si="29"/>
        <v>-3.5068681318681333E-5</v>
      </c>
      <c r="I595" s="2">
        <v>0.5252</v>
      </c>
      <c r="J595" s="2">
        <v>0.59219999999999995</v>
      </c>
      <c r="K595" s="13">
        <v>4.6269999999999999E-6</v>
      </c>
      <c r="L595" s="13">
        <v>2.0310000000000001E-6</v>
      </c>
    </row>
    <row r="596" spans="1:12" x14ac:dyDescent="0.2">
      <c r="A596" s="2">
        <v>11</v>
      </c>
      <c r="B596" s="2">
        <v>33</v>
      </c>
      <c r="C596" s="2">
        <v>0.57920000000000005</v>
      </c>
      <c r="D596" s="2">
        <v>0.48559999999999998</v>
      </c>
      <c r="E596" s="2">
        <f t="shared" si="27"/>
        <v>9.3600000000000072E-2</v>
      </c>
      <c r="F596" s="29">
        <f t="shared" si="28"/>
        <v>0.53418803418803384</v>
      </c>
      <c r="G596" s="13">
        <v>-9.5099999999999994E-5</v>
      </c>
      <c r="H596" s="27">
        <f t="shared" si="29"/>
        <v>-5.0801282051282012E-5</v>
      </c>
      <c r="I596" s="2">
        <v>0.59599999999999997</v>
      </c>
      <c r="J596" s="2">
        <v>0.54310000000000003</v>
      </c>
      <c r="K596" s="13">
        <v>2.6460000000000002E-6</v>
      </c>
      <c r="L596" s="13">
        <v>4.1479999999999999E-6</v>
      </c>
    </row>
    <row r="597" spans="1:12" x14ac:dyDescent="0.2">
      <c r="A597" s="2">
        <v>11</v>
      </c>
      <c r="B597" s="2">
        <v>34</v>
      </c>
      <c r="C597" s="2">
        <v>0.5837</v>
      </c>
      <c r="D597" s="2">
        <v>0.51849999999999996</v>
      </c>
      <c r="E597" s="2">
        <f t="shared" si="27"/>
        <v>6.5200000000000036E-2</v>
      </c>
      <c r="F597" s="29">
        <f t="shared" si="28"/>
        <v>0.76687116564417135</v>
      </c>
      <c r="G597" s="13">
        <v>-4.2370000000000003E-5</v>
      </c>
      <c r="H597" s="27">
        <f t="shared" si="29"/>
        <v>-3.2492331288343539E-5</v>
      </c>
      <c r="I597" s="2">
        <v>0.50629999999999997</v>
      </c>
      <c r="J597" s="2">
        <v>0.60589999999999999</v>
      </c>
      <c r="K597" s="13">
        <v>1.9180000000000001E-6</v>
      </c>
      <c r="L597" s="13">
        <v>2.497E-6</v>
      </c>
    </row>
    <row r="598" spans="1:12" x14ac:dyDescent="0.2">
      <c r="A598" s="2">
        <v>11</v>
      </c>
      <c r="B598" s="2">
        <v>35</v>
      </c>
      <c r="C598" s="2">
        <v>0.58430000000000004</v>
      </c>
      <c r="D598" s="2">
        <v>0.52910000000000001</v>
      </c>
      <c r="E598" s="2">
        <f t="shared" si="27"/>
        <v>5.5200000000000027E-2</v>
      </c>
      <c r="F598" s="29">
        <f t="shared" si="28"/>
        <v>0.90579710144927494</v>
      </c>
      <c r="G598" s="13">
        <v>-2.9300000000000001E-5</v>
      </c>
      <c r="H598" s="27">
        <f t="shared" si="29"/>
        <v>-2.6539855072463757E-5</v>
      </c>
      <c r="I598" s="2">
        <v>0.47839999999999999</v>
      </c>
      <c r="J598" s="2">
        <v>0.62929999999999997</v>
      </c>
      <c r="K598" s="13">
        <v>2.8590000000000001E-6</v>
      </c>
      <c r="L598" s="13">
        <v>2.4820000000000001E-6</v>
      </c>
    </row>
    <row r="599" spans="1:12" x14ac:dyDescent="0.2">
      <c r="A599" s="2">
        <v>11</v>
      </c>
      <c r="B599" s="2">
        <v>36</v>
      </c>
      <c r="C599" s="2">
        <v>0.58599999999999997</v>
      </c>
      <c r="D599" s="2">
        <v>0.57320000000000004</v>
      </c>
      <c r="E599" s="2">
        <f t="shared" si="27"/>
        <v>1.2799999999999923E-2</v>
      </c>
      <c r="F599" s="29">
        <f t="shared" si="28"/>
        <v>3.906250000000024</v>
      </c>
      <c r="G599" s="13">
        <v>-4.0269999999999997E-6</v>
      </c>
      <c r="H599" s="27">
        <f t="shared" si="29"/>
        <v>-1.5730468750000096E-5</v>
      </c>
      <c r="I599" s="2">
        <v>0.34470000000000001</v>
      </c>
      <c r="J599" s="2">
        <v>0.74929999999999997</v>
      </c>
      <c r="K599" s="13">
        <v>3.3510000000000002E-6</v>
      </c>
      <c r="L599" s="13">
        <v>5.2209999999999996E-6</v>
      </c>
    </row>
    <row r="600" spans="1:12" x14ac:dyDescent="0.2">
      <c r="A600" s="2">
        <v>11</v>
      </c>
      <c r="B600" s="2">
        <v>37</v>
      </c>
      <c r="C600" s="2">
        <v>0.58750000000000002</v>
      </c>
      <c r="D600" s="2">
        <v>0.50309999999999999</v>
      </c>
      <c r="E600" s="2">
        <f t="shared" si="27"/>
        <v>8.4400000000000031E-2</v>
      </c>
      <c r="F600" s="29">
        <f t="shared" si="28"/>
        <v>0.5924170616113742</v>
      </c>
      <c r="G600" s="13">
        <v>-6.8230000000000002E-5</v>
      </c>
      <c r="H600" s="27">
        <f t="shared" si="29"/>
        <v>-4.0420616113744064E-5</v>
      </c>
      <c r="I600" s="2">
        <v>0.56210000000000004</v>
      </c>
      <c r="J600" s="2">
        <v>0.56340000000000001</v>
      </c>
      <c r="K600" s="13">
        <v>3.2550000000000002E-6</v>
      </c>
      <c r="L600" s="13">
        <v>2.2620000000000001E-6</v>
      </c>
    </row>
    <row r="601" spans="1:12" x14ac:dyDescent="0.2">
      <c r="A601" s="2">
        <v>11</v>
      </c>
      <c r="B601" s="2">
        <v>38</v>
      </c>
      <c r="C601" s="2">
        <v>0.5877</v>
      </c>
      <c r="D601" s="2">
        <v>0.46210000000000001</v>
      </c>
      <c r="E601" s="2">
        <f t="shared" si="27"/>
        <v>0.12559999999999999</v>
      </c>
      <c r="F601" s="29">
        <f t="shared" si="28"/>
        <v>0.39808917197452237</v>
      </c>
      <c r="G601" s="13">
        <v>-1.6090000000000001E-4</v>
      </c>
      <c r="H601" s="27">
        <f t="shared" si="29"/>
        <v>-6.4052547770700654E-5</v>
      </c>
      <c r="I601" s="2">
        <v>0.67859999999999998</v>
      </c>
      <c r="J601" s="2">
        <v>0.49669999999999997</v>
      </c>
      <c r="K601" s="13">
        <v>3.5379999999999998E-6</v>
      </c>
      <c r="L601" s="13">
        <v>3.433E-6</v>
      </c>
    </row>
    <row r="602" spans="1:12" x14ac:dyDescent="0.2">
      <c r="A602" s="2">
        <v>11</v>
      </c>
      <c r="B602" s="2">
        <v>39</v>
      </c>
      <c r="C602" s="2">
        <v>0.58879999999999999</v>
      </c>
      <c r="D602" s="2">
        <v>0.51959999999999995</v>
      </c>
      <c r="E602" s="2">
        <f t="shared" si="27"/>
        <v>6.9200000000000039E-2</v>
      </c>
      <c r="F602" s="29">
        <f t="shared" si="28"/>
        <v>0.72254335260115565</v>
      </c>
      <c r="G602" s="13">
        <v>-4.295E-5</v>
      </c>
      <c r="H602" s="27">
        <f t="shared" si="29"/>
        <v>-3.1033236994219638E-5</v>
      </c>
      <c r="I602" s="2">
        <v>0.50560000000000005</v>
      </c>
      <c r="J602" s="2">
        <v>0.60429999999999995</v>
      </c>
      <c r="K602" s="13">
        <v>4.0729999999999998E-6</v>
      </c>
      <c r="L602" s="13">
        <v>3.7850000000000002E-6</v>
      </c>
    </row>
    <row r="603" spans="1:12" x14ac:dyDescent="0.2">
      <c r="A603" s="2">
        <v>11</v>
      </c>
      <c r="B603" s="2">
        <v>40</v>
      </c>
      <c r="C603" s="2">
        <v>0.59309999999999996</v>
      </c>
      <c r="D603" s="2">
        <v>0.51749999999999996</v>
      </c>
      <c r="E603" s="2">
        <f t="shared" si="27"/>
        <v>7.5600000000000001E-2</v>
      </c>
      <c r="F603" s="29">
        <f t="shared" si="28"/>
        <v>0.66137566137566139</v>
      </c>
      <c r="G603" s="13">
        <v>-4.5309999999999998E-5</v>
      </c>
      <c r="H603" s="27">
        <f t="shared" si="29"/>
        <v>-2.9966931216931217E-5</v>
      </c>
      <c r="I603" s="2">
        <v>0.51700000000000002</v>
      </c>
      <c r="J603" s="2">
        <v>0.60089999999999999</v>
      </c>
      <c r="K603" s="13">
        <v>2.7860000000000001E-6</v>
      </c>
      <c r="L603" s="13">
        <v>2.0600000000000002E-6</v>
      </c>
    </row>
    <row r="604" spans="1:12" x14ac:dyDescent="0.2">
      <c r="A604" s="2">
        <v>11</v>
      </c>
      <c r="B604" s="2">
        <v>41</v>
      </c>
      <c r="C604" s="2">
        <v>0.5978</v>
      </c>
      <c r="D604" s="2">
        <v>0.53890000000000005</v>
      </c>
      <c r="E604" s="2">
        <f t="shared" si="27"/>
        <v>5.8899999999999952E-2</v>
      </c>
      <c r="F604" s="29">
        <f t="shared" si="28"/>
        <v>0.84889643463497522</v>
      </c>
      <c r="G604" s="13">
        <v>-2.8880000000000001E-5</v>
      </c>
      <c r="H604" s="27">
        <f t="shared" si="29"/>
        <v>-2.4516129032258084E-5</v>
      </c>
      <c r="I604" s="2">
        <v>0.46539999999999998</v>
      </c>
      <c r="J604" s="2">
        <v>0.63329999999999997</v>
      </c>
      <c r="K604" s="13">
        <v>1.9089999999999998E-6</v>
      </c>
      <c r="L604" s="13">
        <v>2.8629999999999999E-6</v>
      </c>
    </row>
    <row r="605" spans="1:12" x14ac:dyDescent="0.2">
      <c r="A605" s="2">
        <v>11</v>
      </c>
      <c r="B605" s="2">
        <v>42</v>
      </c>
      <c r="C605" s="2">
        <v>0.59899999999999998</v>
      </c>
      <c r="D605" s="2">
        <v>0.52890000000000004</v>
      </c>
      <c r="E605" s="2">
        <f t="shared" si="27"/>
        <v>7.009999999999994E-2</v>
      </c>
      <c r="F605" s="29">
        <f t="shared" si="28"/>
        <v>0.71326676176890225</v>
      </c>
      <c r="G605" s="13">
        <v>-3.7669999999999997E-5</v>
      </c>
      <c r="H605" s="27">
        <f t="shared" si="29"/>
        <v>-2.6868758915834545E-5</v>
      </c>
      <c r="I605" s="2">
        <v>0.49430000000000002</v>
      </c>
      <c r="J605" s="2">
        <v>0.61450000000000005</v>
      </c>
      <c r="K605" s="13">
        <v>2.362E-6</v>
      </c>
      <c r="L605" s="13">
        <v>1.2449999999999999E-6</v>
      </c>
    </row>
    <row r="606" spans="1:12" x14ac:dyDescent="0.2">
      <c r="A606" s="2">
        <v>11</v>
      </c>
      <c r="B606" s="2">
        <v>43</v>
      </c>
      <c r="C606" s="2">
        <v>0.59909999999999997</v>
      </c>
      <c r="D606" s="2">
        <v>0.4758</v>
      </c>
      <c r="E606" s="2">
        <f t="shared" si="27"/>
        <v>0.12329999999999997</v>
      </c>
      <c r="F606" s="29">
        <f t="shared" si="28"/>
        <v>0.40551500405515017</v>
      </c>
      <c r="G606" s="13">
        <v>-1.4019999999999999E-4</v>
      </c>
      <c r="H606" s="27">
        <f t="shared" si="29"/>
        <v>-5.6853203568532053E-5</v>
      </c>
      <c r="I606" s="2">
        <v>0.66959999999999997</v>
      </c>
      <c r="J606" s="2">
        <v>0.49359999999999998</v>
      </c>
      <c r="K606" s="13">
        <v>3.3450000000000002E-6</v>
      </c>
      <c r="L606" s="13">
        <v>4.0149999999999997E-6</v>
      </c>
    </row>
    <row r="607" spans="1:12" x14ac:dyDescent="0.2">
      <c r="A607" s="2">
        <v>11</v>
      </c>
      <c r="B607" s="2">
        <v>44</v>
      </c>
      <c r="C607" s="2">
        <v>0.60029999999999994</v>
      </c>
      <c r="D607" s="2">
        <v>0.55120000000000002</v>
      </c>
      <c r="E607" s="2">
        <f t="shared" si="27"/>
        <v>4.9099999999999921E-2</v>
      </c>
      <c r="F607" s="29">
        <f t="shared" si="28"/>
        <v>1.0183299389002054</v>
      </c>
      <c r="G607" s="13">
        <v>-1.9349999999999999E-5</v>
      </c>
      <c r="H607" s="27">
        <f t="shared" si="29"/>
        <v>-1.9704684317718973E-5</v>
      </c>
      <c r="I607" s="2">
        <v>0.44119999999999998</v>
      </c>
      <c r="J607" s="2">
        <v>0.65269999999999995</v>
      </c>
      <c r="K607" s="13">
        <v>1.5030000000000001E-6</v>
      </c>
      <c r="L607" s="13">
        <v>1.5099999999999999E-6</v>
      </c>
    </row>
    <row r="608" spans="1:12" x14ac:dyDescent="0.2">
      <c r="A608" s="2">
        <v>11</v>
      </c>
      <c r="B608" s="2">
        <v>45</v>
      </c>
      <c r="C608" s="2">
        <v>0.60429999999999995</v>
      </c>
      <c r="D608" s="2">
        <v>0.5171</v>
      </c>
      <c r="E608" s="2">
        <f t="shared" si="27"/>
        <v>8.7199999999999944E-2</v>
      </c>
      <c r="F608" s="29">
        <f t="shared" si="28"/>
        <v>0.57339449541284448</v>
      </c>
      <c r="G608" s="13">
        <v>-5.1789999999999997E-5</v>
      </c>
      <c r="H608" s="27">
        <f t="shared" si="29"/>
        <v>-2.9696100917431213E-5</v>
      </c>
      <c r="I608" s="2">
        <v>0.53690000000000004</v>
      </c>
      <c r="J608" s="2">
        <v>0.59219999999999995</v>
      </c>
      <c r="K608" s="13">
        <v>4.6530000000000002E-6</v>
      </c>
      <c r="L608" s="13">
        <v>4.8230000000000002E-6</v>
      </c>
    </row>
    <row r="609" spans="1:12" x14ac:dyDescent="0.2">
      <c r="A609" s="2">
        <v>11</v>
      </c>
      <c r="B609" s="2">
        <v>46</v>
      </c>
      <c r="C609" s="2">
        <v>0.60780000000000001</v>
      </c>
      <c r="D609" s="2">
        <v>0.51729999999999998</v>
      </c>
      <c r="E609" s="2">
        <f t="shared" si="27"/>
        <v>9.0500000000000025E-2</v>
      </c>
      <c r="F609" s="29">
        <f t="shared" si="28"/>
        <v>0.55248618784530379</v>
      </c>
      <c r="G609" s="13">
        <v>-5.0229999999999998E-5</v>
      </c>
      <c r="H609" s="27">
        <f t="shared" si="29"/>
        <v>-2.7751381215469608E-5</v>
      </c>
      <c r="I609" s="2">
        <v>0.52170000000000005</v>
      </c>
      <c r="J609" s="2">
        <v>0.59140000000000004</v>
      </c>
      <c r="K609" s="13">
        <v>1.8920000000000001E-6</v>
      </c>
      <c r="L609" s="13">
        <v>1.7990000000000001E-6</v>
      </c>
    </row>
    <row r="610" spans="1:12" x14ac:dyDescent="0.2">
      <c r="A610" s="2">
        <v>11</v>
      </c>
      <c r="B610" s="2">
        <v>47</v>
      </c>
      <c r="C610" s="2">
        <v>0.60819999999999996</v>
      </c>
      <c r="D610" s="2">
        <v>0.54379999999999995</v>
      </c>
      <c r="E610" s="2">
        <f t="shared" si="27"/>
        <v>6.4400000000000013E-2</v>
      </c>
      <c r="F610" s="29">
        <f t="shared" si="28"/>
        <v>0.77639751552795022</v>
      </c>
      <c r="G610" s="13">
        <v>-2.5199999999999999E-5</v>
      </c>
      <c r="H610" s="27">
        <f t="shared" si="29"/>
        <v>-1.9565217391304346E-5</v>
      </c>
      <c r="I610" s="2">
        <v>0.45829999999999999</v>
      </c>
      <c r="J610" s="2">
        <v>0.63980000000000004</v>
      </c>
      <c r="K610" s="13">
        <v>3.1030000000000002E-6</v>
      </c>
      <c r="L610" s="13">
        <v>2.8420000000000001E-6</v>
      </c>
    </row>
    <row r="611" spans="1:12" x14ac:dyDescent="0.2">
      <c r="A611" s="2">
        <v>11</v>
      </c>
      <c r="B611" s="2">
        <v>48</v>
      </c>
      <c r="C611" s="2">
        <v>0.61240000000000006</v>
      </c>
      <c r="D611" s="2">
        <v>0.54610000000000003</v>
      </c>
      <c r="E611" s="2">
        <f t="shared" si="27"/>
        <v>6.6300000000000026E-2</v>
      </c>
      <c r="F611" s="29">
        <f t="shared" si="28"/>
        <v>0.75414781297134215</v>
      </c>
      <c r="G611" s="13">
        <v>-2.4769999999999998E-5</v>
      </c>
      <c r="H611" s="27">
        <f t="shared" si="29"/>
        <v>-1.8680241327300144E-5</v>
      </c>
      <c r="I611" s="2">
        <v>0.47310000000000002</v>
      </c>
      <c r="J611" s="2">
        <v>0.64419999999999999</v>
      </c>
      <c r="K611" s="13">
        <v>4.1869999999999999E-6</v>
      </c>
      <c r="L611" s="13">
        <v>3.1240000000000001E-6</v>
      </c>
    </row>
    <row r="612" spans="1:12" x14ac:dyDescent="0.2">
      <c r="A612" s="2">
        <v>11</v>
      </c>
      <c r="B612" s="2">
        <v>49</v>
      </c>
      <c r="C612" s="2">
        <v>0.61519999999999997</v>
      </c>
      <c r="D612" s="2">
        <v>0.50260000000000005</v>
      </c>
      <c r="E612" s="2">
        <f t="shared" si="27"/>
        <v>0.11259999999999992</v>
      </c>
      <c r="F612" s="29">
        <f t="shared" si="28"/>
        <v>0.4440497335701602</v>
      </c>
      <c r="G612" s="13">
        <v>-7.8980000000000006E-5</v>
      </c>
      <c r="H612" s="27">
        <f t="shared" si="29"/>
        <v>-3.5071047957371252E-5</v>
      </c>
      <c r="I612" s="2">
        <v>0.57740000000000002</v>
      </c>
      <c r="J612" s="2">
        <v>0.54620000000000002</v>
      </c>
      <c r="K612" s="13">
        <v>3.7799999999999998E-6</v>
      </c>
      <c r="L612" s="13">
        <v>3.168E-6</v>
      </c>
    </row>
    <row r="613" spans="1:12" x14ac:dyDescent="0.2">
      <c r="A613" s="2">
        <v>11</v>
      </c>
      <c r="B613" s="2">
        <v>50</v>
      </c>
      <c r="C613" s="2">
        <v>0.63929999999999998</v>
      </c>
      <c r="D613" s="2">
        <v>0.56479999999999997</v>
      </c>
      <c r="E613" s="2">
        <f t="shared" si="27"/>
        <v>7.4500000000000011E-2</v>
      </c>
      <c r="F613" s="29">
        <f t="shared" si="28"/>
        <v>0.67114093959731536</v>
      </c>
      <c r="G613" s="13">
        <v>-2.031E-5</v>
      </c>
      <c r="H613" s="27">
        <f t="shared" si="29"/>
        <v>-1.3630872483221475E-5</v>
      </c>
      <c r="I613" s="2">
        <v>0.45179999999999998</v>
      </c>
      <c r="J613" s="2">
        <v>0.64949999999999997</v>
      </c>
      <c r="K613" s="13">
        <v>3.771E-6</v>
      </c>
      <c r="L613" s="13">
        <v>4.9899999999999997E-6</v>
      </c>
    </row>
    <row r="614" spans="1:12" x14ac:dyDescent="0.2">
      <c r="A614" s="2">
        <v>12</v>
      </c>
      <c r="B614" s="2">
        <v>0</v>
      </c>
      <c r="C614" s="2">
        <v>0.47870000000000001</v>
      </c>
      <c r="D614" s="2">
        <v>0.45950000000000002</v>
      </c>
      <c r="E614" s="2">
        <f t="shared" si="27"/>
        <v>1.9199999999999995E-2</v>
      </c>
      <c r="F614" s="29">
        <f t="shared" si="28"/>
        <v>2.6041666666666674</v>
      </c>
      <c r="G614" s="13">
        <v>-5.5290000000000001E-5</v>
      </c>
      <c r="H614" s="27">
        <f t="shared" si="29"/>
        <v>-1.4398437500000004E-4</v>
      </c>
      <c r="I614" s="2">
        <v>0.53100000000000003</v>
      </c>
      <c r="J614" s="2">
        <v>0.60070000000000001</v>
      </c>
      <c r="K614" s="13">
        <v>3.275E-6</v>
      </c>
      <c r="L614" s="13">
        <v>2.508E-6</v>
      </c>
    </row>
    <row r="615" spans="1:12" x14ac:dyDescent="0.2">
      <c r="A615" s="2">
        <v>12</v>
      </c>
      <c r="B615" s="2">
        <v>1</v>
      </c>
      <c r="C615" s="2">
        <v>0.49530000000000002</v>
      </c>
      <c r="D615" s="2">
        <v>0.45739999999999997</v>
      </c>
      <c r="E615" s="2">
        <f t="shared" si="27"/>
        <v>3.7900000000000045E-2</v>
      </c>
      <c r="F615" s="29">
        <f t="shared" si="28"/>
        <v>1.3192612137203152</v>
      </c>
      <c r="G615" s="13">
        <v>-9.3640000000000005E-5</v>
      </c>
      <c r="H615" s="27">
        <f t="shared" si="29"/>
        <v>-1.2353562005277033E-4</v>
      </c>
      <c r="I615" s="2">
        <v>0.59870000000000001</v>
      </c>
      <c r="J615" s="2">
        <v>0.55830000000000002</v>
      </c>
      <c r="K615" s="13">
        <v>2.2460000000000002E-6</v>
      </c>
      <c r="L615" s="13">
        <v>1.894E-6</v>
      </c>
    </row>
    <row r="616" spans="1:12" x14ac:dyDescent="0.2">
      <c r="A616" s="2">
        <v>12</v>
      </c>
      <c r="B616" s="2">
        <v>2</v>
      </c>
      <c r="C616" s="2">
        <v>0.50590000000000002</v>
      </c>
      <c r="D616" s="2">
        <v>0.44</v>
      </c>
      <c r="E616" s="2">
        <f t="shared" si="27"/>
        <v>6.5900000000000014E-2</v>
      </c>
      <c r="F616" s="29">
        <f t="shared" si="28"/>
        <v>0.75872534142640358</v>
      </c>
      <c r="G616" s="13">
        <v>-1.806E-4</v>
      </c>
      <c r="H616" s="27">
        <f t="shared" si="29"/>
        <v>-1.3702579666160849E-4</v>
      </c>
      <c r="I616" s="2">
        <v>0.70599999999999996</v>
      </c>
      <c r="J616" s="2">
        <v>0.4859</v>
      </c>
      <c r="K616" s="13">
        <v>3.0110000000000001E-6</v>
      </c>
      <c r="L616" s="13">
        <v>3.1779999999999999E-6</v>
      </c>
    </row>
    <row r="617" spans="1:12" x14ac:dyDescent="0.2">
      <c r="A617" s="2">
        <v>12</v>
      </c>
      <c r="B617" s="2">
        <v>3</v>
      </c>
      <c r="C617" s="2">
        <v>0.51670000000000005</v>
      </c>
      <c r="D617" s="2">
        <v>0.44619999999999999</v>
      </c>
      <c r="E617" s="2">
        <f t="shared" si="27"/>
        <v>7.0500000000000063E-2</v>
      </c>
      <c r="F617" s="29">
        <f t="shared" si="28"/>
        <v>0.70921985815602773</v>
      </c>
      <c r="G617" s="13">
        <v>-1.652E-4</v>
      </c>
      <c r="H617" s="27">
        <f t="shared" si="29"/>
        <v>-1.1716312056737579E-4</v>
      </c>
      <c r="I617" s="2">
        <v>0.70079999999999998</v>
      </c>
      <c r="J617" s="2">
        <v>0.49630000000000002</v>
      </c>
      <c r="K617" s="13">
        <v>3.1659999999999998E-6</v>
      </c>
      <c r="L617" s="13">
        <v>3.14E-6</v>
      </c>
    </row>
    <row r="618" spans="1:12" x14ac:dyDescent="0.2">
      <c r="A618" s="2">
        <v>12</v>
      </c>
      <c r="B618" s="2">
        <v>4</v>
      </c>
      <c r="C618" s="2">
        <v>0.51690000000000003</v>
      </c>
      <c r="D618" s="2">
        <v>0.49990000000000001</v>
      </c>
      <c r="E618" s="2">
        <f t="shared" si="27"/>
        <v>1.7000000000000015E-2</v>
      </c>
      <c r="F618" s="29">
        <f t="shared" si="28"/>
        <v>2.9411764705882328</v>
      </c>
      <c r="G618" s="13">
        <v>-2.4199999999999999E-5</v>
      </c>
      <c r="H618" s="27">
        <f t="shared" si="29"/>
        <v>-7.1176470588235234E-5</v>
      </c>
      <c r="I618" s="2">
        <v>0.46450000000000002</v>
      </c>
      <c r="J618" s="2">
        <v>0.6532</v>
      </c>
      <c r="K618" s="13">
        <v>3.5559999999999999E-6</v>
      </c>
      <c r="L618" s="13">
        <v>2.069E-6</v>
      </c>
    </row>
    <row r="619" spans="1:12" x14ac:dyDescent="0.2">
      <c r="A619" s="2">
        <v>12</v>
      </c>
      <c r="B619" s="2">
        <v>5</v>
      </c>
      <c r="C619" s="2">
        <v>0.51819999999999999</v>
      </c>
      <c r="D619" s="2">
        <v>0.49320000000000003</v>
      </c>
      <c r="E619" s="2">
        <f t="shared" si="27"/>
        <v>2.4999999999999967E-2</v>
      </c>
      <c r="F619" s="29">
        <f t="shared" si="28"/>
        <v>2.0000000000000027</v>
      </c>
      <c r="G619" s="13">
        <v>-3.8859999999999997E-5</v>
      </c>
      <c r="H619" s="27">
        <f t="shared" si="29"/>
        <v>-7.7720000000000103E-5</v>
      </c>
      <c r="I619" s="2">
        <v>0.50790000000000002</v>
      </c>
      <c r="J619" s="2">
        <v>0.62150000000000005</v>
      </c>
      <c r="K619" s="13">
        <v>5.2510000000000002E-6</v>
      </c>
      <c r="L619" s="13">
        <v>1.7940000000000001E-6</v>
      </c>
    </row>
    <row r="620" spans="1:12" x14ac:dyDescent="0.2">
      <c r="A620" s="2">
        <v>12</v>
      </c>
      <c r="B620" s="2">
        <v>6</v>
      </c>
      <c r="C620" s="2">
        <v>0.52459999999999996</v>
      </c>
      <c r="D620" s="2">
        <v>0.4924</v>
      </c>
      <c r="E620" s="2">
        <f t="shared" si="27"/>
        <v>3.2199999999999951E-2</v>
      </c>
      <c r="F620" s="29">
        <f t="shared" si="28"/>
        <v>1.5527950310559031</v>
      </c>
      <c r="G620" s="13">
        <v>-4.8130000000000002E-5</v>
      </c>
      <c r="H620" s="27">
        <f t="shared" si="29"/>
        <v>-7.4736024844720625E-5</v>
      </c>
      <c r="I620" s="2">
        <v>0.53059999999999996</v>
      </c>
      <c r="J620" s="2">
        <v>0.60389999999999999</v>
      </c>
      <c r="K620" s="13">
        <v>3.3469999999999999E-6</v>
      </c>
      <c r="L620" s="13">
        <v>2.3460000000000001E-6</v>
      </c>
    </row>
    <row r="621" spans="1:12" x14ac:dyDescent="0.2">
      <c r="A621" s="2">
        <v>12</v>
      </c>
      <c r="B621" s="2">
        <v>7</v>
      </c>
      <c r="C621" s="2">
        <v>0.52529999999999999</v>
      </c>
      <c r="D621" s="2">
        <v>0.45300000000000001</v>
      </c>
      <c r="E621" s="2">
        <f t="shared" si="27"/>
        <v>7.2299999999999975E-2</v>
      </c>
      <c r="F621" s="29">
        <f t="shared" si="28"/>
        <v>0.69156293222683296</v>
      </c>
      <c r="G621" s="13">
        <v>-1.5420000000000001E-4</v>
      </c>
      <c r="H621" s="27">
        <f t="shared" si="29"/>
        <v>-1.0663900414937765E-4</v>
      </c>
      <c r="I621" s="2">
        <v>0.68669999999999998</v>
      </c>
      <c r="J621" s="2">
        <v>0.50449999999999995</v>
      </c>
      <c r="K621" s="13">
        <v>3.3840000000000001E-6</v>
      </c>
      <c r="L621" s="13">
        <v>2.5210000000000001E-6</v>
      </c>
    </row>
    <row r="622" spans="1:12" x14ac:dyDescent="0.2">
      <c r="A622" s="2">
        <v>12</v>
      </c>
      <c r="B622" s="2">
        <v>8</v>
      </c>
      <c r="C622" s="2">
        <v>0.53200000000000003</v>
      </c>
      <c r="D622" s="2">
        <v>0.50960000000000005</v>
      </c>
      <c r="E622" s="2">
        <f t="shared" si="27"/>
        <v>2.2399999999999975E-2</v>
      </c>
      <c r="F622" s="29">
        <f t="shared" si="28"/>
        <v>2.2321428571428599</v>
      </c>
      <c r="G622" s="13">
        <v>-2.527E-5</v>
      </c>
      <c r="H622" s="27">
        <f t="shared" si="29"/>
        <v>-5.6406250000000067E-5</v>
      </c>
      <c r="I622" s="2">
        <v>0.46839999999999998</v>
      </c>
      <c r="J622" s="2">
        <v>0.64829999999999999</v>
      </c>
      <c r="K622" s="13">
        <v>4.7999999999999998E-6</v>
      </c>
      <c r="L622" s="13">
        <v>3.1580000000000001E-6</v>
      </c>
    </row>
    <row r="623" spans="1:12" x14ac:dyDescent="0.2">
      <c r="A623" s="2">
        <v>12</v>
      </c>
      <c r="B623" s="2">
        <v>9</v>
      </c>
      <c r="C623" s="2">
        <v>0.5333</v>
      </c>
      <c r="D623" s="2">
        <v>0.46329999999999999</v>
      </c>
      <c r="E623" s="2">
        <f t="shared" si="27"/>
        <v>7.0000000000000007E-2</v>
      </c>
      <c r="F623" s="29">
        <f t="shared" si="28"/>
        <v>0.7142857142857143</v>
      </c>
      <c r="G623" s="13">
        <v>-1.326E-4</v>
      </c>
      <c r="H623" s="27">
        <f t="shared" si="29"/>
        <v>-9.4714285714285715E-5</v>
      </c>
      <c r="I623" s="2">
        <v>0.66239999999999999</v>
      </c>
      <c r="J623" s="2">
        <v>0.52529999999999999</v>
      </c>
      <c r="K623" s="13">
        <v>2.2900000000000001E-6</v>
      </c>
      <c r="L623" s="13">
        <v>3.8240000000000001E-6</v>
      </c>
    </row>
    <row r="624" spans="1:12" x14ac:dyDescent="0.2">
      <c r="A624" s="2">
        <v>12</v>
      </c>
      <c r="B624" s="2">
        <v>10</v>
      </c>
      <c r="C624" s="2">
        <v>0.53510000000000002</v>
      </c>
      <c r="D624" s="2">
        <v>0.49109999999999998</v>
      </c>
      <c r="E624" s="2">
        <f t="shared" si="27"/>
        <v>4.4000000000000039E-2</v>
      </c>
      <c r="F624" s="29">
        <f t="shared" si="28"/>
        <v>1.1363636363636354</v>
      </c>
      <c r="G624" s="13">
        <v>-6.1680000000000006E-5</v>
      </c>
      <c r="H624" s="27">
        <f t="shared" si="29"/>
        <v>-7.0090909090909039E-5</v>
      </c>
      <c r="I624" s="2">
        <v>0.55420000000000003</v>
      </c>
      <c r="J624" s="2">
        <v>0.58509999999999995</v>
      </c>
      <c r="K624" s="13">
        <v>3.4960000000000001E-6</v>
      </c>
      <c r="L624" s="13">
        <v>2.5969999999999999E-6</v>
      </c>
    </row>
    <row r="625" spans="1:12" x14ac:dyDescent="0.2">
      <c r="A625" s="2">
        <v>12</v>
      </c>
      <c r="B625" s="2">
        <v>11</v>
      </c>
      <c r="C625" s="2">
        <v>0.53659999999999997</v>
      </c>
      <c r="D625" s="2">
        <v>0.50749999999999995</v>
      </c>
      <c r="E625" s="2">
        <f t="shared" si="27"/>
        <v>2.9100000000000015E-2</v>
      </c>
      <c r="F625" s="29">
        <f t="shared" si="28"/>
        <v>1.7182130584192432</v>
      </c>
      <c r="G625" s="13">
        <v>-3.1890000000000001E-5</v>
      </c>
      <c r="H625" s="27">
        <f t="shared" si="29"/>
        <v>-5.4793814432989665E-5</v>
      </c>
      <c r="I625" s="2">
        <v>0.48599999999999999</v>
      </c>
      <c r="J625" s="2">
        <v>0.63019999999999998</v>
      </c>
      <c r="K625" s="13">
        <v>2.5450000000000002E-6</v>
      </c>
      <c r="L625" s="13">
        <v>2.7599999999999998E-6</v>
      </c>
    </row>
    <row r="626" spans="1:12" x14ac:dyDescent="0.2">
      <c r="A626" s="2">
        <v>12</v>
      </c>
      <c r="B626" s="2">
        <v>12</v>
      </c>
      <c r="C626" s="2">
        <v>0.53849999999999998</v>
      </c>
      <c r="D626" s="2">
        <v>0.49730000000000002</v>
      </c>
      <c r="E626" s="2">
        <f t="shared" si="27"/>
        <v>4.1199999999999959E-2</v>
      </c>
      <c r="F626" s="29">
        <f t="shared" si="28"/>
        <v>1.21359223300971</v>
      </c>
      <c r="G626" s="13">
        <v>-5.0139999999999998E-5</v>
      </c>
      <c r="H626" s="27">
        <f t="shared" si="29"/>
        <v>-6.0849514563106859E-5</v>
      </c>
      <c r="I626" s="2">
        <v>0.51849999999999996</v>
      </c>
      <c r="J626" s="2">
        <v>0.60140000000000005</v>
      </c>
      <c r="K626" s="13">
        <v>2.413E-6</v>
      </c>
      <c r="L626" s="13">
        <v>2.2819999999999999E-6</v>
      </c>
    </row>
    <row r="627" spans="1:12" x14ac:dyDescent="0.2">
      <c r="A627" s="2">
        <v>12</v>
      </c>
      <c r="B627" s="2">
        <v>13</v>
      </c>
      <c r="C627" s="2">
        <v>0.54090000000000005</v>
      </c>
      <c r="D627" s="2">
        <v>0.49370000000000003</v>
      </c>
      <c r="E627" s="2">
        <f t="shared" si="27"/>
        <v>4.720000000000002E-2</v>
      </c>
      <c r="F627" s="29">
        <f t="shared" si="28"/>
        <v>1.0593220338983047</v>
      </c>
      <c r="G627" s="13">
        <v>-6.2550000000000003E-5</v>
      </c>
      <c r="H627" s="27">
        <f t="shared" si="29"/>
        <v>-6.626059322033896E-5</v>
      </c>
      <c r="I627" s="2">
        <v>0.55069999999999997</v>
      </c>
      <c r="J627" s="2">
        <v>0.57740000000000002</v>
      </c>
      <c r="K627" s="13">
        <v>2.0420000000000001E-6</v>
      </c>
      <c r="L627" s="13">
        <v>2.9830000000000001E-6</v>
      </c>
    </row>
    <row r="628" spans="1:12" x14ac:dyDescent="0.2">
      <c r="A628" s="2">
        <v>12</v>
      </c>
      <c r="B628" s="2">
        <v>14</v>
      </c>
      <c r="C628" s="2">
        <v>0.54490000000000005</v>
      </c>
      <c r="D628" s="2">
        <v>0.48949999999999999</v>
      </c>
      <c r="E628" s="2">
        <f t="shared" si="27"/>
        <v>5.540000000000006E-2</v>
      </c>
      <c r="F628" s="29">
        <f t="shared" si="28"/>
        <v>0.90252707581227343</v>
      </c>
      <c r="G628" s="13">
        <v>-7.2559999999999996E-5</v>
      </c>
      <c r="H628" s="27">
        <f t="shared" si="29"/>
        <v>-6.5487364620938563E-5</v>
      </c>
      <c r="I628" s="2">
        <v>0.57530000000000003</v>
      </c>
      <c r="J628" s="2">
        <v>0.57469999999999999</v>
      </c>
      <c r="K628" s="13">
        <v>2.604E-6</v>
      </c>
      <c r="L628" s="13">
        <v>2.954E-6</v>
      </c>
    </row>
    <row r="629" spans="1:12" x14ac:dyDescent="0.2">
      <c r="A629" s="2">
        <v>12</v>
      </c>
      <c r="B629" s="2">
        <v>15</v>
      </c>
      <c r="C629" s="2">
        <v>0.54500000000000004</v>
      </c>
      <c r="D629" s="2">
        <v>0.52739999999999998</v>
      </c>
      <c r="E629" s="2">
        <f t="shared" si="27"/>
        <v>1.760000000000006E-2</v>
      </c>
      <c r="F629" s="29">
        <f t="shared" si="28"/>
        <v>2.8409090909090815</v>
      </c>
      <c r="G629" s="13">
        <v>-1.5529999999999999E-5</v>
      </c>
      <c r="H629" s="27">
        <f t="shared" si="29"/>
        <v>-4.4119318181818033E-5</v>
      </c>
      <c r="I629" s="2">
        <v>0.43490000000000001</v>
      </c>
      <c r="J629" s="2">
        <v>0.67610000000000003</v>
      </c>
      <c r="K629" s="13">
        <v>3.3349999999999998E-6</v>
      </c>
      <c r="L629" s="13">
        <v>3.1E-6</v>
      </c>
    </row>
    <row r="630" spans="1:12" x14ac:dyDescent="0.2">
      <c r="A630" s="2">
        <v>12</v>
      </c>
      <c r="B630" s="2">
        <v>16</v>
      </c>
      <c r="C630" s="2">
        <v>0.54769999999999996</v>
      </c>
      <c r="D630" s="2">
        <v>0.49509999999999998</v>
      </c>
      <c r="E630" s="2">
        <f t="shared" si="27"/>
        <v>5.259999999999998E-2</v>
      </c>
      <c r="F630" s="29">
        <f t="shared" si="28"/>
        <v>0.95057034220532366</v>
      </c>
      <c r="G630" s="13">
        <v>-6.2349999999999998E-5</v>
      </c>
      <c r="H630" s="27">
        <f t="shared" si="29"/>
        <v>-5.9268060836501929E-5</v>
      </c>
      <c r="I630" s="2">
        <v>0.54430000000000001</v>
      </c>
      <c r="J630" s="2">
        <v>0.58099999999999996</v>
      </c>
      <c r="K630" s="13">
        <v>2.4399999999999999E-6</v>
      </c>
      <c r="L630" s="13">
        <v>3.7500000000000001E-6</v>
      </c>
    </row>
    <row r="631" spans="1:12" x14ac:dyDescent="0.2">
      <c r="A631" s="2">
        <v>12</v>
      </c>
      <c r="B631" s="2">
        <v>17</v>
      </c>
      <c r="C631" s="2">
        <v>0.54790000000000005</v>
      </c>
      <c r="D631" s="2">
        <v>0.50439999999999996</v>
      </c>
      <c r="E631" s="2">
        <f t="shared" si="27"/>
        <v>4.3500000000000094E-2</v>
      </c>
      <c r="F631" s="29">
        <f t="shared" si="28"/>
        <v>1.1494252873563193</v>
      </c>
      <c r="G631" s="13">
        <v>-4.4820000000000001E-5</v>
      </c>
      <c r="H631" s="27">
        <f t="shared" si="29"/>
        <v>-5.1517241379310232E-5</v>
      </c>
      <c r="I631" s="2">
        <v>0.50970000000000004</v>
      </c>
      <c r="J631" s="2">
        <v>0.6109</v>
      </c>
      <c r="K631" s="13">
        <v>3.9509999999999999E-6</v>
      </c>
      <c r="L631" s="13">
        <v>2.0789999999999999E-6</v>
      </c>
    </row>
    <row r="632" spans="1:12" x14ac:dyDescent="0.2">
      <c r="A632" s="2">
        <v>12</v>
      </c>
      <c r="B632" s="2">
        <v>18</v>
      </c>
      <c r="C632" s="2">
        <v>0.54859999999999998</v>
      </c>
      <c r="D632" s="2">
        <v>0.50139999999999996</v>
      </c>
      <c r="E632" s="2">
        <f t="shared" si="27"/>
        <v>4.720000000000002E-2</v>
      </c>
      <c r="F632" s="29">
        <f t="shared" si="28"/>
        <v>1.0593220338983047</v>
      </c>
      <c r="G632" s="13">
        <v>-5.0670000000000001E-5</v>
      </c>
      <c r="H632" s="27">
        <f t="shared" si="29"/>
        <v>-5.3675847457627101E-5</v>
      </c>
      <c r="I632" s="2">
        <v>0.52339999999999998</v>
      </c>
      <c r="J632" s="2">
        <v>0.60070000000000001</v>
      </c>
      <c r="K632" s="13">
        <v>3.3119999999999998E-6</v>
      </c>
      <c r="L632" s="13">
        <v>3.213E-6</v>
      </c>
    </row>
    <row r="633" spans="1:12" x14ac:dyDescent="0.2">
      <c r="A633" s="2">
        <v>12</v>
      </c>
      <c r="B633" s="2">
        <v>19</v>
      </c>
      <c r="C633" s="2">
        <v>0.55020000000000002</v>
      </c>
      <c r="D633" s="2">
        <v>0.51980000000000004</v>
      </c>
      <c r="E633" s="2">
        <f t="shared" si="27"/>
        <v>3.0399999999999983E-2</v>
      </c>
      <c r="F633" s="29">
        <f t="shared" si="28"/>
        <v>1.6447368421052642</v>
      </c>
      <c r="G633" s="13">
        <v>-2.694E-5</v>
      </c>
      <c r="H633" s="27">
        <f t="shared" si="29"/>
        <v>-4.4309210526315814E-5</v>
      </c>
      <c r="I633" s="2">
        <v>0.4667</v>
      </c>
      <c r="J633" s="2">
        <v>0.64429999999999998</v>
      </c>
      <c r="K633" s="13">
        <v>3.5200000000000002E-6</v>
      </c>
      <c r="L633" s="13">
        <v>3.224E-6</v>
      </c>
    </row>
    <row r="634" spans="1:12" x14ac:dyDescent="0.2">
      <c r="A634" s="2">
        <v>12</v>
      </c>
      <c r="B634" s="2">
        <v>20</v>
      </c>
      <c r="C634" s="2">
        <v>0.55289999999999995</v>
      </c>
      <c r="D634" s="2">
        <v>0.4637</v>
      </c>
      <c r="E634" s="2">
        <f t="shared" si="27"/>
        <v>8.9199999999999946E-2</v>
      </c>
      <c r="F634" s="29">
        <f t="shared" si="28"/>
        <v>0.56053811659192865</v>
      </c>
      <c r="G634" s="13">
        <v>-1.394E-4</v>
      </c>
      <c r="H634" s="27">
        <f t="shared" si="29"/>
        <v>-7.8139013452914853E-5</v>
      </c>
      <c r="I634" s="2">
        <v>0.66400000000000003</v>
      </c>
      <c r="J634" s="2">
        <v>0.50729999999999997</v>
      </c>
      <c r="K634" s="13">
        <v>2.2910000000000002E-6</v>
      </c>
      <c r="L634" s="13">
        <v>2.012E-6</v>
      </c>
    </row>
    <row r="635" spans="1:12" x14ac:dyDescent="0.2">
      <c r="A635" s="2">
        <v>12</v>
      </c>
      <c r="B635" s="2">
        <v>21</v>
      </c>
      <c r="C635" s="2">
        <v>0.55300000000000005</v>
      </c>
      <c r="D635" s="2">
        <v>0.54979999999999996</v>
      </c>
      <c r="E635" s="2">
        <f t="shared" si="27"/>
        <v>3.2000000000000917E-3</v>
      </c>
      <c r="F635" s="29">
        <f t="shared" si="28"/>
        <v>15.624999999999554</v>
      </c>
      <c r="G635" s="13">
        <v>-2.0600000000000002E-6</v>
      </c>
      <c r="H635" s="27">
        <f t="shared" si="29"/>
        <v>-3.2187499999999082E-5</v>
      </c>
      <c r="I635" s="2">
        <v>0.31830000000000003</v>
      </c>
      <c r="J635" s="2">
        <v>0.77829999999999999</v>
      </c>
      <c r="K635" s="13">
        <v>2.7580000000000001E-6</v>
      </c>
      <c r="L635" s="13">
        <v>1.6700000000000001E-6</v>
      </c>
    </row>
    <row r="636" spans="1:12" x14ac:dyDescent="0.2">
      <c r="A636" s="2">
        <v>12</v>
      </c>
      <c r="B636" s="2">
        <v>22</v>
      </c>
      <c r="C636" s="2">
        <v>0.55520000000000003</v>
      </c>
      <c r="D636" s="2">
        <v>0.54310000000000003</v>
      </c>
      <c r="E636" s="2">
        <f t="shared" si="27"/>
        <v>1.21E-2</v>
      </c>
      <c r="F636" s="29">
        <f t="shared" si="28"/>
        <v>4.1322314049586781</v>
      </c>
      <c r="G636" s="13">
        <v>-7.4649999999999997E-6</v>
      </c>
      <c r="H636" s="27">
        <f t="shared" si="29"/>
        <v>-3.084710743801653E-5</v>
      </c>
      <c r="I636" s="2">
        <v>0.39250000000000002</v>
      </c>
      <c r="J636" s="2">
        <v>0.72099999999999997</v>
      </c>
      <c r="K636" s="13">
        <v>4.9219999999999996E-6</v>
      </c>
      <c r="L636" s="13">
        <v>3.5829999999999998E-6</v>
      </c>
    </row>
    <row r="637" spans="1:12" x14ac:dyDescent="0.2">
      <c r="A637" s="2">
        <v>12</v>
      </c>
      <c r="B637" s="2">
        <v>23</v>
      </c>
      <c r="C637" s="2">
        <v>0.5585</v>
      </c>
      <c r="D637" s="2">
        <v>0.51580000000000004</v>
      </c>
      <c r="E637" s="2">
        <f t="shared" si="27"/>
        <v>4.269999999999996E-2</v>
      </c>
      <c r="F637" s="29">
        <f t="shared" si="28"/>
        <v>1.1709601873536311</v>
      </c>
      <c r="G637" s="13">
        <v>-3.6130000000000001E-5</v>
      </c>
      <c r="H637" s="27">
        <f t="shared" si="29"/>
        <v>-4.230679156908669E-5</v>
      </c>
      <c r="I637" s="2">
        <v>0.48920000000000002</v>
      </c>
      <c r="J637" s="2">
        <v>0.61699999999999999</v>
      </c>
      <c r="K637" s="13">
        <v>5.045E-6</v>
      </c>
      <c r="L637" s="13">
        <v>3.146E-6</v>
      </c>
    </row>
    <row r="638" spans="1:12" x14ac:dyDescent="0.2">
      <c r="A638" s="2">
        <v>12</v>
      </c>
      <c r="B638" s="2">
        <v>24</v>
      </c>
      <c r="C638" s="2">
        <v>0.55989999999999995</v>
      </c>
      <c r="D638" s="2">
        <v>0.48080000000000001</v>
      </c>
      <c r="E638" s="2">
        <f t="shared" si="27"/>
        <v>7.9099999999999948E-2</v>
      </c>
      <c r="F638" s="29">
        <f t="shared" si="28"/>
        <v>0.63211125158027859</v>
      </c>
      <c r="G638" s="13">
        <v>-1.014E-4</v>
      </c>
      <c r="H638" s="27">
        <f t="shared" si="29"/>
        <v>-6.409608091024025E-5</v>
      </c>
      <c r="I638" s="2">
        <v>0.61119999999999997</v>
      </c>
      <c r="J638" s="2">
        <v>0.53939999999999999</v>
      </c>
      <c r="K638" s="13">
        <v>3.681E-6</v>
      </c>
      <c r="L638" s="13">
        <v>2.1739999999999999E-6</v>
      </c>
    </row>
    <row r="639" spans="1:12" x14ac:dyDescent="0.2">
      <c r="A639" s="2">
        <v>12</v>
      </c>
      <c r="B639" s="2">
        <v>25</v>
      </c>
      <c r="C639" s="2">
        <v>0.56030000000000002</v>
      </c>
      <c r="D639" s="2">
        <v>0.50309999999999999</v>
      </c>
      <c r="E639" s="2">
        <f t="shared" si="27"/>
        <v>5.7200000000000029E-2</v>
      </c>
      <c r="F639" s="29">
        <f t="shared" si="28"/>
        <v>0.87412587412587373</v>
      </c>
      <c r="G639" s="13">
        <v>-5.1690000000000001E-5</v>
      </c>
      <c r="H639" s="27">
        <f t="shared" si="29"/>
        <v>-4.5183566433566417E-5</v>
      </c>
      <c r="I639" s="2">
        <v>0.53420000000000001</v>
      </c>
      <c r="J639" s="2">
        <v>0.59389999999999998</v>
      </c>
      <c r="K639" s="13">
        <v>3.4209999999999999E-6</v>
      </c>
      <c r="L639" s="13">
        <v>2.8250000000000001E-6</v>
      </c>
    </row>
    <row r="640" spans="1:12" x14ac:dyDescent="0.2">
      <c r="A640" s="2">
        <v>12</v>
      </c>
      <c r="B640" s="2">
        <v>26</v>
      </c>
      <c r="C640" s="2">
        <v>0.56120000000000003</v>
      </c>
      <c r="D640" s="2">
        <v>0.5141</v>
      </c>
      <c r="E640" s="2">
        <f t="shared" si="27"/>
        <v>4.7100000000000031E-2</v>
      </c>
      <c r="F640" s="29">
        <f t="shared" si="28"/>
        <v>1.0615711252653921</v>
      </c>
      <c r="G640" s="13">
        <v>-4.0779999999999999E-5</v>
      </c>
      <c r="H640" s="27">
        <f t="shared" si="29"/>
        <v>-4.3290870488322687E-5</v>
      </c>
      <c r="I640" s="2">
        <v>0.5091</v>
      </c>
      <c r="J640" s="2">
        <v>0.61099999999999999</v>
      </c>
      <c r="K640" s="13">
        <v>2.4250000000000001E-6</v>
      </c>
      <c r="L640" s="13">
        <v>2.892E-6</v>
      </c>
    </row>
    <row r="641" spans="1:12" x14ac:dyDescent="0.2">
      <c r="A641" s="2">
        <v>12</v>
      </c>
      <c r="B641" s="2">
        <v>27</v>
      </c>
      <c r="C641" s="2">
        <v>0.56430000000000002</v>
      </c>
      <c r="D641" s="2">
        <v>0.50870000000000004</v>
      </c>
      <c r="E641" s="2">
        <f t="shared" si="27"/>
        <v>5.5599999999999983E-2</v>
      </c>
      <c r="F641" s="29">
        <f t="shared" si="28"/>
        <v>0.89928057553956864</v>
      </c>
      <c r="G641" s="13">
        <v>-5.0699999999999999E-5</v>
      </c>
      <c r="H641" s="27">
        <f t="shared" si="29"/>
        <v>-4.5593525179856128E-5</v>
      </c>
      <c r="I641" s="2">
        <v>0.51970000000000005</v>
      </c>
      <c r="J641" s="2">
        <v>0.58360000000000001</v>
      </c>
      <c r="K641" s="13">
        <v>3.1070000000000001E-6</v>
      </c>
      <c r="L641" s="13">
        <v>1.387E-6</v>
      </c>
    </row>
    <row r="642" spans="1:12" x14ac:dyDescent="0.2">
      <c r="A642" s="2">
        <v>12</v>
      </c>
      <c r="B642" s="2">
        <v>28</v>
      </c>
      <c r="C642" s="2">
        <v>0.56499999999999995</v>
      </c>
      <c r="D642" s="2">
        <v>0.54079999999999995</v>
      </c>
      <c r="E642" s="2">
        <f t="shared" si="27"/>
        <v>2.4199999999999999E-2</v>
      </c>
      <c r="F642" s="29">
        <f t="shared" si="28"/>
        <v>2.0661157024793391</v>
      </c>
      <c r="G642" s="13">
        <v>-1.523E-5</v>
      </c>
      <c r="H642" s="27">
        <f t="shared" si="29"/>
        <v>-3.1466942148760334E-5</v>
      </c>
      <c r="I642" s="2">
        <v>0.43240000000000001</v>
      </c>
      <c r="J642" s="2">
        <v>0.67349999999999999</v>
      </c>
      <c r="K642" s="13">
        <v>3.3869999999999999E-6</v>
      </c>
      <c r="L642" s="13">
        <v>2.576E-6</v>
      </c>
    </row>
    <row r="643" spans="1:12" x14ac:dyDescent="0.2">
      <c r="A643" s="2">
        <v>12</v>
      </c>
      <c r="B643" s="2">
        <v>29</v>
      </c>
      <c r="C643" s="2">
        <v>0.56689999999999996</v>
      </c>
      <c r="D643" s="2">
        <v>0.48020000000000002</v>
      </c>
      <c r="E643" s="2">
        <f t="shared" ref="E643:E706" si="30">C643-D643</f>
        <v>8.6699999999999944E-2</v>
      </c>
      <c r="F643" s="29">
        <f t="shared" ref="F643:F706" si="31">0.05/E643</f>
        <v>0.5767012687427916</v>
      </c>
      <c r="G643" s="13">
        <v>-1.086E-4</v>
      </c>
      <c r="H643" s="27">
        <f t="shared" ref="H643:H706" si="32">G643*F643</f>
        <v>-6.2629757785467161E-5</v>
      </c>
      <c r="I643" s="2">
        <v>0.63370000000000004</v>
      </c>
      <c r="J643" s="2">
        <v>0.53100000000000003</v>
      </c>
      <c r="K643" s="13">
        <v>2.7149999999999998E-6</v>
      </c>
      <c r="L643" s="13">
        <v>2.8090000000000001E-6</v>
      </c>
    </row>
    <row r="644" spans="1:12" x14ac:dyDescent="0.2">
      <c r="A644" s="2">
        <v>12</v>
      </c>
      <c r="B644" s="2">
        <v>30</v>
      </c>
      <c r="C644" s="2">
        <v>0.56799999999999995</v>
      </c>
      <c r="D644" s="2">
        <v>0.55079999999999996</v>
      </c>
      <c r="E644" s="2">
        <f t="shared" si="30"/>
        <v>1.7199999999999993E-2</v>
      </c>
      <c r="F644" s="29">
        <f t="shared" si="31"/>
        <v>2.9069767441860477</v>
      </c>
      <c r="G644" s="13">
        <v>-9.3360000000000001E-6</v>
      </c>
      <c r="H644" s="27">
        <f t="shared" si="32"/>
        <v>-2.7139534883720942E-5</v>
      </c>
      <c r="I644" s="2">
        <v>0.41020000000000001</v>
      </c>
      <c r="J644" s="2">
        <v>0.7</v>
      </c>
      <c r="K644" s="13">
        <v>4.3980000000000001E-6</v>
      </c>
      <c r="L644" s="13">
        <v>2.5730000000000002E-6</v>
      </c>
    </row>
    <row r="645" spans="1:12" x14ac:dyDescent="0.2">
      <c r="A645" s="2">
        <v>12</v>
      </c>
      <c r="B645" s="2">
        <v>31</v>
      </c>
      <c r="C645" s="2">
        <v>0.5706</v>
      </c>
      <c r="D645" s="2">
        <v>0.52939999999999998</v>
      </c>
      <c r="E645" s="2">
        <f t="shared" si="30"/>
        <v>4.1200000000000014E-2</v>
      </c>
      <c r="F645" s="29">
        <f t="shared" si="31"/>
        <v>1.2135922330097084</v>
      </c>
      <c r="G645" s="13">
        <v>-2.7710000000000001E-5</v>
      </c>
      <c r="H645" s="27">
        <f t="shared" si="32"/>
        <v>-3.3628640776699019E-5</v>
      </c>
      <c r="I645" s="2">
        <v>0.47720000000000001</v>
      </c>
      <c r="J645" s="2">
        <v>0.64049999999999996</v>
      </c>
      <c r="K645" s="13">
        <v>2.8439999999999998E-6</v>
      </c>
      <c r="L645" s="13">
        <v>2.5790000000000002E-6</v>
      </c>
    </row>
    <row r="646" spans="1:12" x14ac:dyDescent="0.2">
      <c r="A646" s="2">
        <v>12</v>
      </c>
      <c r="B646" s="2">
        <v>32</v>
      </c>
      <c r="C646" s="2">
        <v>0.57140000000000002</v>
      </c>
      <c r="D646" s="2">
        <v>0.46260000000000001</v>
      </c>
      <c r="E646" s="2">
        <f t="shared" si="30"/>
        <v>0.10880000000000001</v>
      </c>
      <c r="F646" s="29">
        <f t="shared" si="31"/>
        <v>0.45955882352941174</v>
      </c>
      <c r="G646" s="13">
        <v>-1.5550000000000001E-4</v>
      </c>
      <c r="H646" s="27">
        <f t="shared" si="32"/>
        <v>-7.1461397058823536E-5</v>
      </c>
      <c r="I646" s="2">
        <v>0.67589999999999995</v>
      </c>
      <c r="J646" s="2">
        <v>0.48609999999999998</v>
      </c>
      <c r="K646" s="13">
        <v>1.9769999999999999E-6</v>
      </c>
      <c r="L646" s="13">
        <v>1.7889999999999999E-6</v>
      </c>
    </row>
    <row r="647" spans="1:12" x14ac:dyDescent="0.2">
      <c r="A647" s="2">
        <v>12</v>
      </c>
      <c r="B647" s="2">
        <v>33</v>
      </c>
      <c r="C647" s="2">
        <v>0.5726</v>
      </c>
      <c r="D647" s="2">
        <v>0.54649999999999999</v>
      </c>
      <c r="E647" s="2">
        <f t="shared" si="30"/>
        <v>2.6100000000000012E-2</v>
      </c>
      <c r="F647" s="29">
        <f t="shared" si="31"/>
        <v>1.9157088122605357</v>
      </c>
      <c r="G647" s="13">
        <v>-1.4919999999999999E-5</v>
      </c>
      <c r="H647" s="27">
        <f t="shared" si="32"/>
        <v>-2.8582375478927191E-5</v>
      </c>
      <c r="I647" s="2">
        <v>0.44069999999999998</v>
      </c>
      <c r="J647" s="2">
        <v>0.67859999999999998</v>
      </c>
      <c r="K647" s="13">
        <v>3.2329999999999998E-6</v>
      </c>
      <c r="L647" s="13">
        <v>2.4650000000000001E-6</v>
      </c>
    </row>
    <row r="648" spans="1:12" x14ac:dyDescent="0.2">
      <c r="A648" s="2">
        <v>12</v>
      </c>
      <c r="B648" s="2">
        <v>34</v>
      </c>
      <c r="C648" s="2">
        <v>0.5736</v>
      </c>
      <c r="D648" s="2">
        <v>0.49959999999999999</v>
      </c>
      <c r="E648" s="2">
        <f t="shared" si="30"/>
        <v>7.400000000000001E-2</v>
      </c>
      <c r="F648" s="29">
        <f t="shared" si="31"/>
        <v>0.67567567567567566</v>
      </c>
      <c r="G648" s="13">
        <v>-7.0279999999999998E-5</v>
      </c>
      <c r="H648" s="27">
        <f t="shared" si="32"/>
        <v>-4.7486486486486484E-5</v>
      </c>
      <c r="I648" s="2">
        <v>0.56479999999999997</v>
      </c>
      <c r="J648" s="2">
        <v>0.57230000000000003</v>
      </c>
      <c r="K648" s="13">
        <v>3.1439999999999999E-6</v>
      </c>
      <c r="L648" s="13">
        <v>3.6679999999999999E-6</v>
      </c>
    </row>
    <row r="649" spans="1:12" x14ac:dyDescent="0.2">
      <c r="A649" s="2">
        <v>12</v>
      </c>
      <c r="B649" s="2">
        <v>35</v>
      </c>
      <c r="C649" s="2">
        <v>0.57499999999999996</v>
      </c>
      <c r="D649" s="2">
        <v>0.49519999999999997</v>
      </c>
      <c r="E649" s="2">
        <f t="shared" si="30"/>
        <v>7.9799999999999982E-2</v>
      </c>
      <c r="F649" s="29">
        <f t="shared" si="31"/>
        <v>0.62656641604010044</v>
      </c>
      <c r="G649" s="13">
        <v>-7.5320000000000004E-5</v>
      </c>
      <c r="H649" s="27">
        <f t="shared" si="32"/>
        <v>-4.7192982456140365E-5</v>
      </c>
      <c r="I649" s="2">
        <v>0.57050000000000001</v>
      </c>
      <c r="J649" s="2">
        <v>0.55879999999999996</v>
      </c>
      <c r="K649" s="13">
        <v>5.1499999999999998E-6</v>
      </c>
      <c r="L649" s="13">
        <v>2.8389999999999998E-6</v>
      </c>
    </row>
    <row r="650" spans="1:12" x14ac:dyDescent="0.2">
      <c r="A650" s="2">
        <v>12</v>
      </c>
      <c r="B650" s="2">
        <v>36</v>
      </c>
      <c r="C650" s="2">
        <v>0.57699999999999996</v>
      </c>
      <c r="D650" s="2">
        <v>0.53110000000000002</v>
      </c>
      <c r="E650" s="2">
        <f t="shared" si="30"/>
        <v>4.5899999999999941E-2</v>
      </c>
      <c r="F650" s="29">
        <f t="shared" si="31"/>
        <v>1.089324618736385</v>
      </c>
      <c r="G650" s="13">
        <v>-2.7990000000000001E-5</v>
      </c>
      <c r="H650" s="27">
        <f t="shared" si="32"/>
        <v>-3.0490196078431416E-5</v>
      </c>
      <c r="I650" s="2">
        <v>0.47660000000000002</v>
      </c>
      <c r="J650" s="2">
        <v>0.63829999999999998</v>
      </c>
      <c r="K650" s="13">
        <v>3.1300000000000001E-6</v>
      </c>
      <c r="L650" s="13">
        <v>2.7140000000000002E-6</v>
      </c>
    </row>
    <row r="651" spans="1:12" x14ac:dyDescent="0.2">
      <c r="A651" s="2">
        <v>12</v>
      </c>
      <c r="B651" s="2">
        <v>37</v>
      </c>
      <c r="C651" s="2">
        <v>0.57869999999999999</v>
      </c>
      <c r="D651" s="2">
        <v>0.50409999999999999</v>
      </c>
      <c r="E651" s="2">
        <f t="shared" si="30"/>
        <v>7.46E-2</v>
      </c>
      <c r="F651" s="29">
        <f t="shared" si="31"/>
        <v>0.67024128686327078</v>
      </c>
      <c r="G651" s="13">
        <v>-6.0390000000000003E-5</v>
      </c>
      <c r="H651" s="27">
        <f t="shared" si="32"/>
        <v>-4.0475871313672926E-5</v>
      </c>
      <c r="I651" s="2">
        <v>0.55210000000000004</v>
      </c>
      <c r="J651" s="2">
        <v>0.58040000000000003</v>
      </c>
      <c r="K651" s="13">
        <v>2.6520000000000002E-6</v>
      </c>
      <c r="L651" s="13">
        <v>3.5889999999999999E-6</v>
      </c>
    </row>
    <row r="652" spans="1:12" x14ac:dyDescent="0.2">
      <c r="A652" s="2">
        <v>12</v>
      </c>
      <c r="B652" s="2">
        <v>38</v>
      </c>
      <c r="C652" s="2">
        <v>0.58589999999999998</v>
      </c>
      <c r="D652" s="2">
        <v>0.48580000000000001</v>
      </c>
      <c r="E652" s="2">
        <f t="shared" si="30"/>
        <v>0.10009999999999997</v>
      </c>
      <c r="F652" s="29">
        <f t="shared" si="31"/>
        <v>0.49950049950049968</v>
      </c>
      <c r="G652" s="13">
        <v>-1.02E-4</v>
      </c>
      <c r="H652" s="27">
        <f t="shared" si="32"/>
        <v>-5.0949050949050971E-5</v>
      </c>
      <c r="I652" s="2">
        <v>0.60860000000000003</v>
      </c>
      <c r="J652" s="2">
        <v>0.53080000000000005</v>
      </c>
      <c r="K652" s="13">
        <v>4.1880000000000004E-6</v>
      </c>
      <c r="L652" s="13">
        <v>5.0089999999999998E-6</v>
      </c>
    </row>
    <row r="653" spans="1:12" x14ac:dyDescent="0.2">
      <c r="A653" s="2">
        <v>12</v>
      </c>
      <c r="B653" s="2">
        <v>39</v>
      </c>
      <c r="C653" s="2">
        <v>0.58740000000000003</v>
      </c>
      <c r="D653" s="2">
        <v>0.54569999999999996</v>
      </c>
      <c r="E653" s="2">
        <f t="shared" si="30"/>
        <v>4.170000000000007E-2</v>
      </c>
      <c r="F653" s="29">
        <f t="shared" si="31"/>
        <v>1.1990407673860892</v>
      </c>
      <c r="G653" s="13">
        <v>-1.9850000000000001E-5</v>
      </c>
      <c r="H653" s="27">
        <f t="shared" si="32"/>
        <v>-2.3800959232613874E-5</v>
      </c>
      <c r="I653" s="2">
        <v>0.43859999999999999</v>
      </c>
      <c r="J653" s="2">
        <v>0.6583</v>
      </c>
      <c r="K653" s="13">
        <v>3.3179999999999998E-6</v>
      </c>
      <c r="L653" s="13">
        <v>2.6649999999999999E-6</v>
      </c>
    </row>
    <row r="654" spans="1:12" x14ac:dyDescent="0.2">
      <c r="A654" s="2">
        <v>12</v>
      </c>
      <c r="B654" s="2">
        <v>40</v>
      </c>
      <c r="C654" s="2">
        <v>0.58850000000000002</v>
      </c>
      <c r="D654" s="2">
        <v>0.52270000000000005</v>
      </c>
      <c r="E654" s="2">
        <f t="shared" si="30"/>
        <v>6.579999999999997E-2</v>
      </c>
      <c r="F654" s="29">
        <f t="shared" si="31"/>
        <v>0.75987841945288792</v>
      </c>
      <c r="G654" s="13">
        <v>-4.049E-5</v>
      </c>
      <c r="H654" s="27">
        <f t="shared" si="32"/>
        <v>-3.0767477203647432E-5</v>
      </c>
      <c r="I654" s="2">
        <v>0.51970000000000005</v>
      </c>
      <c r="J654" s="2">
        <v>0.6169</v>
      </c>
      <c r="K654" s="13">
        <v>3.9929999999999997E-6</v>
      </c>
      <c r="L654" s="13">
        <v>3.9020000000000001E-6</v>
      </c>
    </row>
    <row r="655" spans="1:12" x14ac:dyDescent="0.2">
      <c r="A655" s="2">
        <v>12</v>
      </c>
      <c r="B655" s="2">
        <v>41</v>
      </c>
      <c r="C655" s="2">
        <v>0.58930000000000005</v>
      </c>
      <c r="D655" s="2">
        <v>0.50249999999999995</v>
      </c>
      <c r="E655" s="2">
        <f t="shared" si="30"/>
        <v>8.6800000000000099E-2</v>
      </c>
      <c r="F655" s="29">
        <f t="shared" si="31"/>
        <v>0.5760368663594464</v>
      </c>
      <c r="G655" s="13">
        <v>-7.1409999999999996E-5</v>
      </c>
      <c r="H655" s="27">
        <f t="shared" si="32"/>
        <v>-4.1134792626728063E-5</v>
      </c>
      <c r="I655" s="2">
        <v>0.55249999999999999</v>
      </c>
      <c r="J655" s="2">
        <v>0.55800000000000005</v>
      </c>
      <c r="K655" s="13">
        <v>3.3689999999999998E-6</v>
      </c>
      <c r="L655" s="13">
        <v>3.2770000000000001E-6</v>
      </c>
    </row>
    <row r="656" spans="1:12" x14ac:dyDescent="0.2">
      <c r="A656" s="2">
        <v>12</v>
      </c>
      <c r="B656" s="2">
        <v>42</v>
      </c>
      <c r="C656" s="2">
        <v>0.59299999999999997</v>
      </c>
      <c r="D656" s="2">
        <v>0.52710000000000001</v>
      </c>
      <c r="E656" s="2">
        <f t="shared" si="30"/>
        <v>6.5899999999999959E-2</v>
      </c>
      <c r="F656" s="29">
        <f t="shared" si="31"/>
        <v>0.75872534142640413</v>
      </c>
      <c r="G656" s="13">
        <v>-4.0720000000000003E-5</v>
      </c>
      <c r="H656" s="27">
        <f t="shared" si="32"/>
        <v>-3.0895295902883178E-5</v>
      </c>
      <c r="I656" s="2">
        <v>0.49149999999999999</v>
      </c>
      <c r="J656" s="2">
        <v>0.60409999999999997</v>
      </c>
      <c r="K656" s="13">
        <v>3.7270000000000001E-6</v>
      </c>
      <c r="L656" s="13">
        <v>2.5770000000000001E-6</v>
      </c>
    </row>
    <row r="657" spans="1:12" x14ac:dyDescent="0.2">
      <c r="A657" s="2">
        <v>12</v>
      </c>
      <c r="B657" s="2">
        <v>43</v>
      </c>
      <c r="C657" s="2">
        <v>0.59509999999999996</v>
      </c>
      <c r="D657" s="2">
        <v>0.54759999999999998</v>
      </c>
      <c r="E657" s="2">
        <f t="shared" si="30"/>
        <v>4.7499999999999987E-2</v>
      </c>
      <c r="F657" s="29">
        <f t="shared" si="31"/>
        <v>1.0526315789473688</v>
      </c>
      <c r="G657" s="13">
        <v>-2.1880000000000001E-5</v>
      </c>
      <c r="H657" s="27">
        <f t="shared" si="32"/>
        <v>-2.303157894736843E-5</v>
      </c>
      <c r="I657" s="2">
        <v>0.45989999999999998</v>
      </c>
      <c r="J657" s="2">
        <v>0.65249999999999997</v>
      </c>
      <c r="K657" s="13">
        <v>3.6619999999999998E-6</v>
      </c>
      <c r="L657" s="13">
        <v>2.5579999999999999E-6</v>
      </c>
    </row>
    <row r="658" spans="1:12" x14ac:dyDescent="0.2">
      <c r="A658" s="2">
        <v>12</v>
      </c>
      <c r="B658" s="2">
        <v>44</v>
      </c>
      <c r="C658" s="2">
        <v>0.59719999999999995</v>
      </c>
      <c r="D658" s="2">
        <v>0.50090000000000001</v>
      </c>
      <c r="E658" s="2">
        <f t="shared" si="30"/>
        <v>9.6299999999999941E-2</v>
      </c>
      <c r="F658" s="29">
        <f t="shared" si="31"/>
        <v>0.51921079958463168</v>
      </c>
      <c r="G658" s="13">
        <v>-7.7880000000000007E-5</v>
      </c>
      <c r="H658" s="27">
        <f t="shared" si="32"/>
        <v>-4.0436137071651119E-5</v>
      </c>
      <c r="I658" s="2">
        <v>0.58150000000000002</v>
      </c>
      <c r="J658" s="2">
        <v>0.56010000000000004</v>
      </c>
      <c r="K658" s="13">
        <v>3.5030000000000002E-6</v>
      </c>
      <c r="L658" s="13">
        <v>3.2200000000000001E-6</v>
      </c>
    </row>
    <row r="659" spans="1:12" x14ac:dyDescent="0.2">
      <c r="A659" s="2">
        <v>12</v>
      </c>
      <c r="B659" s="2">
        <v>45</v>
      </c>
      <c r="C659" s="2">
        <v>0.59909999999999997</v>
      </c>
      <c r="D659" s="2">
        <v>0.51290000000000002</v>
      </c>
      <c r="E659" s="2">
        <f t="shared" si="30"/>
        <v>8.6199999999999943E-2</v>
      </c>
      <c r="F659" s="29">
        <f t="shared" si="31"/>
        <v>0.58004640371229743</v>
      </c>
      <c r="G659" s="13">
        <v>-6.0350000000000003E-5</v>
      </c>
      <c r="H659" s="27">
        <f t="shared" si="32"/>
        <v>-3.500580046403715E-5</v>
      </c>
      <c r="I659" s="2">
        <v>0.55379999999999996</v>
      </c>
      <c r="J659" s="2">
        <v>0.57979999999999998</v>
      </c>
      <c r="K659" s="13">
        <v>2.4219999999999999E-6</v>
      </c>
      <c r="L659" s="13">
        <v>1.48E-6</v>
      </c>
    </row>
    <row r="660" spans="1:12" x14ac:dyDescent="0.2">
      <c r="A660" s="2">
        <v>12</v>
      </c>
      <c r="B660" s="2">
        <v>46</v>
      </c>
      <c r="C660" s="2">
        <v>0.60850000000000004</v>
      </c>
      <c r="D660" s="2">
        <v>0.5262</v>
      </c>
      <c r="E660" s="2">
        <f t="shared" si="30"/>
        <v>8.230000000000004E-2</v>
      </c>
      <c r="F660" s="29">
        <f t="shared" si="31"/>
        <v>0.60753341433778829</v>
      </c>
      <c r="G660" s="13">
        <v>-4.057E-5</v>
      </c>
      <c r="H660" s="27">
        <f t="shared" si="32"/>
        <v>-2.4647630619684069E-5</v>
      </c>
      <c r="I660" s="2">
        <v>0.49840000000000001</v>
      </c>
      <c r="J660" s="2">
        <v>0.60850000000000004</v>
      </c>
      <c r="K660" s="13">
        <v>3.1559999999999999E-6</v>
      </c>
      <c r="L660" s="13">
        <v>2.999E-6</v>
      </c>
    </row>
    <row r="661" spans="1:12" x14ac:dyDescent="0.2">
      <c r="A661" s="2">
        <v>12</v>
      </c>
      <c r="B661" s="2">
        <v>47</v>
      </c>
      <c r="C661" s="2">
        <v>0.61060000000000003</v>
      </c>
      <c r="D661" s="2">
        <v>0.53790000000000004</v>
      </c>
      <c r="E661" s="2">
        <f t="shared" si="30"/>
        <v>7.2699999999999987E-2</v>
      </c>
      <c r="F661" s="29">
        <f t="shared" si="31"/>
        <v>0.68775790921595614</v>
      </c>
      <c r="G661" s="13">
        <v>-3.2410000000000003E-5</v>
      </c>
      <c r="H661" s="27">
        <f t="shared" si="32"/>
        <v>-2.229023383768914E-5</v>
      </c>
      <c r="I661" s="2">
        <v>0.49309999999999998</v>
      </c>
      <c r="J661" s="2">
        <v>0.62039999999999995</v>
      </c>
      <c r="K661" s="13">
        <v>2.1720000000000001E-6</v>
      </c>
      <c r="L661" s="13">
        <v>2.0150000000000002E-6</v>
      </c>
    </row>
    <row r="662" spans="1:12" x14ac:dyDescent="0.2">
      <c r="A662" s="2">
        <v>12</v>
      </c>
      <c r="B662" s="2">
        <v>48</v>
      </c>
      <c r="C662" s="2">
        <v>0.61180000000000001</v>
      </c>
      <c r="D662" s="2">
        <v>0.5111</v>
      </c>
      <c r="E662" s="2">
        <f t="shared" si="30"/>
        <v>0.10070000000000001</v>
      </c>
      <c r="F662" s="29">
        <f t="shared" si="31"/>
        <v>0.49652432969215488</v>
      </c>
      <c r="G662" s="13">
        <v>-6.3919999999999998E-5</v>
      </c>
      <c r="H662" s="27">
        <f t="shared" si="32"/>
        <v>-3.1737835153922538E-5</v>
      </c>
      <c r="I662" s="2">
        <v>0.54459999999999997</v>
      </c>
      <c r="J662" s="2">
        <v>0.57010000000000005</v>
      </c>
      <c r="K662" s="13">
        <v>2.7810000000000001E-6</v>
      </c>
      <c r="L662" s="13">
        <v>1.5209999999999999E-6</v>
      </c>
    </row>
    <row r="663" spans="1:12" x14ac:dyDescent="0.2">
      <c r="A663" s="2">
        <v>12</v>
      </c>
      <c r="B663" s="2">
        <v>49</v>
      </c>
      <c r="C663" s="2">
        <v>0.62450000000000006</v>
      </c>
      <c r="D663" s="2">
        <v>0.48280000000000001</v>
      </c>
      <c r="E663" s="2">
        <f t="shared" si="30"/>
        <v>0.14170000000000005</v>
      </c>
      <c r="F663" s="29">
        <f t="shared" si="31"/>
        <v>0.35285815102328855</v>
      </c>
      <c r="G663" s="13">
        <v>-1.206E-4</v>
      </c>
      <c r="H663" s="27">
        <f t="shared" si="32"/>
        <v>-4.2554693013408601E-5</v>
      </c>
      <c r="I663" s="2">
        <v>0.63539999999999996</v>
      </c>
      <c r="J663" s="2">
        <v>0.50980000000000003</v>
      </c>
      <c r="K663" s="13">
        <v>3.2009999999999999E-6</v>
      </c>
      <c r="L663" s="13">
        <v>2.1830000000000001E-6</v>
      </c>
    </row>
    <row r="664" spans="1:12" x14ac:dyDescent="0.2">
      <c r="A664" s="2">
        <v>12</v>
      </c>
      <c r="B664" s="2">
        <v>50</v>
      </c>
      <c r="C664" s="2">
        <v>0.62619999999999998</v>
      </c>
      <c r="D664" s="2">
        <v>0.51139999999999997</v>
      </c>
      <c r="E664" s="2">
        <f t="shared" si="30"/>
        <v>0.11480000000000001</v>
      </c>
      <c r="F664" s="29">
        <f t="shared" si="31"/>
        <v>0.43554006968641112</v>
      </c>
      <c r="G664" s="13">
        <v>-6.5640000000000002E-5</v>
      </c>
      <c r="H664" s="27">
        <f t="shared" si="32"/>
        <v>-2.8588850174216025E-5</v>
      </c>
      <c r="I664" s="2">
        <v>0.55659999999999998</v>
      </c>
      <c r="J664" s="2">
        <v>0.57210000000000005</v>
      </c>
      <c r="K664" s="13">
        <v>3.3950000000000001E-6</v>
      </c>
      <c r="L664" s="13">
        <v>3.3270000000000001E-6</v>
      </c>
    </row>
    <row r="665" spans="1:12" x14ac:dyDescent="0.2">
      <c r="A665" s="2">
        <v>13</v>
      </c>
      <c r="B665" s="2">
        <v>0</v>
      </c>
      <c r="C665" s="2">
        <v>0.47610000000000002</v>
      </c>
      <c r="D665" s="2">
        <v>0.4546</v>
      </c>
      <c r="E665" s="2">
        <f t="shared" si="30"/>
        <v>2.1500000000000019E-2</v>
      </c>
      <c r="F665" s="29">
        <f t="shared" si="31"/>
        <v>2.3255813953488351</v>
      </c>
      <c r="G665" s="13">
        <v>-6.7039999999999995E-5</v>
      </c>
      <c r="H665" s="27">
        <f t="shared" si="32"/>
        <v>-1.5590697674418589E-4</v>
      </c>
      <c r="I665" s="2">
        <v>0.56669999999999998</v>
      </c>
      <c r="J665" s="2">
        <v>0.58840000000000003</v>
      </c>
      <c r="K665" s="13">
        <v>3.4800000000000001E-6</v>
      </c>
      <c r="L665" s="13">
        <v>2.9739999999999998E-6</v>
      </c>
    </row>
    <row r="666" spans="1:12" x14ac:dyDescent="0.2">
      <c r="A666" s="2">
        <v>13</v>
      </c>
      <c r="B666" s="2">
        <v>1</v>
      </c>
      <c r="C666" s="2">
        <v>0.49659999999999999</v>
      </c>
      <c r="D666" s="2">
        <v>0.49249999999999999</v>
      </c>
      <c r="E666" s="2">
        <f t="shared" si="30"/>
        <v>4.0999999999999925E-3</v>
      </c>
      <c r="F666" s="29">
        <f t="shared" si="31"/>
        <v>12.195121951219535</v>
      </c>
      <c r="G666" s="13">
        <v>-7.6729999999999992E-6</v>
      </c>
      <c r="H666" s="27">
        <f t="shared" si="32"/>
        <v>-9.3573170731707492E-5</v>
      </c>
      <c r="I666" s="2">
        <v>0.38869999999999999</v>
      </c>
      <c r="J666" s="2">
        <v>0.71789999999999998</v>
      </c>
      <c r="K666" s="13">
        <v>4.2089999999999999E-6</v>
      </c>
      <c r="L666" s="13">
        <v>3.163E-6</v>
      </c>
    </row>
    <row r="667" spans="1:12" x14ac:dyDescent="0.2">
      <c r="A667" s="2">
        <v>13</v>
      </c>
      <c r="B667" s="2">
        <v>2</v>
      </c>
      <c r="C667" s="2">
        <v>0.50649999999999995</v>
      </c>
      <c r="D667" s="2">
        <v>0.45839999999999997</v>
      </c>
      <c r="E667" s="2">
        <f t="shared" si="30"/>
        <v>4.8099999999999976E-2</v>
      </c>
      <c r="F667" s="29">
        <f t="shared" si="31"/>
        <v>1.03950103950104</v>
      </c>
      <c r="G667" s="13">
        <v>-1.13E-4</v>
      </c>
      <c r="H667" s="27">
        <f t="shared" si="32"/>
        <v>-1.1746361746361752E-4</v>
      </c>
      <c r="I667" s="2">
        <v>0.62939999999999996</v>
      </c>
      <c r="J667" s="2">
        <v>0.53979999999999995</v>
      </c>
      <c r="K667" s="13">
        <v>2.119E-6</v>
      </c>
      <c r="L667" s="13">
        <v>2.03E-6</v>
      </c>
    </row>
    <row r="668" spans="1:12" x14ac:dyDescent="0.2">
      <c r="A668" s="2">
        <v>13</v>
      </c>
      <c r="B668" s="2">
        <v>3</v>
      </c>
      <c r="C668" s="2">
        <v>0.50670000000000004</v>
      </c>
      <c r="D668" s="2">
        <v>0.48199999999999998</v>
      </c>
      <c r="E668" s="2">
        <f t="shared" si="30"/>
        <v>2.4700000000000055E-2</v>
      </c>
      <c r="F668" s="29">
        <f t="shared" si="31"/>
        <v>2.0242914979757041</v>
      </c>
      <c r="G668" s="13">
        <v>-4.8140000000000003E-5</v>
      </c>
      <c r="H668" s="27">
        <f t="shared" si="32"/>
        <v>-9.7449392712550394E-5</v>
      </c>
      <c r="I668" s="2">
        <v>0.51619999999999999</v>
      </c>
      <c r="J668" s="2">
        <v>0.60589999999999999</v>
      </c>
      <c r="K668" s="13">
        <v>3.5710000000000002E-6</v>
      </c>
      <c r="L668" s="13">
        <v>2.5179999999999999E-6</v>
      </c>
    </row>
    <row r="669" spans="1:12" x14ac:dyDescent="0.2">
      <c r="A669" s="2">
        <v>13</v>
      </c>
      <c r="B669" s="2">
        <v>4</v>
      </c>
      <c r="C669" s="2">
        <v>0.51980000000000004</v>
      </c>
      <c r="D669" s="2">
        <v>0.46689999999999998</v>
      </c>
      <c r="E669" s="2">
        <f t="shared" si="30"/>
        <v>5.2900000000000058E-2</v>
      </c>
      <c r="F669" s="29">
        <f t="shared" si="31"/>
        <v>0.94517958412098202</v>
      </c>
      <c r="G669" s="13">
        <v>-1.099E-4</v>
      </c>
      <c r="H669" s="27">
        <f t="shared" si="32"/>
        <v>-1.0387523629489593E-4</v>
      </c>
      <c r="I669" s="2">
        <v>0.61240000000000006</v>
      </c>
      <c r="J669" s="2">
        <v>0.54090000000000005</v>
      </c>
      <c r="K669" s="13">
        <v>3.23E-6</v>
      </c>
      <c r="L669" s="13">
        <v>1.6190000000000001E-6</v>
      </c>
    </row>
    <row r="670" spans="1:12" x14ac:dyDescent="0.2">
      <c r="A670" s="2">
        <v>13</v>
      </c>
      <c r="B670" s="2">
        <v>5</v>
      </c>
      <c r="C670" s="2">
        <v>0.52049999999999996</v>
      </c>
      <c r="D670" s="2">
        <v>0.45610000000000001</v>
      </c>
      <c r="E670" s="2">
        <f t="shared" si="30"/>
        <v>6.4399999999999957E-2</v>
      </c>
      <c r="F670" s="29">
        <f t="shared" si="31"/>
        <v>0.77639751552795089</v>
      </c>
      <c r="G670" s="13">
        <v>-1.47E-4</v>
      </c>
      <c r="H670" s="27">
        <f t="shared" si="32"/>
        <v>-1.1413043478260878E-4</v>
      </c>
      <c r="I670" s="2">
        <v>0.6744</v>
      </c>
      <c r="J670" s="2">
        <v>0.50560000000000005</v>
      </c>
      <c r="K670" s="13">
        <v>4.2590000000000002E-6</v>
      </c>
      <c r="L670" s="13">
        <v>3.6260000000000001E-6</v>
      </c>
    </row>
    <row r="671" spans="1:12" x14ac:dyDescent="0.2">
      <c r="A671" s="2">
        <v>13</v>
      </c>
      <c r="B671" s="2">
        <v>6</v>
      </c>
      <c r="C671" s="2">
        <v>0.52159999999999995</v>
      </c>
      <c r="D671" s="2">
        <v>0.505</v>
      </c>
      <c r="E671" s="2">
        <f t="shared" si="30"/>
        <v>1.6599999999999948E-2</v>
      </c>
      <c r="F671" s="29">
        <f t="shared" si="31"/>
        <v>3.0120481927710938</v>
      </c>
      <c r="G671" s="13">
        <v>-2.2220000000000001E-5</v>
      </c>
      <c r="H671" s="27">
        <f t="shared" si="32"/>
        <v>-6.6927710843373711E-5</v>
      </c>
      <c r="I671" s="2">
        <v>0.45650000000000002</v>
      </c>
      <c r="J671" s="2">
        <v>0.65839999999999999</v>
      </c>
      <c r="K671" s="13">
        <v>3.1590000000000002E-6</v>
      </c>
      <c r="L671" s="13">
        <v>2.7980000000000001E-6</v>
      </c>
    </row>
    <row r="672" spans="1:12" x14ac:dyDescent="0.2">
      <c r="A672" s="2">
        <v>13</v>
      </c>
      <c r="B672" s="2">
        <v>7</v>
      </c>
      <c r="C672" s="2">
        <v>0.52349999999999997</v>
      </c>
      <c r="D672" s="2">
        <v>0.49630000000000002</v>
      </c>
      <c r="E672" s="2">
        <f t="shared" si="30"/>
        <v>2.7199999999999946E-2</v>
      </c>
      <c r="F672" s="29">
        <f t="shared" si="31"/>
        <v>1.8382352941176507</v>
      </c>
      <c r="G672" s="13">
        <v>-4.0479999999999999E-5</v>
      </c>
      <c r="H672" s="27">
        <f t="shared" si="32"/>
        <v>-7.4411764705882496E-5</v>
      </c>
      <c r="I672" s="2">
        <v>0.50749999999999995</v>
      </c>
      <c r="J672" s="2">
        <v>0.62009999999999998</v>
      </c>
      <c r="K672" s="13">
        <v>4.8740000000000003E-6</v>
      </c>
      <c r="L672" s="13">
        <v>3.7239999999999998E-6</v>
      </c>
    </row>
    <row r="673" spans="1:12" x14ac:dyDescent="0.2">
      <c r="A673" s="2">
        <v>13</v>
      </c>
      <c r="B673" s="2">
        <v>8</v>
      </c>
      <c r="C673" s="2">
        <v>0.53069999999999995</v>
      </c>
      <c r="D673" s="2">
        <v>0.50580000000000003</v>
      </c>
      <c r="E673" s="2">
        <f t="shared" si="30"/>
        <v>2.4899999999999922E-2</v>
      </c>
      <c r="F673" s="29">
        <f t="shared" si="31"/>
        <v>2.0080321285140625</v>
      </c>
      <c r="G673" s="13">
        <v>-3.1250000000000001E-5</v>
      </c>
      <c r="H673" s="27">
        <f t="shared" si="32"/>
        <v>-6.2751004016064455E-5</v>
      </c>
      <c r="I673" s="2">
        <v>0.4899</v>
      </c>
      <c r="J673" s="2">
        <v>0.63729999999999998</v>
      </c>
      <c r="K673" s="13">
        <v>3.3960000000000002E-6</v>
      </c>
      <c r="L673" s="13">
        <v>3.3129999999999999E-6</v>
      </c>
    </row>
    <row r="674" spans="1:12" x14ac:dyDescent="0.2">
      <c r="A674" s="2">
        <v>13</v>
      </c>
      <c r="B674" s="2">
        <v>9</v>
      </c>
      <c r="C674" s="2">
        <v>0.53459999999999996</v>
      </c>
      <c r="D674" s="2">
        <v>0.52749999999999997</v>
      </c>
      <c r="E674" s="2">
        <f t="shared" si="30"/>
        <v>7.0999999999999952E-3</v>
      </c>
      <c r="F674" s="29">
        <f t="shared" si="31"/>
        <v>7.0422535211267654</v>
      </c>
      <c r="G674" s="13">
        <v>-7.2830000000000004E-6</v>
      </c>
      <c r="H674" s="27">
        <f t="shared" si="32"/>
        <v>-5.1288732394366238E-5</v>
      </c>
      <c r="I674" s="2">
        <v>0.38169999999999998</v>
      </c>
      <c r="J674" s="2">
        <v>0.72389999999999999</v>
      </c>
      <c r="K674" s="13">
        <v>2.9950000000000001E-6</v>
      </c>
      <c r="L674" s="13">
        <v>2.2129999999999998E-6</v>
      </c>
    </row>
    <row r="675" spans="1:12" x14ac:dyDescent="0.2">
      <c r="A675" s="2">
        <v>13</v>
      </c>
      <c r="B675" s="2">
        <v>10</v>
      </c>
      <c r="C675" s="2">
        <v>0.53480000000000005</v>
      </c>
      <c r="D675" s="2">
        <v>0.51529999999999998</v>
      </c>
      <c r="E675" s="2">
        <f t="shared" si="30"/>
        <v>1.9500000000000073E-2</v>
      </c>
      <c r="F675" s="29">
        <f t="shared" si="31"/>
        <v>2.5641025641025545</v>
      </c>
      <c r="G675" s="13">
        <v>-2.232E-5</v>
      </c>
      <c r="H675" s="27">
        <f t="shared" si="32"/>
        <v>-5.723076923076902E-5</v>
      </c>
      <c r="I675" s="2">
        <v>0.45190000000000002</v>
      </c>
      <c r="J675" s="2">
        <v>0.65359999999999996</v>
      </c>
      <c r="K675" s="13">
        <v>2.6120000000000001E-6</v>
      </c>
      <c r="L675" s="13">
        <v>2.2840000000000001E-6</v>
      </c>
    </row>
    <row r="676" spans="1:12" x14ac:dyDescent="0.2">
      <c r="A676" s="2">
        <v>13</v>
      </c>
      <c r="B676" s="2">
        <v>11</v>
      </c>
      <c r="C676" s="2">
        <v>0.53490000000000004</v>
      </c>
      <c r="D676" s="2">
        <v>0.49340000000000001</v>
      </c>
      <c r="E676" s="2">
        <f t="shared" si="30"/>
        <v>4.1500000000000037E-2</v>
      </c>
      <c r="F676" s="29">
        <f t="shared" si="31"/>
        <v>1.2048192771084327</v>
      </c>
      <c r="G676" s="13">
        <v>-5.6879999999999998E-5</v>
      </c>
      <c r="H676" s="27">
        <f t="shared" si="32"/>
        <v>-6.8530120481927653E-5</v>
      </c>
      <c r="I676" s="2">
        <v>0.54410000000000003</v>
      </c>
      <c r="J676" s="2">
        <v>0.59499999999999997</v>
      </c>
      <c r="K676" s="13">
        <v>4.4020000000000004E-6</v>
      </c>
      <c r="L676" s="13">
        <v>4.476E-6</v>
      </c>
    </row>
    <row r="677" spans="1:12" x14ac:dyDescent="0.2">
      <c r="A677" s="2">
        <v>13</v>
      </c>
      <c r="B677" s="2">
        <v>12</v>
      </c>
      <c r="C677" s="2">
        <v>0.5353</v>
      </c>
      <c r="D677" s="2">
        <v>0.51629999999999998</v>
      </c>
      <c r="E677" s="2">
        <f t="shared" si="30"/>
        <v>1.9000000000000017E-2</v>
      </c>
      <c r="F677" s="29">
        <f t="shared" si="31"/>
        <v>2.631578947368419</v>
      </c>
      <c r="G677" s="13">
        <v>-2.0780000000000001E-5</v>
      </c>
      <c r="H677" s="27">
        <f t="shared" si="32"/>
        <v>-5.4684210526315748E-5</v>
      </c>
      <c r="I677" s="2">
        <v>0.43819999999999998</v>
      </c>
      <c r="J677" s="2">
        <v>0.6633</v>
      </c>
      <c r="K677" s="13">
        <v>3.14E-6</v>
      </c>
      <c r="L677" s="13">
        <v>4.5870000000000003E-6</v>
      </c>
    </row>
    <row r="678" spans="1:12" x14ac:dyDescent="0.2">
      <c r="A678" s="2">
        <v>13</v>
      </c>
      <c r="B678" s="2">
        <v>13</v>
      </c>
      <c r="C678" s="2">
        <v>0.53590000000000004</v>
      </c>
      <c r="D678" s="2">
        <v>0.499</v>
      </c>
      <c r="E678" s="2">
        <f t="shared" si="30"/>
        <v>3.6900000000000044E-2</v>
      </c>
      <c r="F678" s="29">
        <f t="shared" si="31"/>
        <v>1.3550135501354998</v>
      </c>
      <c r="G678" s="13">
        <v>-4.7139999999999999E-5</v>
      </c>
      <c r="H678" s="27">
        <f t="shared" si="32"/>
        <v>-6.3875338753387463E-5</v>
      </c>
      <c r="I678" s="2">
        <v>0.52939999999999998</v>
      </c>
      <c r="J678" s="2">
        <v>0.60619999999999996</v>
      </c>
      <c r="K678" s="13">
        <v>2.3750000000000001E-6</v>
      </c>
      <c r="L678" s="13">
        <v>3.5410000000000001E-6</v>
      </c>
    </row>
    <row r="679" spans="1:12" x14ac:dyDescent="0.2">
      <c r="A679" s="2">
        <v>13</v>
      </c>
      <c r="B679" s="2">
        <v>14</v>
      </c>
      <c r="C679" s="2">
        <v>0.53690000000000004</v>
      </c>
      <c r="D679" s="2">
        <v>0.52500000000000002</v>
      </c>
      <c r="E679" s="2">
        <f t="shared" si="30"/>
        <v>1.1900000000000022E-2</v>
      </c>
      <c r="F679" s="29">
        <f t="shared" si="31"/>
        <v>4.2016806722688997</v>
      </c>
      <c r="G679" s="13">
        <v>-1.218E-5</v>
      </c>
      <c r="H679" s="27">
        <f t="shared" si="32"/>
        <v>-5.1176470588235202E-5</v>
      </c>
      <c r="I679" s="2">
        <v>0.42480000000000001</v>
      </c>
      <c r="J679" s="2">
        <v>0.68910000000000005</v>
      </c>
      <c r="K679" s="13">
        <v>3.1259999999999998E-6</v>
      </c>
      <c r="L679" s="13">
        <v>2.2010000000000002E-6</v>
      </c>
    </row>
    <row r="680" spans="1:12" x14ac:dyDescent="0.2">
      <c r="A680" s="2">
        <v>13</v>
      </c>
      <c r="B680" s="2">
        <v>15</v>
      </c>
      <c r="C680" s="2">
        <v>0.53910000000000002</v>
      </c>
      <c r="D680" s="2">
        <v>0.48549999999999999</v>
      </c>
      <c r="E680" s="2">
        <f t="shared" si="30"/>
        <v>5.3600000000000037E-2</v>
      </c>
      <c r="F680" s="29">
        <f t="shared" si="31"/>
        <v>0.93283582089552175</v>
      </c>
      <c r="G680" s="13">
        <v>-7.7490000000000005E-5</v>
      </c>
      <c r="H680" s="27">
        <f t="shared" si="32"/>
        <v>-7.2285447761193984E-5</v>
      </c>
      <c r="I680" s="2">
        <v>0.57779999999999998</v>
      </c>
      <c r="J680" s="2">
        <v>0.56489999999999996</v>
      </c>
      <c r="K680" s="13">
        <v>2.548E-6</v>
      </c>
      <c r="L680" s="13">
        <v>2.7829999999999999E-6</v>
      </c>
    </row>
    <row r="681" spans="1:12" x14ac:dyDescent="0.2">
      <c r="A681" s="2">
        <v>13</v>
      </c>
      <c r="B681" s="2">
        <v>16</v>
      </c>
      <c r="C681" s="2">
        <v>0.53939999999999999</v>
      </c>
      <c r="D681" s="2">
        <v>0.48320000000000002</v>
      </c>
      <c r="E681" s="2">
        <f t="shared" si="30"/>
        <v>5.6199999999999972E-2</v>
      </c>
      <c r="F681" s="29">
        <f t="shared" si="31"/>
        <v>0.88967971530249157</v>
      </c>
      <c r="G681" s="13">
        <v>-8.2689999999999996E-5</v>
      </c>
      <c r="H681" s="27">
        <f t="shared" si="32"/>
        <v>-7.3567615658363031E-5</v>
      </c>
      <c r="I681" s="2">
        <v>0.58040000000000003</v>
      </c>
      <c r="J681" s="2">
        <v>0.56599999999999995</v>
      </c>
      <c r="K681" s="13">
        <v>3.6509999999999999E-6</v>
      </c>
      <c r="L681" s="13">
        <v>2.2529999999999999E-6</v>
      </c>
    </row>
    <row r="682" spans="1:12" x14ac:dyDescent="0.2">
      <c r="A682" s="2">
        <v>13</v>
      </c>
      <c r="B682" s="2">
        <v>17</v>
      </c>
      <c r="C682" s="2">
        <v>0.54090000000000005</v>
      </c>
      <c r="D682" s="2">
        <v>0.47970000000000002</v>
      </c>
      <c r="E682" s="2">
        <f t="shared" si="30"/>
        <v>6.1200000000000032E-2</v>
      </c>
      <c r="F682" s="29">
        <f t="shared" si="31"/>
        <v>0.81699346405228723</v>
      </c>
      <c r="G682" s="13">
        <v>-9.2230000000000003E-5</v>
      </c>
      <c r="H682" s="27">
        <f t="shared" si="32"/>
        <v>-7.5351307189542457E-5</v>
      </c>
      <c r="I682" s="2">
        <v>0.60409999999999997</v>
      </c>
      <c r="J682" s="2">
        <v>0.55530000000000002</v>
      </c>
      <c r="K682" s="13">
        <v>3.7500000000000001E-6</v>
      </c>
      <c r="L682" s="13">
        <v>2.2539999999999999E-6</v>
      </c>
    </row>
    <row r="683" spans="1:12" x14ac:dyDescent="0.2">
      <c r="A683" s="2">
        <v>13</v>
      </c>
      <c r="B683" s="2">
        <v>18</v>
      </c>
      <c r="C683" s="2">
        <v>0.54679999999999995</v>
      </c>
      <c r="D683" s="2">
        <v>0.52500000000000002</v>
      </c>
      <c r="E683" s="2">
        <f t="shared" si="30"/>
        <v>2.1799999999999931E-2</v>
      </c>
      <c r="F683" s="29">
        <f t="shared" si="31"/>
        <v>2.2935779816513837</v>
      </c>
      <c r="G683" s="13">
        <v>-1.9680000000000001E-5</v>
      </c>
      <c r="H683" s="27">
        <f t="shared" si="32"/>
        <v>-4.5137614678899236E-5</v>
      </c>
      <c r="I683" s="2">
        <v>0.43580000000000002</v>
      </c>
      <c r="J683" s="2">
        <v>0.65690000000000004</v>
      </c>
      <c r="K683" s="13">
        <v>3.54E-6</v>
      </c>
      <c r="L683" s="13">
        <v>3.2119999999999999E-6</v>
      </c>
    </row>
    <row r="684" spans="1:12" x14ac:dyDescent="0.2">
      <c r="A684" s="2">
        <v>13</v>
      </c>
      <c r="B684" s="2">
        <v>19</v>
      </c>
      <c r="C684" s="2">
        <v>0.55030000000000001</v>
      </c>
      <c r="D684" s="2">
        <v>0.49120000000000003</v>
      </c>
      <c r="E684" s="2">
        <f t="shared" si="30"/>
        <v>5.9099999999999986E-2</v>
      </c>
      <c r="F684" s="29">
        <f t="shared" si="31"/>
        <v>0.84602368866328281</v>
      </c>
      <c r="G684" s="13">
        <v>-7.5469999999999994E-5</v>
      </c>
      <c r="H684" s="27">
        <f t="shared" si="32"/>
        <v>-6.3849407783417945E-5</v>
      </c>
      <c r="I684" s="2">
        <v>0.5796</v>
      </c>
      <c r="J684" s="2">
        <v>0.56340000000000001</v>
      </c>
      <c r="K684" s="13">
        <v>2.9019999999999999E-6</v>
      </c>
      <c r="L684" s="13">
        <v>2.2050000000000001E-6</v>
      </c>
    </row>
    <row r="685" spans="1:12" x14ac:dyDescent="0.2">
      <c r="A685" s="2">
        <v>13</v>
      </c>
      <c r="B685" s="2">
        <v>20</v>
      </c>
      <c r="C685" s="2">
        <v>0.55149999999999999</v>
      </c>
      <c r="D685" s="2">
        <v>0.48320000000000002</v>
      </c>
      <c r="E685" s="2">
        <f t="shared" si="30"/>
        <v>6.8299999999999972E-2</v>
      </c>
      <c r="F685" s="29">
        <f t="shared" si="31"/>
        <v>0.73206442166910723</v>
      </c>
      <c r="G685" s="13">
        <v>-9.6639999999999996E-5</v>
      </c>
      <c r="H685" s="27">
        <f t="shared" si="32"/>
        <v>-7.0746705710102514E-5</v>
      </c>
      <c r="I685" s="2">
        <v>0.61499999999999999</v>
      </c>
      <c r="J685" s="2">
        <v>0.54500000000000004</v>
      </c>
      <c r="K685" s="13">
        <v>2.971E-6</v>
      </c>
      <c r="L685" s="13">
        <v>1.832E-6</v>
      </c>
    </row>
    <row r="686" spans="1:12" x14ac:dyDescent="0.2">
      <c r="A686" s="2">
        <v>13</v>
      </c>
      <c r="B686" s="2">
        <v>21</v>
      </c>
      <c r="C686" s="2">
        <v>0.55269999999999997</v>
      </c>
      <c r="D686" s="2">
        <v>0.52459999999999996</v>
      </c>
      <c r="E686" s="2">
        <f t="shared" si="30"/>
        <v>2.8100000000000014E-2</v>
      </c>
      <c r="F686" s="29">
        <f t="shared" si="31"/>
        <v>1.7793594306049814</v>
      </c>
      <c r="G686" s="13">
        <v>-2.3309999999999999E-5</v>
      </c>
      <c r="H686" s="27">
        <f t="shared" si="32"/>
        <v>-4.1476868327402115E-5</v>
      </c>
      <c r="I686" s="2">
        <v>0.47099999999999997</v>
      </c>
      <c r="J686" s="2">
        <v>0.66269999999999996</v>
      </c>
      <c r="K686" s="13">
        <v>4.7520000000000004E-6</v>
      </c>
      <c r="L686" s="13">
        <v>2.08E-6</v>
      </c>
    </row>
    <row r="687" spans="1:12" x14ac:dyDescent="0.2">
      <c r="A687" s="2">
        <v>13</v>
      </c>
      <c r="B687" s="2">
        <v>22</v>
      </c>
      <c r="C687" s="2">
        <v>0.55530000000000002</v>
      </c>
      <c r="D687" s="2">
        <v>0.49780000000000002</v>
      </c>
      <c r="E687" s="2">
        <f t="shared" si="30"/>
        <v>5.7499999999999996E-2</v>
      </c>
      <c r="F687" s="29">
        <f t="shared" si="31"/>
        <v>0.86956521739130443</v>
      </c>
      <c r="G687" s="13">
        <v>-6.4540000000000002E-5</v>
      </c>
      <c r="H687" s="27">
        <f t="shared" si="32"/>
        <v>-5.6121739130434788E-5</v>
      </c>
      <c r="I687" s="2">
        <v>0.55500000000000005</v>
      </c>
      <c r="J687" s="2">
        <v>0.58340000000000003</v>
      </c>
      <c r="K687" s="13">
        <v>3.5420000000000001E-6</v>
      </c>
      <c r="L687" s="13">
        <v>3.4450000000000001E-6</v>
      </c>
    </row>
    <row r="688" spans="1:12" x14ac:dyDescent="0.2">
      <c r="A688" s="2">
        <v>13</v>
      </c>
      <c r="B688" s="2">
        <v>23</v>
      </c>
      <c r="C688" s="2">
        <v>0.55630000000000002</v>
      </c>
      <c r="D688" s="2">
        <v>0.50900000000000001</v>
      </c>
      <c r="E688" s="2">
        <f t="shared" si="30"/>
        <v>4.7300000000000009E-2</v>
      </c>
      <c r="F688" s="29">
        <f t="shared" si="31"/>
        <v>1.0570824524312894</v>
      </c>
      <c r="G688" s="13">
        <v>-4.8229999999999997E-5</v>
      </c>
      <c r="H688" s="27">
        <f t="shared" si="32"/>
        <v>-5.0983086680761083E-5</v>
      </c>
      <c r="I688" s="2">
        <v>0.52159999999999995</v>
      </c>
      <c r="J688" s="2">
        <v>0.60089999999999999</v>
      </c>
      <c r="K688" s="13">
        <v>5.3800000000000002E-6</v>
      </c>
      <c r="L688" s="13">
        <v>4.0459999999999999E-6</v>
      </c>
    </row>
    <row r="689" spans="1:12" x14ac:dyDescent="0.2">
      <c r="A689" s="2">
        <v>13</v>
      </c>
      <c r="B689" s="2">
        <v>24</v>
      </c>
      <c r="C689" s="2">
        <v>0.55940000000000001</v>
      </c>
      <c r="D689" s="2">
        <v>0.53339999999999999</v>
      </c>
      <c r="E689" s="2">
        <f t="shared" si="30"/>
        <v>2.6000000000000023E-2</v>
      </c>
      <c r="F689" s="29">
        <f t="shared" si="31"/>
        <v>1.9230769230769216</v>
      </c>
      <c r="G689" s="13">
        <v>-1.9599999999999999E-5</v>
      </c>
      <c r="H689" s="27">
        <f t="shared" si="32"/>
        <v>-3.7692307692307659E-5</v>
      </c>
      <c r="I689" s="2">
        <v>0.43540000000000001</v>
      </c>
      <c r="J689" s="2">
        <v>0.65849999999999997</v>
      </c>
      <c r="K689" s="13">
        <v>3.1109999999999999E-6</v>
      </c>
      <c r="L689" s="13">
        <v>2.458E-6</v>
      </c>
    </row>
    <row r="690" spans="1:12" x14ac:dyDescent="0.2">
      <c r="A690" s="2">
        <v>13</v>
      </c>
      <c r="B690" s="2">
        <v>25</v>
      </c>
      <c r="C690" s="2">
        <v>0.56000000000000005</v>
      </c>
      <c r="D690" s="2">
        <v>0.50339999999999996</v>
      </c>
      <c r="E690" s="2">
        <f t="shared" si="30"/>
        <v>5.6600000000000095E-2</v>
      </c>
      <c r="F690" s="29">
        <f t="shared" si="31"/>
        <v>0.88339222614840851</v>
      </c>
      <c r="G690" s="13">
        <v>-5.3310000000000003E-5</v>
      </c>
      <c r="H690" s="27">
        <f t="shared" si="32"/>
        <v>-4.7093639575971663E-5</v>
      </c>
      <c r="I690" s="2">
        <v>0.53710000000000002</v>
      </c>
      <c r="J690" s="2">
        <v>0.59160000000000001</v>
      </c>
      <c r="K690" s="13">
        <v>3.4230000000000001E-6</v>
      </c>
      <c r="L690" s="13">
        <v>2.824E-6</v>
      </c>
    </row>
    <row r="691" spans="1:12" x14ac:dyDescent="0.2">
      <c r="A691" s="2">
        <v>13</v>
      </c>
      <c r="B691" s="2">
        <v>26</v>
      </c>
      <c r="C691" s="2">
        <v>0.56230000000000002</v>
      </c>
      <c r="D691" s="2">
        <v>0.47270000000000001</v>
      </c>
      <c r="E691" s="2">
        <f t="shared" si="30"/>
        <v>8.9600000000000013E-2</v>
      </c>
      <c r="F691" s="29">
        <f t="shared" si="31"/>
        <v>0.55803571428571419</v>
      </c>
      <c r="G691" s="13">
        <v>-1.2510000000000001E-4</v>
      </c>
      <c r="H691" s="27">
        <f t="shared" si="32"/>
        <v>-6.9810267857142849E-5</v>
      </c>
      <c r="I691" s="2">
        <v>0.63859999999999995</v>
      </c>
      <c r="J691" s="2">
        <v>0.52290000000000003</v>
      </c>
      <c r="K691" s="13">
        <v>2.6249999999999999E-6</v>
      </c>
      <c r="L691" s="13">
        <v>2.3649999999999998E-6</v>
      </c>
    </row>
    <row r="692" spans="1:12" x14ac:dyDescent="0.2">
      <c r="A692" s="2">
        <v>13</v>
      </c>
      <c r="B692" s="2">
        <v>27</v>
      </c>
      <c r="C692" s="2">
        <v>0.5625</v>
      </c>
      <c r="D692" s="2">
        <v>0.49359999999999998</v>
      </c>
      <c r="E692" s="2">
        <f t="shared" si="30"/>
        <v>6.8900000000000017E-2</v>
      </c>
      <c r="F692" s="29">
        <f t="shared" si="31"/>
        <v>0.72568940493468781</v>
      </c>
      <c r="G692" s="13">
        <v>-7.5279999999999998E-5</v>
      </c>
      <c r="H692" s="27">
        <f t="shared" si="32"/>
        <v>-5.4629898403483295E-5</v>
      </c>
      <c r="I692" s="2">
        <v>0.57389999999999997</v>
      </c>
      <c r="J692" s="2">
        <v>0.57040000000000002</v>
      </c>
      <c r="K692" s="13">
        <v>3.636E-6</v>
      </c>
      <c r="L692" s="13">
        <v>4.2830000000000003E-6</v>
      </c>
    </row>
    <row r="693" spans="1:12" x14ac:dyDescent="0.2">
      <c r="A693" s="2">
        <v>13</v>
      </c>
      <c r="B693" s="2">
        <v>28</v>
      </c>
      <c r="C693" s="2">
        <v>0.56369999999999998</v>
      </c>
      <c r="D693" s="2">
        <v>0.51119999999999999</v>
      </c>
      <c r="E693" s="2">
        <f t="shared" si="30"/>
        <v>5.2499999999999991E-2</v>
      </c>
      <c r="F693" s="29">
        <f t="shared" si="31"/>
        <v>0.95238095238095255</v>
      </c>
      <c r="G693" s="13">
        <v>-4.6520000000000002E-5</v>
      </c>
      <c r="H693" s="27">
        <f t="shared" si="32"/>
        <v>-4.4304761904761912E-5</v>
      </c>
      <c r="I693" s="2">
        <v>0.51790000000000003</v>
      </c>
      <c r="J693" s="2">
        <v>0.60560000000000003</v>
      </c>
      <c r="K693" s="13">
        <v>3.0630000000000002E-6</v>
      </c>
      <c r="L693" s="13">
        <v>3.4369999999999999E-6</v>
      </c>
    </row>
    <row r="694" spans="1:12" x14ac:dyDescent="0.2">
      <c r="A694" s="2">
        <v>13</v>
      </c>
      <c r="B694" s="2">
        <v>29</v>
      </c>
      <c r="C694" s="2">
        <v>0.56510000000000005</v>
      </c>
      <c r="D694" s="2">
        <v>0.47810000000000002</v>
      </c>
      <c r="E694" s="2">
        <f t="shared" si="30"/>
        <v>8.7000000000000022E-2</v>
      </c>
      <c r="F694" s="29">
        <f t="shared" si="31"/>
        <v>0.57471264367816077</v>
      </c>
      <c r="G694" s="13">
        <v>-1.094E-4</v>
      </c>
      <c r="H694" s="27">
        <f t="shared" si="32"/>
        <v>-6.2873563218390796E-5</v>
      </c>
      <c r="I694" s="2">
        <v>0.62719999999999998</v>
      </c>
      <c r="J694" s="2">
        <v>0.53210000000000002</v>
      </c>
      <c r="K694" s="13">
        <v>2.588E-6</v>
      </c>
      <c r="L694" s="13">
        <v>2.0219999999999999E-6</v>
      </c>
    </row>
    <row r="695" spans="1:12" x14ac:dyDescent="0.2">
      <c r="A695" s="2">
        <v>13</v>
      </c>
      <c r="B695" s="2">
        <v>30</v>
      </c>
      <c r="C695" s="2">
        <v>0.56579999999999997</v>
      </c>
      <c r="D695" s="2">
        <v>0.53810000000000002</v>
      </c>
      <c r="E695" s="2">
        <f t="shared" si="30"/>
        <v>2.7699999999999947E-2</v>
      </c>
      <c r="F695" s="29">
        <f t="shared" si="31"/>
        <v>1.8050541516245524</v>
      </c>
      <c r="G695" s="13">
        <v>-1.9000000000000001E-5</v>
      </c>
      <c r="H695" s="27">
        <f t="shared" si="32"/>
        <v>-3.4296028880866501E-5</v>
      </c>
      <c r="I695" s="2">
        <v>0.43890000000000001</v>
      </c>
      <c r="J695" s="2">
        <v>0.6653</v>
      </c>
      <c r="K695" s="13">
        <v>3.9740000000000004E-6</v>
      </c>
      <c r="L695" s="13">
        <v>3.6239999999999999E-6</v>
      </c>
    </row>
    <row r="696" spans="1:12" x14ac:dyDescent="0.2">
      <c r="A696" s="2">
        <v>13</v>
      </c>
      <c r="B696" s="2">
        <v>31</v>
      </c>
      <c r="C696" s="2">
        <v>0.56779999999999997</v>
      </c>
      <c r="D696" s="2">
        <v>0.47670000000000001</v>
      </c>
      <c r="E696" s="2">
        <f t="shared" si="30"/>
        <v>9.1099999999999959E-2</v>
      </c>
      <c r="F696" s="29">
        <f t="shared" si="31"/>
        <v>0.54884742041712431</v>
      </c>
      <c r="G696" s="13">
        <v>-1.155E-4</v>
      </c>
      <c r="H696" s="27">
        <f t="shared" si="32"/>
        <v>-6.3391877058177864E-5</v>
      </c>
      <c r="I696" s="2">
        <v>0.63439999999999996</v>
      </c>
      <c r="J696" s="2">
        <v>0.5252</v>
      </c>
      <c r="K696" s="13">
        <v>2.419E-6</v>
      </c>
      <c r="L696" s="13">
        <v>2.565E-6</v>
      </c>
    </row>
    <row r="697" spans="1:12" x14ac:dyDescent="0.2">
      <c r="A697" s="2">
        <v>13</v>
      </c>
      <c r="B697" s="2">
        <v>32</v>
      </c>
      <c r="C697" s="2">
        <v>0.56779999999999997</v>
      </c>
      <c r="D697" s="2">
        <v>0.53659999999999997</v>
      </c>
      <c r="E697" s="2">
        <f t="shared" si="30"/>
        <v>3.1200000000000006E-2</v>
      </c>
      <c r="F697" s="29">
        <f t="shared" si="31"/>
        <v>1.6025641025641024</v>
      </c>
      <c r="G697" s="13">
        <v>-2.0400000000000001E-5</v>
      </c>
      <c r="H697" s="27">
        <f t="shared" si="32"/>
        <v>-3.2692307692307693E-5</v>
      </c>
      <c r="I697" s="2">
        <v>0.44979999999999998</v>
      </c>
      <c r="J697" s="2">
        <v>0.66139999999999999</v>
      </c>
      <c r="K697" s="13">
        <v>3.6040000000000001E-6</v>
      </c>
      <c r="L697" s="13">
        <v>1.579E-6</v>
      </c>
    </row>
    <row r="698" spans="1:12" x14ac:dyDescent="0.2">
      <c r="A698" s="2">
        <v>13</v>
      </c>
      <c r="B698" s="2">
        <v>33</v>
      </c>
      <c r="C698" s="2">
        <v>0.57179999999999997</v>
      </c>
      <c r="D698" s="2">
        <v>0.46010000000000001</v>
      </c>
      <c r="E698" s="2">
        <f t="shared" si="30"/>
        <v>0.11169999999999997</v>
      </c>
      <c r="F698" s="29">
        <f t="shared" si="31"/>
        <v>0.44762757385854984</v>
      </c>
      <c r="G698" s="13">
        <v>-1.8009999999999999E-4</v>
      </c>
      <c r="H698" s="27">
        <f t="shared" si="32"/>
        <v>-8.0617726051924817E-5</v>
      </c>
      <c r="I698" s="2">
        <v>0.71340000000000003</v>
      </c>
      <c r="J698" s="2">
        <v>0.47489999999999999</v>
      </c>
      <c r="K698" s="13">
        <v>2.136E-6</v>
      </c>
      <c r="L698" s="13">
        <v>1.8619999999999999E-6</v>
      </c>
    </row>
    <row r="699" spans="1:12" x14ac:dyDescent="0.2">
      <c r="A699" s="2">
        <v>13</v>
      </c>
      <c r="B699" s="2">
        <v>34</v>
      </c>
      <c r="C699" s="2">
        <v>0.58099999999999996</v>
      </c>
      <c r="D699" s="2">
        <v>0.50729999999999997</v>
      </c>
      <c r="E699" s="2">
        <f t="shared" si="30"/>
        <v>7.3699999999999988E-2</v>
      </c>
      <c r="F699" s="29">
        <f t="shared" si="31"/>
        <v>0.67842605156038005</v>
      </c>
      <c r="G699" s="13">
        <v>-6.4679999999999997E-5</v>
      </c>
      <c r="H699" s="27">
        <f t="shared" si="32"/>
        <v>-4.3880597014925378E-5</v>
      </c>
      <c r="I699" s="2">
        <v>0.54900000000000004</v>
      </c>
      <c r="J699" s="2">
        <v>0.57089999999999996</v>
      </c>
      <c r="K699" s="13">
        <v>3.1640000000000001E-6</v>
      </c>
      <c r="L699" s="13">
        <v>2.819E-6</v>
      </c>
    </row>
    <row r="700" spans="1:12" x14ac:dyDescent="0.2">
      <c r="A700" s="2">
        <v>13</v>
      </c>
      <c r="B700" s="2">
        <v>35</v>
      </c>
      <c r="C700" s="2">
        <v>0.58160000000000001</v>
      </c>
      <c r="D700" s="2">
        <v>0.49740000000000001</v>
      </c>
      <c r="E700" s="2">
        <f t="shared" si="30"/>
        <v>8.4199999999999997E-2</v>
      </c>
      <c r="F700" s="29">
        <f t="shared" si="31"/>
        <v>0.59382422802850365</v>
      </c>
      <c r="G700" s="13">
        <v>-8.0329999999999998E-5</v>
      </c>
      <c r="H700" s="27">
        <f t="shared" si="32"/>
        <v>-4.77019002375297E-5</v>
      </c>
      <c r="I700" s="2">
        <v>0.58760000000000001</v>
      </c>
      <c r="J700" s="2">
        <v>0.55789999999999995</v>
      </c>
      <c r="K700" s="13">
        <v>2.2809999999999998E-6</v>
      </c>
      <c r="L700" s="13">
        <v>2.7E-6</v>
      </c>
    </row>
    <row r="701" spans="1:12" x14ac:dyDescent="0.2">
      <c r="A701" s="2">
        <v>13</v>
      </c>
      <c r="B701" s="2">
        <v>36</v>
      </c>
      <c r="C701" s="2">
        <v>0.58220000000000005</v>
      </c>
      <c r="D701" s="2">
        <v>0.52649999999999997</v>
      </c>
      <c r="E701" s="2">
        <f t="shared" si="30"/>
        <v>5.5700000000000083E-2</v>
      </c>
      <c r="F701" s="29">
        <f t="shared" si="31"/>
        <v>0.89766606822261985</v>
      </c>
      <c r="G701" s="13">
        <v>-3.6560000000000002E-5</v>
      </c>
      <c r="H701" s="27">
        <f t="shared" si="32"/>
        <v>-3.2818671454218984E-5</v>
      </c>
      <c r="I701" s="2">
        <v>0.501</v>
      </c>
      <c r="J701" s="2">
        <v>0.62290000000000001</v>
      </c>
      <c r="K701" s="13">
        <v>2.7140000000000002E-6</v>
      </c>
      <c r="L701" s="13">
        <v>1.906E-6</v>
      </c>
    </row>
    <row r="702" spans="1:12" x14ac:dyDescent="0.2">
      <c r="A702" s="2">
        <v>13</v>
      </c>
      <c r="B702" s="2">
        <v>37</v>
      </c>
      <c r="C702" s="2">
        <v>0.58379999999999999</v>
      </c>
      <c r="D702" s="2">
        <v>0.4884</v>
      </c>
      <c r="E702" s="2">
        <f t="shared" si="30"/>
        <v>9.5399999999999985E-2</v>
      </c>
      <c r="F702" s="29">
        <f t="shared" si="31"/>
        <v>0.52410901467505255</v>
      </c>
      <c r="G702" s="13">
        <v>-9.3640000000000005E-5</v>
      </c>
      <c r="H702" s="27">
        <f t="shared" si="32"/>
        <v>-4.9077568134171921E-5</v>
      </c>
      <c r="I702" s="2">
        <v>0.59570000000000001</v>
      </c>
      <c r="J702" s="2">
        <v>0.54579999999999995</v>
      </c>
      <c r="K702" s="13">
        <v>2.3649999999999998E-6</v>
      </c>
      <c r="L702" s="13">
        <v>3.534E-6</v>
      </c>
    </row>
    <row r="703" spans="1:12" x14ac:dyDescent="0.2">
      <c r="A703" s="2">
        <v>13</v>
      </c>
      <c r="B703" s="2">
        <v>38</v>
      </c>
      <c r="C703" s="2">
        <v>0.58409999999999995</v>
      </c>
      <c r="D703" s="2">
        <v>0.52790000000000004</v>
      </c>
      <c r="E703" s="2">
        <f t="shared" si="30"/>
        <v>5.6199999999999917E-2</v>
      </c>
      <c r="F703" s="29">
        <f t="shared" si="31"/>
        <v>0.88967971530249246</v>
      </c>
      <c r="G703" s="13">
        <v>-3.5320000000000001E-5</v>
      </c>
      <c r="H703" s="27">
        <f t="shared" si="32"/>
        <v>-3.1423487544484033E-5</v>
      </c>
      <c r="I703" s="2">
        <v>0.48039999999999999</v>
      </c>
      <c r="J703" s="2">
        <v>0.61729999999999996</v>
      </c>
      <c r="K703" s="13">
        <v>2.3709999999999998E-6</v>
      </c>
      <c r="L703" s="13">
        <v>3.3969999999999998E-6</v>
      </c>
    </row>
    <row r="704" spans="1:12" x14ac:dyDescent="0.2">
      <c r="A704" s="2">
        <v>13</v>
      </c>
      <c r="B704" s="2">
        <v>39</v>
      </c>
      <c r="C704" s="2">
        <v>0.58720000000000006</v>
      </c>
      <c r="D704" s="2">
        <v>0.48149999999999998</v>
      </c>
      <c r="E704" s="2">
        <f t="shared" si="30"/>
        <v>0.10570000000000007</v>
      </c>
      <c r="F704" s="29">
        <f t="shared" si="31"/>
        <v>0.47303689687795619</v>
      </c>
      <c r="G704" s="13">
        <v>-1.155E-4</v>
      </c>
      <c r="H704" s="27">
        <f t="shared" si="32"/>
        <v>-5.4635761589403942E-5</v>
      </c>
      <c r="I704" s="2">
        <v>0.62980000000000003</v>
      </c>
      <c r="J704" s="2">
        <v>0.52500000000000002</v>
      </c>
      <c r="K704" s="13">
        <v>2.3439999999999999E-6</v>
      </c>
      <c r="L704" s="13">
        <v>2.588E-6</v>
      </c>
    </row>
    <row r="705" spans="1:12" x14ac:dyDescent="0.2">
      <c r="A705" s="2">
        <v>13</v>
      </c>
      <c r="B705" s="2">
        <v>40</v>
      </c>
      <c r="C705" s="2">
        <v>0.58940000000000003</v>
      </c>
      <c r="D705" s="2">
        <v>0.51539999999999997</v>
      </c>
      <c r="E705" s="2">
        <f t="shared" si="30"/>
        <v>7.4000000000000066E-2</v>
      </c>
      <c r="F705" s="29">
        <f t="shared" si="31"/>
        <v>0.6756756756756751</v>
      </c>
      <c r="G705" s="13">
        <v>-5.0760000000000002E-5</v>
      </c>
      <c r="H705" s="27">
        <f t="shared" si="32"/>
        <v>-3.4297297297297268E-5</v>
      </c>
      <c r="I705" s="2">
        <v>0.53300000000000003</v>
      </c>
      <c r="J705" s="2">
        <v>0.59570000000000001</v>
      </c>
      <c r="K705" s="13">
        <v>2.6359999999999998E-6</v>
      </c>
      <c r="L705" s="13">
        <v>2.289E-6</v>
      </c>
    </row>
    <row r="706" spans="1:12" x14ac:dyDescent="0.2">
      <c r="A706" s="2">
        <v>13</v>
      </c>
      <c r="B706" s="2">
        <v>41</v>
      </c>
      <c r="C706" s="2">
        <v>0.59019999999999995</v>
      </c>
      <c r="D706" s="2">
        <v>0.51929999999999998</v>
      </c>
      <c r="E706" s="2">
        <f t="shared" si="30"/>
        <v>7.0899999999999963E-2</v>
      </c>
      <c r="F706" s="29">
        <f t="shared" si="31"/>
        <v>0.70521861777150963</v>
      </c>
      <c r="G706" s="13">
        <v>-4.6300000000000001E-5</v>
      </c>
      <c r="H706" s="27">
        <f t="shared" si="32"/>
        <v>-3.2651622002820895E-5</v>
      </c>
      <c r="I706" s="2">
        <v>0.52629999999999999</v>
      </c>
      <c r="J706" s="2">
        <v>0.5968</v>
      </c>
      <c r="K706" s="13">
        <v>4.8500000000000002E-6</v>
      </c>
      <c r="L706" s="13">
        <v>2.0770000000000002E-6</v>
      </c>
    </row>
    <row r="707" spans="1:12" x14ac:dyDescent="0.2">
      <c r="A707" s="2">
        <v>13</v>
      </c>
      <c r="B707" s="2">
        <v>42</v>
      </c>
      <c r="C707" s="2">
        <v>0.59540000000000004</v>
      </c>
      <c r="D707" s="2">
        <v>0.54659999999999997</v>
      </c>
      <c r="E707" s="2">
        <f t="shared" ref="E707:E770" si="33">C707-D707</f>
        <v>4.8800000000000066E-2</v>
      </c>
      <c r="F707" s="29">
        <f t="shared" ref="F707:F770" si="34">0.05/E707</f>
        <v>1.0245901639344248</v>
      </c>
      <c r="G707" s="13">
        <v>-2.3220000000000001E-5</v>
      </c>
      <c r="H707" s="27">
        <f t="shared" ref="H707:H770" si="35">G707*F707</f>
        <v>-2.3790983606557346E-5</v>
      </c>
      <c r="I707" s="2">
        <v>0.46079999999999999</v>
      </c>
      <c r="J707" s="2">
        <v>0.64559999999999995</v>
      </c>
      <c r="K707" s="13">
        <v>3.5279999999999999E-6</v>
      </c>
      <c r="L707" s="13">
        <v>4.1189999999999999E-6</v>
      </c>
    </row>
    <row r="708" spans="1:12" x14ac:dyDescent="0.2">
      <c r="A708" s="2">
        <v>13</v>
      </c>
      <c r="B708" s="2">
        <v>43</v>
      </c>
      <c r="C708" s="2">
        <v>0.59889999999999999</v>
      </c>
      <c r="D708" s="2">
        <v>0.55649999999999999</v>
      </c>
      <c r="E708" s="2">
        <f t="shared" si="33"/>
        <v>4.2399999999999993E-2</v>
      </c>
      <c r="F708" s="29">
        <f t="shared" si="34"/>
        <v>1.1792452830188682</v>
      </c>
      <c r="G708" s="13">
        <v>-1.5489999999999999E-5</v>
      </c>
      <c r="H708" s="27">
        <f t="shared" si="35"/>
        <v>-1.8266509433962267E-5</v>
      </c>
      <c r="I708" s="2">
        <v>0.43459999999999999</v>
      </c>
      <c r="J708" s="2">
        <v>0.66830000000000001</v>
      </c>
      <c r="K708" s="13">
        <v>3.6519999999999999E-6</v>
      </c>
      <c r="L708" s="13">
        <v>2.982E-6</v>
      </c>
    </row>
    <row r="709" spans="1:12" x14ac:dyDescent="0.2">
      <c r="A709" s="2">
        <v>13</v>
      </c>
      <c r="B709" s="2">
        <v>44</v>
      </c>
      <c r="C709" s="2">
        <v>0.60229999999999995</v>
      </c>
      <c r="D709" s="2">
        <v>0.53300000000000003</v>
      </c>
      <c r="E709" s="2">
        <f t="shared" si="33"/>
        <v>6.9299999999999917E-2</v>
      </c>
      <c r="F709" s="29">
        <f t="shared" si="34"/>
        <v>0.72150072150072242</v>
      </c>
      <c r="G709" s="13">
        <v>-3.68E-5</v>
      </c>
      <c r="H709" s="27">
        <f t="shared" si="35"/>
        <v>-2.6551226551226584E-5</v>
      </c>
      <c r="I709" s="2">
        <v>0.48599999999999999</v>
      </c>
      <c r="J709" s="2">
        <v>0.61080000000000001</v>
      </c>
      <c r="K709" s="13">
        <v>3.304E-6</v>
      </c>
      <c r="L709" s="13">
        <v>1.8870000000000001E-6</v>
      </c>
    </row>
    <row r="710" spans="1:12" x14ac:dyDescent="0.2">
      <c r="A710" s="2">
        <v>13</v>
      </c>
      <c r="B710" s="2">
        <v>45</v>
      </c>
      <c r="C710" s="2">
        <v>0.60640000000000005</v>
      </c>
      <c r="D710" s="2">
        <v>0.5232</v>
      </c>
      <c r="E710" s="2">
        <f t="shared" si="33"/>
        <v>8.3200000000000052E-2</v>
      </c>
      <c r="F710" s="29">
        <f t="shared" si="34"/>
        <v>0.6009615384615381</v>
      </c>
      <c r="G710" s="13">
        <v>-4.6799999999999999E-5</v>
      </c>
      <c r="H710" s="27">
        <f t="shared" si="35"/>
        <v>-2.8124999999999982E-5</v>
      </c>
      <c r="I710" s="2">
        <v>0.51659999999999995</v>
      </c>
      <c r="J710" s="2">
        <v>0.59330000000000005</v>
      </c>
      <c r="K710" s="13">
        <v>3.6890000000000002E-6</v>
      </c>
      <c r="L710" s="13">
        <v>2.543E-6</v>
      </c>
    </row>
    <row r="711" spans="1:12" x14ac:dyDescent="0.2">
      <c r="A711" s="2">
        <v>13</v>
      </c>
      <c r="B711" s="2">
        <v>46</v>
      </c>
      <c r="C711" s="2">
        <v>0.60760000000000003</v>
      </c>
      <c r="D711" s="2">
        <v>0.48399999999999999</v>
      </c>
      <c r="E711" s="2">
        <f t="shared" si="33"/>
        <v>0.12360000000000004</v>
      </c>
      <c r="F711" s="29">
        <f t="shared" si="34"/>
        <v>0.40453074433656944</v>
      </c>
      <c r="G711" s="13">
        <v>-1.215E-4</v>
      </c>
      <c r="H711" s="27">
        <f t="shared" si="35"/>
        <v>-4.9150485436893186E-5</v>
      </c>
      <c r="I711" s="2">
        <v>0.64370000000000005</v>
      </c>
      <c r="J711" s="2">
        <v>0.51290000000000002</v>
      </c>
      <c r="K711" s="13">
        <v>3.8920000000000002E-6</v>
      </c>
      <c r="L711" s="13">
        <v>3.783E-6</v>
      </c>
    </row>
    <row r="712" spans="1:12" x14ac:dyDescent="0.2">
      <c r="A712" s="2">
        <v>13</v>
      </c>
      <c r="B712" s="2">
        <v>47</v>
      </c>
      <c r="C712" s="2">
        <v>0.60770000000000002</v>
      </c>
      <c r="D712" s="2">
        <v>0.4919</v>
      </c>
      <c r="E712" s="2">
        <f t="shared" si="33"/>
        <v>0.11580000000000001</v>
      </c>
      <c r="F712" s="29">
        <f t="shared" si="34"/>
        <v>0.43177892918825561</v>
      </c>
      <c r="G712" s="13">
        <v>-1.026E-4</v>
      </c>
      <c r="H712" s="27">
        <f t="shared" si="35"/>
        <v>-4.4300518134715023E-5</v>
      </c>
      <c r="I712" s="2">
        <v>0.61609999999999998</v>
      </c>
      <c r="J712" s="2">
        <v>0.52470000000000006</v>
      </c>
      <c r="K712" s="13">
        <v>3.9020000000000001E-6</v>
      </c>
      <c r="L712" s="13">
        <v>1.443E-6</v>
      </c>
    </row>
    <row r="713" spans="1:12" x14ac:dyDescent="0.2">
      <c r="A713" s="2">
        <v>13</v>
      </c>
      <c r="B713" s="2">
        <v>48</v>
      </c>
      <c r="C713" s="2">
        <v>0.60960000000000003</v>
      </c>
      <c r="D713" s="2">
        <v>0.52959999999999996</v>
      </c>
      <c r="E713" s="2">
        <f t="shared" si="33"/>
        <v>8.0000000000000071E-2</v>
      </c>
      <c r="F713" s="29">
        <f t="shared" si="34"/>
        <v>0.62499999999999944</v>
      </c>
      <c r="G713" s="13">
        <v>-4.4039999999999998E-5</v>
      </c>
      <c r="H713" s="27">
        <f t="shared" si="35"/>
        <v>-2.7524999999999974E-5</v>
      </c>
      <c r="I713" s="2">
        <v>0.50670000000000004</v>
      </c>
      <c r="J713" s="2">
        <v>0.59709999999999996</v>
      </c>
      <c r="K713" s="13">
        <v>3.687E-6</v>
      </c>
      <c r="L713" s="13">
        <v>2.6809999999999998E-6</v>
      </c>
    </row>
    <row r="714" spans="1:12" x14ac:dyDescent="0.2">
      <c r="A714" s="2">
        <v>13</v>
      </c>
      <c r="B714" s="2">
        <v>49</v>
      </c>
      <c r="C714" s="2">
        <v>0.62270000000000003</v>
      </c>
      <c r="D714" s="2">
        <v>0.48830000000000001</v>
      </c>
      <c r="E714" s="2">
        <f t="shared" si="33"/>
        <v>0.13440000000000002</v>
      </c>
      <c r="F714" s="29">
        <f t="shared" si="34"/>
        <v>0.37202380952380948</v>
      </c>
      <c r="G714" s="13">
        <v>-1.1459999999999999E-4</v>
      </c>
      <c r="H714" s="27">
        <f t="shared" si="35"/>
        <v>-4.2633928571428567E-5</v>
      </c>
      <c r="I714" s="2">
        <v>0.63270000000000004</v>
      </c>
      <c r="J714" s="2">
        <v>0.51349999999999996</v>
      </c>
      <c r="K714" s="13">
        <v>3.8130000000000002E-6</v>
      </c>
      <c r="L714" s="13">
        <v>2.0839999999999999E-6</v>
      </c>
    </row>
    <row r="715" spans="1:12" x14ac:dyDescent="0.2">
      <c r="A715" s="2">
        <v>13</v>
      </c>
      <c r="B715" s="2">
        <v>50</v>
      </c>
      <c r="C715" s="2">
        <v>0.63870000000000005</v>
      </c>
      <c r="D715" s="2">
        <v>0.55840000000000001</v>
      </c>
      <c r="E715" s="2">
        <f t="shared" si="33"/>
        <v>8.0300000000000038E-2</v>
      </c>
      <c r="F715" s="29">
        <f t="shared" si="34"/>
        <v>0.62266500622664978</v>
      </c>
      <c r="G715" s="13">
        <v>-2.249E-5</v>
      </c>
      <c r="H715" s="27">
        <f t="shared" si="35"/>
        <v>-1.4003735990037354E-5</v>
      </c>
      <c r="I715" s="2">
        <v>0.45129999999999998</v>
      </c>
      <c r="J715" s="2">
        <v>0.65110000000000001</v>
      </c>
      <c r="K715" s="13">
        <v>3.027E-6</v>
      </c>
      <c r="L715" s="13">
        <v>3.6339999999999999E-6</v>
      </c>
    </row>
    <row r="716" spans="1:12" x14ac:dyDescent="0.2">
      <c r="A716" s="2">
        <v>14</v>
      </c>
      <c r="B716" s="2">
        <v>0</v>
      </c>
      <c r="C716" s="2">
        <v>0.49609999999999999</v>
      </c>
      <c r="D716" s="2">
        <v>0.47170000000000001</v>
      </c>
      <c r="E716" s="2">
        <f t="shared" si="33"/>
        <v>2.4399999999999977E-2</v>
      </c>
      <c r="F716" s="29">
        <f t="shared" si="34"/>
        <v>2.0491803278688545</v>
      </c>
      <c r="G716" s="13">
        <v>-5.7420000000000003E-5</v>
      </c>
      <c r="H716" s="27">
        <f t="shared" si="35"/>
        <v>-1.1766393442622963E-4</v>
      </c>
      <c r="I716" s="2">
        <v>0.54339999999999999</v>
      </c>
      <c r="J716" s="2">
        <v>0.59930000000000005</v>
      </c>
      <c r="K716" s="13">
        <v>2.7049999999999999E-6</v>
      </c>
      <c r="L716" s="13">
        <v>2.3690000000000001E-6</v>
      </c>
    </row>
    <row r="717" spans="1:12" x14ac:dyDescent="0.2">
      <c r="A717" s="2">
        <v>14</v>
      </c>
      <c r="B717" s="2">
        <v>1</v>
      </c>
      <c r="C717" s="2">
        <v>0.51029999999999998</v>
      </c>
      <c r="D717" s="2">
        <v>0.43330000000000002</v>
      </c>
      <c r="E717" s="2">
        <f t="shared" si="33"/>
        <v>7.6999999999999957E-2</v>
      </c>
      <c r="F717" s="29">
        <f t="shared" si="34"/>
        <v>0.64935064935064979</v>
      </c>
      <c r="G717" s="13">
        <v>-2.276E-4</v>
      </c>
      <c r="H717" s="27">
        <f t="shared" si="35"/>
        <v>-1.4779220779220789E-4</v>
      </c>
      <c r="I717" s="2">
        <v>0.77229999999999999</v>
      </c>
      <c r="J717" s="2">
        <v>0.44869999999999999</v>
      </c>
      <c r="K717" s="13">
        <v>3.63E-6</v>
      </c>
      <c r="L717" s="13">
        <v>3.089E-6</v>
      </c>
    </row>
    <row r="718" spans="1:12" x14ac:dyDescent="0.2">
      <c r="A718" s="2">
        <v>14</v>
      </c>
      <c r="B718" s="2">
        <v>2</v>
      </c>
      <c r="C718" s="2">
        <v>0.51390000000000002</v>
      </c>
      <c r="D718" s="2">
        <v>0.49099999999999999</v>
      </c>
      <c r="E718" s="2">
        <f t="shared" si="33"/>
        <v>2.2900000000000031E-2</v>
      </c>
      <c r="F718" s="29">
        <f t="shared" si="34"/>
        <v>2.183406113537115</v>
      </c>
      <c r="G718" s="13">
        <v>-3.8430000000000003E-5</v>
      </c>
      <c r="H718" s="27">
        <f t="shared" si="35"/>
        <v>-8.390829694323134E-5</v>
      </c>
      <c r="I718" s="2">
        <v>0.50449999999999995</v>
      </c>
      <c r="J718" s="2">
        <v>0.62719999999999998</v>
      </c>
      <c r="K718" s="13">
        <v>3.557E-6</v>
      </c>
      <c r="L718" s="13">
        <v>2.2050000000000001E-6</v>
      </c>
    </row>
    <row r="719" spans="1:12" x14ac:dyDescent="0.2">
      <c r="A719" s="2">
        <v>14</v>
      </c>
      <c r="B719" s="2">
        <v>3</v>
      </c>
      <c r="C719" s="2">
        <v>0.52159999999999995</v>
      </c>
      <c r="D719" s="2">
        <v>0.46629999999999999</v>
      </c>
      <c r="E719" s="2">
        <f t="shared" si="33"/>
        <v>5.529999999999996E-2</v>
      </c>
      <c r="F719" s="29">
        <f t="shared" si="34"/>
        <v>0.90415913200723397</v>
      </c>
      <c r="G719" s="13">
        <v>-1.115E-4</v>
      </c>
      <c r="H719" s="27">
        <f t="shared" si="35"/>
        <v>-1.0081374321880659E-4</v>
      </c>
      <c r="I719" s="2">
        <v>0.62849999999999995</v>
      </c>
      <c r="J719" s="2">
        <v>0.53669999999999995</v>
      </c>
      <c r="K719" s="13">
        <v>2.999E-6</v>
      </c>
      <c r="L719" s="13">
        <v>2.491E-6</v>
      </c>
    </row>
    <row r="720" spans="1:12" x14ac:dyDescent="0.2">
      <c r="A720" s="2">
        <v>14</v>
      </c>
      <c r="B720" s="2">
        <v>4</v>
      </c>
      <c r="C720" s="2">
        <v>0.52200000000000002</v>
      </c>
      <c r="D720" s="2">
        <v>0.49020000000000002</v>
      </c>
      <c r="E720" s="2">
        <f t="shared" si="33"/>
        <v>3.1799999999999995E-2</v>
      </c>
      <c r="F720" s="29">
        <f t="shared" si="34"/>
        <v>1.5723270440251575</v>
      </c>
      <c r="G720" s="13">
        <v>-4.9490000000000002E-5</v>
      </c>
      <c r="H720" s="27">
        <f t="shared" si="35"/>
        <v>-7.7814465408805052E-5</v>
      </c>
      <c r="I720" s="2">
        <v>0.52310000000000001</v>
      </c>
      <c r="J720" s="2">
        <v>0.60440000000000005</v>
      </c>
      <c r="K720" s="13">
        <v>4.1030000000000004E-6</v>
      </c>
      <c r="L720" s="13">
        <v>3.055E-6</v>
      </c>
    </row>
    <row r="721" spans="1:12" x14ac:dyDescent="0.2">
      <c r="A721" s="2">
        <v>14</v>
      </c>
      <c r="B721" s="2">
        <v>5</v>
      </c>
      <c r="C721" s="2">
        <v>0.52649999999999997</v>
      </c>
      <c r="D721" s="2">
        <v>0.5252</v>
      </c>
      <c r="E721" s="2">
        <f t="shared" si="33"/>
        <v>1.2999999999999678E-3</v>
      </c>
      <c r="F721" s="29">
        <f t="shared" si="34"/>
        <v>38.461538461539412</v>
      </c>
      <c r="G721" s="13">
        <v>-1.3510000000000001E-6</v>
      </c>
      <c r="H721" s="27">
        <f t="shared" si="35"/>
        <v>-5.1961538461539746E-5</v>
      </c>
      <c r="I721" s="2">
        <v>0.31319999999999998</v>
      </c>
      <c r="J721" s="2">
        <v>0.80359999999999998</v>
      </c>
      <c r="K721" s="13">
        <v>3.2600000000000001E-6</v>
      </c>
      <c r="L721" s="13">
        <v>4.019E-6</v>
      </c>
    </row>
    <row r="722" spans="1:12" x14ac:dyDescent="0.2">
      <c r="A722" s="2">
        <v>14</v>
      </c>
      <c r="B722" s="2">
        <v>6</v>
      </c>
      <c r="C722" s="2">
        <v>0.52729999999999999</v>
      </c>
      <c r="D722" s="2">
        <v>0.48049999999999998</v>
      </c>
      <c r="E722" s="2">
        <f t="shared" si="33"/>
        <v>4.6800000000000008E-2</v>
      </c>
      <c r="F722" s="29">
        <f t="shared" si="34"/>
        <v>1.0683760683760684</v>
      </c>
      <c r="G722" s="13">
        <v>-8.9170000000000002E-5</v>
      </c>
      <c r="H722" s="27">
        <f t="shared" si="35"/>
        <v>-9.5267094017094018E-5</v>
      </c>
      <c r="I722" s="2">
        <v>0.59299999999999997</v>
      </c>
      <c r="J722" s="2">
        <v>0.55689999999999995</v>
      </c>
      <c r="K722" s="13">
        <v>3.2030000000000001E-6</v>
      </c>
      <c r="L722" s="13">
        <v>3.3639999999999999E-6</v>
      </c>
    </row>
    <row r="723" spans="1:12" x14ac:dyDescent="0.2">
      <c r="A723" s="2">
        <v>14</v>
      </c>
      <c r="B723" s="2">
        <v>7</v>
      </c>
      <c r="C723" s="2">
        <v>0.52739999999999998</v>
      </c>
      <c r="D723" s="2">
        <v>0.47420000000000001</v>
      </c>
      <c r="E723" s="2">
        <f t="shared" si="33"/>
        <v>5.319999999999997E-2</v>
      </c>
      <c r="F723" s="29">
        <f t="shared" si="34"/>
        <v>0.93984962406015093</v>
      </c>
      <c r="G723" s="13">
        <v>-9.8789999999999994E-5</v>
      </c>
      <c r="H723" s="27">
        <f t="shared" si="35"/>
        <v>-9.2847744360902303E-5</v>
      </c>
      <c r="I723" s="2">
        <v>0.60640000000000005</v>
      </c>
      <c r="J723" s="2">
        <v>0.54379999999999995</v>
      </c>
      <c r="K723" s="13">
        <v>5.3249999999999998E-6</v>
      </c>
      <c r="L723" s="13">
        <v>3.066E-6</v>
      </c>
    </row>
    <row r="724" spans="1:12" x14ac:dyDescent="0.2">
      <c r="A724" s="2">
        <v>14</v>
      </c>
      <c r="B724" s="2">
        <v>8</v>
      </c>
      <c r="C724" s="2">
        <v>0.52790000000000004</v>
      </c>
      <c r="D724" s="2">
        <v>0.4768</v>
      </c>
      <c r="E724" s="2">
        <f t="shared" si="33"/>
        <v>5.1100000000000034E-2</v>
      </c>
      <c r="F724" s="29">
        <f t="shared" si="34"/>
        <v>0.97847358121330663</v>
      </c>
      <c r="G724" s="13">
        <v>-9.0790000000000003E-5</v>
      </c>
      <c r="H724" s="27">
        <f t="shared" si="35"/>
        <v>-8.8835616438356116E-5</v>
      </c>
      <c r="I724" s="2">
        <v>0.59599999999999997</v>
      </c>
      <c r="J724" s="2">
        <v>0.56269999999999998</v>
      </c>
      <c r="K724" s="13">
        <v>3.8639999999999998E-6</v>
      </c>
      <c r="L724" s="13">
        <v>4.2320000000000003E-6</v>
      </c>
    </row>
    <row r="725" spans="1:12" x14ac:dyDescent="0.2">
      <c r="A725" s="2">
        <v>14</v>
      </c>
      <c r="B725" s="2">
        <v>9</v>
      </c>
      <c r="C725" s="2">
        <v>0.53049999999999997</v>
      </c>
      <c r="D725" s="2">
        <v>0.49419999999999997</v>
      </c>
      <c r="E725" s="2">
        <f t="shared" si="33"/>
        <v>3.6299999999999999E-2</v>
      </c>
      <c r="F725" s="29">
        <f t="shared" si="34"/>
        <v>1.3774104683195594</v>
      </c>
      <c r="G725" s="13">
        <v>-5.3640000000000001E-5</v>
      </c>
      <c r="H725" s="27">
        <f t="shared" si="35"/>
        <v>-7.388429752066117E-5</v>
      </c>
      <c r="I725" s="2">
        <v>0.53559999999999997</v>
      </c>
      <c r="J725" s="2">
        <v>0.59050000000000002</v>
      </c>
      <c r="K725" s="13">
        <v>2.8870000000000001E-6</v>
      </c>
      <c r="L725" s="13">
        <v>3.7189999999999999E-6</v>
      </c>
    </row>
    <row r="726" spans="1:12" x14ac:dyDescent="0.2">
      <c r="A726" s="2">
        <v>14</v>
      </c>
      <c r="B726" s="2">
        <v>10</v>
      </c>
      <c r="C726" s="2">
        <v>0.53200000000000003</v>
      </c>
      <c r="D726" s="2">
        <v>0.49619999999999997</v>
      </c>
      <c r="E726" s="2">
        <f t="shared" si="33"/>
        <v>3.5800000000000054E-2</v>
      </c>
      <c r="F726" s="29">
        <f t="shared" si="34"/>
        <v>1.3966480446927354</v>
      </c>
      <c r="G726" s="13">
        <v>-4.9839999999999997E-5</v>
      </c>
      <c r="H726" s="27">
        <f t="shared" si="35"/>
        <v>-6.9608938547485933E-5</v>
      </c>
      <c r="I726" s="2">
        <v>0.5272</v>
      </c>
      <c r="J726" s="2">
        <v>0.60509999999999997</v>
      </c>
      <c r="K726" s="13">
        <v>2.3250000000000002E-6</v>
      </c>
      <c r="L726" s="13">
        <v>2.0719999999999998E-6</v>
      </c>
    </row>
    <row r="727" spans="1:12" x14ac:dyDescent="0.2">
      <c r="A727" s="2">
        <v>14</v>
      </c>
      <c r="B727" s="2">
        <v>11</v>
      </c>
      <c r="C727" s="2">
        <v>0.5323</v>
      </c>
      <c r="D727" s="2">
        <v>0.50719999999999998</v>
      </c>
      <c r="E727" s="2">
        <f t="shared" si="33"/>
        <v>2.5100000000000011E-2</v>
      </c>
      <c r="F727" s="29">
        <f t="shared" si="34"/>
        <v>1.9920318725099593</v>
      </c>
      <c r="G727" s="13">
        <v>-3.1510000000000002E-5</v>
      </c>
      <c r="H727" s="27">
        <f t="shared" si="35"/>
        <v>-6.2768924302788814E-5</v>
      </c>
      <c r="I727" s="2">
        <v>0.47289999999999999</v>
      </c>
      <c r="J727" s="2">
        <v>0.63519999999999999</v>
      </c>
      <c r="K727" s="13">
        <v>3.1889999999999999E-6</v>
      </c>
      <c r="L727" s="13">
        <v>3.0860000000000002E-6</v>
      </c>
    </row>
    <row r="728" spans="1:12" x14ac:dyDescent="0.2">
      <c r="A728" s="2">
        <v>14</v>
      </c>
      <c r="B728" s="2">
        <v>12</v>
      </c>
      <c r="C728" s="2">
        <v>0.53779999999999994</v>
      </c>
      <c r="D728" s="2">
        <v>0.47160000000000002</v>
      </c>
      <c r="E728" s="2">
        <f t="shared" si="33"/>
        <v>6.6199999999999926E-2</v>
      </c>
      <c r="F728" s="29">
        <f t="shared" si="34"/>
        <v>0.75528700906344504</v>
      </c>
      <c r="G728" s="13">
        <v>-1.166E-4</v>
      </c>
      <c r="H728" s="27">
        <f t="shared" si="35"/>
        <v>-8.8066465256797695E-5</v>
      </c>
      <c r="I728" s="2">
        <v>0.64480000000000004</v>
      </c>
      <c r="J728" s="2">
        <v>0.52549999999999997</v>
      </c>
      <c r="K728" s="13">
        <v>3.9489999999999998E-6</v>
      </c>
      <c r="L728" s="13">
        <v>2.852E-6</v>
      </c>
    </row>
    <row r="729" spans="1:12" x14ac:dyDescent="0.2">
      <c r="A729" s="2">
        <v>14</v>
      </c>
      <c r="B729" s="2">
        <v>13</v>
      </c>
      <c r="C729" s="2">
        <v>0.53800000000000003</v>
      </c>
      <c r="D729" s="2">
        <v>0.52439999999999998</v>
      </c>
      <c r="E729" s="2">
        <f t="shared" si="33"/>
        <v>1.3600000000000056E-2</v>
      </c>
      <c r="F729" s="29">
        <f t="shared" si="34"/>
        <v>3.6764705882352788</v>
      </c>
      <c r="G729" s="13">
        <v>-1.436E-5</v>
      </c>
      <c r="H729" s="27">
        <f t="shared" si="35"/>
        <v>-5.2794117647058602E-5</v>
      </c>
      <c r="I729" s="2">
        <v>0.4148</v>
      </c>
      <c r="J729" s="2">
        <v>0.67830000000000001</v>
      </c>
      <c r="K729" s="13">
        <v>3.253E-6</v>
      </c>
      <c r="L729" s="13">
        <v>2.1280000000000002E-6</v>
      </c>
    </row>
    <row r="730" spans="1:12" x14ac:dyDescent="0.2">
      <c r="A730" s="2">
        <v>14</v>
      </c>
      <c r="B730" s="2">
        <v>14</v>
      </c>
      <c r="C730" s="2">
        <v>0.53839999999999999</v>
      </c>
      <c r="D730" s="2">
        <v>0.5151</v>
      </c>
      <c r="E730" s="2">
        <f t="shared" si="33"/>
        <v>2.3299999999999987E-2</v>
      </c>
      <c r="F730" s="29">
        <f t="shared" si="34"/>
        <v>2.1459227467811171</v>
      </c>
      <c r="G730" s="13">
        <v>-2.6080000000000001E-5</v>
      </c>
      <c r="H730" s="27">
        <f t="shared" si="35"/>
        <v>-5.5965665236051538E-5</v>
      </c>
      <c r="I730" s="2">
        <v>0.46760000000000002</v>
      </c>
      <c r="J730" s="2">
        <v>0.65100000000000002</v>
      </c>
      <c r="K730" s="13">
        <v>1.4610000000000001E-6</v>
      </c>
      <c r="L730" s="13">
        <v>2.249E-6</v>
      </c>
    </row>
    <row r="731" spans="1:12" x14ac:dyDescent="0.2">
      <c r="A731" s="2">
        <v>14</v>
      </c>
      <c r="B731" s="2">
        <v>15</v>
      </c>
      <c r="C731" s="2">
        <v>0.5413</v>
      </c>
      <c r="D731" s="2">
        <v>0.50460000000000005</v>
      </c>
      <c r="E731" s="2">
        <f t="shared" si="33"/>
        <v>3.6699999999999955E-2</v>
      </c>
      <c r="F731" s="29">
        <f t="shared" si="34"/>
        <v>1.3623978201634894</v>
      </c>
      <c r="G731" s="13">
        <v>-4.3170000000000002E-5</v>
      </c>
      <c r="H731" s="27">
        <f t="shared" si="35"/>
        <v>-5.8814713896457842E-5</v>
      </c>
      <c r="I731" s="2">
        <v>0.50519999999999998</v>
      </c>
      <c r="J731" s="2">
        <v>0.60940000000000005</v>
      </c>
      <c r="K731" s="13">
        <v>3.3380000000000001E-6</v>
      </c>
      <c r="L731" s="13">
        <v>3.805E-6</v>
      </c>
    </row>
    <row r="732" spans="1:12" x14ac:dyDescent="0.2">
      <c r="A732" s="2">
        <v>14</v>
      </c>
      <c r="B732" s="2">
        <v>16</v>
      </c>
      <c r="C732" s="2">
        <v>0.54190000000000005</v>
      </c>
      <c r="D732" s="2">
        <v>0.48559999999999998</v>
      </c>
      <c r="E732" s="2">
        <f t="shared" si="33"/>
        <v>5.6300000000000072E-2</v>
      </c>
      <c r="F732" s="29">
        <f t="shared" si="34"/>
        <v>0.88809946714031862</v>
      </c>
      <c r="G732" s="13">
        <v>-8.3579999999999996E-5</v>
      </c>
      <c r="H732" s="27">
        <f t="shared" si="35"/>
        <v>-7.4227353463587832E-5</v>
      </c>
      <c r="I732" s="2">
        <v>0.59199999999999997</v>
      </c>
      <c r="J732" s="2">
        <v>0.55459999999999998</v>
      </c>
      <c r="K732" s="13">
        <v>4.8799999999999999E-6</v>
      </c>
      <c r="L732" s="13">
        <v>3.0280000000000001E-6</v>
      </c>
    </row>
    <row r="733" spans="1:12" x14ac:dyDescent="0.2">
      <c r="A733" s="2">
        <v>14</v>
      </c>
      <c r="B733" s="2">
        <v>17</v>
      </c>
      <c r="C733" s="2">
        <v>0.54349999999999998</v>
      </c>
      <c r="D733" s="2">
        <v>0.51890000000000003</v>
      </c>
      <c r="E733" s="2">
        <f t="shared" si="33"/>
        <v>2.4599999999999955E-2</v>
      </c>
      <c r="F733" s="29">
        <f t="shared" si="34"/>
        <v>2.0325203252032558</v>
      </c>
      <c r="G733" s="13">
        <v>-2.527E-5</v>
      </c>
      <c r="H733" s="27">
        <f t="shared" si="35"/>
        <v>-5.1361788617886277E-5</v>
      </c>
      <c r="I733" s="2">
        <v>0.46989999999999998</v>
      </c>
      <c r="J733" s="2">
        <v>0.64559999999999995</v>
      </c>
      <c r="K733" s="13">
        <v>2.92E-6</v>
      </c>
      <c r="L733" s="13">
        <v>2.8899999999999999E-6</v>
      </c>
    </row>
    <row r="734" spans="1:12" x14ac:dyDescent="0.2">
      <c r="A734" s="2">
        <v>14</v>
      </c>
      <c r="B734" s="2">
        <v>18</v>
      </c>
      <c r="C734" s="2">
        <v>0.54520000000000002</v>
      </c>
      <c r="D734" s="2">
        <v>0.47160000000000002</v>
      </c>
      <c r="E734" s="2">
        <f t="shared" si="33"/>
        <v>7.3599999999999999E-2</v>
      </c>
      <c r="F734" s="29">
        <f t="shared" si="34"/>
        <v>0.67934782608695654</v>
      </c>
      <c r="G734" s="13">
        <v>-1.2219999999999999E-4</v>
      </c>
      <c r="H734" s="27">
        <f t="shared" si="35"/>
        <v>-8.3016304347826081E-5</v>
      </c>
      <c r="I734" s="2">
        <v>0.63280000000000003</v>
      </c>
      <c r="J734" s="2">
        <v>0.51880000000000004</v>
      </c>
      <c r="K734" s="13">
        <v>3.2260000000000001E-6</v>
      </c>
      <c r="L734" s="13">
        <v>3.676E-6</v>
      </c>
    </row>
    <row r="735" spans="1:12" x14ac:dyDescent="0.2">
      <c r="A735" s="2">
        <v>14</v>
      </c>
      <c r="B735" s="2">
        <v>19</v>
      </c>
      <c r="C735" s="2">
        <v>0.54690000000000005</v>
      </c>
      <c r="D735" s="2">
        <v>0.49890000000000001</v>
      </c>
      <c r="E735" s="2">
        <f t="shared" si="33"/>
        <v>4.8000000000000043E-2</v>
      </c>
      <c r="F735" s="29">
        <f t="shared" si="34"/>
        <v>1.0416666666666659</v>
      </c>
      <c r="G735" s="13">
        <v>-5.5569999999999998E-5</v>
      </c>
      <c r="H735" s="27">
        <f t="shared" si="35"/>
        <v>-5.7885416666666622E-5</v>
      </c>
      <c r="I735" s="2">
        <v>0.54890000000000005</v>
      </c>
      <c r="J735" s="2">
        <v>0.59</v>
      </c>
      <c r="K735" s="13">
        <v>2.7590000000000002E-6</v>
      </c>
      <c r="L735" s="13">
        <v>3.5769999999999998E-6</v>
      </c>
    </row>
    <row r="736" spans="1:12" x14ac:dyDescent="0.2">
      <c r="A736" s="2">
        <v>14</v>
      </c>
      <c r="B736" s="2">
        <v>20</v>
      </c>
      <c r="C736" s="2">
        <v>0.54890000000000005</v>
      </c>
      <c r="D736" s="2">
        <v>0.54759999999999998</v>
      </c>
      <c r="E736" s="2">
        <f t="shared" si="33"/>
        <v>1.3000000000000789E-3</v>
      </c>
      <c r="F736" s="29">
        <f t="shared" si="34"/>
        <v>38.461538461536129</v>
      </c>
      <c r="G736" s="13">
        <v>-9.5719999999999992E-7</v>
      </c>
      <c r="H736" s="27">
        <f t="shared" si="35"/>
        <v>-3.6815384615382382E-5</v>
      </c>
      <c r="I736" s="2">
        <v>0.28010000000000002</v>
      </c>
      <c r="J736" s="2">
        <v>0.81230000000000002</v>
      </c>
      <c r="K736" s="13">
        <v>5.6629999999999998E-6</v>
      </c>
      <c r="L736" s="13">
        <v>3.9820000000000002E-6</v>
      </c>
    </row>
    <row r="737" spans="1:12" x14ac:dyDescent="0.2">
      <c r="A737" s="2">
        <v>14</v>
      </c>
      <c r="B737" s="2">
        <v>21</v>
      </c>
      <c r="C737" s="2">
        <v>0.5494</v>
      </c>
      <c r="D737" s="2">
        <v>0.51459999999999995</v>
      </c>
      <c r="E737" s="2">
        <f t="shared" si="33"/>
        <v>3.4800000000000053E-2</v>
      </c>
      <c r="F737" s="29">
        <f t="shared" si="34"/>
        <v>1.4367816091954002</v>
      </c>
      <c r="G737" s="13">
        <v>-3.6229999999999997E-5</v>
      </c>
      <c r="H737" s="27">
        <f t="shared" si="35"/>
        <v>-5.2054597701149343E-5</v>
      </c>
      <c r="I737" s="2">
        <v>0.499</v>
      </c>
      <c r="J737" s="2">
        <v>0.62350000000000005</v>
      </c>
      <c r="K737" s="13">
        <v>4.1799999999999998E-6</v>
      </c>
      <c r="L737" s="13">
        <v>3.0620000000000001E-6</v>
      </c>
    </row>
    <row r="738" spans="1:12" x14ac:dyDescent="0.2">
      <c r="A738" s="2">
        <v>14</v>
      </c>
      <c r="B738" s="2">
        <v>22</v>
      </c>
      <c r="C738" s="2">
        <v>0.55310000000000004</v>
      </c>
      <c r="D738" s="2">
        <v>0.49519999999999997</v>
      </c>
      <c r="E738" s="2">
        <f t="shared" si="33"/>
        <v>5.7900000000000063E-2</v>
      </c>
      <c r="F738" s="29">
        <f t="shared" si="34"/>
        <v>0.86355785837651033</v>
      </c>
      <c r="G738" s="13">
        <v>-7.1840000000000003E-5</v>
      </c>
      <c r="H738" s="27">
        <f t="shared" si="35"/>
        <v>-6.2037996545768502E-5</v>
      </c>
      <c r="I738" s="2">
        <v>0.57520000000000004</v>
      </c>
      <c r="J738" s="2">
        <v>0.56630000000000003</v>
      </c>
      <c r="K738" s="13">
        <v>1.8059999999999999E-6</v>
      </c>
      <c r="L738" s="13">
        <v>2.8830000000000002E-6</v>
      </c>
    </row>
    <row r="739" spans="1:12" x14ac:dyDescent="0.2">
      <c r="A739" s="2">
        <v>14</v>
      </c>
      <c r="B739" s="2">
        <v>23</v>
      </c>
      <c r="C739" s="2">
        <v>0.55979999999999996</v>
      </c>
      <c r="D739" s="2">
        <v>0.50360000000000005</v>
      </c>
      <c r="E739" s="2">
        <f t="shared" si="33"/>
        <v>5.6199999999999917E-2</v>
      </c>
      <c r="F739" s="29">
        <f t="shared" si="34"/>
        <v>0.88967971530249246</v>
      </c>
      <c r="G739" s="13">
        <v>-5.4870000000000002E-5</v>
      </c>
      <c r="H739" s="27">
        <f t="shared" si="35"/>
        <v>-4.8816725978647764E-5</v>
      </c>
      <c r="I739" s="2">
        <v>0.53979999999999995</v>
      </c>
      <c r="J739" s="2">
        <v>0.58940000000000003</v>
      </c>
      <c r="K739" s="13">
        <v>3.4249999999999998E-6</v>
      </c>
      <c r="L739" s="13">
        <v>2.824E-6</v>
      </c>
    </row>
    <row r="740" spans="1:12" x14ac:dyDescent="0.2">
      <c r="A740" s="2">
        <v>14</v>
      </c>
      <c r="B740" s="2">
        <v>24</v>
      </c>
      <c r="C740" s="2">
        <v>0.56079999999999997</v>
      </c>
      <c r="D740" s="2">
        <v>0.48770000000000002</v>
      </c>
      <c r="E740" s="2">
        <f t="shared" si="33"/>
        <v>7.3099999999999943E-2</v>
      </c>
      <c r="F740" s="29">
        <f t="shared" si="34"/>
        <v>0.68399452804377625</v>
      </c>
      <c r="G740" s="13">
        <v>-9.2999999999999997E-5</v>
      </c>
      <c r="H740" s="27">
        <f t="shared" si="35"/>
        <v>-6.3611491108071187E-5</v>
      </c>
      <c r="I740" s="2">
        <v>0.59389999999999998</v>
      </c>
      <c r="J740" s="2">
        <v>0.54620000000000002</v>
      </c>
      <c r="K740" s="13">
        <v>5.1159999999999998E-6</v>
      </c>
      <c r="L740" s="13">
        <v>3.2590000000000001E-6</v>
      </c>
    </row>
    <row r="741" spans="1:12" x14ac:dyDescent="0.2">
      <c r="A741" s="2">
        <v>14</v>
      </c>
      <c r="B741" s="2">
        <v>25</v>
      </c>
      <c r="C741" s="2">
        <v>0.56220000000000003</v>
      </c>
      <c r="D741" s="2">
        <v>0.51629999999999998</v>
      </c>
      <c r="E741" s="2">
        <f t="shared" si="33"/>
        <v>4.5900000000000052E-2</v>
      </c>
      <c r="F741" s="29">
        <f t="shared" si="34"/>
        <v>1.0893246187363823</v>
      </c>
      <c r="G741" s="13">
        <v>-4.2169999999999998E-5</v>
      </c>
      <c r="H741" s="27">
        <f t="shared" si="35"/>
        <v>-4.5936819172113242E-5</v>
      </c>
      <c r="I741" s="2">
        <v>0.51990000000000003</v>
      </c>
      <c r="J741" s="2">
        <v>0.61409999999999998</v>
      </c>
      <c r="K741" s="13">
        <v>3.247E-6</v>
      </c>
      <c r="L741" s="13">
        <v>2.3410000000000001E-6</v>
      </c>
    </row>
    <row r="742" spans="1:12" x14ac:dyDescent="0.2">
      <c r="A742" s="2">
        <v>14</v>
      </c>
      <c r="B742" s="2">
        <v>26</v>
      </c>
      <c r="C742" s="2">
        <v>0.56289999999999996</v>
      </c>
      <c r="D742" s="2">
        <v>0.51380000000000003</v>
      </c>
      <c r="E742" s="2">
        <f t="shared" si="33"/>
        <v>4.9099999999999921E-2</v>
      </c>
      <c r="F742" s="29">
        <f t="shared" si="34"/>
        <v>1.0183299389002054</v>
      </c>
      <c r="G742" s="13">
        <v>-4.4889999999999999E-5</v>
      </c>
      <c r="H742" s="27">
        <f t="shared" si="35"/>
        <v>-4.5712830957230222E-5</v>
      </c>
      <c r="I742" s="2">
        <v>0.51339999999999997</v>
      </c>
      <c r="J742" s="2">
        <v>0.60729999999999995</v>
      </c>
      <c r="K742" s="13">
        <v>3.9990000000000002E-6</v>
      </c>
      <c r="L742" s="13">
        <v>2.8320000000000002E-6</v>
      </c>
    </row>
    <row r="743" spans="1:12" x14ac:dyDescent="0.2">
      <c r="A743" s="2">
        <v>14</v>
      </c>
      <c r="B743" s="2">
        <v>27</v>
      </c>
      <c r="C743" s="2">
        <v>0.56359999999999999</v>
      </c>
      <c r="D743" s="2">
        <v>0.49819999999999998</v>
      </c>
      <c r="E743" s="2">
        <f t="shared" si="33"/>
        <v>6.5400000000000014E-2</v>
      </c>
      <c r="F743" s="29">
        <f t="shared" si="34"/>
        <v>0.76452599388379194</v>
      </c>
      <c r="G743" s="13">
        <v>-7.0690000000000003E-5</v>
      </c>
      <c r="H743" s="27">
        <f t="shared" si="35"/>
        <v>-5.4044342507645251E-5</v>
      </c>
      <c r="I743" s="2">
        <v>0.55400000000000005</v>
      </c>
      <c r="J743" s="2">
        <v>0.56340000000000001</v>
      </c>
      <c r="K743" s="13">
        <v>3.021E-6</v>
      </c>
      <c r="L743" s="13">
        <v>2.9610000000000001E-6</v>
      </c>
    </row>
    <row r="744" spans="1:12" x14ac:dyDescent="0.2">
      <c r="A744" s="2">
        <v>14</v>
      </c>
      <c r="B744" s="2">
        <v>28</v>
      </c>
      <c r="C744" s="2">
        <v>0.56379999999999997</v>
      </c>
      <c r="D744" s="2">
        <v>0.51900000000000002</v>
      </c>
      <c r="E744" s="2">
        <f t="shared" si="33"/>
        <v>4.4799999999999951E-2</v>
      </c>
      <c r="F744" s="29">
        <f t="shared" si="34"/>
        <v>1.1160714285714299</v>
      </c>
      <c r="G744" s="13">
        <v>-3.9579999999999997E-5</v>
      </c>
      <c r="H744" s="27">
        <f t="shared" si="35"/>
        <v>-4.4174107142857196E-5</v>
      </c>
      <c r="I744" s="2">
        <v>0.50290000000000001</v>
      </c>
      <c r="J744" s="2">
        <v>0.6089</v>
      </c>
      <c r="K744" s="13">
        <v>3.5999999999999998E-6</v>
      </c>
      <c r="L744" s="13">
        <v>2.4480000000000001E-6</v>
      </c>
    </row>
    <row r="745" spans="1:12" x14ac:dyDescent="0.2">
      <c r="A745" s="2">
        <v>14</v>
      </c>
      <c r="B745" s="2">
        <v>29</v>
      </c>
      <c r="C745" s="2">
        <v>0.56520000000000004</v>
      </c>
      <c r="D745" s="2">
        <v>0.53169999999999995</v>
      </c>
      <c r="E745" s="2">
        <f t="shared" si="33"/>
        <v>3.3500000000000085E-2</v>
      </c>
      <c r="F745" s="29">
        <f t="shared" si="34"/>
        <v>1.4925373134328321</v>
      </c>
      <c r="G745" s="13">
        <v>-2.3770000000000001E-5</v>
      </c>
      <c r="H745" s="27">
        <f t="shared" si="35"/>
        <v>-3.5477611940298421E-5</v>
      </c>
      <c r="I745" s="2">
        <v>0.44840000000000002</v>
      </c>
      <c r="J745" s="2">
        <v>0.64659999999999995</v>
      </c>
      <c r="K745" s="13">
        <v>2.5409999999999999E-6</v>
      </c>
      <c r="L745" s="13">
        <v>2.6730000000000001E-6</v>
      </c>
    </row>
    <row r="746" spans="1:12" x14ac:dyDescent="0.2">
      <c r="A746" s="2">
        <v>14</v>
      </c>
      <c r="B746" s="2">
        <v>30</v>
      </c>
      <c r="C746" s="2">
        <v>0.56669999999999998</v>
      </c>
      <c r="D746" s="2">
        <v>0.54779999999999995</v>
      </c>
      <c r="E746" s="2">
        <f t="shared" si="33"/>
        <v>1.8900000000000028E-2</v>
      </c>
      <c r="F746" s="29">
        <f t="shared" si="34"/>
        <v>2.6455026455026416</v>
      </c>
      <c r="G746" s="13">
        <v>-1.183E-5</v>
      </c>
      <c r="H746" s="27">
        <f t="shared" si="35"/>
        <v>-3.1296296296296248E-5</v>
      </c>
      <c r="I746" s="2">
        <v>0.40670000000000001</v>
      </c>
      <c r="J746" s="2">
        <v>0.6986</v>
      </c>
      <c r="K746" s="13">
        <v>5.1379999999999998E-6</v>
      </c>
      <c r="L746" s="13">
        <v>2.9660000000000001E-6</v>
      </c>
    </row>
    <row r="747" spans="1:12" x14ac:dyDescent="0.2">
      <c r="A747" s="2">
        <v>14</v>
      </c>
      <c r="B747" s="2">
        <v>31</v>
      </c>
      <c r="C747" s="2">
        <v>0.5706</v>
      </c>
      <c r="D747" s="2">
        <v>0.50319999999999998</v>
      </c>
      <c r="E747" s="2">
        <f t="shared" si="33"/>
        <v>6.7400000000000015E-2</v>
      </c>
      <c r="F747" s="29">
        <f t="shared" si="34"/>
        <v>0.74183976261127582</v>
      </c>
      <c r="G747" s="13">
        <v>-6.7219999999999997E-5</v>
      </c>
      <c r="H747" s="27">
        <f t="shared" si="35"/>
        <v>-4.9866468842729959E-5</v>
      </c>
      <c r="I747" s="2">
        <v>0.55689999999999995</v>
      </c>
      <c r="J747" s="2">
        <v>0.57140000000000002</v>
      </c>
      <c r="K747" s="13">
        <v>3.5360000000000001E-6</v>
      </c>
      <c r="L747" s="13">
        <v>3.3469999999999999E-6</v>
      </c>
    </row>
    <row r="748" spans="1:12" x14ac:dyDescent="0.2">
      <c r="A748" s="2">
        <v>14</v>
      </c>
      <c r="B748" s="2">
        <v>32</v>
      </c>
      <c r="C748" s="2">
        <v>0.57469999999999999</v>
      </c>
      <c r="D748" s="2">
        <v>0.46439999999999998</v>
      </c>
      <c r="E748" s="2">
        <f t="shared" si="33"/>
        <v>0.11030000000000001</v>
      </c>
      <c r="F748" s="29">
        <f t="shared" si="34"/>
        <v>0.45330915684496825</v>
      </c>
      <c r="G748" s="13">
        <v>-1.616E-4</v>
      </c>
      <c r="H748" s="27">
        <f t="shared" si="35"/>
        <v>-7.3254759746146868E-5</v>
      </c>
      <c r="I748" s="2">
        <v>0.69099999999999995</v>
      </c>
      <c r="J748" s="2">
        <v>0.49030000000000001</v>
      </c>
      <c r="K748" s="13">
        <v>3.3960000000000002E-6</v>
      </c>
      <c r="L748" s="13">
        <v>3.3239999999999999E-6</v>
      </c>
    </row>
    <row r="749" spans="1:12" x14ac:dyDescent="0.2">
      <c r="A749" s="2">
        <v>14</v>
      </c>
      <c r="B749" s="2">
        <v>33</v>
      </c>
      <c r="C749" s="2">
        <v>0.57599999999999996</v>
      </c>
      <c r="D749" s="2">
        <v>0.4919</v>
      </c>
      <c r="E749" s="2">
        <f t="shared" si="33"/>
        <v>8.4099999999999953E-2</v>
      </c>
      <c r="F749" s="29">
        <f t="shared" si="34"/>
        <v>0.59453032104637371</v>
      </c>
      <c r="G749" s="13">
        <v>-8.5929999999999999E-5</v>
      </c>
      <c r="H749" s="27">
        <f t="shared" si="35"/>
        <v>-5.108799048751489E-5</v>
      </c>
      <c r="I749" s="2">
        <v>0.58440000000000003</v>
      </c>
      <c r="J749" s="2">
        <v>0.54759999999999998</v>
      </c>
      <c r="K749" s="13">
        <v>2.7020000000000001E-6</v>
      </c>
      <c r="L749" s="13">
        <v>3.4240000000000002E-6</v>
      </c>
    </row>
    <row r="750" spans="1:12" x14ac:dyDescent="0.2">
      <c r="A750" s="2">
        <v>14</v>
      </c>
      <c r="B750" s="2">
        <v>34</v>
      </c>
      <c r="C750" s="2">
        <v>0.57630000000000003</v>
      </c>
      <c r="D750" s="2">
        <v>0.52790000000000004</v>
      </c>
      <c r="E750" s="2">
        <f t="shared" si="33"/>
        <v>4.8399999999999999E-2</v>
      </c>
      <c r="F750" s="29">
        <f t="shared" si="34"/>
        <v>1.0330578512396695</v>
      </c>
      <c r="G750" s="13">
        <v>-3.4969999999999999E-5</v>
      </c>
      <c r="H750" s="27">
        <f t="shared" si="35"/>
        <v>-3.6126033057851242E-5</v>
      </c>
      <c r="I750" s="2">
        <v>0.49740000000000001</v>
      </c>
      <c r="J750" s="2">
        <v>0.62029999999999996</v>
      </c>
      <c r="K750" s="13">
        <v>3.9129999999999996E-6</v>
      </c>
      <c r="L750" s="13">
        <v>3.3440000000000001E-6</v>
      </c>
    </row>
    <row r="751" spans="1:12" x14ac:dyDescent="0.2">
      <c r="A751" s="2">
        <v>14</v>
      </c>
      <c r="B751" s="2">
        <v>35</v>
      </c>
      <c r="C751" s="2">
        <v>0.57679999999999998</v>
      </c>
      <c r="D751" s="2">
        <v>0.5272</v>
      </c>
      <c r="E751" s="2">
        <f t="shared" si="33"/>
        <v>4.9599999999999977E-2</v>
      </c>
      <c r="F751" s="29">
        <f t="shared" si="34"/>
        <v>1.0080645161290327</v>
      </c>
      <c r="G751" s="13">
        <v>-3.8609999999999998E-5</v>
      </c>
      <c r="H751" s="27">
        <f t="shared" si="35"/>
        <v>-3.8921370967741953E-5</v>
      </c>
      <c r="I751" s="2">
        <v>0.50009999999999999</v>
      </c>
      <c r="J751" s="2">
        <v>0.61399999999999999</v>
      </c>
      <c r="K751" s="13">
        <v>2.6730000000000001E-6</v>
      </c>
      <c r="L751" s="13">
        <v>2.4099999999999998E-6</v>
      </c>
    </row>
    <row r="752" spans="1:12" x14ac:dyDescent="0.2">
      <c r="A752" s="2">
        <v>14</v>
      </c>
      <c r="B752" s="2">
        <v>36</v>
      </c>
      <c r="C752" s="2">
        <v>0.57840000000000003</v>
      </c>
      <c r="D752" s="2">
        <v>0.53210000000000002</v>
      </c>
      <c r="E752" s="2">
        <f t="shared" si="33"/>
        <v>4.6300000000000008E-2</v>
      </c>
      <c r="F752" s="29">
        <f t="shared" si="34"/>
        <v>1.079913606911447</v>
      </c>
      <c r="G752" s="13">
        <v>-3.1510000000000002E-5</v>
      </c>
      <c r="H752" s="27">
        <f t="shared" si="35"/>
        <v>-3.4028077753779699E-5</v>
      </c>
      <c r="I752" s="2">
        <v>0.46560000000000001</v>
      </c>
      <c r="J752" s="2">
        <v>0.63160000000000005</v>
      </c>
      <c r="K752" s="13">
        <v>4.3660000000000002E-6</v>
      </c>
      <c r="L752" s="13">
        <v>3.5260000000000002E-6</v>
      </c>
    </row>
    <row r="753" spans="1:12" x14ac:dyDescent="0.2">
      <c r="A753" s="2">
        <v>14</v>
      </c>
      <c r="B753" s="2">
        <v>37</v>
      </c>
      <c r="C753" s="2">
        <v>0.57879999999999998</v>
      </c>
      <c r="D753" s="2">
        <v>0.49370000000000003</v>
      </c>
      <c r="E753" s="2">
        <f t="shared" si="33"/>
        <v>8.5099999999999953E-2</v>
      </c>
      <c r="F753" s="29">
        <f t="shared" si="34"/>
        <v>0.58754406580493568</v>
      </c>
      <c r="G753" s="13">
        <v>-8.7709999999999999E-5</v>
      </c>
      <c r="H753" s="27">
        <f t="shared" si="35"/>
        <v>-5.1533490011750905E-5</v>
      </c>
      <c r="I753" s="2">
        <v>0.59989999999999999</v>
      </c>
      <c r="J753" s="2">
        <v>0.5464</v>
      </c>
      <c r="K753" s="13">
        <v>3.196E-6</v>
      </c>
      <c r="L753" s="13">
        <v>4.7299999999999996E-6</v>
      </c>
    </row>
    <row r="754" spans="1:12" x14ac:dyDescent="0.2">
      <c r="A754" s="2">
        <v>14</v>
      </c>
      <c r="B754" s="2">
        <v>38</v>
      </c>
      <c r="C754" s="2">
        <v>0.57899999999999996</v>
      </c>
      <c r="D754" s="2">
        <v>0.50439999999999996</v>
      </c>
      <c r="E754" s="2">
        <f t="shared" si="33"/>
        <v>7.46E-2</v>
      </c>
      <c r="F754" s="29">
        <f t="shared" si="34"/>
        <v>0.67024128686327078</v>
      </c>
      <c r="G754" s="13">
        <v>-6.9779999999999999E-5</v>
      </c>
      <c r="H754" s="27">
        <f t="shared" si="35"/>
        <v>-4.6769436997319033E-5</v>
      </c>
      <c r="I754" s="2">
        <v>0.56799999999999995</v>
      </c>
      <c r="J754" s="2">
        <v>0.56420000000000003</v>
      </c>
      <c r="K754" s="13">
        <v>3.145E-6</v>
      </c>
      <c r="L754" s="13">
        <v>3.1379999999999999E-6</v>
      </c>
    </row>
    <row r="755" spans="1:12" x14ac:dyDescent="0.2">
      <c r="A755" s="2">
        <v>14</v>
      </c>
      <c r="B755" s="2">
        <v>39</v>
      </c>
      <c r="C755" s="2">
        <v>0.58299999999999996</v>
      </c>
      <c r="D755" s="2">
        <v>0.53069999999999995</v>
      </c>
      <c r="E755" s="2">
        <f t="shared" si="33"/>
        <v>5.2300000000000013E-2</v>
      </c>
      <c r="F755" s="29">
        <f t="shared" si="34"/>
        <v>0.95602294455066905</v>
      </c>
      <c r="G755" s="13">
        <v>-3.5540000000000002E-5</v>
      </c>
      <c r="H755" s="27">
        <f t="shared" si="35"/>
        <v>-3.3977055449330779E-5</v>
      </c>
      <c r="I755" s="2">
        <v>0.49170000000000003</v>
      </c>
      <c r="J755" s="2">
        <v>0.621</v>
      </c>
      <c r="K755" s="13">
        <v>3.777E-6</v>
      </c>
      <c r="L755" s="13">
        <v>2.2369999999999999E-6</v>
      </c>
    </row>
    <row r="756" spans="1:12" x14ac:dyDescent="0.2">
      <c r="A756" s="2">
        <v>14</v>
      </c>
      <c r="B756" s="2">
        <v>40</v>
      </c>
      <c r="C756" s="2">
        <v>0.58350000000000002</v>
      </c>
      <c r="D756" s="2">
        <v>0.53959999999999997</v>
      </c>
      <c r="E756" s="2">
        <f t="shared" si="33"/>
        <v>4.390000000000005E-2</v>
      </c>
      <c r="F756" s="29">
        <f t="shared" si="34"/>
        <v>1.1389521640091105</v>
      </c>
      <c r="G756" s="13">
        <v>-2.6950000000000001E-5</v>
      </c>
      <c r="H756" s="27">
        <f t="shared" si="35"/>
        <v>-3.0694760820045529E-5</v>
      </c>
      <c r="I756" s="2">
        <v>0.46489999999999998</v>
      </c>
      <c r="J756" s="2">
        <v>0.63980000000000004</v>
      </c>
      <c r="K756" s="13">
        <v>3.5860000000000001E-6</v>
      </c>
      <c r="L756" s="13">
        <v>1.353E-6</v>
      </c>
    </row>
    <row r="757" spans="1:12" x14ac:dyDescent="0.2">
      <c r="A757" s="2">
        <v>14</v>
      </c>
      <c r="B757" s="2">
        <v>41</v>
      </c>
      <c r="C757" s="2">
        <v>0.58520000000000005</v>
      </c>
      <c r="D757" s="2">
        <v>0.4652</v>
      </c>
      <c r="E757" s="2">
        <f t="shared" si="33"/>
        <v>0.12000000000000005</v>
      </c>
      <c r="F757" s="29">
        <f t="shared" si="34"/>
        <v>0.41666666666666652</v>
      </c>
      <c r="G757" s="13">
        <v>-1.7019999999999999E-4</v>
      </c>
      <c r="H757" s="27">
        <f t="shared" si="35"/>
        <v>-7.0916666666666638E-5</v>
      </c>
      <c r="I757" s="2">
        <v>0.70250000000000001</v>
      </c>
      <c r="J757" s="2">
        <v>0.4819</v>
      </c>
      <c r="K757" s="13">
        <v>3.185E-6</v>
      </c>
      <c r="L757" s="13">
        <v>3.1370000000000002E-6</v>
      </c>
    </row>
    <row r="758" spans="1:12" x14ac:dyDescent="0.2">
      <c r="A758" s="2">
        <v>14</v>
      </c>
      <c r="B758" s="2">
        <v>42</v>
      </c>
      <c r="C758" s="2">
        <v>0.5857</v>
      </c>
      <c r="D758" s="2">
        <v>0.51700000000000002</v>
      </c>
      <c r="E758" s="2">
        <f t="shared" si="33"/>
        <v>6.8699999999999983E-2</v>
      </c>
      <c r="F758" s="29">
        <f t="shared" si="34"/>
        <v>0.72780203784570618</v>
      </c>
      <c r="G758" s="13">
        <v>-5.4889999999999998E-5</v>
      </c>
      <c r="H758" s="27">
        <f t="shared" si="35"/>
        <v>-3.994905385735081E-5</v>
      </c>
      <c r="I758" s="2">
        <v>0.53690000000000004</v>
      </c>
      <c r="J758" s="2">
        <v>0.59160000000000001</v>
      </c>
      <c r="K758" s="13">
        <v>3.2839999999999998E-6</v>
      </c>
      <c r="L758" s="13">
        <v>3.2140000000000001E-6</v>
      </c>
    </row>
    <row r="759" spans="1:12" x14ac:dyDescent="0.2">
      <c r="A759" s="2">
        <v>14</v>
      </c>
      <c r="B759" s="2">
        <v>43</v>
      </c>
      <c r="C759" s="2">
        <v>0.58689999999999998</v>
      </c>
      <c r="D759" s="2">
        <v>0.53549999999999998</v>
      </c>
      <c r="E759" s="2">
        <f t="shared" si="33"/>
        <v>5.1400000000000001E-2</v>
      </c>
      <c r="F759" s="29">
        <f t="shared" si="34"/>
        <v>0.97276264591439687</v>
      </c>
      <c r="G759" s="13">
        <v>-3.2440000000000001E-5</v>
      </c>
      <c r="H759" s="27">
        <f t="shared" si="35"/>
        <v>-3.1556420233463039E-5</v>
      </c>
      <c r="I759" s="2">
        <v>0.48830000000000001</v>
      </c>
      <c r="J759" s="2">
        <v>0.63260000000000005</v>
      </c>
      <c r="K759" s="13">
        <v>2.3410000000000001E-6</v>
      </c>
      <c r="L759" s="13">
        <v>1.666E-6</v>
      </c>
    </row>
    <row r="760" spans="1:12" x14ac:dyDescent="0.2">
      <c r="A760" s="2">
        <v>14</v>
      </c>
      <c r="B760" s="2">
        <v>44</v>
      </c>
      <c r="C760" s="2">
        <v>0.59150000000000003</v>
      </c>
      <c r="D760" s="2">
        <v>0.50649999999999995</v>
      </c>
      <c r="E760" s="2">
        <f t="shared" si="33"/>
        <v>8.5000000000000075E-2</v>
      </c>
      <c r="F760" s="29">
        <f t="shared" si="34"/>
        <v>0.58823529411764652</v>
      </c>
      <c r="G760" s="13">
        <v>-7.0370000000000006E-5</v>
      </c>
      <c r="H760" s="27">
        <f t="shared" si="35"/>
        <v>-4.1394117647058786E-5</v>
      </c>
      <c r="I760" s="2">
        <v>0.57010000000000005</v>
      </c>
      <c r="J760" s="2">
        <v>0.56840000000000002</v>
      </c>
      <c r="K760" s="13">
        <v>2.8660000000000002E-6</v>
      </c>
      <c r="L760" s="13">
        <v>2.864E-6</v>
      </c>
    </row>
    <row r="761" spans="1:12" x14ac:dyDescent="0.2">
      <c r="A761" s="2">
        <v>14</v>
      </c>
      <c r="B761" s="2">
        <v>45</v>
      </c>
      <c r="C761" s="2">
        <v>0.59570000000000001</v>
      </c>
      <c r="D761" s="2">
        <v>0.44869999999999999</v>
      </c>
      <c r="E761" s="2">
        <f t="shared" si="33"/>
        <v>0.14700000000000002</v>
      </c>
      <c r="F761" s="29">
        <f t="shared" si="34"/>
        <v>0.3401360544217687</v>
      </c>
      <c r="G761" s="13">
        <v>-2.3259999999999999E-4</v>
      </c>
      <c r="H761" s="27">
        <f t="shared" si="35"/>
        <v>-7.9115646258503394E-5</v>
      </c>
      <c r="I761" s="2">
        <v>0.77939999999999998</v>
      </c>
      <c r="J761" s="2">
        <v>0.43719999999999998</v>
      </c>
      <c r="K761" s="13">
        <v>3.038E-6</v>
      </c>
      <c r="L761" s="13">
        <v>2.3259999999999998E-6</v>
      </c>
    </row>
    <row r="762" spans="1:12" x14ac:dyDescent="0.2">
      <c r="A762" s="2">
        <v>14</v>
      </c>
      <c r="B762" s="2">
        <v>46</v>
      </c>
      <c r="C762" s="2">
        <v>0.59670000000000001</v>
      </c>
      <c r="D762" s="2">
        <v>0.5363</v>
      </c>
      <c r="E762" s="2">
        <f t="shared" si="33"/>
        <v>6.0400000000000009E-2</v>
      </c>
      <c r="F762" s="29">
        <f t="shared" si="34"/>
        <v>0.82781456953642374</v>
      </c>
      <c r="G762" s="13">
        <v>-3.2320000000000002E-5</v>
      </c>
      <c r="H762" s="27">
        <f t="shared" si="35"/>
        <v>-2.6754966887417216E-5</v>
      </c>
      <c r="I762" s="2">
        <v>0.4763</v>
      </c>
      <c r="J762" s="2">
        <v>0.62429999999999997</v>
      </c>
      <c r="K762" s="13">
        <v>1.7320000000000001E-6</v>
      </c>
      <c r="L762" s="13">
        <v>3.3629999999999998E-6</v>
      </c>
    </row>
    <row r="763" spans="1:12" x14ac:dyDescent="0.2">
      <c r="A763" s="2">
        <v>14</v>
      </c>
      <c r="B763" s="2">
        <v>47</v>
      </c>
      <c r="C763" s="2">
        <v>0.59970000000000001</v>
      </c>
      <c r="D763" s="2">
        <v>0.48530000000000001</v>
      </c>
      <c r="E763" s="2">
        <f t="shared" si="33"/>
        <v>0.1144</v>
      </c>
      <c r="F763" s="29">
        <f t="shared" si="34"/>
        <v>0.43706293706293708</v>
      </c>
      <c r="G763" s="13">
        <v>-1.183E-4</v>
      </c>
      <c r="H763" s="27">
        <f t="shared" si="35"/>
        <v>-5.1704545454545461E-5</v>
      </c>
      <c r="I763" s="2">
        <v>0.63149999999999995</v>
      </c>
      <c r="J763" s="2">
        <v>0.51049999999999995</v>
      </c>
      <c r="K763" s="13">
        <v>2.2699999999999999E-6</v>
      </c>
      <c r="L763" s="13">
        <v>2.475E-6</v>
      </c>
    </row>
    <row r="764" spans="1:12" x14ac:dyDescent="0.2">
      <c r="A764" s="2">
        <v>14</v>
      </c>
      <c r="B764" s="2">
        <v>48</v>
      </c>
      <c r="C764" s="2">
        <v>0.61399999999999999</v>
      </c>
      <c r="D764" s="2">
        <v>0.53739999999999999</v>
      </c>
      <c r="E764" s="2">
        <f t="shared" si="33"/>
        <v>7.6600000000000001E-2</v>
      </c>
      <c r="F764" s="29">
        <f t="shared" si="34"/>
        <v>0.65274151436031336</v>
      </c>
      <c r="G764" s="13">
        <v>-3.6680000000000001E-5</v>
      </c>
      <c r="H764" s="27">
        <f t="shared" si="35"/>
        <v>-2.3942558746736296E-5</v>
      </c>
      <c r="I764" s="2">
        <v>0.49969999999999998</v>
      </c>
      <c r="J764" s="2">
        <v>0.62029999999999996</v>
      </c>
      <c r="K764" s="13">
        <v>2.791E-6</v>
      </c>
      <c r="L764" s="13">
        <v>3.9829999999999998E-6</v>
      </c>
    </row>
    <row r="765" spans="1:12" x14ac:dyDescent="0.2">
      <c r="A765" s="2">
        <v>14</v>
      </c>
      <c r="B765" s="2">
        <v>49</v>
      </c>
      <c r="C765" s="2">
        <v>0.62749999999999995</v>
      </c>
      <c r="D765" s="2">
        <v>0.49840000000000001</v>
      </c>
      <c r="E765" s="2">
        <f t="shared" si="33"/>
        <v>0.12909999999999994</v>
      </c>
      <c r="F765" s="29">
        <f t="shared" si="34"/>
        <v>0.3872966692486447</v>
      </c>
      <c r="G765" s="13">
        <v>-9.658E-5</v>
      </c>
      <c r="H765" s="27">
        <f t="shared" si="35"/>
        <v>-3.7405112316034103E-5</v>
      </c>
      <c r="I765" s="2">
        <v>0.61009999999999998</v>
      </c>
      <c r="J765" s="2">
        <v>0.53280000000000005</v>
      </c>
      <c r="K765" s="13">
        <v>3.631E-6</v>
      </c>
      <c r="L765" s="13">
        <v>3.9550000000000002E-6</v>
      </c>
    </row>
    <row r="766" spans="1:12" x14ac:dyDescent="0.2">
      <c r="A766" s="2">
        <v>14</v>
      </c>
      <c r="B766" s="2">
        <v>50</v>
      </c>
      <c r="C766" s="2">
        <v>0.65300000000000002</v>
      </c>
      <c r="D766" s="2">
        <v>0.49030000000000001</v>
      </c>
      <c r="E766" s="2">
        <f t="shared" si="33"/>
        <v>0.16270000000000001</v>
      </c>
      <c r="F766" s="29">
        <f t="shared" si="34"/>
        <v>0.30731407498463431</v>
      </c>
      <c r="G766" s="13">
        <v>-1.1569999999999999E-4</v>
      </c>
      <c r="H766" s="27">
        <f t="shared" si="35"/>
        <v>-3.5556238475722185E-5</v>
      </c>
      <c r="I766" s="2">
        <v>0.62029999999999996</v>
      </c>
      <c r="J766" s="2">
        <v>0.51819999999999999</v>
      </c>
      <c r="K766" s="13">
        <v>3.1760000000000002E-6</v>
      </c>
      <c r="L766" s="13">
        <v>3.0400000000000001E-6</v>
      </c>
    </row>
    <row r="767" spans="1:12" x14ac:dyDescent="0.2">
      <c r="A767" s="2">
        <v>15</v>
      </c>
      <c r="B767" s="2">
        <v>0</v>
      </c>
      <c r="C767" s="2">
        <v>0.4879</v>
      </c>
      <c r="D767" s="2">
        <v>0.47289999999999999</v>
      </c>
      <c r="E767" s="2">
        <f t="shared" si="33"/>
        <v>1.5000000000000013E-2</v>
      </c>
      <c r="F767" s="29">
        <f t="shared" si="34"/>
        <v>3.3333333333333304</v>
      </c>
      <c r="G767" s="13">
        <v>-3.8909999999999998E-5</v>
      </c>
      <c r="H767" s="27">
        <f t="shared" si="35"/>
        <v>-1.2969999999999987E-4</v>
      </c>
      <c r="I767" s="2">
        <v>0.51160000000000005</v>
      </c>
      <c r="J767" s="2">
        <v>0.62490000000000001</v>
      </c>
      <c r="K767" s="13">
        <v>3.2660000000000002E-6</v>
      </c>
      <c r="L767" s="13">
        <v>2.5720000000000001E-6</v>
      </c>
    </row>
    <row r="768" spans="1:12" x14ac:dyDescent="0.2">
      <c r="A768" s="2">
        <v>15</v>
      </c>
      <c r="B768" s="2">
        <v>1</v>
      </c>
      <c r="C768" s="2">
        <v>0.50109999999999999</v>
      </c>
      <c r="D768" s="2">
        <v>0.46150000000000002</v>
      </c>
      <c r="E768" s="2">
        <f t="shared" si="33"/>
        <v>3.9599999999999969E-2</v>
      </c>
      <c r="F768" s="29">
        <f t="shared" si="34"/>
        <v>1.2626262626262637</v>
      </c>
      <c r="G768" s="13">
        <v>-1.065E-4</v>
      </c>
      <c r="H768" s="27">
        <f t="shared" si="35"/>
        <v>-1.3446969696969709E-4</v>
      </c>
      <c r="I768" s="2">
        <v>0.62760000000000005</v>
      </c>
      <c r="J768" s="2">
        <v>0.53069999999999995</v>
      </c>
      <c r="K768" s="13">
        <v>4.1030000000000004E-6</v>
      </c>
      <c r="L768" s="13">
        <v>3.7270000000000001E-6</v>
      </c>
    </row>
    <row r="769" spans="1:12" x14ac:dyDescent="0.2">
      <c r="A769" s="2">
        <v>15</v>
      </c>
      <c r="B769" s="2">
        <v>2</v>
      </c>
      <c r="C769" s="2">
        <v>0.50309999999999999</v>
      </c>
      <c r="D769" s="2">
        <v>0.44700000000000001</v>
      </c>
      <c r="E769" s="2">
        <f t="shared" si="33"/>
        <v>5.6099999999999983E-2</v>
      </c>
      <c r="F769" s="29">
        <f t="shared" si="34"/>
        <v>0.89126559714795039</v>
      </c>
      <c r="G769" s="13">
        <v>-1.604E-4</v>
      </c>
      <c r="H769" s="27">
        <f t="shared" si="35"/>
        <v>-1.4295900178253125E-4</v>
      </c>
      <c r="I769" s="2">
        <v>0.69430000000000003</v>
      </c>
      <c r="J769" s="2">
        <v>0.50290000000000001</v>
      </c>
      <c r="K769" s="13">
        <v>3.2430000000000001E-6</v>
      </c>
      <c r="L769" s="13">
        <v>2.5840000000000002E-6</v>
      </c>
    </row>
    <row r="770" spans="1:12" x14ac:dyDescent="0.2">
      <c r="A770" s="2">
        <v>15</v>
      </c>
      <c r="B770" s="2">
        <v>3</v>
      </c>
      <c r="C770" s="2">
        <v>0.5171</v>
      </c>
      <c r="D770" s="2">
        <v>0.46300000000000002</v>
      </c>
      <c r="E770" s="2">
        <f t="shared" si="33"/>
        <v>5.4099999999999981E-2</v>
      </c>
      <c r="F770" s="29">
        <f t="shared" si="34"/>
        <v>0.92421441774491719</v>
      </c>
      <c r="G770" s="13">
        <v>-1.197E-4</v>
      </c>
      <c r="H770" s="27">
        <f t="shared" si="35"/>
        <v>-1.1062846580406658E-4</v>
      </c>
      <c r="I770" s="2">
        <v>0.64490000000000003</v>
      </c>
      <c r="J770" s="2">
        <v>0.52339999999999998</v>
      </c>
      <c r="K770" s="13">
        <v>4.0230000000000003E-6</v>
      </c>
      <c r="L770" s="13">
        <v>3.8340000000000001E-6</v>
      </c>
    </row>
    <row r="771" spans="1:12" x14ac:dyDescent="0.2">
      <c r="A771" s="2">
        <v>15</v>
      </c>
      <c r="B771" s="2">
        <v>4</v>
      </c>
      <c r="C771" s="2">
        <v>0.52200000000000002</v>
      </c>
      <c r="D771" s="2">
        <v>0.43880000000000002</v>
      </c>
      <c r="E771" s="2">
        <f t="shared" ref="E771:E834" si="36">C771-D771</f>
        <v>8.3199999999999996E-2</v>
      </c>
      <c r="F771" s="29">
        <f t="shared" ref="F771:F834" si="37">0.05/E771</f>
        <v>0.60096153846153855</v>
      </c>
      <c r="G771" s="13">
        <v>-2.1770000000000001E-4</v>
      </c>
      <c r="H771" s="27">
        <f t="shared" ref="H771:H834" si="38">G771*F771</f>
        <v>-1.3082932692307694E-4</v>
      </c>
      <c r="I771" s="2">
        <v>0.74280000000000002</v>
      </c>
      <c r="J771" s="2">
        <v>0.45679999999999998</v>
      </c>
      <c r="K771" s="13">
        <v>2.8420000000000001E-6</v>
      </c>
      <c r="L771" s="13">
        <v>4.0060000000000003E-6</v>
      </c>
    </row>
    <row r="772" spans="1:12" x14ac:dyDescent="0.2">
      <c r="A772" s="2">
        <v>15</v>
      </c>
      <c r="B772" s="2">
        <v>5</v>
      </c>
      <c r="C772" s="2">
        <v>0.52380000000000004</v>
      </c>
      <c r="D772" s="2">
        <v>0.50219999999999998</v>
      </c>
      <c r="E772" s="2">
        <f t="shared" si="36"/>
        <v>2.1600000000000064E-2</v>
      </c>
      <c r="F772" s="29">
        <f t="shared" si="37"/>
        <v>2.3148148148148082</v>
      </c>
      <c r="G772" s="13">
        <v>-3.1449999999999999E-5</v>
      </c>
      <c r="H772" s="27">
        <f t="shared" si="38"/>
        <v>-7.2800925925925716E-5</v>
      </c>
      <c r="I772" s="2">
        <v>0.48159999999999997</v>
      </c>
      <c r="J772" s="2">
        <v>0.63880000000000003</v>
      </c>
      <c r="K772" s="13">
        <v>4.4660000000000001E-6</v>
      </c>
      <c r="L772" s="13">
        <v>3.349E-6</v>
      </c>
    </row>
    <row r="773" spans="1:12" x14ac:dyDescent="0.2">
      <c r="A773" s="2">
        <v>15</v>
      </c>
      <c r="B773" s="2">
        <v>6</v>
      </c>
      <c r="C773" s="2">
        <v>0.52500000000000002</v>
      </c>
      <c r="D773" s="2">
        <v>0.45369999999999999</v>
      </c>
      <c r="E773" s="2">
        <f t="shared" si="36"/>
        <v>7.130000000000003E-2</v>
      </c>
      <c r="F773" s="29">
        <f t="shared" si="37"/>
        <v>0.70126227208976133</v>
      </c>
      <c r="G773" s="13">
        <v>-1.6990000000000001E-4</v>
      </c>
      <c r="H773" s="27">
        <f t="shared" si="38"/>
        <v>-1.1914446002805045E-4</v>
      </c>
      <c r="I773" s="2">
        <v>0.70509999999999995</v>
      </c>
      <c r="J773" s="2">
        <v>0.49349999999999999</v>
      </c>
      <c r="K773" s="13">
        <v>2.7630000000000001E-6</v>
      </c>
      <c r="L773" s="13">
        <v>4.0829999999999997E-6</v>
      </c>
    </row>
    <row r="774" spans="1:12" x14ac:dyDescent="0.2">
      <c r="A774" s="2">
        <v>15</v>
      </c>
      <c r="B774" s="2">
        <v>7</v>
      </c>
      <c r="C774" s="2">
        <v>0.52700000000000002</v>
      </c>
      <c r="D774" s="2">
        <v>0.45569999999999999</v>
      </c>
      <c r="E774" s="2">
        <f t="shared" si="36"/>
        <v>7.130000000000003E-2</v>
      </c>
      <c r="F774" s="29">
        <f t="shared" si="37"/>
        <v>0.70126227208976133</v>
      </c>
      <c r="G774" s="13">
        <v>-1.5330000000000001E-4</v>
      </c>
      <c r="H774" s="27">
        <f t="shared" si="38"/>
        <v>-1.0750350631136042E-4</v>
      </c>
      <c r="I774" s="2">
        <v>0.68540000000000001</v>
      </c>
      <c r="J774" s="2">
        <v>0.50819999999999999</v>
      </c>
      <c r="K774" s="13">
        <v>3.9890000000000003E-6</v>
      </c>
      <c r="L774" s="13">
        <v>3.1930000000000002E-6</v>
      </c>
    </row>
    <row r="775" spans="1:12" x14ac:dyDescent="0.2">
      <c r="A775" s="2">
        <v>15</v>
      </c>
      <c r="B775" s="2">
        <v>8</v>
      </c>
      <c r="C775" s="2">
        <v>0.52900000000000003</v>
      </c>
      <c r="D775" s="2">
        <v>0.44400000000000001</v>
      </c>
      <c r="E775" s="2">
        <f t="shared" si="36"/>
        <v>8.500000000000002E-2</v>
      </c>
      <c r="F775" s="29">
        <f t="shared" si="37"/>
        <v>0.58823529411764697</v>
      </c>
      <c r="G775" s="13">
        <v>-2.0599999999999999E-4</v>
      </c>
      <c r="H775" s="27">
        <f t="shared" si="38"/>
        <v>-1.2117647058823527E-4</v>
      </c>
      <c r="I775" s="2">
        <v>0.75439999999999996</v>
      </c>
      <c r="J775" s="2">
        <v>0.45939999999999998</v>
      </c>
      <c r="K775" s="13">
        <v>3.207E-6</v>
      </c>
      <c r="L775" s="13">
        <v>3.3919999999999999E-6</v>
      </c>
    </row>
    <row r="776" spans="1:12" x14ac:dyDescent="0.2">
      <c r="A776" s="2">
        <v>15</v>
      </c>
      <c r="B776" s="2">
        <v>9</v>
      </c>
      <c r="C776" s="2">
        <v>0.53080000000000005</v>
      </c>
      <c r="D776" s="2">
        <v>0.50549999999999995</v>
      </c>
      <c r="E776" s="2">
        <f t="shared" si="36"/>
        <v>2.53000000000001E-2</v>
      </c>
      <c r="F776" s="29">
        <f t="shared" si="37"/>
        <v>1.9762845849802295</v>
      </c>
      <c r="G776" s="13">
        <v>-3.3760000000000002E-5</v>
      </c>
      <c r="H776" s="27">
        <f t="shared" si="38"/>
        <v>-6.6719367588932555E-5</v>
      </c>
      <c r="I776" s="2">
        <v>0.47939999999999999</v>
      </c>
      <c r="J776" s="2">
        <v>0.62419999999999998</v>
      </c>
      <c r="K776" s="13">
        <v>3.2480000000000001E-6</v>
      </c>
      <c r="L776" s="13">
        <v>2.8619999999999999E-6</v>
      </c>
    </row>
    <row r="777" spans="1:12" x14ac:dyDescent="0.2">
      <c r="A777" s="2">
        <v>15</v>
      </c>
      <c r="B777" s="2">
        <v>10</v>
      </c>
      <c r="C777" s="2">
        <v>0.53159999999999996</v>
      </c>
      <c r="D777" s="2">
        <v>0.47120000000000001</v>
      </c>
      <c r="E777" s="2">
        <f t="shared" si="36"/>
        <v>6.0399999999999954E-2</v>
      </c>
      <c r="F777" s="29">
        <f t="shared" si="37"/>
        <v>0.82781456953642452</v>
      </c>
      <c r="G777" s="13">
        <v>-1.111E-4</v>
      </c>
      <c r="H777" s="27">
        <f t="shared" si="38"/>
        <v>-9.1970198675496765E-5</v>
      </c>
      <c r="I777" s="2">
        <v>0.63229999999999997</v>
      </c>
      <c r="J777" s="2">
        <v>0.53539999999999999</v>
      </c>
      <c r="K777" s="13">
        <v>3.7840000000000001E-6</v>
      </c>
      <c r="L777" s="13">
        <v>2.8420000000000001E-6</v>
      </c>
    </row>
    <row r="778" spans="1:12" x14ac:dyDescent="0.2">
      <c r="A778" s="2">
        <v>15</v>
      </c>
      <c r="B778" s="2">
        <v>11</v>
      </c>
      <c r="C778" s="2">
        <v>0.53790000000000004</v>
      </c>
      <c r="D778" s="2">
        <v>0.53110000000000002</v>
      </c>
      <c r="E778" s="2">
        <f t="shared" si="36"/>
        <v>6.8000000000000282E-3</v>
      </c>
      <c r="F778" s="29">
        <f t="shared" si="37"/>
        <v>7.3529411764705577</v>
      </c>
      <c r="G778" s="13">
        <v>-6.4819999999999999E-6</v>
      </c>
      <c r="H778" s="27">
        <f t="shared" si="38"/>
        <v>-4.7661764705882157E-5</v>
      </c>
      <c r="I778" s="2">
        <v>0.38579999999999998</v>
      </c>
      <c r="J778" s="2">
        <v>0.72330000000000005</v>
      </c>
      <c r="K778" s="13">
        <v>4.0210000000000001E-6</v>
      </c>
      <c r="L778" s="13">
        <v>2.8449999999999999E-6</v>
      </c>
    </row>
    <row r="779" spans="1:12" x14ac:dyDescent="0.2">
      <c r="A779" s="2">
        <v>15</v>
      </c>
      <c r="B779" s="2">
        <v>12</v>
      </c>
      <c r="C779" s="2">
        <v>0.53920000000000001</v>
      </c>
      <c r="D779" s="2">
        <v>0.4763</v>
      </c>
      <c r="E779" s="2">
        <f t="shared" si="36"/>
        <v>6.2900000000000011E-2</v>
      </c>
      <c r="F779" s="29">
        <f t="shared" si="37"/>
        <v>0.79491255961844187</v>
      </c>
      <c r="G779" s="13">
        <v>-1.054E-4</v>
      </c>
      <c r="H779" s="27">
        <f t="shared" si="38"/>
        <v>-8.3783783783783773E-5</v>
      </c>
      <c r="I779" s="2">
        <v>0.60470000000000002</v>
      </c>
      <c r="J779" s="2">
        <v>0.53520000000000001</v>
      </c>
      <c r="K779" s="13">
        <v>3.5240000000000001E-6</v>
      </c>
      <c r="L779" s="13">
        <v>3.039E-6</v>
      </c>
    </row>
    <row r="780" spans="1:12" x14ac:dyDescent="0.2">
      <c r="A780" s="2">
        <v>15</v>
      </c>
      <c r="B780" s="2">
        <v>13</v>
      </c>
      <c r="C780" s="2">
        <v>0.54010000000000002</v>
      </c>
      <c r="D780" s="2">
        <v>0.52229999999999999</v>
      </c>
      <c r="E780" s="2">
        <f t="shared" si="36"/>
        <v>1.7800000000000038E-2</v>
      </c>
      <c r="F780" s="29">
        <f t="shared" si="37"/>
        <v>2.8089887640449378</v>
      </c>
      <c r="G780" s="13">
        <v>-1.8830000000000001E-5</v>
      </c>
      <c r="H780" s="27">
        <f t="shared" si="38"/>
        <v>-5.2893258426966184E-5</v>
      </c>
      <c r="I780" s="2">
        <v>0.44990000000000002</v>
      </c>
      <c r="J780" s="2">
        <v>0.66620000000000001</v>
      </c>
      <c r="K780" s="13">
        <v>4.9960000000000001E-6</v>
      </c>
      <c r="L780" s="13">
        <v>2.1430000000000001E-6</v>
      </c>
    </row>
    <row r="781" spans="1:12" x14ac:dyDescent="0.2">
      <c r="A781" s="2">
        <v>15</v>
      </c>
      <c r="B781" s="2">
        <v>14</v>
      </c>
      <c r="C781" s="2">
        <v>0.54379999999999995</v>
      </c>
      <c r="D781" s="2">
        <v>0.4803</v>
      </c>
      <c r="E781" s="2">
        <f t="shared" si="36"/>
        <v>6.3499999999999945E-2</v>
      </c>
      <c r="F781" s="29">
        <f t="shared" si="37"/>
        <v>0.78740157480315032</v>
      </c>
      <c r="G781" s="13">
        <v>-9.9580000000000005E-5</v>
      </c>
      <c r="H781" s="27">
        <f t="shared" si="38"/>
        <v>-7.8409448818897711E-5</v>
      </c>
      <c r="I781" s="2">
        <v>0.6149</v>
      </c>
      <c r="J781" s="2">
        <v>0.53459999999999996</v>
      </c>
      <c r="K781" s="13">
        <v>3.5599999999999998E-6</v>
      </c>
      <c r="L781" s="13">
        <v>2.9900000000000002E-6</v>
      </c>
    </row>
    <row r="782" spans="1:12" x14ac:dyDescent="0.2">
      <c r="A782" s="2">
        <v>15</v>
      </c>
      <c r="B782" s="2">
        <v>15</v>
      </c>
      <c r="C782" s="2">
        <v>0.54569999999999996</v>
      </c>
      <c r="D782" s="2">
        <v>0.52049999999999996</v>
      </c>
      <c r="E782" s="2">
        <f t="shared" si="36"/>
        <v>2.52E-2</v>
      </c>
      <c r="F782" s="29">
        <f t="shared" si="37"/>
        <v>1.9841269841269842</v>
      </c>
      <c r="G782" s="13">
        <v>-2.686E-5</v>
      </c>
      <c r="H782" s="27">
        <f t="shared" si="38"/>
        <v>-5.3293650793650794E-5</v>
      </c>
      <c r="I782" s="2">
        <v>0.46970000000000001</v>
      </c>
      <c r="J782" s="2">
        <v>0.6361</v>
      </c>
      <c r="K782" s="13">
        <v>3.3739999999999998E-6</v>
      </c>
      <c r="L782" s="13">
        <v>2.5639999999999999E-6</v>
      </c>
    </row>
    <row r="783" spans="1:12" x14ac:dyDescent="0.2">
      <c r="A783" s="2">
        <v>15</v>
      </c>
      <c r="B783" s="2">
        <v>16</v>
      </c>
      <c r="C783" s="2">
        <v>0.54620000000000002</v>
      </c>
      <c r="D783" s="2">
        <v>0.44429999999999997</v>
      </c>
      <c r="E783" s="2">
        <f t="shared" si="36"/>
        <v>0.10190000000000005</v>
      </c>
      <c r="F783" s="29">
        <f t="shared" si="37"/>
        <v>0.49067713444553462</v>
      </c>
      <c r="G783" s="13">
        <v>-2.262E-4</v>
      </c>
      <c r="H783" s="27">
        <f t="shared" si="38"/>
        <v>-1.1099116781157993E-4</v>
      </c>
      <c r="I783" s="2">
        <v>0.76329999999999998</v>
      </c>
      <c r="J783" s="2">
        <v>0.44619999999999999</v>
      </c>
      <c r="K783" s="13">
        <v>2.5720000000000001E-6</v>
      </c>
      <c r="L783" s="13">
        <v>3.033E-6</v>
      </c>
    </row>
    <row r="784" spans="1:12" x14ac:dyDescent="0.2">
      <c r="A784" s="2">
        <v>15</v>
      </c>
      <c r="B784" s="2">
        <v>17</v>
      </c>
      <c r="C784" s="2">
        <v>0.54749999999999999</v>
      </c>
      <c r="D784" s="2">
        <v>0.52480000000000004</v>
      </c>
      <c r="E784" s="2">
        <f t="shared" si="36"/>
        <v>2.2699999999999942E-2</v>
      </c>
      <c r="F784" s="29">
        <f t="shared" si="37"/>
        <v>2.202643171806173</v>
      </c>
      <c r="G784" s="13">
        <v>-2.2819999999999998E-5</v>
      </c>
      <c r="H784" s="27">
        <f t="shared" si="38"/>
        <v>-5.0264317180616866E-5</v>
      </c>
      <c r="I784" s="2">
        <v>0.45829999999999999</v>
      </c>
      <c r="J784" s="2">
        <v>0.65480000000000005</v>
      </c>
      <c r="K784" s="13">
        <v>3.196E-6</v>
      </c>
      <c r="L784" s="13">
        <v>2.9869999999999999E-6</v>
      </c>
    </row>
    <row r="785" spans="1:12" x14ac:dyDescent="0.2">
      <c r="A785" s="2">
        <v>15</v>
      </c>
      <c r="B785" s="2">
        <v>18</v>
      </c>
      <c r="C785" s="2">
        <v>0.55030000000000001</v>
      </c>
      <c r="D785" s="2">
        <v>0.49</v>
      </c>
      <c r="E785" s="2">
        <f t="shared" si="36"/>
        <v>6.030000000000002E-2</v>
      </c>
      <c r="F785" s="29">
        <f t="shared" si="37"/>
        <v>0.82918739635157523</v>
      </c>
      <c r="G785" s="13">
        <v>-8.0119999999999999E-5</v>
      </c>
      <c r="H785" s="27">
        <f t="shared" si="38"/>
        <v>-6.6434494195688205E-5</v>
      </c>
      <c r="I785" s="2">
        <v>0.5766</v>
      </c>
      <c r="J785" s="2">
        <v>0.56200000000000006</v>
      </c>
      <c r="K785" s="13">
        <v>3.3340000000000002E-6</v>
      </c>
      <c r="L785" s="13">
        <v>2.5519999999999999E-6</v>
      </c>
    </row>
    <row r="786" spans="1:12" x14ac:dyDescent="0.2">
      <c r="A786" s="2">
        <v>15</v>
      </c>
      <c r="B786" s="2">
        <v>19</v>
      </c>
      <c r="C786" s="2">
        <v>0.55459999999999998</v>
      </c>
      <c r="D786" s="2">
        <v>0.51390000000000002</v>
      </c>
      <c r="E786" s="2">
        <f t="shared" si="36"/>
        <v>4.0699999999999958E-2</v>
      </c>
      <c r="F786" s="29">
        <f t="shared" si="37"/>
        <v>1.2285012285012298</v>
      </c>
      <c r="G786" s="13">
        <v>-4.1130000000000001E-5</v>
      </c>
      <c r="H786" s="27">
        <f t="shared" si="38"/>
        <v>-5.0528255528255579E-5</v>
      </c>
      <c r="I786" s="2">
        <v>0.50370000000000004</v>
      </c>
      <c r="J786" s="2">
        <v>0.61680000000000001</v>
      </c>
      <c r="K786" s="13">
        <v>3.8550000000000004E-6</v>
      </c>
      <c r="L786" s="13">
        <v>1.844E-6</v>
      </c>
    </row>
    <row r="787" spans="1:12" x14ac:dyDescent="0.2">
      <c r="A787" s="2">
        <v>15</v>
      </c>
      <c r="B787" s="2">
        <v>20</v>
      </c>
      <c r="C787" s="2">
        <v>0.55569999999999997</v>
      </c>
      <c r="D787" s="2">
        <v>0.54610000000000003</v>
      </c>
      <c r="E787" s="2">
        <f t="shared" si="36"/>
        <v>9.5999999999999419E-3</v>
      </c>
      <c r="F787" s="29">
        <f t="shared" si="37"/>
        <v>5.208333333333365</v>
      </c>
      <c r="G787" s="13">
        <v>-7.1629999999999999E-6</v>
      </c>
      <c r="H787" s="27">
        <f t="shared" si="38"/>
        <v>-3.7307291666666893E-5</v>
      </c>
      <c r="I787" s="2">
        <v>0.38159999999999999</v>
      </c>
      <c r="J787" s="2">
        <v>0.71919999999999995</v>
      </c>
      <c r="K787" s="13">
        <v>3.6370000000000001E-6</v>
      </c>
      <c r="L787" s="13">
        <v>2.0229999999999999E-6</v>
      </c>
    </row>
    <row r="788" spans="1:12" x14ac:dyDescent="0.2">
      <c r="A788" s="2">
        <v>15</v>
      </c>
      <c r="B788" s="2">
        <v>21</v>
      </c>
      <c r="C788" s="2">
        <v>0.55779999999999996</v>
      </c>
      <c r="D788" s="2">
        <v>0.46410000000000001</v>
      </c>
      <c r="E788" s="2">
        <f t="shared" si="36"/>
        <v>9.369999999999995E-2</v>
      </c>
      <c r="F788" s="29">
        <f t="shared" si="37"/>
        <v>0.53361792956243359</v>
      </c>
      <c r="G788" s="13">
        <v>-1.518E-4</v>
      </c>
      <c r="H788" s="27">
        <f t="shared" si="38"/>
        <v>-8.1003201707577422E-5</v>
      </c>
      <c r="I788" s="2">
        <v>0.6784</v>
      </c>
      <c r="J788" s="2">
        <v>0.49719999999999998</v>
      </c>
      <c r="K788" s="13">
        <v>4.0840000000000002E-6</v>
      </c>
      <c r="L788" s="13">
        <v>2.7499999999999999E-6</v>
      </c>
    </row>
    <row r="789" spans="1:12" x14ac:dyDescent="0.2">
      <c r="A789" s="2">
        <v>15</v>
      </c>
      <c r="B789" s="2">
        <v>22</v>
      </c>
      <c r="C789" s="2">
        <v>0.55789999999999995</v>
      </c>
      <c r="D789" s="2">
        <v>0.50209999999999999</v>
      </c>
      <c r="E789" s="2">
        <f t="shared" si="36"/>
        <v>5.5799999999999961E-2</v>
      </c>
      <c r="F789" s="29">
        <f t="shared" si="37"/>
        <v>0.89605734767025158</v>
      </c>
      <c r="G789" s="13">
        <v>-6.2689999999999998E-5</v>
      </c>
      <c r="H789" s="27">
        <f t="shared" si="38"/>
        <v>-5.617383512544807E-5</v>
      </c>
      <c r="I789" s="2">
        <v>0.55389999999999995</v>
      </c>
      <c r="J789" s="2">
        <v>0.57289999999999996</v>
      </c>
      <c r="K789" s="13">
        <v>4.4190000000000004E-6</v>
      </c>
      <c r="L789" s="13">
        <v>4.549E-6</v>
      </c>
    </row>
    <row r="790" spans="1:12" x14ac:dyDescent="0.2">
      <c r="A790" s="2">
        <v>15</v>
      </c>
      <c r="B790" s="2">
        <v>23</v>
      </c>
      <c r="C790" s="2">
        <v>0.55959999999999999</v>
      </c>
      <c r="D790" s="2">
        <v>0.50390000000000001</v>
      </c>
      <c r="E790" s="2">
        <f t="shared" si="36"/>
        <v>5.5699999999999972E-2</v>
      </c>
      <c r="F790" s="29">
        <f t="shared" si="37"/>
        <v>0.89766606822262174</v>
      </c>
      <c r="G790" s="13">
        <v>-5.6450000000000003E-5</v>
      </c>
      <c r="H790" s="27">
        <f t="shared" si="38"/>
        <v>-5.0673249551166997E-5</v>
      </c>
      <c r="I790" s="2">
        <v>0.54259999999999997</v>
      </c>
      <c r="J790" s="2">
        <v>0.58730000000000004</v>
      </c>
      <c r="K790" s="13">
        <v>3.427E-6</v>
      </c>
      <c r="L790" s="13">
        <v>2.8229999999999999E-6</v>
      </c>
    </row>
    <row r="791" spans="1:12" x14ac:dyDescent="0.2">
      <c r="A791" s="2">
        <v>15</v>
      </c>
      <c r="B791" s="2">
        <v>24</v>
      </c>
      <c r="C791" s="2">
        <v>0.56079999999999997</v>
      </c>
      <c r="D791" s="2">
        <v>0.4924</v>
      </c>
      <c r="E791" s="2">
        <f t="shared" si="36"/>
        <v>6.8399999999999961E-2</v>
      </c>
      <c r="F791" s="29">
        <f t="shared" si="37"/>
        <v>0.73099415204678408</v>
      </c>
      <c r="G791" s="13">
        <v>-8.3800000000000004E-5</v>
      </c>
      <c r="H791" s="27">
        <f t="shared" si="38"/>
        <v>-6.1257309941520514E-5</v>
      </c>
      <c r="I791" s="2">
        <v>0.59079999999999999</v>
      </c>
      <c r="J791" s="2">
        <v>0.56059999999999999</v>
      </c>
      <c r="K791" s="13">
        <v>2.3640000000000002E-6</v>
      </c>
      <c r="L791" s="13">
        <v>1.7010000000000001E-6</v>
      </c>
    </row>
    <row r="792" spans="1:12" x14ac:dyDescent="0.2">
      <c r="A792" s="2">
        <v>15</v>
      </c>
      <c r="B792" s="2">
        <v>25</v>
      </c>
      <c r="C792" s="2">
        <v>0.56110000000000004</v>
      </c>
      <c r="D792" s="2">
        <v>0.4899</v>
      </c>
      <c r="E792" s="2">
        <f t="shared" si="36"/>
        <v>7.1200000000000041E-2</v>
      </c>
      <c r="F792" s="29">
        <f t="shared" si="37"/>
        <v>0.70224719101123556</v>
      </c>
      <c r="G792" s="13">
        <v>-8.6689999999999998E-5</v>
      </c>
      <c r="H792" s="27">
        <f t="shared" si="38"/>
        <v>-6.0877808988764013E-5</v>
      </c>
      <c r="I792" s="2">
        <v>0.58750000000000002</v>
      </c>
      <c r="J792" s="2">
        <v>0.54969999999999997</v>
      </c>
      <c r="K792" s="13">
        <v>3.3670000000000001E-6</v>
      </c>
      <c r="L792" s="13">
        <v>2.4600000000000002E-6</v>
      </c>
    </row>
    <row r="793" spans="1:12" x14ac:dyDescent="0.2">
      <c r="A793" s="2">
        <v>15</v>
      </c>
      <c r="B793" s="2">
        <v>26</v>
      </c>
      <c r="C793" s="2">
        <v>0.56189999999999996</v>
      </c>
      <c r="D793" s="2">
        <v>0.5585</v>
      </c>
      <c r="E793" s="2">
        <f t="shared" si="36"/>
        <v>3.3999999999999586E-3</v>
      </c>
      <c r="F793" s="29">
        <f t="shared" si="37"/>
        <v>14.705882352941357</v>
      </c>
      <c r="G793" s="13">
        <v>-2.0370000000000001E-6</v>
      </c>
      <c r="H793" s="27">
        <f t="shared" si="38"/>
        <v>-2.9955882352941546E-5</v>
      </c>
      <c r="I793" s="2">
        <v>0.32540000000000002</v>
      </c>
      <c r="J793" s="2">
        <v>0.78369999999999995</v>
      </c>
      <c r="K793" s="13">
        <v>2.419E-6</v>
      </c>
      <c r="L793" s="13">
        <v>1.4789999999999999E-6</v>
      </c>
    </row>
    <row r="794" spans="1:12" x14ac:dyDescent="0.2">
      <c r="A794" s="2">
        <v>15</v>
      </c>
      <c r="B794" s="2">
        <v>27</v>
      </c>
      <c r="C794" s="2">
        <v>0.56230000000000002</v>
      </c>
      <c r="D794" s="2">
        <v>0.51829999999999998</v>
      </c>
      <c r="E794" s="2">
        <f t="shared" si="36"/>
        <v>4.4000000000000039E-2</v>
      </c>
      <c r="F794" s="29">
        <f t="shared" si="37"/>
        <v>1.1363636363636354</v>
      </c>
      <c r="G794" s="13">
        <v>-4.0399999999999999E-5</v>
      </c>
      <c r="H794" s="27">
        <f t="shared" si="38"/>
        <v>-4.5909090909090867E-5</v>
      </c>
      <c r="I794" s="2">
        <v>0.502</v>
      </c>
      <c r="J794" s="2">
        <v>0.60409999999999997</v>
      </c>
      <c r="K794" s="13">
        <v>2.9110000000000002E-6</v>
      </c>
      <c r="L794" s="13">
        <v>3.0359999999999998E-6</v>
      </c>
    </row>
    <row r="795" spans="1:12" x14ac:dyDescent="0.2">
      <c r="A795" s="2">
        <v>15</v>
      </c>
      <c r="B795" s="2">
        <v>28</v>
      </c>
      <c r="C795" s="2">
        <v>0.5625</v>
      </c>
      <c r="D795" s="2">
        <v>0.49590000000000001</v>
      </c>
      <c r="E795" s="2">
        <f t="shared" si="36"/>
        <v>6.6599999999999993E-2</v>
      </c>
      <c r="F795" s="29">
        <f t="shared" si="37"/>
        <v>0.75075075075075093</v>
      </c>
      <c r="G795" s="13">
        <v>-7.4330000000000002E-5</v>
      </c>
      <c r="H795" s="27">
        <f t="shared" si="38"/>
        <v>-5.5803303303303318E-5</v>
      </c>
      <c r="I795" s="2">
        <v>0.57769999999999999</v>
      </c>
      <c r="J795" s="2">
        <v>0.56520000000000004</v>
      </c>
      <c r="K795" s="13">
        <v>3.6069999999999999E-6</v>
      </c>
      <c r="L795" s="13">
        <v>2.9670000000000001E-6</v>
      </c>
    </row>
    <row r="796" spans="1:12" x14ac:dyDescent="0.2">
      <c r="A796" s="2">
        <v>15</v>
      </c>
      <c r="B796" s="2">
        <v>29</v>
      </c>
      <c r="C796" s="2">
        <v>0.5625</v>
      </c>
      <c r="D796" s="2">
        <v>0.51759999999999995</v>
      </c>
      <c r="E796" s="2">
        <f t="shared" si="36"/>
        <v>4.4900000000000051E-2</v>
      </c>
      <c r="F796" s="29">
        <f t="shared" si="37"/>
        <v>1.1135857461024488</v>
      </c>
      <c r="G796" s="13">
        <v>-4.0469999999999997E-5</v>
      </c>
      <c r="H796" s="27">
        <f t="shared" si="38"/>
        <v>-4.5066815144766097E-5</v>
      </c>
      <c r="I796" s="2">
        <v>0.50260000000000005</v>
      </c>
      <c r="J796" s="2">
        <v>0.61019999999999996</v>
      </c>
      <c r="K796" s="13">
        <v>3.8120000000000001E-6</v>
      </c>
      <c r="L796" s="13">
        <v>2.773E-6</v>
      </c>
    </row>
    <row r="797" spans="1:12" x14ac:dyDescent="0.2">
      <c r="A797" s="2">
        <v>15</v>
      </c>
      <c r="B797" s="2">
        <v>30</v>
      </c>
      <c r="C797" s="2">
        <v>0.56620000000000004</v>
      </c>
      <c r="D797" s="2">
        <v>0.48659999999999998</v>
      </c>
      <c r="E797" s="2">
        <f t="shared" si="36"/>
        <v>7.960000000000006E-2</v>
      </c>
      <c r="F797" s="29">
        <f t="shared" si="37"/>
        <v>0.62814070351758755</v>
      </c>
      <c r="G797" s="13">
        <v>-9.9630000000000007E-5</v>
      </c>
      <c r="H797" s="27">
        <f t="shared" si="38"/>
        <v>-6.258165829145725E-5</v>
      </c>
      <c r="I797" s="2">
        <v>0.60609999999999997</v>
      </c>
      <c r="J797" s="2">
        <v>0.54149999999999998</v>
      </c>
      <c r="K797" s="13">
        <v>3.8240000000000001E-6</v>
      </c>
      <c r="L797" s="13">
        <v>3.3720000000000001E-6</v>
      </c>
    </row>
    <row r="798" spans="1:12" x14ac:dyDescent="0.2">
      <c r="A798" s="2">
        <v>15</v>
      </c>
      <c r="B798" s="2">
        <v>31</v>
      </c>
      <c r="C798" s="2">
        <v>0.56669999999999998</v>
      </c>
      <c r="D798" s="2">
        <v>0.52769999999999995</v>
      </c>
      <c r="E798" s="2">
        <f t="shared" si="36"/>
        <v>3.9000000000000035E-2</v>
      </c>
      <c r="F798" s="29">
        <f t="shared" si="37"/>
        <v>1.282051282051281</v>
      </c>
      <c r="G798" s="13">
        <v>-3.0979999999999998E-5</v>
      </c>
      <c r="H798" s="27">
        <f t="shared" si="38"/>
        <v>-3.9717948717948683E-5</v>
      </c>
      <c r="I798" s="2">
        <v>0.49270000000000003</v>
      </c>
      <c r="J798" s="2">
        <v>0.62829999999999997</v>
      </c>
      <c r="K798" s="13">
        <v>4.0550000000000001E-6</v>
      </c>
      <c r="L798" s="13">
        <v>1.8780000000000001E-6</v>
      </c>
    </row>
    <row r="799" spans="1:12" x14ac:dyDescent="0.2">
      <c r="A799" s="2">
        <v>15</v>
      </c>
      <c r="B799" s="2">
        <v>32</v>
      </c>
      <c r="C799" s="2">
        <v>0.56940000000000002</v>
      </c>
      <c r="D799" s="2">
        <v>0.52170000000000005</v>
      </c>
      <c r="E799" s="2">
        <f t="shared" si="36"/>
        <v>4.7699999999999965E-2</v>
      </c>
      <c r="F799" s="29">
        <f t="shared" si="37"/>
        <v>1.0482180293501056</v>
      </c>
      <c r="G799" s="13">
        <v>-3.9220000000000001E-5</v>
      </c>
      <c r="H799" s="27">
        <f t="shared" si="38"/>
        <v>-4.1111111111111143E-5</v>
      </c>
      <c r="I799" s="2">
        <v>0.49740000000000001</v>
      </c>
      <c r="J799" s="2">
        <v>0.62319999999999998</v>
      </c>
      <c r="K799" s="13">
        <v>2.8710000000000001E-6</v>
      </c>
      <c r="L799" s="13">
        <v>1.9700000000000002E-6</v>
      </c>
    </row>
    <row r="800" spans="1:12" x14ac:dyDescent="0.2">
      <c r="A800" s="2">
        <v>15</v>
      </c>
      <c r="B800" s="2">
        <v>33</v>
      </c>
      <c r="C800" s="2">
        <v>0.56969999999999998</v>
      </c>
      <c r="D800" s="2">
        <v>0.53610000000000002</v>
      </c>
      <c r="E800" s="2">
        <f t="shared" si="36"/>
        <v>3.3599999999999963E-2</v>
      </c>
      <c r="F800" s="29">
        <f t="shared" si="37"/>
        <v>1.4880952380952399</v>
      </c>
      <c r="G800" s="13">
        <v>-2.3370000000000002E-5</v>
      </c>
      <c r="H800" s="27">
        <f t="shared" si="38"/>
        <v>-3.4776785714285762E-5</v>
      </c>
      <c r="I800" s="2">
        <v>0.46879999999999999</v>
      </c>
      <c r="J800" s="2">
        <v>0.6482</v>
      </c>
      <c r="K800" s="13">
        <v>4.3959999999999999E-6</v>
      </c>
      <c r="L800" s="13">
        <v>2.6970000000000002E-6</v>
      </c>
    </row>
    <row r="801" spans="1:12" x14ac:dyDescent="0.2">
      <c r="A801" s="2">
        <v>15</v>
      </c>
      <c r="B801" s="2">
        <v>34</v>
      </c>
      <c r="C801" s="2">
        <v>0.57179999999999997</v>
      </c>
      <c r="D801" s="2">
        <v>0.53259999999999996</v>
      </c>
      <c r="E801" s="2">
        <f t="shared" si="36"/>
        <v>3.9200000000000013E-2</v>
      </c>
      <c r="F801" s="29">
        <f t="shared" si="37"/>
        <v>1.2755102040816324</v>
      </c>
      <c r="G801" s="13">
        <v>-2.9289999999999999E-5</v>
      </c>
      <c r="H801" s="27">
        <f t="shared" si="38"/>
        <v>-3.7359693877551011E-5</v>
      </c>
      <c r="I801" s="2">
        <v>0.47989999999999999</v>
      </c>
      <c r="J801" s="2">
        <v>0.6371</v>
      </c>
      <c r="K801" s="13">
        <v>4.0090000000000001E-6</v>
      </c>
      <c r="L801" s="13">
        <v>1.838E-6</v>
      </c>
    </row>
    <row r="802" spans="1:12" x14ac:dyDescent="0.2">
      <c r="A802" s="2">
        <v>15</v>
      </c>
      <c r="B802" s="2">
        <v>35</v>
      </c>
      <c r="C802" s="2">
        <v>0.57499999999999996</v>
      </c>
      <c r="D802" s="2">
        <v>0.53359999999999996</v>
      </c>
      <c r="E802" s="2">
        <f t="shared" si="36"/>
        <v>4.1399999999999992E-2</v>
      </c>
      <c r="F802" s="29">
        <f t="shared" si="37"/>
        <v>1.2077294685990341</v>
      </c>
      <c r="G802" s="13">
        <v>-2.955E-5</v>
      </c>
      <c r="H802" s="27">
        <f t="shared" si="38"/>
        <v>-3.5688405797101455E-5</v>
      </c>
      <c r="I802" s="2">
        <v>0.4844</v>
      </c>
      <c r="J802" s="2">
        <v>0.63580000000000003</v>
      </c>
      <c r="K802" s="13">
        <v>2.6450000000000001E-6</v>
      </c>
      <c r="L802" s="13">
        <v>2.9809999999999999E-6</v>
      </c>
    </row>
    <row r="803" spans="1:12" x14ac:dyDescent="0.2">
      <c r="A803" s="2">
        <v>15</v>
      </c>
      <c r="B803" s="2">
        <v>36</v>
      </c>
      <c r="C803" s="2">
        <v>0.57530000000000003</v>
      </c>
      <c r="D803" s="2">
        <v>0.52229999999999999</v>
      </c>
      <c r="E803" s="2">
        <f t="shared" si="36"/>
        <v>5.3000000000000047E-2</v>
      </c>
      <c r="F803" s="29">
        <f t="shared" si="37"/>
        <v>0.94339622641509358</v>
      </c>
      <c r="G803" s="13">
        <v>-4.2750000000000002E-5</v>
      </c>
      <c r="H803" s="27">
        <f t="shared" si="38"/>
        <v>-4.0330188679245251E-5</v>
      </c>
      <c r="I803" s="2">
        <v>0.50409999999999999</v>
      </c>
      <c r="J803" s="2">
        <v>0.60919999999999996</v>
      </c>
      <c r="K803" s="13">
        <v>3.7689999999999998E-6</v>
      </c>
      <c r="L803" s="13">
        <v>2.3360000000000002E-6</v>
      </c>
    </row>
    <row r="804" spans="1:12" x14ac:dyDescent="0.2">
      <c r="A804" s="2">
        <v>15</v>
      </c>
      <c r="B804" s="2">
        <v>37</v>
      </c>
      <c r="C804" s="2">
        <v>0.57909999999999995</v>
      </c>
      <c r="D804" s="2">
        <v>0.52129999999999999</v>
      </c>
      <c r="E804" s="2">
        <f t="shared" si="36"/>
        <v>5.7799999999999963E-2</v>
      </c>
      <c r="F804" s="29">
        <f t="shared" si="37"/>
        <v>0.86505190311418745</v>
      </c>
      <c r="G804" s="13">
        <v>-4.549E-5</v>
      </c>
      <c r="H804" s="27">
        <f t="shared" si="38"/>
        <v>-3.9351211072664389E-5</v>
      </c>
      <c r="I804" s="2">
        <v>0.505</v>
      </c>
      <c r="J804" s="2">
        <v>0.59860000000000002</v>
      </c>
      <c r="K804" s="13">
        <v>1.9209999999999999E-6</v>
      </c>
      <c r="L804" s="13">
        <v>2.537E-6</v>
      </c>
    </row>
    <row r="805" spans="1:12" x14ac:dyDescent="0.2">
      <c r="A805" s="2">
        <v>15</v>
      </c>
      <c r="B805" s="2">
        <v>38</v>
      </c>
      <c r="C805" s="2">
        <v>0.58079999999999998</v>
      </c>
      <c r="D805" s="2">
        <v>0.51719999999999999</v>
      </c>
      <c r="E805" s="2">
        <f t="shared" si="36"/>
        <v>6.359999999999999E-2</v>
      </c>
      <c r="F805" s="29">
        <f t="shared" si="37"/>
        <v>0.78616352201257877</v>
      </c>
      <c r="G805" s="13">
        <v>-5.206E-5</v>
      </c>
      <c r="H805" s="27">
        <f t="shared" si="38"/>
        <v>-4.092767295597485E-5</v>
      </c>
      <c r="I805" s="2">
        <v>0.51890000000000003</v>
      </c>
      <c r="J805" s="2">
        <v>0.59050000000000002</v>
      </c>
      <c r="K805" s="13">
        <v>4.4009999999999999E-6</v>
      </c>
      <c r="L805" s="13">
        <v>4.0539999999999996E-6</v>
      </c>
    </row>
    <row r="806" spans="1:12" x14ac:dyDescent="0.2">
      <c r="A806" s="2">
        <v>15</v>
      </c>
      <c r="B806" s="2">
        <v>39</v>
      </c>
      <c r="C806" s="2">
        <v>0.58160000000000001</v>
      </c>
      <c r="D806" s="2">
        <v>0.51690000000000003</v>
      </c>
      <c r="E806" s="2">
        <f t="shared" si="36"/>
        <v>6.469999999999998E-2</v>
      </c>
      <c r="F806" s="29">
        <f t="shared" si="37"/>
        <v>0.77279752704791371</v>
      </c>
      <c r="G806" s="13">
        <v>-5.1799999999999999E-5</v>
      </c>
      <c r="H806" s="27">
        <f t="shared" si="38"/>
        <v>-4.003091190108193E-5</v>
      </c>
      <c r="I806" s="2">
        <v>0.5333</v>
      </c>
      <c r="J806" s="2">
        <v>0.59379999999999999</v>
      </c>
      <c r="K806" s="13">
        <v>2.694E-6</v>
      </c>
      <c r="L806" s="13">
        <v>2.1280000000000002E-6</v>
      </c>
    </row>
    <row r="807" spans="1:12" x14ac:dyDescent="0.2">
      <c r="A807" s="2">
        <v>15</v>
      </c>
      <c r="B807" s="2">
        <v>40</v>
      </c>
      <c r="C807" s="2">
        <v>0.58240000000000003</v>
      </c>
      <c r="D807" s="2">
        <v>0.48149999999999998</v>
      </c>
      <c r="E807" s="2">
        <f t="shared" si="36"/>
        <v>0.10090000000000005</v>
      </c>
      <c r="F807" s="29">
        <f t="shared" si="37"/>
        <v>0.49554013875123865</v>
      </c>
      <c r="G807" s="13">
        <v>-1.2339999999999999E-4</v>
      </c>
      <c r="H807" s="27">
        <f t="shared" si="38"/>
        <v>-6.114965312190284E-5</v>
      </c>
      <c r="I807" s="2">
        <v>0.64070000000000005</v>
      </c>
      <c r="J807" s="2">
        <v>0.5111</v>
      </c>
      <c r="K807" s="13">
        <v>3.36E-6</v>
      </c>
      <c r="L807" s="13">
        <v>3.0259999999999999E-6</v>
      </c>
    </row>
    <row r="808" spans="1:12" x14ac:dyDescent="0.2">
      <c r="A808" s="2">
        <v>15</v>
      </c>
      <c r="B808" s="2">
        <v>41</v>
      </c>
      <c r="C808" s="2">
        <v>0.58299999999999996</v>
      </c>
      <c r="D808" s="2">
        <v>0.49440000000000001</v>
      </c>
      <c r="E808" s="2">
        <f t="shared" si="36"/>
        <v>8.8599999999999957E-2</v>
      </c>
      <c r="F808" s="29">
        <f t="shared" si="37"/>
        <v>0.5643340857787813</v>
      </c>
      <c r="G808" s="13">
        <v>-9.0140000000000001E-5</v>
      </c>
      <c r="H808" s="27">
        <f t="shared" si="38"/>
        <v>-5.0869074492099348E-5</v>
      </c>
      <c r="I808" s="2">
        <v>0.58599999999999997</v>
      </c>
      <c r="J808" s="2">
        <v>0.55259999999999998</v>
      </c>
      <c r="K808" s="13">
        <v>4.6589999999999998E-6</v>
      </c>
      <c r="L808" s="13">
        <v>2.5050000000000002E-6</v>
      </c>
    </row>
    <row r="809" spans="1:12" x14ac:dyDescent="0.2">
      <c r="A809" s="2">
        <v>15</v>
      </c>
      <c r="B809" s="2">
        <v>42</v>
      </c>
      <c r="C809" s="2">
        <v>0.59079999999999999</v>
      </c>
      <c r="D809" s="2">
        <v>0.49440000000000001</v>
      </c>
      <c r="E809" s="2">
        <f t="shared" si="36"/>
        <v>9.6399999999999986E-2</v>
      </c>
      <c r="F809" s="29">
        <f t="shared" si="37"/>
        <v>0.51867219917012464</v>
      </c>
      <c r="G809" s="13">
        <v>-9.0470000000000006E-5</v>
      </c>
      <c r="H809" s="27">
        <f t="shared" si="38"/>
        <v>-4.6924273858921177E-5</v>
      </c>
      <c r="I809" s="2">
        <v>0.59619999999999995</v>
      </c>
      <c r="J809" s="2">
        <v>0.54530000000000001</v>
      </c>
      <c r="K809" s="13">
        <v>2.7989999999999998E-6</v>
      </c>
      <c r="L809" s="13">
        <v>2.6699999999999998E-6</v>
      </c>
    </row>
    <row r="810" spans="1:12" x14ac:dyDescent="0.2">
      <c r="A810" s="2">
        <v>15</v>
      </c>
      <c r="B810" s="2">
        <v>43</v>
      </c>
      <c r="C810" s="2">
        <v>0.59119999999999995</v>
      </c>
      <c r="D810" s="2">
        <v>0.46839999999999998</v>
      </c>
      <c r="E810" s="2">
        <f t="shared" si="36"/>
        <v>0.12279999999999996</v>
      </c>
      <c r="F810" s="29">
        <f t="shared" si="37"/>
        <v>0.40716612377850175</v>
      </c>
      <c r="G810" s="13">
        <v>-1.6220000000000001E-4</v>
      </c>
      <c r="H810" s="27">
        <f t="shared" si="38"/>
        <v>-6.6042345276872986E-5</v>
      </c>
      <c r="I810" s="2">
        <v>0.68289999999999995</v>
      </c>
      <c r="J810" s="2">
        <v>0.48070000000000002</v>
      </c>
      <c r="K810" s="13">
        <v>2.4360000000000001E-6</v>
      </c>
      <c r="L810" s="13">
        <v>4.6999999999999999E-6</v>
      </c>
    </row>
    <row r="811" spans="1:12" x14ac:dyDescent="0.2">
      <c r="A811" s="2">
        <v>15</v>
      </c>
      <c r="B811" s="2">
        <v>44</v>
      </c>
      <c r="C811" s="2">
        <v>0.59150000000000003</v>
      </c>
      <c r="D811" s="2">
        <v>0.57699999999999996</v>
      </c>
      <c r="E811" s="2">
        <f t="shared" si="36"/>
        <v>1.4500000000000068E-2</v>
      </c>
      <c r="F811" s="29">
        <f t="shared" si="37"/>
        <v>3.4482758620689493</v>
      </c>
      <c r="G811" s="13">
        <v>-5.694E-6</v>
      </c>
      <c r="H811" s="27">
        <f t="shared" si="38"/>
        <v>-1.9634482758620597E-5</v>
      </c>
      <c r="I811" s="2">
        <v>0.38500000000000001</v>
      </c>
      <c r="J811" s="2">
        <v>0.72570000000000001</v>
      </c>
      <c r="K811" s="13">
        <v>2.9569999999999998E-6</v>
      </c>
      <c r="L811" s="13">
        <v>2.7690000000000001E-6</v>
      </c>
    </row>
    <row r="812" spans="1:12" x14ac:dyDescent="0.2">
      <c r="A812" s="2">
        <v>15</v>
      </c>
      <c r="B812" s="2">
        <v>45</v>
      </c>
      <c r="C812" s="2">
        <v>0.59289999999999998</v>
      </c>
      <c r="D812" s="2">
        <v>0.49709999999999999</v>
      </c>
      <c r="E812" s="2">
        <f t="shared" si="36"/>
        <v>9.5799999999999996E-2</v>
      </c>
      <c r="F812" s="29">
        <f t="shared" si="37"/>
        <v>0.52192066805845516</v>
      </c>
      <c r="G812" s="13">
        <v>-8.5320000000000003E-5</v>
      </c>
      <c r="H812" s="27">
        <f t="shared" si="38"/>
        <v>-4.4530271398747397E-5</v>
      </c>
      <c r="I812" s="2">
        <v>0.58699999999999997</v>
      </c>
      <c r="J812" s="2">
        <v>0.55169999999999997</v>
      </c>
      <c r="K812" s="13">
        <v>2.6419999999999999E-6</v>
      </c>
      <c r="L812" s="13">
        <v>3.3359999999999999E-6</v>
      </c>
    </row>
    <row r="813" spans="1:12" x14ac:dyDescent="0.2">
      <c r="A813" s="2">
        <v>15</v>
      </c>
      <c r="B813" s="2">
        <v>46</v>
      </c>
      <c r="C813" s="2">
        <v>0.59619999999999995</v>
      </c>
      <c r="D813" s="2">
        <v>0.51800000000000002</v>
      </c>
      <c r="E813" s="2">
        <f t="shared" si="36"/>
        <v>7.8199999999999936E-2</v>
      </c>
      <c r="F813" s="29">
        <f t="shared" si="37"/>
        <v>0.63938618925831259</v>
      </c>
      <c r="G813" s="13">
        <v>-5.7229999999999999E-5</v>
      </c>
      <c r="H813" s="27">
        <f t="shared" si="38"/>
        <v>-3.6592071611253228E-5</v>
      </c>
      <c r="I813" s="2">
        <v>0.53720000000000001</v>
      </c>
      <c r="J813" s="2">
        <v>0.57989999999999997</v>
      </c>
      <c r="K813" s="13">
        <v>4.002E-6</v>
      </c>
      <c r="L813" s="13">
        <v>3.9689999999999996E-6</v>
      </c>
    </row>
    <row r="814" spans="1:12" x14ac:dyDescent="0.2">
      <c r="A814" s="2">
        <v>15</v>
      </c>
      <c r="B814" s="2">
        <v>47</v>
      </c>
      <c r="C814" s="2">
        <v>0.60199999999999998</v>
      </c>
      <c r="D814" s="2">
        <v>0.53300000000000003</v>
      </c>
      <c r="E814" s="2">
        <f t="shared" si="36"/>
        <v>6.899999999999995E-2</v>
      </c>
      <c r="F814" s="29">
        <f t="shared" si="37"/>
        <v>0.72463768115942084</v>
      </c>
      <c r="G814" s="13">
        <v>-3.9759999999999999E-5</v>
      </c>
      <c r="H814" s="27">
        <f t="shared" si="38"/>
        <v>-2.8811594202898571E-5</v>
      </c>
      <c r="I814" s="2">
        <v>0.4995</v>
      </c>
      <c r="J814" s="2">
        <v>0.60599999999999998</v>
      </c>
      <c r="K814" s="13">
        <v>4.2409999999999997E-6</v>
      </c>
      <c r="L814" s="13">
        <v>2.1129999999999999E-6</v>
      </c>
    </row>
    <row r="815" spans="1:12" x14ac:dyDescent="0.2">
      <c r="A815" s="2">
        <v>15</v>
      </c>
      <c r="B815" s="2">
        <v>48</v>
      </c>
      <c r="C815" s="2">
        <v>0.60270000000000001</v>
      </c>
      <c r="D815" s="2">
        <v>0.47010000000000002</v>
      </c>
      <c r="E815" s="2">
        <f t="shared" si="36"/>
        <v>0.1326</v>
      </c>
      <c r="F815" s="29">
        <f t="shared" si="37"/>
        <v>0.37707390648567124</v>
      </c>
      <c r="G815" s="13">
        <v>-1.6310000000000001E-4</v>
      </c>
      <c r="H815" s="27">
        <f t="shared" si="38"/>
        <v>-6.1500754147812982E-5</v>
      </c>
      <c r="I815" s="2">
        <v>0.68930000000000002</v>
      </c>
      <c r="J815" s="2">
        <v>0.49030000000000001</v>
      </c>
      <c r="K815" s="13">
        <v>1.5409999999999999E-6</v>
      </c>
      <c r="L815" s="13">
        <v>2.4269999999999998E-6</v>
      </c>
    </row>
    <row r="816" spans="1:12" x14ac:dyDescent="0.2">
      <c r="A816" s="2">
        <v>15</v>
      </c>
      <c r="B816" s="2">
        <v>49</v>
      </c>
      <c r="C816" s="2">
        <v>0.60709999999999997</v>
      </c>
      <c r="D816" s="2">
        <v>0.49830000000000002</v>
      </c>
      <c r="E816" s="2">
        <f t="shared" si="36"/>
        <v>0.10879999999999995</v>
      </c>
      <c r="F816" s="29">
        <f t="shared" si="37"/>
        <v>0.45955882352941202</v>
      </c>
      <c r="G816" s="13">
        <v>-8.8939999999999999E-5</v>
      </c>
      <c r="H816" s="27">
        <f t="shared" si="38"/>
        <v>-4.0873161764705905E-5</v>
      </c>
      <c r="I816" s="2">
        <v>0.59470000000000001</v>
      </c>
      <c r="J816" s="2">
        <v>0.54339999999999999</v>
      </c>
      <c r="K816" s="13">
        <v>3.2210000000000002E-6</v>
      </c>
      <c r="L816" s="13">
        <v>2.588E-6</v>
      </c>
    </row>
    <row r="817" spans="1:12" x14ac:dyDescent="0.2">
      <c r="A817" s="2">
        <v>15</v>
      </c>
      <c r="B817" s="2">
        <v>50</v>
      </c>
      <c r="C817" s="2">
        <v>0.62549999999999994</v>
      </c>
      <c r="D817" s="2">
        <v>0.53100000000000003</v>
      </c>
      <c r="E817" s="2">
        <f t="shared" si="36"/>
        <v>9.4499999999999917E-2</v>
      </c>
      <c r="F817" s="29">
        <f t="shared" si="37"/>
        <v>0.52910052910052963</v>
      </c>
      <c r="G817" s="13">
        <v>-4.6230000000000003E-5</v>
      </c>
      <c r="H817" s="27">
        <f t="shared" si="38"/>
        <v>-2.4460317460317487E-5</v>
      </c>
      <c r="I817" s="2">
        <v>0.52349999999999997</v>
      </c>
      <c r="J817" s="2">
        <v>0.59519999999999995</v>
      </c>
      <c r="K817" s="13">
        <v>4.3810000000000001E-6</v>
      </c>
      <c r="L817" s="13">
        <v>2.2180000000000002E-6</v>
      </c>
    </row>
    <row r="818" spans="1:12" x14ac:dyDescent="0.2">
      <c r="A818" s="2">
        <v>16</v>
      </c>
      <c r="B818" s="2">
        <v>0</v>
      </c>
      <c r="C818" s="2">
        <v>0.47610000000000002</v>
      </c>
      <c r="D818" s="2">
        <v>0.45429999999999998</v>
      </c>
      <c r="E818" s="2">
        <f t="shared" si="36"/>
        <v>2.1800000000000042E-2</v>
      </c>
      <c r="F818" s="29">
        <f t="shared" si="37"/>
        <v>2.2935779816513717</v>
      </c>
      <c r="G818" s="13">
        <v>-7.0099999999999996E-5</v>
      </c>
      <c r="H818" s="27">
        <f t="shared" si="38"/>
        <v>-1.6077981651376114E-4</v>
      </c>
      <c r="I818" s="2">
        <v>0.57669999999999999</v>
      </c>
      <c r="J818" s="2">
        <v>0.58150000000000002</v>
      </c>
      <c r="K818" s="13">
        <v>3.5729999999999999E-6</v>
      </c>
      <c r="L818" s="13">
        <v>3.4359999999999998E-6</v>
      </c>
    </row>
    <row r="819" spans="1:12" x14ac:dyDescent="0.2">
      <c r="A819" s="2">
        <v>16</v>
      </c>
      <c r="B819" s="2">
        <v>1</v>
      </c>
      <c r="C819" s="2">
        <v>0.48649999999999999</v>
      </c>
      <c r="D819" s="2">
        <v>0.47249999999999998</v>
      </c>
      <c r="E819" s="2">
        <f t="shared" si="36"/>
        <v>1.4000000000000012E-2</v>
      </c>
      <c r="F819" s="29">
        <f t="shared" si="37"/>
        <v>3.5714285714285685</v>
      </c>
      <c r="G819" s="13">
        <v>-3.7669999999999997E-5</v>
      </c>
      <c r="H819" s="27">
        <f t="shared" si="38"/>
        <v>-1.3453571428571415E-4</v>
      </c>
      <c r="I819" s="2">
        <v>0.49990000000000001</v>
      </c>
      <c r="J819" s="2">
        <v>0.62080000000000002</v>
      </c>
      <c r="K819" s="13">
        <v>3.4419999999999998E-6</v>
      </c>
      <c r="L819" s="13">
        <v>3.1990000000000002E-6</v>
      </c>
    </row>
    <row r="820" spans="1:12" x14ac:dyDescent="0.2">
      <c r="A820" s="2">
        <v>16</v>
      </c>
      <c r="B820" s="2">
        <v>2</v>
      </c>
      <c r="C820" s="2">
        <v>0.49259999999999998</v>
      </c>
      <c r="D820" s="2">
        <v>0.49130000000000001</v>
      </c>
      <c r="E820" s="2">
        <f t="shared" si="36"/>
        <v>1.2999999999999678E-3</v>
      </c>
      <c r="F820" s="29">
        <f t="shared" si="37"/>
        <v>38.461538461539412</v>
      </c>
      <c r="G820" s="13">
        <v>-2.7209999999999999E-6</v>
      </c>
      <c r="H820" s="27">
        <f t="shared" si="38"/>
        <v>-1.0465384615384873E-4</v>
      </c>
      <c r="I820" s="2">
        <v>0.32650000000000001</v>
      </c>
      <c r="J820" s="2">
        <v>0.76800000000000002</v>
      </c>
      <c r="K820" s="13">
        <v>4.4660000000000001E-6</v>
      </c>
      <c r="L820" s="13">
        <v>2.261E-6</v>
      </c>
    </row>
    <row r="821" spans="1:12" x14ac:dyDescent="0.2">
      <c r="A821" s="2">
        <v>16</v>
      </c>
      <c r="B821" s="2">
        <v>3</v>
      </c>
      <c r="C821" s="2">
        <v>0.49819999999999998</v>
      </c>
      <c r="D821" s="2">
        <v>0.49759999999999999</v>
      </c>
      <c r="E821" s="2">
        <f t="shared" si="36"/>
        <v>5.9999999999998943E-4</v>
      </c>
      <c r="F821" s="29">
        <f t="shared" si="37"/>
        <v>83.333333333334807</v>
      </c>
      <c r="G821" s="13">
        <v>-1.2079999999999999E-6</v>
      </c>
      <c r="H821" s="27">
        <f t="shared" si="38"/>
        <v>-1.0066666666666844E-4</v>
      </c>
      <c r="I821" s="2">
        <v>0.3175</v>
      </c>
      <c r="J821" s="2">
        <v>0.81369999999999998</v>
      </c>
      <c r="K821" s="13">
        <v>4.0280000000000002E-6</v>
      </c>
      <c r="L821" s="13">
        <v>2.4569999999999999E-6</v>
      </c>
    </row>
    <row r="822" spans="1:12" x14ac:dyDescent="0.2">
      <c r="A822" s="2">
        <v>16</v>
      </c>
      <c r="B822" s="2">
        <v>4</v>
      </c>
      <c r="C822" s="2">
        <v>0.51100000000000001</v>
      </c>
      <c r="D822" s="2">
        <v>0.4859</v>
      </c>
      <c r="E822" s="2">
        <f t="shared" si="36"/>
        <v>2.5100000000000011E-2</v>
      </c>
      <c r="F822" s="29">
        <f t="shared" si="37"/>
        <v>1.9920318725099593</v>
      </c>
      <c r="G822" s="13">
        <v>-4.9639999999999999E-5</v>
      </c>
      <c r="H822" s="27">
        <f t="shared" si="38"/>
        <v>-9.8884462151394381E-5</v>
      </c>
      <c r="I822" s="2">
        <v>0.53120000000000001</v>
      </c>
      <c r="J822" s="2">
        <v>0.60399999999999998</v>
      </c>
      <c r="K822" s="13">
        <v>3.0900000000000001E-6</v>
      </c>
      <c r="L822" s="13">
        <v>3.5580000000000001E-6</v>
      </c>
    </row>
    <row r="823" spans="1:12" x14ac:dyDescent="0.2">
      <c r="A823" s="2">
        <v>16</v>
      </c>
      <c r="B823" s="2">
        <v>5</v>
      </c>
      <c r="C823" s="2">
        <v>0.51239999999999997</v>
      </c>
      <c r="D823" s="2">
        <v>0.47470000000000001</v>
      </c>
      <c r="E823" s="2">
        <f t="shared" si="36"/>
        <v>3.7699999999999956E-2</v>
      </c>
      <c r="F823" s="29">
        <f t="shared" si="37"/>
        <v>1.3262599469496037</v>
      </c>
      <c r="G823" s="13">
        <v>-8.0539999999999998E-5</v>
      </c>
      <c r="H823" s="27">
        <f t="shared" si="38"/>
        <v>-1.0681697612732108E-4</v>
      </c>
      <c r="I823" s="2">
        <v>0.57040000000000002</v>
      </c>
      <c r="J823" s="2">
        <v>0.56010000000000004</v>
      </c>
      <c r="K823" s="13">
        <v>2.7650000000000002E-6</v>
      </c>
      <c r="L823" s="13">
        <v>2.5179999999999999E-6</v>
      </c>
    </row>
    <row r="824" spans="1:12" x14ac:dyDescent="0.2">
      <c r="A824" s="2">
        <v>16</v>
      </c>
      <c r="B824" s="2">
        <v>6</v>
      </c>
      <c r="C824" s="2">
        <v>0.51239999999999997</v>
      </c>
      <c r="D824" s="2">
        <v>0.51060000000000005</v>
      </c>
      <c r="E824" s="2">
        <f t="shared" si="36"/>
        <v>1.7999999999999128E-3</v>
      </c>
      <c r="F824" s="29">
        <f t="shared" si="37"/>
        <v>27.777777777779125</v>
      </c>
      <c r="G824" s="13">
        <v>-2.779E-6</v>
      </c>
      <c r="H824" s="27">
        <f t="shared" si="38"/>
        <v>-7.7194444444448184E-5</v>
      </c>
      <c r="I824" s="2">
        <v>0.3478</v>
      </c>
      <c r="J824" s="2">
        <v>0.77070000000000005</v>
      </c>
      <c r="K824" s="13">
        <v>4.9100000000000004E-6</v>
      </c>
      <c r="L824" s="13">
        <v>4.1389999999999997E-6</v>
      </c>
    </row>
    <row r="825" spans="1:12" x14ac:dyDescent="0.2">
      <c r="A825" s="2">
        <v>16</v>
      </c>
      <c r="B825" s="2">
        <v>7</v>
      </c>
      <c r="C825" s="2">
        <v>0.52400000000000002</v>
      </c>
      <c r="D825" s="2">
        <v>0.48670000000000002</v>
      </c>
      <c r="E825" s="2">
        <f t="shared" si="36"/>
        <v>3.73E-2</v>
      </c>
      <c r="F825" s="29">
        <f t="shared" si="37"/>
        <v>1.3404825737265416</v>
      </c>
      <c r="G825" s="13">
        <v>-6.6390000000000006E-5</v>
      </c>
      <c r="H825" s="27">
        <f t="shared" si="38"/>
        <v>-8.89946380697051E-5</v>
      </c>
      <c r="I825" s="2">
        <v>0.55610000000000004</v>
      </c>
      <c r="J825" s="2">
        <v>0.58489999999999998</v>
      </c>
      <c r="K825" s="13">
        <v>3.4039999999999999E-6</v>
      </c>
      <c r="L825" s="13">
        <v>3.1070000000000001E-6</v>
      </c>
    </row>
    <row r="826" spans="1:12" x14ac:dyDescent="0.2">
      <c r="A826" s="2">
        <v>16</v>
      </c>
      <c r="B826" s="2">
        <v>8</v>
      </c>
      <c r="C826" s="2">
        <v>0.52590000000000003</v>
      </c>
      <c r="D826" s="2">
        <v>0.49580000000000002</v>
      </c>
      <c r="E826" s="2">
        <f t="shared" si="36"/>
        <v>3.0100000000000016E-2</v>
      </c>
      <c r="F826" s="29">
        <f t="shared" si="37"/>
        <v>1.6611295681063116</v>
      </c>
      <c r="G826" s="13">
        <v>-4.8659999999999998E-5</v>
      </c>
      <c r="H826" s="27">
        <f t="shared" si="38"/>
        <v>-8.0830564784053127E-5</v>
      </c>
      <c r="I826" s="2">
        <v>0.51729999999999998</v>
      </c>
      <c r="J826" s="2">
        <v>0.60850000000000004</v>
      </c>
      <c r="K826" s="13">
        <v>3.354E-6</v>
      </c>
      <c r="L826" s="13">
        <v>2.6410000000000002E-6</v>
      </c>
    </row>
    <row r="827" spans="1:12" x14ac:dyDescent="0.2">
      <c r="A827" s="2">
        <v>16</v>
      </c>
      <c r="B827" s="2">
        <v>9</v>
      </c>
      <c r="C827" s="2">
        <v>0.52649999999999997</v>
      </c>
      <c r="D827" s="2">
        <v>0.4602</v>
      </c>
      <c r="E827" s="2">
        <f t="shared" si="36"/>
        <v>6.629999999999997E-2</v>
      </c>
      <c r="F827" s="29">
        <f t="shared" si="37"/>
        <v>0.75414781297134281</v>
      </c>
      <c r="G827" s="13">
        <v>-1.471E-4</v>
      </c>
      <c r="H827" s="27">
        <f t="shared" si="38"/>
        <v>-1.1093514328808453E-4</v>
      </c>
      <c r="I827" s="2">
        <v>0.67149999999999999</v>
      </c>
      <c r="J827" s="2">
        <v>0.50429999999999997</v>
      </c>
      <c r="K827" s="13">
        <v>2.9399999999999998E-6</v>
      </c>
      <c r="L827" s="13">
        <v>1.9429999999999999E-6</v>
      </c>
    </row>
    <row r="828" spans="1:12" x14ac:dyDescent="0.2">
      <c r="A828" s="2">
        <v>16</v>
      </c>
      <c r="B828" s="2">
        <v>10</v>
      </c>
      <c r="C828" s="2">
        <v>0.52869999999999995</v>
      </c>
      <c r="D828" s="2">
        <v>0.47499999999999998</v>
      </c>
      <c r="E828" s="2">
        <f t="shared" si="36"/>
        <v>5.369999999999997E-2</v>
      </c>
      <c r="F828" s="29">
        <f t="shared" si="37"/>
        <v>0.93109869646182553</v>
      </c>
      <c r="G828" s="13">
        <v>-9.9790000000000005E-5</v>
      </c>
      <c r="H828" s="27">
        <f t="shared" si="38"/>
        <v>-9.291433891992557E-5</v>
      </c>
      <c r="I828" s="2">
        <v>0.60650000000000004</v>
      </c>
      <c r="J828" s="2">
        <v>0.54449999999999998</v>
      </c>
      <c r="K828" s="13">
        <v>3.2930000000000001E-6</v>
      </c>
      <c r="L828" s="13">
        <v>3.692E-6</v>
      </c>
    </row>
    <row r="829" spans="1:12" x14ac:dyDescent="0.2">
      <c r="A829" s="2">
        <v>16</v>
      </c>
      <c r="B829" s="2">
        <v>11</v>
      </c>
      <c r="C829" s="2">
        <v>0.53169999999999995</v>
      </c>
      <c r="D829" s="2">
        <v>0.48159999999999997</v>
      </c>
      <c r="E829" s="2">
        <f t="shared" si="36"/>
        <v>5.0099999999999978E-2</v>
      </c>
      <c r="F829" s="29">
        <f t="shared" si="37"/>
        <v>0.99800399201596857</v>
      </c>
      <c r="G829" s="13">
        <v>-8.6570000000000006E-5</v>
      </c>
      <c r="H829" s="27">
        <f t="shared" si="38"/>
        <v>-8.6397205588822408E-5</v>
      </c>
      <c r="I829" s="2">
        <v>0.5887</v>
      </c>
      <c r="J829" s="2">
        <v>0.55510000000000004</v>
      </c>
      <c r="K829" s="13">
        <v>3.8650000000000003E-6</v>
      </c>
      <c r="L829" s="13">
        <v>1.778E-6</v>
      </c>
    </row>
    <row r="830" spans="1:12" x14ac:dyDescent="0.2">
      <c r="A830" s="2">
        <v>16</v>
      </c>
      <c r="B830" s="2">
        <v>12</v>
      </c>
      <c r="C830" s="2">
        <v>0.53410000000000002</v>
      </c>
      <c r="D830" s="2">
        <v>0.4708</v>
      </c>
      <c r="E830" s="2">
        <f t="shared" si="36"/>
        <v>6.3300000000000023E-2</v>
      </c>
      <c r="F830" s="29">
        <f t="shared" si="37"/>
        <v>0.78988941548183234</v>
      </c>
      <c r="G830" s="13">
        <v>-1.203E-4</v>
      </c>
      <c r="H830" s="27">
        <f t="shared" si="38"/>
        <v>-9.5023696682464432E-5</v>
      </c>
      <c r="I830" s="2">
        <v>0.62839999999999996</v>
      </c>
      <c r="J830" s="2">
        <v>0.52100000000000002</v>
      </c>
      <c r="K830" s="13">
        <v>3.6550000000000002E-6</v>
      </c>
      <c r="L830" s="13">
        <v>3.484E-6</v>
      </c>
    </row>
    <row r="831" spans="1:12" x14ac:dyDescent="0.2">
      <c r="A831" s="2">
        <v>16</v>
      </c>
      <c r="B831" s="2">
        <v>13</v>
      </c>
      <c r="C831" s="2">
        <v>0.53449999999999998</v>
      </c>
      <c r="D831" s="2">
        <v>0.44800000000000001</v>
      </c>
      <c r="E831" s="2">
        <f t="shared" si="36"/>
        <v>8.6499999999999966E-2</v>
      </c>
      <c r="F831" s="29">
        <f t="shared" si="37"/>
        <v>0.57803468208092512</v>
      </c>
      <c r="G831" s="13">
        <v>-2.0029999999999999E-4</v>
      </c>
      <c r="H831" s="27">
        <f t="shared" si="38"/>
        <v>-1.157803468208093E-4</v>
      </c>
      <c r="I831" s="2">
        <v>0.73370000000000002</v>
      </c>
      <c r="J831" s="2">
        <v>0.47489999999999999</v>
      </c>
      <c r="K831" s="13">
        <v>2.8109999999999999E-6</v>
      </c>
      <c r="L831" s="13">
        <v>2.7460000000000001E-6</v>
      </c>
    </row>
    <row r="832" spans="1:12" x14ac:dyDescent="0.2">
      <c r="A832" s="2">
        <v>16</v>
      </c>
      <c r="B832" s="2">
        <v>14</v>
      </c>
      <c r="C832" s="2">
        <v>0.53700000000000003</v>
      </c>
      <c r="D832" s="2">
        <v>0.49730000000000002</v>
      </c>
      <c r="E832" s="2">
        <f t="shared" si="36"/>
        <v>3.9700000000000013E-2</v>
      </c>
      <c r="F832" s="29">
        <f t="shared" si="37"/>
        <v>1.2594458438287151</v>
      </c>
      <c r="G832" s="13">
        <v>-6.0099999999999997E-5</v>
      </c>
      <c r="H832" s="27">
        <f t="shared" si="38"/>
        <v>-7.5692695214105773E-5</v>
      </c>
      <c r="I832" s="2">
        <v>0.54579999999999995</v>
      </c>
      <c r="J832" s="2">
        <v>0.58599999999999997</v>
      </c>
      <c r="K832" s="13">
        <v>3.653E-6</v>
      </c>
      <c r="L832" s="13">
        <v>3.3340000000000002E-6</v>
      </c>
    </row>
    <row r="833" spans="1:12" x14ac:dyDescent="0.2">
      <c r="A833" s="2">
        <v>16</v>
      </c>
      <c r="B833" s="2">
        <v>15</v>
      </c>
      <c r="C833" s="2">
        <v>0.53800000000000003</v>
      </c>
      <c r="D833" s="2">
        <v>0.46239999999999998</v>
      </c>
      <c r="E833" s="2">
        <f t="shared" si="36"/>
        <v>7.5600000000000056E-2</v>
      </c>
      <c r="F833" s="29">
        <f t="shared" si="37"/>
        <v>0.66137566137566095</v>
      </c>
      <c r="G833" s="13">
        <v>-1.4799999999999999E-4</v>
      </c>
      <c r="H833" s="27">
        <f t="shared" si="38"/>
        <v>-9.7883597883597812E-5</v>
      </c>
      <c r="I833" s="2">
        <v>0.67169999999999996</v>
      </c>
      <c r="J833" s="2">
        <v>0.50339999999999996</v>
      </c>
      <c r="K833" s="13">
        <v>4.1200000000000004E-6</v>
      </c>
      <c r="L833" s="13">
        <v>4.2810000000000002E-6</v>
      </c>
    </row>
    <row r="834" spans="1:12" x14ac:dyDescent="0.2">
      <c r="A834" s="2">
        <v>16</v>
      </c>
      <c r="B834" s="2">
        <v>16</v>
      </c>
      <c r="C834" s="2">
        <v>0.54339999999999999</v>
      </c>
      <c r="D834" s="2">
        <v>0.435</v>
      </c>
      <c r="E834" s="2">
        <f t="shared" si="36"/>
        <v>0.1084</v>
      </c>
      <c r="F834" s="29">
        <f t="shared" si="37"/>
        <v>0.46125461254612549</v>
      </c>
      <c r="G834" s="13">
        <v>-2.564E-4</v>
      </c>
      <c r="H834" s="27">
        <f t="shared" si="38"/>
        <v>-1.1826568265682657E-4</v>
      </c>
      <c r="I834" s="2">
        <v>0.80020000000000002</v>
      </c>
      <c r="J834" s="2">
        <v>0.43180000000000002</v>
      </c>
      <c r="K834" s="13">
        <v>3.1099999999999999E-6</v>
      </c>
      <c r="L834" s="13">
        <v>2.1210000000000001E-6</v>
      </c>
    </row>
    <row r="835" spans="1:12" x14ac:dyDescent="0.2">
      <c r="A835" s="2">
        <v>16</v>
      </c>
      <c r="B835" s="2">
        <v>17</v>
      </c>
      <c r="C835" s="2">
        <v>0.54959999999999998</v>
      </c>
      <c r="D835" s="2">
        <v>0.48139999999999999</v>
      </c>
      <c r="E835" s="2">
        <f t="shared" ref="E835:E898" si="39">C835-D835</f>
        <v>6.8199999999999983E-2</v>
      </c>
      <c r="F835" s="29">
        <f t="shared" ref="F835:F898" si="40">0.05/E835</f>
        <v>0.7331378299120237</v>
      </c>
      <c r="G835" s="13">
        <v>-1.069E-4</v>
      </c>
      <c r="H835" s="27">
        <f t="shared" ref="H835:H898" si="41">G835*F835</f>
        <v>-7.8372434017595329E-5</v>
      </c>
      <c r="I835" s="2">
        <v>0.62819999999999998</v>
      </c>
      <c r="J835" s="2">
        <v>0.54139999999999999</v>
      </c>
      <c r="K835" s="13">
        <v>2.6139999999999999E-6</v>
      </c>
      <c r="L835" s="13">
        <v>3.202E-6</v>
      </c>
    </row>
    <row r="836" spans="1:12" x14ac:dyDescent="0.2">
      <c r="A836" s="2">
        <v>16</v>
      </c>
      <c r="B836" s="2">
        <v>18</v>
      </c>
      <c r="C836" s="2">
        <v>0.55279999999999996</v>
      </c>
      <c r="D836" s="2">
        <v>0.46729999999999999</v>
      </c>
      <c r="E836" s="2">
        <f t="shared" si="39"/>
        <v>8.5499999999999965E-2</v>
      </c>
      <c r="F836" s="29">
        <f t="shared" si="40"/>
        <v>0.5847953216374272</v>
      </c>
      <c r="G836" s="13">
        <v>-1.4870000000000001E-4</v>
      </c>
      <c r="H836" s="27">
        <f t="shared" si="41"/>
        <v>-8.6959064327485428E-5</v>
      </c>
      <c r="I836" s="2">
        <v>0.6704</v>
      </c>
      <c r="J836" s="2">
        <v>0.49819999999999998</v>
      </c>
      <c r="K836" s="13">
        <v>3.3230000000000002E-6</v>
      </c>
      <c r="L836" s="13">
        <v>2.8339999999999999E-6</v>
      </c>
    </row>
    <row r="837" spans="1:12" x14ac:dyDescent="0.2">
      <c r="A837" s="2">
        <v>16</v>
      </c>
      <c r="B837" s="2">
        <v>19</v>
      </c>
      <c r="C837" s="2">
        <v>0.55589999999999995</v>
      </c>
      <c r="D837" s="2">
        <v>0.49930000000000002</v>
      </c>
      <c r="E837" s="2">
        <f t="shared" si="39"/>
        <v>5.6599999999999928E-2</v>
      </c>
      <c r="F837" s="29">
        <f t="shared" si="40"/>
        <v>0.88339222614841106</v>
      </c>
      <c r="G837" s="13">
        <v>-6.915E-5</v>
      </c>
      <c r="H837" s="27">
        <f t="shared" si="41"/>
        <v>-6.1086572438162631E-5</v>
      </c>
      <c r="I837" s="2">
        <v>0.55689999999999995</v>
      </c>
      <c r="J837" s="2">
        <v>0.57379999999999998</v>
      </c>
      <c r="K837" s="13">
        <v>4.0759999999999996E-6</v>
      </c>
      <c r="L837" s="13">
        <v>1.269E-6</v>
      </c>
    </row>
    <row r="838" spans="1:12" x14ac:dyDescent="0.2">
      <c r="A838" s="2">
        <v>16</v>
      </c>
      <c r="B838" s="2">
        <v>20</v>
      </c>
      <c r="C838" s="2">
        <v>0.55610000000000004</v>
      </c>
      <c r="D838" s="2">
        <v>0.52510000000000001</v>
      </c>
      <c r="E838" s="2">
        <f t="shared" si="39"/>
        <v>3.1000000000000028E-2</v>
      </c>
      <c r="F838" s="29">
        <f t="shared" si="40"/>
        <v>1.6129032258064502</v>
      </c>
      <c r="G838" s="13">
        <v>-2.9390000000000002E-5</v>
      </c>
      <c r="H838" s="27">
        <f t="shared" si="41"/>
        <v>-4.7403225806451574E-5</v>
      </c>
      <c r="I838" s="2">
        <v>0.4763</v>
      </c>
      <c r="J838" s="2">
        <v>0.6401</v>
      </c>
      <c r="K838" s="13">
        <v>3.1769999999999998E-6</v>
      </c>
      <c r="L838" s="13">
        <v>2.853E-6</v>
      </c>
    </row>
    <row r="839" spans="1:12" x14ac:dyDescent="0.2">
      <c r="A839" s="2">
        <v>16</v>
      </c>
      <c r="B839" s="2">
        <v>21</v>
      </c>
      <c r="C839" s="2">
        <v>0.55789999999999995</v>
      </c>
      <c r="D839" s="2">
        <v>0.55059999999999998</v>
      </c>
      <c r="E839" s="2">
        <f t="shared" si="39"/>
        <v>7.2999999999999732E-3</v>
      </c>
      <c r="F839" s="29">
        <f t="shared" si="40"/>
        <v>6.8493150684931763</v>
      </c>
      <c r="G839" s="13">
        <v>-5.417E-6</v>
      </c>
      <c r="H839" s="27">
        <f t="shared" si="41"/>
        <v>-3.7102739726027535E-5</v>
      </c>
      <c r="I839" s="2">
        <v>0.3669</v>
      </c>
      <c r="J839" s="2">
        <v>0.73509999999999998</v>
      </c>
      <c r="K839" s="13">
        <v>2.2369999999999999E-6</v>
      </c>
      <c r="L839" s="13">
        <v>3.428E-6</v>
      </c>
    </row>
    <row r="840" spans="1:12" x14ac:dyDescent="0.2">
      <c r="A840" s="2">
        <v>16</v>
      </c>
      <c r="B840" s="2">
        <v>22</v>
      </c>
      <c r="C840" s="2">
        <v>0.55879999999999996</v>
      </c>
      <c r="D840" s="2">
        <v>0.53080000000000005</v>
      </c>
      <c r="E840" s="2">
        <f t="shared" si="39"/>
        <v>2.7999999999999914E-2</v>
      </c>
      <c r="F840" s="29">
        <f t="shared" si="40"/>
        <v>1.7857142857142914</v>
      </c>
      <c r="G840" s="13">
        <v>-2.5069999999999999E-5</v>
      </c>
      <c r="H840" s="27">
        <f t="shared" si="41"/>
        <v>-4.4767857142857281E-5</v>
      </c>
      <c r="I840" s="2">
        <v>0.46400000000000002</v>
      </c>
      <c r="J840" s="2">
        <v>0.64659999999999995</v>
      </c>
      <c r="K840" s="13">
        <v>3.755E-6</v>
      </c>
      <c r="L840" s="13">
        <v>2.7659999999999999E-6</v>
      </c>
    </row>
    <row r="841" spans="1:12" x14ac:dyDescent="0.2">
      <c r="A841" s="2">
        <v>16</v>
      </c>
      <c r="B841" s="2">
        <v>23</v>
      </c>
      <c r="C841" s="2">
        <v>0.55910000000000004</v>
      </c>
      <c r="D841" s="2">
        <v>0.48139999999999999</v>
      </c>
      <c r="E841" s="2">
        <f t="shared" si="39"/>
        <v>7.7700000000000047E-2</v>
      </c>
      <c r="F841" s="29">
        <f t="shared" si="40"/>
        <v>0.64350064350064318</v>
      </c>
      <c r="G841" s="13">
        <v>-1.147E-4</v>
      </c>
      <c r="H841" s="27">
        <f t="shared" si="41"/>
        <v>-7.3809523809523775E-5</v>
      </c>
      <c r="I841" s="2">
        <v>0.62770000000000004</v>
      </c>
      <c r="J841" s="2">
        <v>0.53590000000000004</v>
      </c>
      <c r="K841" s="13">
        <v>2.836E-6</v>
      </c>
      <c r="L841" s="13">
        <v>3.0450000000000001E-6</v>
      </c>
    </row>
    <row r="842" spans="1:12" x14ac:dyDescent="0.2">
      <c r="A842" s="2">
        <v>16</v>
      </c>
      <c r="B842" s="2">
        <v>24</v>
      </c>
      <c r="C842" s="2">
        <v>0.55940000000000001</v>
      </c>
      <c r="D842" s="2">
        <v>0.50409999999999999</v>
      </c>
      <c r="E842" s="2">
        <f t="shared" si="39"/>
        <v>5.5300000000000016E-2</v>
      </c>
      <c r="F842" s="29">
        <f t="shared" si="40"/>
        <v>0.90415913200723308</v>
      </c>
      <c r="G842" s="13">
        <v>-5.7989999999999999E-5</v>
      </c>
      <c r="H842" s="27">
        <f t="shared" si="41"/>
        <v>-5.2432188065099445E-5</v>
      </c>
      <c r="I842" s="2">
        <v>0.54520000000000002</v>
      </c>
      <c r="J842" s="2">
        <v>0.58520000000000005</v>
      </c>
      <c r="K842" s="13">
        <v>3.4290000000000001E-6</v>
      </c>
      <c r="L842" s="13">
        <v>2.8219999999999998E-6</v>
      </c>
    </row>
    <row r="843" spans="1:12" x14ac:dyDescent="0.2">
      <c r="A843" s="2">
        <v>16</v>
      </c>
      <c r="B843" s="2">
        <v>25</v>
      </c>
      <c r="C843" s="2">
        <v>0.56110000000000004</v>
      </c>
      <c r="D843" s="2">
        <v>0.50790000000000002</v>
      </c>
      <c r="E843" s="2">
        <f t="shared" si="39"/>
        <v>5.3200000000000025E-2</v>
      </c>
      <c r="F843" s="29">
        <f t="shared" si="40"/>
        <v>0.93984962406014994</v>
      </c>
      <c r="G843" s="13">
        <v>-5.9589999999999997E-5</v>
      </c>
      <c r="H843" s="27">
        <f t="shared" si="41"/>
        <v>-5.6005639097744334E-5</v>
      </c>
      <c r="I843" s="2">
        <v>0.53610000000000002</v>
      </c>
      <c r="J843" s="2">
        <v>0.57930000000000004</v>
      </c>
      <c r="K843" s="13">
        <v>4.746E-6</v>
      </c>
      <c r="L843" s="13">
        <v>2.7099999999999999E-6</v>
      </c>
    </row>
    <row r="844" spans="1:12" x14ac:dyDescent="0.2">
      <c r="A844" s="2">
        <v>16</v>
      </c>
      <c r="B844" s="2">
        <v>26</v>
      </c>
      <c r="C844" s="2">
        <v>0.56130000000000002</v>
      </c>
      <c r="D844" s="2">
        <v>0.49440000000000001</v>
      </c>
      <c r="E844" s="2">
        <f t="shared" si="39"/>
        <v>6.6900000000000015E-2</v>
      </c>
      <c r="F844" s="29">
        <f t="shared" si="40"/>
        <v>0.7473841554559042</v>
      </c>
      <c r="G844" s="13">
        <v>-8.3269999999999994E-5</v>
      </c>
      <c r="H844" s="27">
        <f t="shared" si="41"/>
        <v>-6.2234678624813137E-5</v>
      </c>
      <c r="I844" s="2">
        <v>0.58689999999999998</v>
      </c>
      <c r="J844" s="2">
        <v>0.55479999999999996</v>
      </c>
      <c r="K844" s="13">
        <v>3.676E-6</v>
      </c>
      <c r="L844" s="13">
        <v>1.8670000000000001E-6</v>
      </c>
    </row>
    <row r="845" spans="1:12" x14ac:dyDescent="0.2">
      <c r="A845" s="2">
        <v>16</v>
      </c>
      <c r="B845" s="2">
        <v>27</v>
      </c>
      <c r="C845" s="2">
        <v>0.56210000000000004</v>
      </c>
      <c r="D845" s="2">
        <v>0.55669999999999997</v>
      </c>
      <c r="E845" s="2">
        <f t="shared" si="39"/>
        <v>5.4000000000000714E-3</v>
      </c>
      <c r="F845" s="29">
        <f t="shared" si="40"/>
        <v>9.259259259259137</v>
      </c>
      <c r="G845" s="13">
        <v>-3.286E-6</v>
      </c>
      <c r="H845" s="27">
        <f t="shared" si="41"/>
        <v>-3.0425925925925523E-5</v>
      </c>
      <c r="I845" s="2">
        <v>0.3453</v>
      </c>
      <c r="J845" s="2">
        <v>0.76590000000000003</v>
      </c>
      <c r="K845" s="13">
        <v>2.469E-6</v>
      </c>
      <c r="L845" s="13">
        <v>2.1660000000000001E-6</v>
      </c>
    </row>
    <row r="846" spans="1:12" x14ac:dyDescent="0.2">
      <c r="A846" s="2">
        <v>16</v>
      </c>
      <c r="B846" s="2">
        <v>28</v>
      </c>
      <c r="C846" s="2">
        <v>0.56240000000000001</v>
      </c>
      <c r="D846" s="2">
        <v>0.49120000000000003</v>
      </c>
      <c r="E846" s="2">
        <f t="shared" si="39"/>
        <v>7.1199999999999986E-2</v>
      </c>
      <c r="F846" s="29">
        <f t="shared" si="40"/>
        <v>0.70224719101123612</v>
      </c>
      <c r="G846" s="13">
        <v>-9.289E-5</v>
      </c>
      <c r="H846" s="27">
        <f t="shared" si="41"/>
        <v>-6.523174157303372E-5</v>
      </c>
      <c r="I846" s="2">
        <v>0.59630000000000005</v>
      </c>
      <c r="J846" s="2">
        <v>0.54890000000000005</v>
      </c>
      <c r="K846" s="13">
        <v>2.3070000000000001E-6</v>
      </c>
      <c r="L846" s="13">
        <v>3.7560000000000001E-6</v>
      </c>
    </row>
    <row r="847" spans="1:12" x14ac:dyDescent="0.2">
      <c r="A847" s="2">
        <v>16</v>
      </c>
      <c r="B847" s="2">
        <v>29</v>
      </c>
      <c r="C847" s="2">
        <v>0.56259999999999999</v>
      </c>
      <c r="D847" s="2">
        <v>0.46460000000000001</v>
      </c>
      <c r="E847" s="2">
        <f t="shared" si="39"/>
        <v>9.7999999999999976E-2</v>
      </c>
      <c r="F847" s="29">
        <f t="shared" si="40"/>
        <v>0.51020408163265318</v>
      </c>
      <c r="G847" s="13">
        <v>-1.5899999999999999E-4</v>
      </c>
      <c r="H847" s="27">
        <f t="shared" si="41"/>
        <v>-8.1122448979591854E-5</v>
      </c>
      <c r="I847" s="2">
        <v>0.69320000000000004</v>
      </c>
      <c r="J847" s="2">
        <v>0.48770000000000002</v>
      </c>
      <c r="K847" s="13">
        <v>3.0259999999999999E-6</v>
      </c>
      <c r="L847" s="13">
        <v>2.9110000000000002E-6</v>
      </c>
    </row>
    <row r="848" spans="1:12" x14ac:dyDescent="0.2">
      <c r="A848" s="2">
        <v>16</v>
      </c>
      <c r="B848" s="2">
        <v>30</v>
      </c>
      <c r="C848" s="2">
        <v>0.56499999999999995</v>
      </c>
      <c r="D848" s="2">
        <v>0.50029999999999997</v>
      </c>
      <c r="E848" s="2">
        <f t="shared" si="39"/>
        <v>6.469999999999998E-2</v>
      </c>
      <c r="F848" s="29">
        <f t="shared" si="40"/>
        <v>0.77279752704791371</v>
      </c>
      <c r="G848" s="13">
        <v>-6.9750000000000001E-5</v>
      </c>
      <c r="H848" s="27">
        <f t="shared" si="41"/>
        <v>-5.3902627511591984E-5</v>
      </c>
      <c r="I848" s="2">
        <v>0.5655</v>
      </c>
      <c r="J848" s="2">
        <v>0.57899999999999996</v>
      </c>
      <c r="K848" s="13">
        <v>2.1220000000000002E-6</v>
      </c>
      <c r="L848" s="13">
        <v>1.581E-6</v>
      </c>
    </row>
    <row r="849" spans="1:12" x14ac:dyDescent="0.2">
      <c r="A849" s="2">
        <v>16</v>
      </c>
      <c r="B849" s="2">
        <v>31</v>
      </c>
      <c r="C849" s="2">
        <v>0.5675</v>
      </c>
      <c r="D849" s="2">
        <v>0.4849</v>
      </c>
      <c r="E849" s="2">
        <f t="shared" si="39"/>
        <v>8.2600000000000007E-2</v>
      </c>
      <c r="F849" s="29">
        <f t="shared" si="40"/>
        <v>0.60532687651331718</v>
      </c>
      <c r="G849" s="13">
        <v>-1.031E-4</v>
      </c>
      <c r="H849" s="27">
        <f t="shared" si="41"/>
        <v>-6.2409200968522997E-5</v>
      </c>
      <c r="I849" s="2">
        <v>0.61870000000000003</v>
      </c>
      <c r="J849" s="2">
        <v>0.54079999999999995</v>
      </c>
      <c r="K849" s="13">
        <v>2.6599999999999999E-6</v>
      </c>
      <c r="L849" s="13">
        <v>1.9609999999999999E-6</v>
      </c>
    </row>
    <row r="850" spans="1:12" x14ac:dyDescent="0.2">
      <c r="A850" s="2">
        <v>16</v>
      </c>
      <c r="B850" s="2">
        <v>32</v>
      </c>
      <c r="C850" s="2">
        <v>0.56850000000000001</v>
      </c>
      <c r="D850" s="2">
        <v>0.4874</v>
      </c>
      <c r="E850" s="2">
        <f t="shared" si="39"/>
        <v>8.1100000000000005E-2</v>
      </c>
      <c r="F850" s="29">
        <f t="shared" si="40"/>
        <v>0.61652281134401976</v>
      </c>
      <c r="G850" s="13">
        <v>-9.8640000000000004E-5</v>
      </c>
      <c r="H850" s="27">
        <f t="shared" si="41"/>
        <v>-6.0813810110974114E-5</v>
      </c>
      <c r="I850" s="2">
        <v>0.60029999999999994</v>
      </c>
      <c r="J850" s="2">
        <v>0.54710000000000003</v>
      </c>
      <c r="K850" s="13">
        <v>3.8340000000000001E-6</v>
      </c>
      <c r="L850" s="13">
        <v>3.9750000000000001E-6</v>
      </c>
    </row>
    <row r="851" spans="1:12" x14ac:dyDescent="0.2">
      <c r="A851" s="2">
        <v>16</v>
      </c>
      <c r="B851" s="2">
        <v>33</v>
      </c>
      <c r="C851" s="2">
        <v>0.56999999999999995</v>
      </c>
      <c r="D851" s="2">
        <v>0.4793</v>
      </c>
      <c r="E851" s="2">
        <f t="shared" si="39"/>
        <v>9.0699999999999947E-2</v>
      </c>
      <c r="F851" s="29">
        <f t="shared" si="40"/>
        <v>0.55126791620727711</v>
      </c>
      <c r="G851" s="13">
        <v>-1.215E-4</v>
      </c>
      <c r="H851" s="27">
        <f t="shared" si="41"/>
        <v>-6.6979051819184167E-5</v>
      </c>
      <c r="I851" s="2">
        <v>0.63749999999999996</v>
      </c>
      <c r="J851" s="2">
        <v>0.51649999999999996</v>
      </c>
      <c r="K851" s="13">
        <v>3.8010000000000001E-6</v>
      </c>
      <c r="L851" s="13">
        <v>3.0139999999999999E-6</v>
      </c>
    </row>
    <row r="852" spans="1:12" x14ac:dyDescent="0.2">
      <c r="A852" s="2">
        <v>16</v>
      </c>
      <c r="B852" s="2">
        <v>34</v>
      </c>
      <c r="C852" s="2">
        <v>0.57089999999999996</v>
      </c>
      <c r="D852" s="2">
        <v>0.54049999999999998</v>
      </c>
      <c r="E852" s="2">
        <f t="shared" si="39"/>
        <v>3.0399999999999983E-2</v>
      </c>
      <c r="F852" s="29">
        <f t="shared" si="40"/>
        <v>1.6447368421052642</v>
      </c>
      <c r="G852" s="13">
        <v>-2.137E-5</v>
      </c>
      <c r="H852" s="27">
        <f t="shared" si="41"/>
        <v>-3.5148026315789496E-5</v>
      </c>
      <c r="I852" s="2">
        <v>0.45900000000000002</v>
      </c>
      <c r="J852" s="2">
        <v>0.66080000000000005</v>
      </c>
      <c r="K852" s="13">
        <v>2.9119999999999998E-6</v>
      </c>
      <c r="L852" s="13">
        <v>4.301E-6</v>
      </c>
    </row>
    <row r="853" spans="1:12" x14ac:dyDescent="0.2">
      <c r="A853" s="2">
        <v>16</v>
      </c>
      <c r="B853" s="2">
        <v>35</v>
      </c>
      <c r="C853" s="2">
        <v>0.57330000000000003</v>
      </c>
      <c r="D853" s="2">
        <v>0.51839999999999997</v>
      </c>
      <c r="E853" s="2">
        <f t="shared" si="39"/>
        <v>5.490000000000006E-2</v>
      </c>
      <c r="F853" s="29">
        <f t="shared" si="40"/>
        <v>0.91074681238615574</v>
      </c>
      <c r="G853" s="13">
        <v>-4.9480000000000001E-5</v>
      </c>
      <c r="H853" s="27">
        <f t="shared" si="41"/>
        <v>-4.5063752276866985E-5</v>
      </c>
      <c r="I853" s="2">
        <v>0.52869999999999995</v>
      </c>
      <c r="J853" s="2">
        <v>0.59460000000000002</v>
      </c>
      <c r="K853" s="13">
        <v>4.4989999999999996E-6</v>
      </c>
      <c r="L853" s="13">
        <v>3.1389999999999999E-6</v>
      </c>
    </row>
    <row r="854" spans="1:12" x14ac:dyDescent="0.2">
      <c r="A854" s="2">
        <v>16</v>
      </c>
      <c r="B854" s="2">
        <v>36</v>
      </c>
      <c r="C854" s="2">
        <v>0.57379999999999998</v>
      </c>
      <c r="D854" s="2">
        <v>0.50119999999999998</v>
      </c>
      <c r="E854" s="2">
        <f t="shared" si="39"/>
        <v>7.2599999999999998E-2</v>
      </c>
      <c r="F854" s="29">
        <f t="shared" si="40"/>
        <v>0.68870523415977969</v>
      </c>
      <c r="G854" s="13">
        <v>-7.8490000000000002E-5</v>
      </c>
      <c r="H854" s="27">
        <f t="shared" si="41"/>
        <v>-5.4056473829201107E-5</v>
      </c>
      <c r="I854" s="2">
        <v>0.57340000000000002</v>
      </c>
      <c r="J854" s="2">
        <v>0.56110000000000004</v>
      </c>
      <c r="K854" s="13">
        <v>4.2939999999999999E-6</v>
      </c>
      <c r="L854" s="13">
        <v>3.1300000000000001E-6</v>
      </c>
    </row>
    <row r="855" spans="1:12" x14ac:dyDescent="0.2">
      <c r="A855" s="2">
        <v>16</v>
      </c>
      <c r="B855" s="2">
        <v>37</v>
      </c>
      <c r="C855" s="2">
        <v>0.57410000000000005</v>
      </c>
      <c r="D855" s="2">
        <v>0.48920000000000002</v>
      </c>
      <c r="E855" s="2">
        <f t="shared" si="39"/>
        <v>8.4900000000000031E-2</v>
      </c>
      <c r="F855" s="29">
        <f t="shared" si="40"/>
        <v>0.58892815076560645</v>
      </c>
      <c r="G855" s="13">
        <v>-1.022E-4</v>
      </c>
      <c r="H855" s="27">
        <f t="shared" si="41"/>
        <v>-6.0188457008244982E-5</v>
      </c>
      <c r="I855" s="2">
        <v>0.61050000000000004</v>
      </c>
      <c r="J855" s="2">
        <v>0.53959999999999997</v>
      </c>
      <c r="K855" s="13">
        <v>3.3809999999999999E-6</v>
      </c>
      <c r="L855" s="13">
        <v>1.7519999999999999E-6</v>
      </c>
    </row>
    <row r="856" spans="1:12" x14ac:dyDescent="0.2">
      <c r="A856" s="2">
        <v>16</v>
      </c>
      <c r="B856" s="2">
        <v>38</v>
      </c>
      <c r="C856" s="2">
        <v>0.57509999999999994</v>
      </c>
      <c r="D856" s="2">
        <v>0.49120000000000003</v>
      </c>
      <c r="E856" s="2">
        <f t="shared" si="39"/>
        <v>8.3899999999999919E-2</v>
      </c>
      <c r="F856" s="29">
        <f t="shared" si="40"/>
        <v>0.59594755661501853</v>
      </c>
      <c r="G856" s="13">
        <v>-1.076E-4</v>
      </c>
      <c r="H856" s="27">
        <f t="shared" si="41"/>
        <v>-6.4123957091776E-5</v>
      </c>
      <c r="I856" s="2">
        <v>0.61619999999999997</v>
      </c>
      <c r="J856" s="2">
        <v>0.53149999999999997</v>
      </c>
      <c r="K856" s="13">
        <v>2.4229999999999999E-6</v>
      </c>
      <c r="L856" s="13">
        <v>2.2110000000000001E-6</v>
      </c>
    </row>
    <row r="857" spans="1:12" x14ac:dyDescent="0.2">
      <c r="A857" s="2">
        <v>16</v>
      </c>
      <c r="B857" s="2">
        <v>39</v>
      </c>
      <c r="C857" s="2">
        <v>0.57879999999999998</v>
      </c>
      <c r="D857" s="2">
        <v>0.50519999999999998</v>
      </c>
      <c r="E857" s="2">
        <f t="shared" si="39"/>
        <v>7.3599999999999999E-2</v>
      </c>
      <c r="F857" s="29">
        <f t="shared" si="40"/>
        <v>0.67934782608695654</v>
      </c>
      <c r="G857" s="13">
        <v>-7.1149999999999995E-5</v>
      </c>
      <c r="H857" s="27">
        <f t="shared" si="41"/>
        <v>-4.8335597826086951E-5</v>
      </c>
      <c r="I857" s="2">
        <v>0.56379999999999997</v>
      </c>
      <c r="J857" s="2">
        <v>0.57089999999999996</v>
      </c>
      <c r="K857" s="13">
        <v>3.5499999999999999E-6</v>
      </c>
      <c r="L857" s="13">
        <v>3.3230000000000002E-6</v>
      </c>
    </row>
    <row r="858" spans="1:12" x14ac:dyDescent="0.2">
      <c r="A858" s="2">
        <v>16</v>
      </c>
      <c r="B858" s="2">
        <v>40</v>
      </c>
      <c r="C858" s="2">
        <v>0.57909999999999995</v>
      </c>
      <c r="D858" s="2">
        <v>0.51539999999999997</v>
      </c>
      <c r="E858" s="2">
        <f t="shared" si="39"/>
        <v>6.3699999999999979E-2</v>
      </c>
      <c r="F858" s="29">
        <f t="shared" si="40"/>
        <v>0.78492935635792804</v>
      </c>
      <c r="G858" s="13">
        <v>-5.6929999999999999E-5</v>
      </c>
      <c r="H858" s="27">
        <f t="shared" si="41"/>
        <v>-4.4686028257456845E-5</v>
      </c>
      <c r="I858" s="2">
        <v>0.54290000000000005</v>
      </c>
      <c r="J858" s="2">
        <v>0.58130000000000004</v>
      </c>
      <c r="K858" s="13">
        <v>5.3129999999999998E-6</v>
      </c>
      <c r="L858" s="13">
        <v>1.7460000000000001E-6</v>
      </c>
    </row>
    <row r="859" spans="1:12" x14ac:dyDescent="0.2">
      <c r="A859" s="2">
        <v>16</v>
      </c>
      <c r="B859" s="2">
        <v>41</v>
      </c>
      <c r="C859" s="2">
        <v>0.58320000000000005</v>
      </c>
      <c r="D859" s="2">
        <v>0.50049999999999994</v>
      </c>
      <c r="E859" s="2">
        <f t="shared" si="39"/>
        <v>8.2700000000000107E-2</v>
      </c>
      <c r="F859" s="29">
        <f t="shared" si="40"/>
        <v>0.60459492140265947</v>
      </c>
      <c r="G859" s="13">
        <v>-8.6110000000000001E-5</v>
      </c>
      <c r="H859" s="27">
        <f t="shared" si="41"/>
        <v>-5.206166868198301E-5</v>
      </c>
      <c r="I859" s="2">
        <v>0.60829999999999995</v>
      </c>
      <c r="J859" s="2">
        <v>0.5524</v>
      </c>
      <c r="K859" s="13">
        <v>3.4240000000000002E-6</v>
      </c>
      <c r="L859" s="13">
        <v>1.8819999999999999E-6</v>
      </c>
    </row>
    <row r="860" spans="1:12" x14ac:dyDescent="0.2">
      <c r="A860" s="2">
        <v>16</v>
      </c>
      <c r="B860" s="2">
        <v>42</v>
      </c>
      <c r="C860" s="2">
        <v>0.58530000000000004</v>
      </c>
      <c r="D860" s="2">
        <v>0.48399999999999999</v>
      </c>
      <c r="E860" s="2">
        <f t="shared" si="39"/>
        <v>0.10130000000000006</v>
      </c>
      <c r="F860" s="29">
        <f t="shared" si="40"/>
        <v>0.49358341559723568</v>
      </c>
      <c r="G860" s="13">
        <v>-1.189E-4</v>
      </c>
      <c r="H860" s="27">
        <f t="shared" si="41"/>
        <v>-5.8687068114511321E-5</v>
      </c>
      <c r="I860" s="2">
        <v>0.62590000000000001</v>
      </c>
      <c r="J860" s="2">
        <v>0.51119999999999999</v>
      </c>
      <c r="K860" s="13">
        <v>2.6029999999999999E-6</v>
      </c>
      <c r="L860" s="13">
        <v>3.225E-6</v>
      </c>
    </row>
    <row r="861" spans="1:12" x14ac:dyDescent="0.2">
      <c r="A861" s="2">
        <v>16</v>
      </c>
      <c r="B861" s="2">
        <v>43</v>
      </c>
      <c r="C861" s="2">
        <v>0.59240000000000004</v>
      </c>
      <c r="D861" s="2">
        <v>0.47920000000000001</v>
      </c>
      <c r="E861" s="2">
        <f t="shared" si="39"/>
        <v>0.11320000000000002</v>
      </c>
      <c r="F861" s="29">
        <f t="shared" si="40"/>
        <v>0.44169611307420487</v>
      </c>
      <c r="G861" s="13">
        <v>-1.403E-4</v>
      </c>
      <c r="H861" s="27">
        <f t="shared" si="41"/>
        <v>-6.1969964664310945E-5</v>
      </c>
      <c r="I861" s="2">
        <v>0.66469999999999996</v>
      </c>
      <c r="J861" s="2">
        <v>0.50319999999999998</v>
      </c>
      <c r="K861" s="13">
        <v>3.0620000000000001E-6</v>
      </c>
      <c r="L861" s="13">
        <v>4.3549999999999998E-6</v>
      </c>
    </row>
    <row r="862" spans="1:12" x14ac:dyDescent="0.2">
      <c r="A862" s="2">
        <v>16</v>
      </c>
      <c r="B862" s="2">
        <v>44</v>
      </c>
      <c r="C862" s="2">
        <v>0.59419999999999995</v>
      </c>
      <c r="D862" s="2">
        <v>0.57299999999999995</v>
      </c>
      <c r="E862" s="2">
        <f t="shared" si="39"/>
        <v>2.1199999999999997E-2</v>
      </c>
      <c r="F862" s="29">
        <f t="shared" si="40"/>
        <v>2.3584905660377364</v>
      </c>
      <c r="G862" s="13">
        <v>-8.5050000000000007E-6</v>
      </c>
      <c r="H862" s="27">
        <f t="shared" si="41"/>
        <v>-2.005896226415095E-5</v>
      </c>
      <c r="I862" s="2">
        <v>0.40329999999999999</v>
      </c>
      <c r="J862" s="2">
        <v>0.70389999999999997</v>
      </c>
      <c r="K862" s="13">
        <v>3.8979999999999998E-6</v>
      </c>
      <c r="L862" s="13">
        <v>2.4210000000000002E-6</v>
      </c>
    </row>
    <row r="863" spans="1:12" x14ac:dyDescent="0.2">
      <c r="A863" s="2">
        <v>16</v>
      </c>
      <c r="B863" s="2">
        <v>45</v>
      </c>
      <c r="C863" s="2">
        <v>0.59689999999999999</v>
      </c>
      <c r="D863" s="2">
        <v>0.5454</v>
      </c>
      <c r="E863" s="2">
        <f t="shared" si="39"/>
        <v>5.149999999999999E-2</v>
      </c>
      <c r="F863" s="29">
        <f t="shared" si="40"/>
        <v>0.97087378640776723</v>
      </c>
      <c r="G863" s="13">
        <v>-2.8059999999999999E-5</v>
      </c>
      <c r="H863" s="27">
        <f t="shared" si="41"/>
        <v>-2.7242718446601948E-5</v>
      </c>
      <c r="I863" s="2">
        <v>0.48159999999999997</v>
      </c>
      <c r="J863" s="2">
        <v>0.63739999999999997</v>
      </c>
      <c r="K863" s="13">
        <v>4.2230000000000001E-6</v>
      </c>
      <c r="L863" s="13">
        <v>3.3330000000000001E-6</v>
      </c>
    </row>
    <row r="864" spans="1:12" x14ac:dyDescent="0.2">
      <c r="A864" s="2">
        <v>16</v>
      </c>
      <c r="B864" s="2">
        <v>46</v>
      </c>
      <c r="C864" s="2">
        <v>0.59919999999999995</v>
      </c>
      <c r="D864" s="2">
        <v>0.496</v>
      </c>
      <c r="E864" s="2">
        <f t="shared" si="39"/>
        <v>0.10319999999999996</v>
      </c>
      <c r="F864" s="29">
        <f t="shared" si="40"/>
        <v>0.48449612403100795</v>
      </c>
      <c r="G864" s="13">
        <v>-9.5619999999999996E-5</v>
      </c>
      <c r="H864" s="27">
        <f t="shared" si="41"/>
        <v>-4.6327519379844978E-5</v>
      </c>
      <c r="I864" s="2">
        <v>0.60170000000000001</v>
      </c>
      <c r="J864" s="2">
        <v>0.5403</v>
      </c>
      <c r="K864" s="13">
        <v>2.954E-6</v>
      </c>
      <c r="L864" s="13">
        <v>1.832E-6</v>
      </c>
    </row>
    <row r="865" spans="1:12" x14ac:dyDescent="0.2">
      <c r="A865" s="2">
        <v>16</v>
      </c>
      <c r="B865" s="2">
        <v>47</v>
      </c>
      <c r="C865" s="2">
        <v>0.59970000000000001</v>
      </c>
      <c r="D865" s="2">
        <v>0.4975</v>
      </c>
      <c r="E865" s="2">
        <f t="shared" si="39"/>
        <v>0.10220000000000001</v>
      </c>
      <c r="F865" s="29">
        <f t="shared" si="40"/>
        <v>0.48923679060665359</v>
      </c>
      <c r="G865" s="13">
        <v>-9.2910000000000003E-5</v>
      </c>
      <c r="H865" s="27">
        <f t="shared" si="41"/>
        <v>-4.5454990215264184E-5</v>
      </c>
      <c r="I865" s="2">
        <v>0.60640000000000005</v>
      </c>
      <c r="J865" s="2">
        <v>0.53220000000000001</v>
      </c>
      <c r="K865" s="13">
        <v>2.1220000000000002E-6</v>
      </c>
      <c r="L865" s="13">
        <v>2.007E-6</v>
      </c>
    </row>
    <row r="866" spans="1:12" x14ac:dyDescent="0.2">
      <c r="A866" s="2">
        <v>16</v>
      </c>
      <c r="B866" s="2">
        <v>48</v>
      </c>
      <c r="C866" s="2">
        <v>0.60670000000000002</v>
      </c>
      <c r="D866" s="2">
        <v>0.4587</v>
      </c>
      <c r="E866" s="2">
        <f t="shared" si="39"/>
        <v>0.14800000000000002</v>
      </c>
      <c r="F866" s="29">
        <f t="shared" si="40"/>
        <v>0.33783783783783783</v>
      </c>
      <c r="G866" s="13">
        <v>-2.1660000000000001E-4</v>
      </c>
      <c r="H866" s="27">
        <f t="shared" si="41"/>
        <v>-7.3175675675675678E-5</v>
      </c>
      <c r="I866" s="2">
        <v>0.74890000000000001</v>
      </c>
      <c r="J866" s="2">
        <v>0.44479999999999997</v>
      </c>
      <c r="K866" s="13">
        <v>3.315E-6</v>
      </c>
      <c r="L866" s="13">
        <v>3.428E-6</v>
      </c>
    </row>
    <row r="867" spans="1:12" x14ac:dyDescent="0.2">
      <c r="A867" s="2">
        <v>16</v>
      </c>
      <c r="B867" s="2">
        <v>49</v>
      </c>
      <c r="C867" s="2">
        <v>0.61550000000000005</v>
      </c>
      <c r="D867" s="2">
        <v>0.5635</v>
      </c>
      <c r="E867" s="2">
        <f t="shared" si="39"/>
        <v>5.2000000000000046E-2</v>
      </c>
      <c r="F867" s="29">
        <f t="shared" si="40"/>
        <v>0.96153846153846079</v>
      </c>
      <c r="G867" s="13">
        <v>-1.9069999999999999E-5</v>
      </c>
      <c r="H867" s="27">
        <f t="shared" si="41"/>
        <v>-1.8336538461538445E-5</v>
      </c>
      <c r="I867" s="2">
        <v>0.43790000000000001</v>
      </c>
      <c r="J867" s="2">
        <v>0.65359999999999996</v>
      </c>
      <c r="K867" s="13">
        <v>2.9560000000000002E-6</v>
      </c>
      <c r="L867" s="13">
        <v>2.2560000000000001E-6</v>
      </c>
    </row>
    <row r="868" spans="1:12" x14ac:dyDescent="0.2">
      <c r="A868" s="2">
        <v>16</v>
      </c>
      <c r="B868" s="2">
        <v>50</v>
      </c>
      <c r="C868" s="2">
        <v>0.62849999999999995</v>
      </c>
      <c r="D868" s="2">
        <v>0.55800000000000005</v>
      </c>
      <c r="E868" s="2">
        <f t="shared" si="39"/>
        <v>7.0499999999999896E-2</v>
      </c>
      <c r="F868" s="29">
        <f t="shared" si="40"/>
        <v>0.7092198581560295</v>
      </c>
      <c r="G868" s="13">
        <v>-2.4810000000000001E-5</v>
      </c>
      <c r="H868" s="27">
        <f t="shared" si="41"/>
        <v>-1.7595744680851092E-5</v>
      </c>
      <c r="I868" s="2">
        <v>0.46279999999999999</v>
      </c>
      <c r="J868" s="2">
        <v>0.63539999999999996</v>
      </c>
      <c r="K868" s="13">
        <v>1.874E-6</v>
      </c>
      <c r="L868" s="13">
        <v>2.1110000000000002E-6</v>
      </c>
    </row>
    <row r="869" spans="1:12" x14ac:dyDescent="0.2">
      <c r="A869" s="2">
        <v>17</v>
      </c>
      <c r="B869" s="2">
        <v>0</v>
      </c>
      <c r="C869" s="2">
        <v>0.47189999999999999</v>
      </c>
      <c r="D869" s="2">
        <v>0.41360000000000002</v>
      </c>
      <c r="E869" s="2">
        <f t="shared" si="39"/>
        <v>5.8299999999999963E-2</v>
      </c>
      <c r="F869" s="29">
        <f t="shared" si="40"/>
        <v>0.85763293310463184</v>
      </c>
      <c r="G869" s="13">
        <v>-2.7740000000000002E-4</v>
      </c>
      <c r="H869" s="27">
        <f t="shared" si="41"/>
        <v>-2.379073756432249E-4</v>
      </c>
      <c r="I869" s="2">
        <v>0.82850000000000001</v>
      </c>
      <c r="J869" s="2">
        <v>0.435</v>
      </c>
      <c r="K869" s="13">
        <v>2.6690000000000002E-6</v>
      </c>
      <c r="L869" s="13">
        <v>2.599E-6</v>
      </c>
    </row>
    <row r="870" spans="1:12" x14ac:dyDescent="0.2">
      <c r="A870" s="2">
        <v>17</v>
      </c>
      <c r="B870" s="2">
        <v>1</v>
      </c>
      <c r="C870" s="2">
        <v>0.50719999999999998</v>
      </c>
      <c r="D870" s="2">
        <v>0.50460000000000005</v>
      </c>
      <c r="E870" s="2">
        <f t="shared" si="39"/>
        <v>2.5999999999999357E-3</v>
      </c>
      <c r="F870" s="29">
        <f t="shared" si="40"/>
        <v>19.230769230769706</v>
      </c>
      <c r="G870" s="13">
        <v>-4.8899999999999998E-6</v>
      </c>
      <c r="H870" s="27">
        <f t="shared" si="41"/>
        <v>-9.4038461538463857E-5</v>
      </c>
      <c r="I870" s="2">
        <v>0.37119999999999997</v>
      </c>
      <c r="J870" s="2">
        <v>0.74829999999999997</v>
      </c>
      <c r="K870" s="13">
        <v>4.2560000000000004E-6</v>
      </c>
      <c r="L870" s="13">
        <v>2.2390000000000001E-6</v>
      </c>
    </row>
    <row r="871" spans="1:12" x14ac:dyDescent="0.2">
      <c r="A871" s="2">
        <v>17</v>
      </c>
      <c r="B871" s="2">
        <v>2</v>
      </c>
      <c r="C871" s="2">
        <v>0.50790000000000002</v>
      </c>
      <c r="D871" s="2">
        <v>0.49730000000000002</v>
      </c>
      <c r="E871" s="2">
        <f t="shared" si="39"/>
        <v>1.0599999999999998E-2</v>
      </c>
      <c r="F871" s="29">
        <f t="shared" si="40"/>
        <v>4.7169811320754729</v>
      </c>
      <c r="G871" s="13">
        <v>-1.9550000000000001E-5</v>
      </c>
      <c r="H871" s="27">
        <f t="shared" si="41"/>
        <v>-9.2216981132075499E-5</v>
      </c>
      <c r="I871" s="2">
        <v>0.44390000000000002</v>
      </c>
      <c r="J871" s="2">
        <v>0.66310000000000002</v>
      </c>
      <c r="K871" s="13">
        <v>4.1049999999999997E-6</v>
      </c>
      <c r="L871" s="13">
        <v>3.7419999999999999E-6</v>
      </c>
    </row>
    <row r="872" spans="1:12" x14ac:dyDescent="0.2">
      <c r="A872" s="2">
        <v>17</v>
      </c>
      <c r="B872" s="2">
        <v>3</v>
      </c>
      <c r="C872" s="2">
        <v>0.5111</v>
      </c>
      <c r="D872" s="2">
        <v>0.47299999999999998</v>
      </c>
      <c r="E872" s="2">
        <f t="shared" si="39"/>
        <v>3.8100000000000023E-2</v>
      </c>
      <c r="F872" s="29">
        <f t="shared" si="40"/>
        <v>1.3123359580052487</v>
      </c>
      <c r="G872" s="13">
        <v>-8.8140000000000007E-5</v>
      </c>
      <c r="H872" s="27">
        <f t="shared" si="41"/>
        <v>-1.1566929133858263E-4</v>
      </c>
      <c r="I872" s="2">
        <v>0.58450000000000002</v>
      </c>
      <c r="J872" s="2">
        <v>0.55969999999999998</v>
      </c>
      <c r="K872" s="13">
        <v>3.9580000000000001E-6</v>
      </c>
      <c r="L872" s="13">
        <v>3.3270000000000001E-6</v>
      </c>
    </row>
    <row r="873" spans="1:12" x14ac:dyDescent="0.2">
      <c r="A873" s="2">
        <v>17</v>
      </c>
      <c r="B873" s="2">
        <v>4</v>
      </c>
      <c r="C873" s="2">
        <v>0.51329999999999998</v>
      </c>
      <c r="D873" s="2">
        <v>0.43020000000000003</v>
      </c>
      <c r="E873" s="2">
        <f t="shared" si="39"/>
        <v>8.3099999999999952E-2</v>
      </c>
      <c r="F873" s="29">
        <f t="shared" si="40"/>
        <v>0.60168471720818328</v>
      </c>
      <c r="G873" s="13">
        <v>-2.654E-4</v>
      </c>
      <c r="H873" s="27">
        <f t="shared" si="41"/>
        <v>-1.5968712394705183E-4</v>
      </c>
      <c r="I873" s="2">
        <v>0.80910000000000004</v>
      </c>
      <c r="J873" s="2">
        <v>0.43669999999999998</v>
      </c>
      <c r="K873" s="13">
        <v>3.4520000000000002E-6</v>
      </c>
      <c r="L873" s="13">
        <v>2.7989999999999998E-6</v>
      </c>
    </row>
    <row r="874" spans="1:12" x14ac:dyDescent="0.2">
      <c r="A874" s="2">
        <v>17</v>
      </c>
      <c r="B874" s="2">
        <v>5</v>
      </c>
      <c r="C874" s="2">
        <v>0.51400000000000001</v>
      </c>
      <c r="D874" s="2">
        <v>0.48820000000000002</v>
      </c>
      <c r="E874" s="2">
        <f t="shared" si="39"/>
        <v>2.579999999999999E-2</v>
      </c>
      <c r="F874" s="29">
        <f t="shared" si="40"/>
        <v>1.9379844961240318</v>
      </c>
      <c r="G874" s="13">
        <v>-5.223E-5</v>
      </c>
      <c r="H874" s="27">
        <f t="shared" si="41"/>
        <v>-1.0122093023255817E-4</v>
      </c>
      <c r="I874" s="2">
        <v>0.53520000000000001</v>
      </c>
      <c r="J874" s="2">
        <v>0.60170000000000001</v>
      </c>
      <c r="K874" s="13">
        <v>4.0230000000000003E-6</v>
      </c>
      <c r="L874" s="13">
        <v>3.2100000000000002E-6</v>
      </c>
    </row>
    <row r="875" spans="1:12" x14ac:dyDescent="0.2">
      <c r="A875" s="2">
        <v>17</v>
      </c>
      <c r="B875" s="2">
        <v>6</v>
      </c>
      <c r="C875" s="2">
        <v>0.52249999999999996</v>
      </c>
      <c r="D875" s="2">
        <v>0.49009999999999998</v>
      </c>
      <c r="E875" s="2">
        <f t="shared" si="39"/>
        <v>3.2399999999999984E-2</v>
      </c>
      <c r="F875" s="29">
        <f t="shared" si="40"/>
        <v>1.5432098765432107</v>
      </c>
      <c r="G875" s="13">
        <v>-5.9379999999999997E-5</v>
      </c>
      <c r="H875" s="27">
        <f t="shared" si="41"/>
        <v>-9.1635802469135845E-5</v>
      </c>
      <c r="I875" s="2">
        <v>0.54349999999999998</v>
      </c>
      <c r="J875" s="2">
        <v>0.58689999999999998</v>
      </c>
      <c r="K875" s="13">
        <v>2.9529999999999999E-6</v>
      </c>
      <c r="L875" s="13">
        <v>3.8279999999999996E-6</v>
      </c>
    </row>
    <row r="876" spans="1:12" x14ac:dyDescent="0.2">
      <c r="A876" s="2">
        <v>17</v>
      </c>
      <c r="B876" s="2">
        <v>7</v>
      </c>
      <c r="C876" s="2">
        <v>0.5232</v>
      </c>
      <c r="D876" s="2">
        <v>0.49030000000000001</v>
      </c>
      <c r="E876" s="2">
        <f t="shared" si="39"/>
        <v>3.2899999999999985E-2</v>
      </c>
      <c r="F876" s="29">
        <f t="shared" si="40"/>
        <v>1.5197568389057758</v>
      </c>
      <c r="G876" s="13">
        <v>-5.6870000000000003E-5</v>
      </c>
      <c r="H876" s="27">
        <f t="shared" si="41"/>
        <v>-8.6428571428571473E-5</v>
      </c>
      <c r="I876" s="2">
        <v>0.54159999999999997</v>
      </c>
      <c r="J876" s="2">
        <v>0.58750000000000002</v>
      </c>
      <c r="K876" s="13">
        <v>3.3139999999999999E-6</v>
      </c>
      <c r="L876" s="13">
        <v>2.3360000000000002E-6</v>
      </c>
    </row>
    <row r="877" spans="1:12" x14ac:dyDescent="0.2">
      <c r="A877" s="2">
        <v>17</v>
      </c>
      <c r="B877" s="2">
        <v>8</v>
      </c>
      <c r="C877" s="2">
        <v>0.52600000000000002</v>
      </c>
      <c r="D877" s="2">
        <v>0.51190000000000002</v>
      </c>
      <c r="E877" s="2">
        <f t="shared" si="39"/>
        <v>1.4100000000000001E-2</v>
      </c>
      <c r="F877" s="29">
        <f t="shared" si="40"/>
        <v>3.5460992907801416</v>
      </c>
      <c r="G877" s="13">
        <v>-2.073E-5</v>
      </c>
      <c r="H877" s="27">
        <f t="shared" si="41"/>
        <v>-7.3510638297872341E-5</v>
      </c>
      <c r="I877" s="2">
        <v>0.45810000000000001</v>
      </c>
      <c r="J877" s="2">
        <v>0.66410000000000002</v>
      </c>
      <c r="K877" s="13">
        <v>3.9339999999999999E-6</v>
      </c>
      <c r="L877" s="13">
        <v>3.3400000000000002E-6</v>
      </c>
    </row>
    <row r="878" spans="1:12" x14ac:dyDescent="0.2">
      <c r="A878" s="2">
        <v>17</v>
      </c>
      <c r="B878" s="2">
        <v>9</v>
      </c>
      <c r="C878" s="2">
        <v>0.52629999999999999</v>
      </c>
      <c r="D878" s="2">
        <v>0.48830000000000001</v>
      </c>
      <c r="E878" s="2">
        <f t="shared" si="39"/>
        <v>3.7999999999999978E-2</v>
      </c>
      <c r="F878" s="29">
        <f t="shared" si="40"/>
        <v>1.3157894736842113</v>
      </c>
      <c r="G878" s="13">
        <v>-6.9820000000000006E-5</v>
      </c>
      <c r="H878" s="27">
        <f t="shared" si="41"/>
        <v>-9.1868421052631639E-5</v>
      </c>
      <c r="I878" s="2">
        <v>0.55900000000000005</v>
      </c>
      <c r="J878" s="2">
        <v>0.57899999999999996</v>
      </c>
      <c r="K878" s="13">
        <v>3.1970000000000001E-6</v>
      </c>
      <c r="L878" s="13">
        <v>2.2409999999999998E-6</v>
      </c>
    </row>
    <row r="879" spans="1:12" x14ac:dyDescent="0.2">
      <c r="A879" s="2">
        <v>17</v>
      </c>
      <c r="B879" s="2">
        <v>10</v>
      </c>
      <c r="C879" s="2">
        <v>0.52649999999999997</v>
      </c>
      <c r="D879" s="2">
        <v>0.47239999999999999</v>
      </c>
      <c r="E879" s="2">
        <f t="shared" si="39"/>
        <v>5.4099999999999981E-2</v>
      </c>
      <c r="F879" s="29">
        <f t="shared" si="40"/>
        <v>0.92421441774491719</v>
      </c>
      <c r="G879" s="13">
        <v>-1.158E-4</v>
      </c>
      <c r="H879" s="27">
        <f t="shared" si="41"/>
        <v>-1.0702402957486141E-4</v>
      </c>
      <c r="I879" s="2">
        <v>0.63109999999999999</v>
      </c>
      <c r="J879" s="2">
        <v>0.52990000000000004</v>
      </c>
      <c r="K879" s="13">
        <v>2.9100000000000001E-6</v>
      </c>
      <c r="L879" s="13">
        <v>2.937E-6</v>
      </c>
    </row>
    <row r="880" spans="1:12" x14ac:dyDescent="0.2">
      <c r="A880" s="2">
        <v>17</v>
      </c>
      <c r="B880" s="2">
        <v>11</v>
      </c>
      <c r="C880" s="2">
        <v>0.53320000000000001</v>
      </c>
      <c r="D880" s="2">
        <v>0.4425</v>
      </c>
      <c r="E880" s="2">
        <f t="shared" si="39"/>
        <v>9.0700000000000003E-2</v>
      </c>
      <c r="F880" s="29">
        <f t="shared" si="40"/>
        <v>0.55126791620727678</v>
      </c>
      <c r="G880" s="13">
        <v>-2.3360000000000001E-4</v>
      </c>
      <c r="H880" s="27">
        <f t="shared" si="41"/>
        <v>-1.2877618522601987E-4</v>
      </c>
      <c r="I880" s="2">
        <v>0.76570000000000005</v>
      </c>
      <c r="J880" s="2">
        <v>0.45340000000000003</v>
      </c>
      <c r="K880" s="13">
        <v>3.3440000000000001E-6</v>
      </c>
      <c r="L880" s="13">
        <v>3.1549999999999999E-6</v>
      </c>
    </row>
    <row r="881" spans="1:12" x14ac:dyDescent="0.2">
      <c r="A881" s="2">
        <v>17</v>
      </c>
      <c r="B881" s="2">
        <v>12</v>
      </c>
      <c r="C881" s="2">
        <v>0.53869999999999996</v>
      </c>
      <c r="D881" s="2">
        <v>0.50270000000000004</v>
      </c>
      <c r="E881" s="2">
        <f t="shared" si="39"/>
        <v>3.5999999999999921E-2</v>
      </c>
      <c r="F881" s="29">
        <f t="shared" si="40"/>
        <v>1.3888888888888919</v>
      </c>
      <c r="G881" s="13">
        <v>-5.0890000000000002E-5</v>
      </c>
      <c r="H881" s="27">
        <f t="shared" si="41"/>
        <v>-7.0680555555555709E-5</v>
      </c>
      <c r="I881" s="2">
        <v>0.52659999999999996</v>
      </c>
      <c r="J881" s="2">
        <v>0.60289999999999999</v>
      </c>
      <c r="K881" s="13">
        <v>3.1750000000000001E-6</v>
      </c>
      <c r="L881" s="13">
        <v>1.4950000000000001E-6</v>
      </c>
    </row>
    <row r="882" spans="1:12" x14ac:dyDescent="0.2">
      <c r="A882" s="2">
        <v>17</v>
      </c>
      <c r="B882" s="2">
        <v>13</v>
      </c>
      <c r="C882" s="2">
        <v>0.53969999999999996</v>
      </c>
      <c r="D882" s="2">
        <v>0.48399999999999999</v>
      </c>
      <c r="E882" s="2">
        <f t="shared" si="39"/>
        <v>5.5699999999999972E-2</v>
      </c>
      <c r="F882" s="29">
        <f t="shared" si="40"/>
        <v>0.89766606822262174</v>
      </c>
      <c r="G882" s="13">
        <v>-9.5879999999999997E-5</v>
      </c>
      <c r="H882" s="27">
        <f t="shared" si="41"/>
        <v>-8.6068222621184972E-5</v>
      </c>
      <c r="I882" s="2">
        <v>0.60109999999999997</v>
      </c>
      <c r="J882" s="2">
        <v>0.54379999999999995</v>
      </c>
      <c r="K882" s="13">
        <v>3.4290000000000001E-6</v>
      </c>
      <c r="L882" s="13">
        <v>4.2250000000000002E-6</v>
      </c>
    </row>
    <row r="883" spans="1:12" x14ac:dyDescent="0.2">
      <c r="A883" s="2">
        <v>17</v>
      </c>
      <c r="B883" s="2">
        <v>14</v>
      </c>
      <c r="C883" s="2">
        <v>0.54079999999999995</v>
      </c>
      <c r="D883" s="2">
        <v>0.4914</v>
      </c>
      <c r="E883" s="2">
        <f t="shared" si="39"/>
        <v>4.9399999999999944E-2</v>
      </c>
      <c r="F883" s="29">
        <f t="shared" si="40"/>
        <v>1.0121457489878554</v>
      </c>
      <c r="G883" s="13">
        <v>-7.5099999999999996E-5</v>
      </c>
      <c r="H883" s="27">
        <f t="shared" si="41"/>
        <v>-7.6012145748987928E-5</v>
      </c>
      <c r="I883" s="2">
        <v>0.57120000000000004</v>
      </c>
      <c r="J883" s="2">
        <v>0.5655</v>
      </c>
      <c r="K883" s="13">
        <v>4.9699999999999998E-6</v>
      </c>
      <c r="L883" s="13">
        <v>3.2839999999999998E-6</v>
      </c>
    </row>
    <row r="884" spans="1:12" x14ac:dyDescent="0.2">
      <c r="A884" s="2">
        <v>17</v>
      </c>
      <c r="B884" s="2">
        <v>15</v>
      </c>
      <c r="C884" s="2">
        <v>0.54139999999999999</v>
      </c>
      <c r="D884" s="2">
        <v>0.5212</v>
      </c>
      <c r="E884" s="2">
        <f t="shared" si="39"/>
        <v>2.0199999999999996E-2</v>
      </c>
      <c r="F884" s="29">
        <f t="shared" si="40"/>
        <v>2.4752475247524761</v>
      </c>
      <c r="G884" s="13">
        <v>-2.173E-5</v>
      </c>
      <c r="H884" s="27">
        <f t="shared" si="41"/>
        <v>-5.3787128712871306E-5</v>
      </c>
      <c r="I884" s="2">
        <v>0.47439999999999999</v>
      </c>
      <c r="J884" s="2">
        <v>0.65710000000000002</v>
      </c>
      <c r="K884" s="13">
        <v>3.1879999999999998E-6</v>
      </c>
      <c r="L884" s="13">
        <v>2.1749999999999999E-6</v>
      </c>
    </row>
    <row r="885" spans="1:12" x14ac:dyDescent="0.2">
      <c r="A885" s="2">
        <v>17</v>
      </c>
      <c r="B885" s="2">
        <v>16</v>
      </c>
      <c r="C885" s="2">
        <v>0.54210000000000003</v>
      </c>
      <c r="D885" s="2">
        <v>0.5171</v>
      </c>
      <c r="E885" s="2">
        <f t="shared" si="39"/>
        <v>2.5000000000000022E-2</v>
      </c>
      <c r="F885" s="29">
        <f t="shared" si="40"/>
        <v>1.9999999999999982</v>
      </c>
      <c r="G885" s="13">
        <v>-2.932E-5</v>
      </c>
      <c r="H885" s="27">
        <f t="shared" si="41"/>
        <v>-5.8639999999999947E-5</v>
      </c>
      <c r="I885" s="2">
        <v>0.47920000000000001</v>
      </c>
      <c r="J885" s="2">
        <v>0.64080000000000004</v>
      </c>
      <c r="K885" s="13">
        <v>3.4929999999999998E-6</v>
      </c>
      <c r="L885" s="13">
        <v>3.5360000000000001E-6</v>
      </c>
    </row>
    <row r="886" spans="1:12" x14ac:dyDescent="0.2">
      <c r="A886" s="2">
        <v>17</v>
      </c>
      <c r="B886" s="2">
        <v>17</v>
      </c>
      <c r="C886" s="2">
        <v>0.54810000000000003</v>
      </c>
      <c r="D886" s="2">
        <v>0.50919999999999999</v>
      </c>
      <c r="E886" s="2">
        <f t="shared" si="39"/>
        <v>3.8900000000000046E-2</v>
      </c>
      <c r="F886" s="29">
        <f t="shared" si="40"/>
        <v>1.285347043701798</v>
      </c>
      <c r="G886" s="13">
        <v>-4.8550000000000001E-5</v>
      </c>
      <c r="H886" s="27">
        <f t="shared" si="41"/>
        <v>-6.2403598971722297E-5</v>
      </c>
      <c r="I886" s="2">
        <v>0.52869999999999995</v>
      </c>
      <c r="J886" s="2">
        <v>0.60170000000000001</v>
      </c>
      <c r="K886" s="13">
        <v>4.9640000000000002E-6</v>
      </c>
      <c r="L886" s="13">
        <v>2.8310000000000001E-6</v>
      </c>
    </row>
    <row r="887" spans="1:12" x14ac:dyDescent="0.2">
      <c r="A887" s="2">
        <v>17</v>
      </c>
      <c r="B887" s="2">
        <v>18</v>
      </c>
      <c r="C887" s="2">
        <v>0.54979999999999996</v>
      </c>
      <c r="D887" s="2">
        <v>0.46899999999999997</v>
      </c>
      <c r="E887" s="2">
        <f t="shared" si="39"/>
        <v>8.0799999999999983E-2</v>
      </c>
      <c r="F887" s="29">
        <f t="shared" si="40"/>
        <v>0.61881188118811903</v>
      </c>
      <c r="G887" s="13">
        <v>-1.4210000000000001E-4</v>
      </c>
      <c r="H887" s="27">
        <f t="shared" si="41"/>
        <v>-8.7933168316831718E-5</v>
      </c>
      <c r="I887" s="2">
        <v>0.67589999999999995</v>
      </c>
      <c r="J887" s="2">
        <v>0.50649999999999995</v>
      </c>
      <c r="K887" s="13">
        <v>3.0450000000000001E-6</v>
      </c>
      <c r="L887" s="13">
        <v>2.074E-6</v>
      </c>
    </row>
    <row r="888" spans="1:12" x14ac:dyDescent="0.2">
      <c r="A888" s="2">
        <v>17</v>
      </c>
      <c r="B888" s="2">
        <v>19</v>
      </c>
      <c r="C888" s="2">
        <v>0.55010000000000003</v>
      </c>
      <c r="D888" s="2">
        <v>0.51980000000000004</v>
      </c>
      <c r="E888" s="2">
        <f t="shared" si="39"/>
        <v>3.0299999999999994E-2</v>
      </c>
      <c r="F888" s="29">
        <f t="shared" si="40"/>
        <v>1.6501650165016506</v>
      </c>
      <c r="G888" s="13">
        <v>-3.2270000000000001E-5</v>
      </c>
      <c r="H888" s="27">
        <f t="shared" si="41"/>
        <v>-5.3250825082508263E-5</v>
      </c>
      <c r="I888" s="2">
        <v>0.48709999999999998</v>
      </c>
      <c r="J888" s="2">
        <v>0.62490000000000001</v>
      </c>
      <c r="K888" s="13">
        <v>3.4520000000000002E-6</v>
      </c>
      <c r="L888" s="13">
        <v>3.5779999999999999E-6</v>
      </c>
    </row>
    <row r="889" spans="1:12" x14ac:dyDescent="0.2">
      <c r="A889" s="2">
        <v>17</v>
      </c>
      <c r="B889" s="2">
        <v>20</v>
      </c>
      <c r="C889" s="2">
        <v>0.5534</v>
      </c>
      <c r="D889" s="2">
        <v>0.49680000000000002</v>
      </c>
      <c r="E889" s="2">
        <f t="shared" si="39"/>
        <v>5.6599999999999984E-2</v>
      </c>
      <c r="F889" s="29">
        <f t="shared" si="40"/>
        <v>0.88339222614841018</v>
      </c>
      <c r="G889" s="13">
        <v>-7.8449999999999996E-5</v>
      </c>
      <c r="H889" s="27">
        <f t="shared" si="41"/>
        <v>-6.9302120141342778E-5</v>
      </c>
      <c r="I889" s="2">
        <v>0.58040000000000003</v>
      </c>
      <c r="J889" s="2">
        <v>0.56040000000000001</v>
      </c>
      <c r="K889" s="13">
        <v>2.1150000000000001E-6</v>
      </c>
      <c r="L889" s="13">
        <v>2.5799999999999999E-6</v>
      </c>
    </row>
    <row r="890" spans="1:12" x14ac:dyDescent="0.2">
      <c r="A890" s="2">
        <v>17</v>
      </c>
      <c r="B890" s="2">
        <v>21</v>
      </c>
      <c r="C890" s="2">
        <v>0.55579999999999996</v>
      </c>
      <c r="D890" s="2">
        <v>0.48220000000000002</v>
      </c>
      <c r="E890" s="2">
        <f t="shared" si="39"/>
        <v>7.3599999999999943E-2</v>
      </c>
      <c r="F890" s="29">
        <f t="shared" si="40"/>
        <v>0.6793478260869571</v>
      </c>
      <c r="G890" s="13">
        <v>-1.0399999999999999E-4</v>
      </c>
      <c r="H890" s="27">
        <f t="shared" si="41"/>
        <v>-7.065217391304354E-5</v>
      </c>
      <c r="I890" s="2">
        <v>0.61309999999999998</v>
      </c>
      <c r="J890" s="2">
        <v>0.53710000000000002</v>
      </c>
      <c r="K890" s="13">
        <v>2.2589999999999999E-6</v>
      </c>
      <c r="L890" s="13">
        <v>2.3539999999999998E-6</v>
      </c>
    </row>
    <row r="891" spans="1:12" x14ac:dyDescent="0.2">
      <c r="A891" s="2">
        <v>17</v>
      </c>
      <c r="B891" s="2">
        <v>22</v>
      </c>
      <c r="C891" s="2">
        <v>0.55689999999999995</v>
      </c>
      <c r="D891" s="2">
        <v>0.55220000000000002</v>
      </c>
      <c r="E891" s="2">
        <f t="shared" si="39"/>
        <v>4.6999999999999265E-3</v>
      </c>
      <c r="F891" s="29">
        <f t="shared" si="40"/>
        <v>10.638297872340592</v>
      </c>
      <c r="G891" s="13">
        <v>-3.7340000000000002E-6</v>
      </c>
      <c r="H891" s="27">
        <f t="shared" si="41"/>
        <v>-3.9723404255319777E-5</v>
      </c>
      <c r="I891" s="2">
        <v>0.35499999999999998</v>
      </c>
      <c r="J891" s="2">
        <v>0.75019999999999998</v>
      </c>
      <c r="K891" s="13">
        <v>3.4290000000000001E-6</v>
      </c>
      <c r="L891" s="13">
        <v>2.1950000000000002E-6</v>
      </c>
    </row>
    <row r="892" spans="1:12" x14ac:dyDescent="0.2">
      <c r="A892" s="2">
        <v>17</v>
      </c>
      <c r="B892" s="2">
        <v>23</v>
      </c>
      <c r="C892" s="2">
        <v>0.55759999999999998</v>
      </c>
      <c r="D892" s="2">
        <v>0.50780000000000003</v>
      </c>
      <c r="E892" s="2">
        <f t="shared" si="39"/>
        <v>4.9799999999999955E-2</v>
      </c>
      <c r="F892" s="29">
        <f t="shared" si="40"/>
        <v>1.0040160642570291</v>
      </c>
      <c r="G892" s="13">
        <v>-5.5210000000000002E-5</v>
      </c>
      <c r="H892" s="27">
        <f t="shared" si="41"/>
        <v>-5.5431726907630576E-5</v>
      </c>
      <c r="I892" s="2">
        <v>0.53300000000000003</v>
      </c>
      <c r="J892" s="2">
        <v>0.58909999999999996</v>
      </c>
      <c r="K892" s="13">
        <v>4.0069999999999999E-6</v>
      </c>
      <c r="L892" s="13">
        <v>2.4889999999999998E-6</v>
      </c>
    </row>
    <row r="893" spans="1:12" x14ac:dyDescent="0.2">
      <c r="A893" s="2">
        <v>17</v>
      </c>
      <c r="B893" s="2">
        <v>24</v>
      </c>
      <c r="C893" s="2">
        <v>0.55920000000000003</v>
      </c>
      <c r="D893" s="2">
        <v>0.50439999999999996</v>
      </c>
      <c r="E893" s="2">
        <f t="shared" si="39"/>
        <v>5.4800000000000071E-2</v>
      </c>
      <c r="F893" s="29">
        <f t="shared" si="40"/>
        <v>0.91240875912408648</v>
      </c>
      <c r="G893" s="13">
        <v>-5.9509999999999998E-5</v>
      </c>
      <c r="H893" s="27">
        <f t="shared" si="41"/>
        <v>-5.4297445255474382E-5</v>
      </c>
      <c r="I893" s="2">
        <v>0.54769999999999996</v>
      </c>
      <c r="J893" s="2">
        <v>0.58320000000000005</v>
      </c>
      <c r="K893" s="13">
        <v>3.4300000000000002E-6</v>
      </c>
      <c r="L893" s="13">
        <v>2.8210000000000002E-6</v>
      </c>
    </row>
    <row r="894" spans="1:12" x14ac:dyDescent="0.2">
      <c r="A894" s="2">
        <v>17</v>
      </c>
      <c r="B894" s="2">
        <v>25</v>
      </c>
      <c r="C894" s="2">
        <v>0.55930000000000002</v>
      </c>
      <c r="D894" s="2">
        <v>0.50119999999999998</v>
      </c>
      <c r="E894" s="2">
        <f t="shared" si="39"/>
        <v>5.8100000000000041E-2</v>
      </c>
      <c r="F894" s="29">
        <f t="shared" si="40"/>
        <v>0.86058519793459498</v>
      </c>
      <c r="G894" s="13">
        <v>-7.5389999999999995E-5</v>
      </c>
      <c r="H894" s="27">
        <f t="shared" si="41"/>
        <v>-6.4879518072289116E-5</v>
      </c>
      <c r="I894" s="2">
        <v>0.56940000000000002</v>
      </c>
      <c r="J894" s="2">
        <v>0.56420000000000003</v>
      </c>
      <c r="K894" s="13">
        <v>3.3529999999999999E-6</v>
      </c>
      <c r="L894" s="13">
        <v>3.3739999999999998E-6</v>
      </c>
    </row>
    <row r="895" spans="1:12" x14ac:dyDescent="0.2">
      <c r="A895" s="2">
        <v>17</v>
      </c>
      <c r="B895" s="2">
        <v>26</v>
      </c>
      <c r="C895" s="2">
        <v>0.56030000000000002</v>
      </c>
      <c r="D895" s="2">
        <v>0.48970000000000002</v>
      </c>
      <c r="E895" s="2">
        <f t="shared" si="39"/>
        <v>7.0599999999999996E-2</v>
      </c>
      <c r="F895" s="29">
        <f t="shared" si="40"/>
        <v>0.708215297450425</v>
      </c>
      <c r="G895" s="13">
        <v>-1E-4</v>
      </c>
      <c r="H895" s="27">
        <f t="shared" si="41"/>
        <v>-7.0821529745042502E-5</v>
      </c>
      <c r="I895" s="2">
        <v>0.60389999999999999</v>
      </c>
      <c r="J895" s="2">
        <v>0.5363</v>
      </c>
      <c r="K895" s="13">
        <v>1.4619999999999999E-6</v>
      </c>
      <c r="L895" s="13">
        <v>2.3240000000000001E-6</v>
      </c>
    </row>
    <row r="896" spans="1:12" x14ac:dyDescent="0.2">
      <c r="A896" s="2">
        <v>17</v>
      </c>
      <c r="B896" s="2">
        <v>27</v>
      </c>
      <c r="C896" s="2">
        <v>0.56200000000000006</v>
      </c>
      <c r="D896" s="2">
        <v>0.50009999999999999</v>
      </c>
      <c r="E896" s="2">
        <f t="shared" si="39"/>
        <v>6.1900000000000066E-2</v>
      </c>
      <c r="F896" s="29">
        <f t="shared" si="40"/>
        <v>0.80775444264943375</v>
      </c>
      <c r="G896" s="13">
        <v>-7.7059999999999997E-5</v>
      </c>
      <c r="H896" s="27">
        <f t="shared" si="41"/>
        <v>-6.2245557350565356E-5</v>
      </c>
      <c r="I896" s="2">
        <v>0.57050000000000001</v>
      </c>
      <c r="J896" s="2">
        <v>0.56259999999999999</v>
      </c>
      <c r="K896" s="13">
        <v>3.2669999999999998E-6</v>
      </c>
      <c r="L896" s="13">
        <v>2.0609999999999998E-6</v>
      </c>
    </row>
    <row r="897" spans="1:12" x14ac:dyDescent="0.2">
      <c r="A897" s="2">
        <v>17</v>
      </c>
      <c r="B897" s="2">
        <v>28</v>
      </c>
      <c r="C897" s="2">
        <v>0.56200000000000006</v>
      </c>
      <c r="D897" s="2">
        <v>0.55000000000000004</v>
      </c>
      <c r="E897" s="2">
        <f t="shared" si="39"/>
        <v>1.2000000000000011E-2</v>
      </c>
      <c r="F897" s="29">
        <f t="shared" si="40"/>
        <v>4.1666666666666634</v>
      </c>
      <c r="G897" s="13">
        <v>-8.3270000000000001E-6</v>
      </c>
      <c r="H897" s="27">
        <f t="shared" si="41"/>
        <v>-3.4695833333333307E-5</v>
      </c>
      <c r="I897" s="2">
        <v>0.39550000000000002</v>
      </c>
      <c r="J897" s="2">
        <v>0.7127</v>
      </c>
      <c r="K897" s="13">
        <v>1.9470000000000002E-6</v>
      </c>
      <c r="L897" s="13">
        <v>1.246E-6</v>
      </c>
    </row>
    <row r="898" spans="1:12" x14ac:dyDescent="0.2">
      <c r="A898" s="2">
        <v>17</v>
      </c>
      <c r="B898" s="2">
        <v>29</v>
      </c>
      <c r="C898" s="2">
        <v>0.56289999999999996</v>
      </c>
      <c r="D898" s="2">
        <v>0.50190000000000001</v>
      </c>
      <c r="E898" s="2">
        <f t="shared" si="39"/>
        <v>6.0999999999999943E-2</v>
      </c>
      <c r="F898" s="29">
        <f t="shared" si="40"/>
        <v>0.81967213114754178</v>
      </c>
      <c r="G898" s="13">
        <v>-7.1060000000000001E-5</v>
      </c>
      <c r="H898" s="27">
        <f t="shared" si="41"/>
        <v>-5.8245901639344318E-5</v>
      </c>
      <c r="I898" s="2">
        <v>0.57269999999999999</v>
      </c>
      <c r="J898" s="2">
        <v>0.56830000000000003</v>
      </c>
      <c r="K898" s="13">
        <v>3.472E-6</v>
      </c>
      <c r="L898" s="13">
        <v>4.5059999999999997E-6</v>
      </c>
    </row>
    <row r="899" spans="1:12" x14ac:dyDescent="0.2">
      <c r="A899" s="2">
        <v>17</v>
      </c>
      <c r="B899" s="2">
        <v>30</v>
      </c>
      <c r="C899" s="2">
        <v>0.56489999999999996</v>
      </c>
      <c r="D899" s="2">
        <v>0.53900000000000003</v>
      </c>
      <c r="E899" s="2">
        <f t="shared" ref="E899:E962" si="42">C899-D899</f>
        <v>2.5899999999999923E-2</v>
      </c>
      <c r="F899" s="29">
        <f t="shared" ref="F899:F962" si="43">0.05/E899</f>
        <v>1.9305019305019364</v>
      </c>
      <c r="G899" s="13">
        <v>-1.961E-5</v>
      </c>
      <c r="H899" s="27">
        <f t="shared" ref="H899:H962" si="44">G899*F899</f>
        <v>-3.7857142857142972E-5</v>
      </c>
      <c r="I899" s="2">
        <v>0.44090000000000001</v>
      </c>
      <c r="J899" s="2">
        <v>0.66320000000000001</v>
      </c>
      <c r="K899" s="13">
        <v>1.886E-6</v>
      </c>
      <c r="L899" s="13">
        <v>2.458E-6</v>
      </c>
    </row>
    <row r="900" spans="1:12" x14ac:dyDescent="0.2">
      <c r="A900" s="2">
        <v>17</v>
      </c>
      <c r="B900" s="2">
        <v>31</v>
      </c>
      <c r="C900" s="2">
        <v>0.5675</v>
      </c>
      <c r="D900" s="2">
        <v>0.47589999999999999</v>
      </c>
      <c r="E900" s="2">
        <f t="shared" si="42"/>
        <v>9.1600000000000015E-2</v>
      </c>
      <c r="F900" s="29">
        <f t="shared" si="43"/>
        <v>0.54585152838427942</v>
      </c>
      <c r="G900" s="13">
        <v>-1.3789999999999999E-4</v>
      </c>
      <c r="H900" s="27">
        <f t="shared" si="44"/>
        <v>-7.5272925764192133E-5</v>
      </c>
      <c r="I900" s="2">
        <v>0.66259999999999997</v>
      </c>
      <c r="J900" s="2">
        <v>0.50180000000000002</v>
      </c>
      <c r="K900" s="13">
        <v>2.57E-6</v>
      </c>
      <c r="L900" s="13">
        <v>3.3390000000000001E-6</v>
      </c>
    </row>
    <row r="901" spans="1:12" x14ac:dyDescent="0.2">
      <c r="A901" s="2">
        <v>17</v>
      </c>
      <c r="B901" s="2">
        <v>32</v>
      </c>
      <c r="C901" s="2">
        <v>0.56799999999999995</v>
      </c>
      <c r="D901" s="2">
        <v>0.497</v>
      </c>
      <c r="E901" s="2">
        <f t="shared" si="42"/>
        <v>7.0999999999999952E-2</v>
      </c>
      <c r="F901" s="29">
        <f t="shared" si="43"/>
        <v>0.70422535211267656</v>
      </c>
      <c r="G901" s="13">
        <v>-8.7299999999999994E-5</v>
      </c>
      <c r="H901" s="27">
        <f t="shared" si="44"/>
        <v>-6.1478873239436663E-5</v>
      </c>
      <c r="I901" s="2">
        <v>0.58479999999999999</v>
      </c>
      <c r="J901" s="2">
        <v>0.55310000000000004</v>
      </c>
      <c r="K901" s="13">
        <v>4.8210000000000001E-6</v>
      </c>
      <c r="L901" s="13">
        <v>3.6600000000000001E-6</v>
      </c>
    </row>
    <row r="902" spans="1:12" x14ac:dyDescent="0.2">
      <c r="A902" s="2">
        <v>17</v>
      </c>
      <c r="B902" s="2">
        <v>33</v>
      </c>
      <c r="C902" s="2">
        <v>0.56850000000000001</v>
      </c>
      <c r="D902" s="2">
        <v>0.51060000000000005</v>
      </c>
      <c r="E902" s="2">
        <f t="shared" si="42"/>
        <v>5.7899999999999952E-2</v>
      </c>
      <c r="F902" s="29">
        <f t="shared" si="43"/>
        <v>0.863557858376512</v>
      </c>
      <c r="G902" s="13">
        <v>-6.02E-5</v>
      </c>
      <c r="H902" s="27">
        <f t="shared" si="44"/>
        <v>-5.198618307426602E-5</v>
      </c>
      <c r="I902" s="2">
        <v>0.5454</v>
      </c>
      <c r="J902" s="2">
        <v>0.5847</v>
      </c>
      <c r="K902" s="13">
        <v>3.304E-6</v>
      </c>
      <c r="L902" s="13">
        <v>1.7990000000000001E-6</v>
      </c>
    </row>
    <row r="903" spans="1:12" x14ac:dyDescent="0.2">
      <c r="A903" s="2">
        <v>17</v>
      </c>
      <c r="B903" s="2">
        <v>34</v>
      </c>
      <c r="C903" s="2">
        <v>0.57099999999999995</v>
      </c>
      <c r="D903" s="2">
        <v>0.50829999999999997</v>
      </c>
      <c r="E903" s="2">
        <f t="shared" si="42"/>
        <v>6.2699999999999978E-2</v>
      </c>
      <c r="F903" s="29">
        <f t="shared" si="43"/>
        <v>0.79744816586921885</v>
      </c>
      <c r="G903" s="13">
        <v>-6.622E-5</v>
      </c>
      <c r="H903" s="27">
        <f t="shared" si="44"/>
        <v>-5.2807017543859673E-5</v>
      </c>
      <c r="I903" s="2">
        <v>0.54769999999999996</v>
      </c>
      <c r="J903" s="2">
        <v>0.57530000000000003</v>
      </c>
      <c r="K903" s="13">
        <v>3.9929999999999997E-6</v>
      </c>
      <c r="L903" s="13">
        <v>4.4469999999999999E-6</v>
      </c>
    </row>
    <row r="904" spans="1:12" x14ac:dyDescent="0.2">
      <c r="A904" s="2">
        <v>17</v>
      </c>
      <c r="B904" s="2">
        <v>35</v>
      </c>
      <c r="C904" s="2">
        <v>0.57110000000000005</v>
      </c>
      <c r="D904" s="2">
        <v>0.48359999999999997</v>
      </c>
      <c r="E904" s="2">
        <f t="shared" si="42"/>
        <v>8.7500000000000078E-2</v>
      </c>
      <c r="F904" s="29">
        <f t="shared" si="43"/>
        <v>0.57142857142857095</v>
      </c>
      <c r="G904" s="13">
        <v>-1.156E-4</v>
      </c>
      <c r="H904" s="27">
        <f t="shared" si="44"/>
        <v>-6.6057142857142804E-5</v>
      </c>
      <c r="I904" s="2">
        <v>0.62160000000000004</v>
      </c>
      <c r="J904" s="2">
        <v>0.52810000000000001</v>
      </c>
      <c r="K904" s="13">
        <v>4.7129999999999996E-6</v>
      </c>
      <c r="L904" s="13">
        <v>3.3919999999999999E-6</v>
      </c>
    </row>
    <row r="905" spans="1:12" x14ac:dyDescent="0.2">
      <c r="A905" s="2">
        <v>17</v>
      </c>
      <c r="B905" s="2">
        <v>36</v>
      </c>
      <c r="C905" s="2">
        <v>0.57279999999999998</v>
      </c>
      <c r="D905" s="2">
        <v>0.51659999999999995</v>
      </c>
      <c r="E905" s="2">
        <f t="shared" si="42"/>
        <v>5.6200000000000028E-2</v>
      </c>
      <c r="F905" s="29">
        <f t="shared" si="43"/>
        <v>0.88967971530249068</v>
      </c>
      <c r="G905" s="13">
        <v>-5.1690000000000001E-5</v>
      </c>
      <c r="H905" s="27">
        <f t="shared" si="44"/>
        <v>-4.5987544483985742E-5</v>
      </c>
      <c r="I905" s="2">
        <v>0.53120000000000001</v>
      </c>
      <c r="J905" s="2">
        <v>0.60109999999999997</v>
      </c>
      <c r="K905" s="13">
        <v>2.199E-6</v>
      </c>
      <c r="L905" s="13">
        <v>1.812E-6</v>
      </c>
    </row>
    <row r="906" spans="1:12" x14ac:dyDescent="0.2">
      <c r="A906" s="2">
        <v>17</v>
      </c>
      <c r="B906" s="2">
        <v>37</v>
      </c>
      <c r="C906" s="2">
        <v>0.57320000000000004</v>
      </c>
      <c r="D906" s="2">
        <v>0.50580000000000003</v>
      </c>
      <c r="E906" s="2">
        <f t="shared" si="42"/>
        <v>6.7400000000000015E-2</v>
      </c>
      <c r="F906" s="29">
        <f t="shared" si="43"/>
        <v>0.74183976261127582</v>
      </c>
      <c r="G906" s="13">
        <v>-6.9759999999999996E-5</v>
      </c>
      <c r="H906" s="27">
        <f t="shared" si="44"/>
        <v>-5.1750741839762597E-5</v>
      </c>
      <c r="I906" s="2">
        <v>0.55769999999999997</v>
      </c>
      <c r="J906" s="2">
        <v>0.56920000000000004</v>
      </c>
      <c r="K906" s="13">
        <v>2.9249999999999999E-6</v>
      </c>
      <c r="L906" s="13">
        <v>2.582E-6</v>
      </c>
    </row>
    <row r="907" spans="1:12" x14ac:dyDescent="0.2">
      <c r="A907" s="2">
        <v>17</v>
      </c>
      <c r="B907" s="2">
        <v>38</v>
      </c>
      <c r="C907" s="2">
        <v>0.57379999999999998</v>
      </c>
      <c r="D907" s="2">
        <v>0.51829999999999998</v>
      </c>
      <c r="E907" s="2">
        <f t="shared" si="42"/>
        <v>5.5499999999999994E-2</v>
      </c>
      <c r="F907" s="29">
        <f t="shared" si="43"/>
        <v>0.90090090090090102</v>
      </c>
      <c r="G907" s="13">
        <v>-5.2840000000000002E-5</v>
      </c>
      <c r="H907" s="27">
        <f t="shared" si="44"/>
        <v>-4.7603603603603614E-5</v>
      </c>
      <c r="I907" s="2">
        <v>0.5413</v>
      </c>
      <c r="J907" s="2">
        <v>0.59260000000000002</v>
      </c>
      <c r="K907" s="13">
        <v>2.9670000000000001E-6</v>
      </c>
      <c r="L907" s="13">
        <v>2.565E-6</v>
      </c>
    </row>
    <row r="908" spans="1:12" x14ac:dyDescent="0.2">
      <c r="A908" s="2">
        <v>17</v>
      </c>
      <c r="B908" s="2">
        <v>39</v>
      </c>
      <c r="C908" s="2">
        <v>0.57920000000000005</v>
      </c>
      <c r="D908" s="2">
        <v>0.52929999999999999</v>
      </c>
      <c r="E908" s="2">
        <f t="shared" si="42"/>
        <v>4.9900000000000055E-2</v>
      </c>
      <c r="F908" s="29">
        <f t="shared" si="43"/>
        <v>1.0020040080160311</v>
      </c>
      <c r="G908" s="13">
        <v>-3.9249999999999999E-5</v>
      </c>
      <c r="H908" s="27">
        <f t="shared" si="44"/>
        <v>-3.932865731462922E-5</v>
      </c>
      <c r="I908" s="2">
        <v>0.51790000000000003</v>
      </c>
      <c r="J908" s="2">
        <v>0.61980000000000002</v>
      </c>
      <c r="K908" s="13">
        <v>3.4020000000000002E-6</v>
      </c>
      <c r="L908" s="13">
        <v>4.8709999999999996E-6</v>
      </c>
    </row>
    <row r="909" spans="1:12" x14ac:dyDescent="0.2">
      <c r="A909" s="2">
        <v>17</v>
      </c>
      <c r="B909" s="2">
        <v>40</v>
      </c>
      <c r="C909" s="2">
        <v>0.58089999999999997</v>
      </c>
      <c r="D909" s="2">
        <v>0.4834</v>
      </c>
      <c r="E909" s="2">
        <f t="shared" si="42"/>
        <v>9.7499999999999976E-2</v>
      </c>
      <c r="F909" s="29">
        <f t="shared" si="43"/>
        <v>0.512820512820513</v>
      </c>
      <c r="G909" s="13">
        <v>-1.2630000000000001E-4</v>
      </c>
      <c r="H909" s="27">
        <f t="shared" si="44"/>
        <v>-6.4769230769230794E-5</v>
      </c>
      <c r="I909" s="2">
        <v>0.65039999999999998</v>
      </c>
      <c r="J909" s="2">
        <v>0.51090000000000002</v>
      </c>
      <c r="K909" s="13">
        <v>2.3989999999999998E-6</v>
      </c>
      <c r="L909" s="13">
        <v>1.7060000000000001E-6</v>
      </c>
    </row>
    <row r="910" spans="1:12" x14ac:dyDescent="0.2">
      <c r="A910" s="2">
        <v>17</v>
      </c>
      <c r="B910" s="2">
        <v>41</v>
      </c>
      <c r="C910" s="2">
        <v>0.58230000000000004</v>
      </c>
      <c r="D910" s="2">
        <v>0.48449999999999999</v>
      </c>
      <c r="E910" s="2">
        <f t="shared" si="42"/>
        <v>9.7800000000000054E-2</v>
      </c>
      <c r="F910" s="29">
        <f t="shared" si="43"/>
        <v>0.51124744376278097</v>
      </c>
      <c r="G910" s="13">
        <v>-1.2239999999999999E-4</v>
      </c>
      <c r="H910" s="27">
        <f t="shared" si="44"/>
        <v>-6.2576687116564389E-5</v>
      </c>
      <c r="I910" s="2">
        <v>0.63180000000000003</v>
      </c>
      <c r="J910" s="2">
        <v>0.51590000000000003</v>
      </c>
      <c r="K910" s="13">
        <v>1.7540000000000001E-6</v>
      </c>
      <c r="L910" s="13">
        <v>1.5E-6</v>
      </c>
    </row>
    <row r="911" spans="1:12" x14ac:dyDescent="0.2">
      <c r="A911" s="2">
        <v>17</v>
      </c>
      <c r="B911" s="2">
        <v>42</v>
      </c>
      <c r="C911" s="2">
        <v>0.58760000000000001</v>
      </c>
      <c r="D911" s="2">
        <v>0.52749999999999997</v>
      </c>
      <c r="E911" s="2">
        <f t="shared" si="42"/>
        <v>6.0100000000000042E-2</v>
      </c>
      <c r="F911" s="29">
        <f t="shared" si="43"/>
        <v>0.83194675540765339</v>
      </c>
      <c r="G911" s="13">
        <v>-4.2629999999999997E-5</v>
      </c>
      <c r="H911" s="27">
        <f t="shared" si="44"/>
        <v>-3.5465890183028263E-5</v>
      </c>
      <c r="I911" s="2">
        <v>0.50970000000000004</v>
      </c>
      <c r="J911" s="2">
        <v>0.60809999999999997</v>
      </c>
      <c r="K911" s="13">
        <v>3.8859999999999997E-6</v>
      </c>
      <c r="L911" s="13">
        <v>3.9609999999999999E-6</v>
      </c>
    </row>
    <row r="912" spans="1:12" x14ac:dyDescent="0.2">
      <c r="A912" s="2">
        <v>17</v>
      </c>
      <c r="B912" s="2">
        <v>43</v>
      </c>
      <c r="C912" s="2">
        <v>0.58960000000000001</v>
      </c>
      <c r="D912" s="2">
        <v>0.51880000000000004</v>
      </c>
      <c r="E912" s="2">
        <f t="shared" si="42"/>
        <v>7.0799999999999974E-2</v>
      </c>
      <c r="F912" s="29">
        <f t="shared" si="43"/>
        <v>0.70621468926553699</v>
      </c>
      <c r="G912" s="13">
        <v>-5.6789999999999997E-5</v>
      </c>
      <c r="H912" s="27">
        <f t="shared" si="44"/>
        <v>-4.0105932203389842E-5</v>
      </c>
      <c r="I912" s="2">
        <v>0.53549999999999998</v>
      </c>
      <c r="J912" s="2">
        <v>0.58699999999999997</v>
      </c>
      <c r="K912" s="13">
        <v>2.7659999999999999E-6</v>
      </c>
      <c r="L912" s="13">
        <v>2.5629999999999999E-6</v>
      </c>
    </row>
    <row r="913" spans="1:12" x14ac:dyDescent="0.2">
      <c r="A913" s="2">
        <v>17</v>
      </c>
      <c r="B913" s="2">
        <v>44</v>
      </c>
      <c r="C913" s="2">
        <v>0.58979999999999999</v>
      </c>
      <c r="D913" s="2">
        <v>0.55059999999999998</v>
      </c>
      <c r="E913" s="2">
        <f t="shared" si="42"/>
        <v>3.9200000000000013E-2</v>
      </c>
      <c r="F913" s="29">
        <f t="shared" si="43"/>
        <v>1.2755102040816324</v>
      </c>
      <c r="G913" s="13">
        <v>-2.2730000000000001E-5</v>
      </c>
      <c r="H913" s="27">
        <f t="shared" si="44"/>
        <v>-2.8992346938775505E-5</v>
      </c>
      <c r="I913" s="2">
        <v>0.45550000000000002</v>
      </c>
      <c r="J913" s="2">
        <v>0.64600000000000002</v>
      </c>
      <c r="K913" s="13">
        <v>2.6570000000000001E-6</v>
      </c>
      <c r="L913" s="13">
        <v>2.7810000000000001E-6</v>
      </c>
    </row>
    <row r="914" spans="1:12" x14ac:dyDescent="0.2">
      <c r="A914" s="2">
        <v>17</v>
      </c>
      <c r="B914" s="2">
        <v>45</v>
      </c>
      <c r="C914" s="2">
        <v>0.59030000000000005</v>
      </c>
      <c r="D914" s="2">
        <v>0.51170000000000004</v>
      </c>
      <c r="E914" s="2">
        <f t="shared" si="42"/>
        <v>7.8600000000000003E-2</v>
      </c>
      <c r="F914" s="29">
        <f t="shared" si="43"/>
        <v>0.63613231552162852</v>
      </c>
      <c r="G914" s="13">
        <v>-6.8399999999999996E-5</v>
      </c>
      <c r="H914" s="27">
        <f t="shared" si="44"/>
        <v>-4.351145038167939E-5</v>
      </c>
      <c r="I914" s="2">
        <v>0.53959999999999997</v>
      </c>
      <c r="J914" s="2">
        <v>0.56469999999999998</v>
      </c>
      <c r="K914" s="13">
        <v>4.7260000000000002E-6</v>
      </c>
      <c r="L914" s="13">
        <v>3.4750000000000002E-6</v>
      </c>
    </row>
    <row r="915" spans="1:12" x14ac:dyDescent="0.2">
      <c r="A915" s="2">
        <v>17</v>
      </c>
      <c r="B915" s="2">
        <v>46</v>
      </c>
      <c r="C915" s="2">
        <v>0.5968</v>
      </c>
      <c r="D915" s="2">
        <v>0.54430000000000001</v>
      </c>
      <c r="E915" s="2">
        <f t="shared" si="42"/>
        <v>5.2499999999999991E-2</v>
      </c>
      <c r="F915" s="29">
        <f t="shared" si="43"/>
        <v>0.95238095238095255</v>
      </c>
      <c r="G915" s="13">
        <v>-2.906E-5</v>
      </c>
      <c r="H915" s="27">
        <f t="shared" si="44"/>
        <v>-2.7676190476190482E-5</v>
      </c>
      <c r="I915" s="2">
        <v>0.46489999999999998</v>
      </c>
      <c r="J915" s="2">
        <v>0.63280000000000003</v>
      </c>
      <c r="K915" s="13">
        <v>4.9180000000000002E-6</v>
      </c>
      <c r="L915" s="13">
        <v>3.4570000000000001E-6</v>
      </c>
    </row>
    <row r="916" spans="1:12" x14ac:dyDescent="0.2">
      <c r="A916" s="2">
        <v>17</v>
      </c>
      <c r="B916" s="2">
        <v>47</v>
      </c>
      <c r="C916" s="2">
        <v>0.6119</v>
      </c>
      <c r="D916" s="2">
        <v>0.53690000000000004</v>
      </c>
      <c r="E916" s="2">
        <f t="shared" si="42"/>
        <v>7.4999999999999956E-2</v>
      </c>
      <c r="F916" s="29">
        <f t="shared" si="43"/>
        <v>0.66666666666666707</v>
      </c>
      <c r="G916" s="13">
        <v>-4.074E-5</v>
      </c>
      <c r="H916" s="27">
        <f t="shared" si="44"/>
        <v>-2.7160000000000018E-5</v>
      </c>
      <c r="I916" s="2">
        <v>0.49619999999999997</v>
      </c>
      <c r="J916" s="2">
        <v>0.60019999999999996</v>
      </c>
      <c r="K916" s="13">
        <v>2.8629999999999999E-6</v>
      </c>
      <c r="L916" s="13">
        <v>2.9859999999999999E-6</v>
      </c>
    </row>
    <row r="917" spans="1:12" x14ac:dyDescent="0.2">
      <c r="A917" s="2">
        <v>17</v>
      </c>
      <c r="B917" s="2">
        <v>48</v>
      </c>
      <c r="C917" s="2">
        <v>0.62949999999999995</v>
      </c>
      <c r="D917" s="2">
        <v>0.55659999999999998</v>
      </c>
      <c r="E917" s="2">
        <f t="shared" si="42"/>
        <v>7.2899999999999965E-2</v>
      </c>
      <c r="F917" s="29">
        <f t="shared" si="43"/>
        <v>0.68587105624142697</v>
      </c>
      <c r="G917" s="13">
        <v>-2.7270000000000001E-5</v>
      </c>
      <c r="H917" s="27">
        <f t="shared" si="44"/>
        <v>-1.8703703703703714E-5</v>
      </c>
      <c r="I917" s="2">
        <v>0.46750000000000003</v>
      </c>
      <c r="J917" s="2">
        <v>0.63500000000000001</v>
      </c>
      <c r="K917" s="13">
        <v>2.9900000000000002E-6</v>
      </c>
      <c r="L917" s="13">
        <v>2.204E-6</v>
      </c>
    </row>
    <row r="918" spans="1:12" x14ac:dyDescent="0.2">
      <c r="A918" s="2">
        <v>17</v>
      </c>
      <c r="B918" s="2">
        <v>49</v>
      </c>
      <c r="C918" s="2">
        <v>0.63019999999999998</v>
      </c>
      <c r="D918" s="2">
        <v>0.53500000000000003</v>
      </c>
      <c r="E918" s="2">
        <f t="shared" si="42"/>
        <v>9.5199999999999951E-2</v>
      </c>
      <c r="F918" s="29">
        <f t="shared" si="43"/>
        <v>0.52521008403361369</v>
      </c>
      <c r="G918" s="13">
        <v>-4.6659999999999997E-5</v>
      </c>
      <c r="H918" s="27">
        <f t="shared" si="44"/>
        <v>-2.4506302521008412E-5</v>
      </c>
      <c r="I918" s="2">
        <v>0.52470000000000006</v>
      </c>
      <c r="J918" s="2">
        <v>0.59640000000000004</v>
      </c>
      <c r="K918" s="13">
        <v>2.3889999999999999E-6</v>
      </c>
      <c r="L918" s="13">
        <v>2.9160000000000001E-6</v>
      </c>
    </row>
    <row r="919" spans="1:12" x14ac:dyDescent="0.2">
      <c r="A919" s="2">
        <v>17</v>
      </c>
      <c r="B919" s="2">
        <v>50</v>
      </c>
      <c r="C919" s="2">
        <v>0.64349999999999996</v>
      </c>
      <c r="D919" s="2">
        <v>0.50319999999999998</v>
      </c>
      <c r="E919" s="2">
        <f t="shared" si="42"/>
        <v>0.14029999999999998</v>
      </c>
      <c r="F919" s="29">
        <f t="shared" si="43"/>
        <v>0.35637918745545266</v>
      </c>
      <c r="G919" s="13">
        <v>-1E-4</v>
      </c>
      <c r="H919" s="27">
        <f t="shared" si="44"/>
        <v>-3.563791874554527E-5</v>
      </c>
      <c r="I919" s="2">
        <v>0.61299999999999999</v>
      </c>
      <c r="J919" s="2">
        <v>0.53539999999999999</v>
      </c>
      <c r="K919" s="13">
        <v>2.6979999999999998E-6</v>
      </c>
      <c r="L919" s="13">
        <v>1.344E-6</v>
      </c>
    </row>
    <row r="920" spans="1:12" x14ac:dyDescent="0.2">
      <c r="A920" s="2">
        <v>18</v>
      </c>
      <c r="B920" s="2">
        <v>0</v>
      </c>
      <c r="C920" s="2">
        <v>0.4899</v>
      </c>
      <c r="D920" s="2">
        <v>0.40279999999999999</v>
      </c>
      <c r="E920" s="2">
        <f t="shared" si="42"/>
        <v>8.7100000000000011E-2</v>
      </c>
      <c r="F920" s="29">
        <f t="shared" si="43"/>
        <v>0.57405281285878296</v>
      </c>
      <c r="G920" s="13">
        <v>-3.9960000000000001E-4</v>
      </c>
      <c r="H920" s="27">
        <f t="shared" si="44"/>
        <v>-2.2939150401836967E-4</v>
      </c>
      <c r="I920" s="2">
        <v>0.95540000000000003</v>
      </c>
      <c r="J920" s="2">
        <v>0.3664</v>
      </c>
      <c r="K920" s="13">
        <v>2.1110000000000002E-6</v>
      </c>
      <c r="L920" s="13">
        <v>3.5549999999999998E-6</v>
      </c>
    </row>
    <row r="921" spans="1:12" x14ac:dyDescent="0.2">
      <c r="A921" s="2">
        <v>18</v>
      </c>
      <c r="B921" s="2">
        <v>1</v>
      </c>
      <c r="C921" s="2">
        <v>0.50160000000000005</v>
      </c>
      <c r="D921" s="2">
        <v>0.46510000000000001</v>
      </c>
      <c r="E921" s="2">
        <f t="shared" si="42"/>
        <v>3.6500000000000032E-2</v>
      </c>
      <c r="F921" s="29">
        <f t="shared" si="43"/>
        <v>1.369863013698629</v>
      </c>
      <c r="G921" s="13">
        <v>-9.8070000000000001E-5</v>
      </c>
      <c r="H921" s="27">
        <f t="shared" si="44"/>
        <v>-1.3434246575342454E-4</v>
      </c>
      <c r="I921" s="2">
        <v>0.6048</v>
      </c>
      <c r="J921" s="2">
        <v>0.55159999999999998</v>
      </c>
      <c r="K921" s="13">
        <v>3.8800000000000001E-6</v>
      </c>
      <c r="L921" s="13">
        <v>3.8E-6</v>
      </c>
    </row>
    <row r="922" spans="1:12" x14ac:dyDescent="0.2">
      <c r="A922" s="2">
        <v>18</v>
      </c>
      <c r="B922" s="2">
        <v>2</v>
      </c>
      <c r="C922" s="2">
        <v>0.50409999999999999</v>
      </c>
      <c r="D922" s="2">
        <v>0.43859999999999999</v>
      </c>
      <c r="E922" s="2">
        <f t="shared" si="42"/>
        <v>6.5500000000000003E-2</v>
      </c>
      <c r="F922" s="29">
        <f t="shared" si="43"/>
        <v>0.76335877862595425</v>
      </c>
      <c r="G922" s="13">
        <v>-2.1130000000000001E-4</v>
      </c>
      <c r="H922" s="27">
        <f t="shared" si="44"/>
        <v>-1.6129770992366415E-4</v>
      </c>
      <c r="I922" s="2">
        <v>0.74790000000000001</v>
      </c>
      <c r="J922" s="2">
        <v>0.46350000000000002</v>
      </c>
      <c r="K922" s="13">
        <v>2.2029999999999999E-6</v>
      </c>
      <c r="L922" s="13">
        <v>3.6169999999999998E-6</v>
      </c>
    </row>
    <row r="923" spans="1:12" x14ac:dyDescent="0.2">
      <c r="A923" s="2">
        <v>18</v>
      </c>
      <c r="B923" s="2">
        <v>3</v>
      </c>
      <c r="C923" s="2">
        <v>0.50680000000000003</v>
      </c>
      <c r="D923" s="2">
        <v>0.47449999999999998</v>
      </c>
      <c r="E923" s="2">
        <f t="shared" si="42"/>
        <v>3.2300000000000051E-2</v>
      </c>
      <c r="F923" s="29">
        <f t="shared" si="43"/>
        <v>1.5479876160990689</v>
      </c>
      <c r="G923" s="13">
        <v>-7.5229999999999996E-5</v>
      </c>
      <c r="H923" s="27">
        <f t="shared" si="44"/>
        <v>-1.1645510835913294E-4</v>
      </c>
      <c r="I923" s="2">
        <v>0.56840000000000002</v>
      </c>
      <c r="J923" s="2">
        <v>0.5665</v>
      </c>
      <c r="K923" s="13">
        <v>4.3220000000000003E-6</v>
      </c>
      <c r="L923" s="13">
        <v>3.2909999999999999E-6</v>
      </c>
    </row>
    <row r="924" spans="1:12" x14ac:dyDescent="0.2">
      <c r="A924" s="2">
        <v>18</v>
      </c>
      <c r="B924" s="2">
        <v>4</v>
      </c>
      <c r="C924" s="2">
        <v>0.50900000000000001</v>
      </c>
      <c r="D924" s="2">
        <v>0.4824</v>
      </c>
      <c r="E924" s="2">
        <f t="shared" si="42"/>
        <v>2.6600000000000013E-2</v>
      </c>
      <c r="F924" s="29">
        <f t="shared" si="43"/>
        <v>1.8796992481202999</v>
      </c>
      <c r="G924" s="13">
        <v>-5.8310000000000002E-5</v>
      </c>
      <c r="H924" s="27">
        <f t="shared" si="44"/>
        <v>-1.0960526315789469E-4</v>
      </c>
      <c r="I924" s="2">
        <v>0.54730000000000001</v>
      </c>
      <c r="J924" s="2">
        <v>0.59079999999999999</v>
      </c>
      <c r="K924" s="13">
        <v>3.6899999999999998E-6</v>
      </c>
      <c r="L924" s="13">
        <v>2.1940000000000001E-6</v>
      </c>
    </row>
    <row r="925" spans="1:12" x14ac:dyDescent="0.2">
      <c r="A925" s="2">
        <v>18</v>
      </c>
      <c r="B925" s="2">
        <v>5</v>
      </c>
      <c r="C925" s="2">
        <v>0.51219999999999999</v>
      </c>
      <c r="D925" s="2">
        <v>0.49630000000000002</v>
      </c>
      <c r="E925" s="2">
        <f t="shared" si="42"/>
        <v>1.589999999999997E-2</v>
      </c>
      <c r="F925" s="29">
        <f t="shared" si="43"/>
        <v>3.1446540880503204</v>
      </c>
      <c r="G925" s="13">
        <v>-3.1000000000000001E-5</v>
      </c>
      <c r="H925" s="27">
        <f t="shared" si="44"/>
        <v>-9.7484276729559939E-5</v>
      </c>
      <c r="I925" s="2">
        <v>0.48220000000000002</v>
      </c>
      <c r="J925" s="2">
        <v>0.63939999999999997</v>
      </c>
      <c r="K925" s="13">
        <v>3.01E-6</v>
      </c>
      <c r="L925" s="13">
        <v>2.0150000000000002E-6</v>
      </c>
    </row>
    <row r="926" spans="1:12" x14ac:dyDescent="0.2">
      <c r="A926" s="2">
        <v>18</v>
      </c>
      <c r="B926" s="2">
        <v>6</v>
      </c>
      <c r="C926" s="2">
        <v>0.52259999999999995</v>
      </c>
      <c r="D926" s="2">
        <v>0.47310000000000002</v>
      </c>
      <c r="E926" s="2">
        <f t="shared" si="42"/>
        <v>4.9499999999999933E-2</v>
      </c>
      <c r="F926" s="29">
        <f t="shared" si="43"/>
        <v>1.0101010101010115</v>
      </c>
      <c r="G926" s="13">
        <v>-1.0569999999999999E-4</v>
      </c>
      <c r="H926" s="27">
        <f t="shared" si="44"/>
        <v>-1.0676767676767691E-4</v>
      </c>
      <c r="I926" s="2">
        <v>0.61799999999999999</v>
      </c>
      <c r="J926" s="2">
        <v>0.53559999999999997</v>
      </c>
      <c r="K926" s="13">
        <v>3.0199999999999999E-6</v>
      </c>
      <c r="L926" s="13">
        <v>3.5030000000000002E-6</v>
      </c>
    </row>
    <row r="927" spans="1:12" x14ac:dyDescent="0.2">
      <c r="A927" s="2">
        <v>18</v>
      </c>
      <c r="B927" s="2">
        <v>7</v>
      </c>
      <c r="C927" s="2">
        <v>0.52329999999999999</v>
      </c>
      <c r="D927" s="2">
        <v>0.4556</v>
      </c>
      <c r="E927" s="2">
        <f t="shared" si="42"/>
        <v>6.7699999999999982E-2</v>
      </c>
      <c r="F927" s="29">
        <f t="shared" si="43"/>
        <v>0.73855243722304309</v>
      </c>
      <c r="G927" s="13">
        <v>-1.6210000000000001E-4</v>
      </c>
      <c r="H927" s="27">
        <f t="shared" si="44"/>
        <v>-1.1971935007385529E-4</v>
      </c>
      <c r="I927" s="2">
        <v>0.6865</v>
      </c>
      <c r="J927" s="2">
        <v>0.496</v>
      </c>
      <c r="K927" s="13">
        <v>4.8080000000000004E-6</v>
      </c>
      <c r="L927" s="13">
        <v>3.472E-6</v>
      </c>
    </row>
    <row r="928" spans="1:12" x14ac:dyDescent="0.2">
      <c r="A928" s="2">
        <v>18</v>
      </c>
      <c r="B928" s="2">
        <v>8</v>
      </c>
      <c r="C928" s="2">
        <v>0.52480000000000004</v>
      </c>
      <c r="D928" s="2">
        <v>0.52129999999999999</v>
      </c>
      <c r="E928" s="2">
        <f t="shared" si="42"/>
        <v>3.5000000000000586E-3</v>
      </c>
      <c r="F928" s="29">
        <f t="shared" si="43"/>
        <v>14.285714285714047</v>
      </c>
      <c r="G928" s="13">
        <v>-4.5959999999999997E-6</v>
      </c>
      <c r="H928" s="27">
        <f t="shared" si="44"/>
        <v>-6.565714285714175E-5</v>
      </c>
      <c r="I928" s="2">
        <v>0.36149999999999999</v>
      </c>
      <c r="J928" s="2">
        <v>0.74160000000000004</v>
      </c>
      <c r="K928" s="13">
        <v>2.5600000000000001E-6</v>
      </c>
      <c r="L928" s="13">
        <v>3.0189999999999998E-6</v>
      </c>
    </row>
    <row r="929" spans="1:12" x14ac:dyDescent="0.2">
      <c r="A929" s="2">
        <v>18</v>
      </c>
      <c r="B929" s="2">
        <v>9</v>
      </c>
      <c r="C929" s="2">
        <v>0.52739999999999998</v>
      </c>
      <c r="D929" s="2">
        <v>0.50829999999999997</v>
      </c>
      <c r="E929" s="2">
        <f t="shared" si="42"/>
        <v>1.9100000000000006E-2</v>
      </c>
      <c r="F929" s="29">
        <f t="shared" si="43"/>
        <v>2.6178010471204183</v>
      </c>
      <c r="G929" s="13">
        <v>-2.8969999999999999E-5</v>
      </c>
      <c r="H929" s="27">
        <f t="shared" si="44"/>
        <v>-7.5837696335078519E-5</v>
      </c>
      <c r="I929" s="2">
        <v>0.46899999999999997</v>
      </c>
      <c r="J929" s="2">
        <v>0.63929999999999998</v>
      </c>
      <c r="K929" s="13">
        <v>3.6899999999999998E-6</v>
      </c>
      <c r="L929" s="13">
        <v>3.3079999999999999E-6</v>
      </c>
    </row>
    <row r="930" spans="1:12" x14ac:dyDescent="0.2">
      <c r="A930" s="2">
        <v>18</v>
      </c>
      <c r="B930" s="2">
        <v>10</v>
      </c>
      <c r="C930" s="2">
        <v>0.52900000000000003</v>
      </c>
      <c r="D930" s="2">
        <v>0.496</v>
      </c>
      <c r="E930" s="2">
        <f t="shared" si="42"/>
        <v>3.3000000000000029E-2</v>
      </c>
      <c r="F930" s="29">
        <f t="shared" si="43"/>
        <v>1.5151515151515138</v>
      </c>
      <c r="G930" s="13">
        <v>-5.49E-5</v>
      </c>
      <c r="H930" s="27">
        <f t="shared" si="44"/>
        <v>-8.3181818181818102E-5</v>
      </c>
      <c r="I930" s="2">
        <v>0.54210000000000003</v>
      </c>
      <c r="J930" s="2">
        <v>0.59099999999999997</v>
      </c>
      <c r="K930" s="13">
        <v>3.2600000000000001E-6</v>
      </c>
      <c r="L930" s="13">
        <v>2.1900000000000002E-6</v>
      </c>
    </row>
    <row r="931" spans="1:12" x14ac:dyDescent="0.2">
      <c r="A931" s="2">
        <v>18</v>
      </c>
      <c r="B931" s="2">
        <v>11</v>
      </c>
      <c r="C931" s="2">
        <v>0.52939999999999998</v>
      </c>
      <c r="D931" s="2">
        <v>0.50170000000000003</v>
      </c>
      <c r="E931" s="2">
        <f t="shared" si="42"/>
        <v>2.7699999999999947E-2</v>
      </c>
      <c r="F931" s="29">
        <f t="shared" si="43"/>
        <v>1.8050541516245524</v>
      </c>
      <c r="G931" s="13">
        <v>-4.3940000000000003E-5</v>
      </c>
      <c r="H931" s="27">
        <f t="shared" si="44"/>
        <v>-7.9314079422382835E-5</v>
      </c>
      <c r="I931" s="2">
        <v>0.52349999999999997</v>
      </c>
      <c r="J931" s="2">
        <v>0.61209999999999998</v>
      </c>
      <c r="K931" s="13">
        <v>2.7039999999999999E-6</v>
      </c>
      <c r="L931" s="13">
        <v>3.146E-6</v>
      </c>
    </row>
    <row r="932" spans="1:12" x14ac:dyDescent="0.2">
      <c r="A932" s="2">
        <v>18</v>
      </c>
      <c r="B932" s="2">
        <v>12</v>
      </c>
      <c r="C932" s="2">
        <v>0.53169999999999995</v>
      </c>
      <c r="D932" s="2">
        <v>0.5222</v>
      </c>
      <c r="E932" s="2">
        <f t="shared" si="42"/>
        <v>9.4999999999999529E-3</v>
      </c>
      <c r="F932" s="29">
        <f t="shared" si="43"/>
        <v>5.2631578947368682</v>
      </c>
      <c r="G932" s="13">
        <v>-1.171E-5</v>
      </c>
      <c r="H932" s="27">
        <f t="shared" si="44"/>
        <v>-6.1631578947368731E-5</v>
      </c>
      <c r="I932" s="2">
        <v>0.42</v>
      </c>
      <c r="J932" s="2">
        <v>0.69910000000000005</v>
      </c>
      <c r="K932" s="13">
        <v>3.3639999999999999E-6</v>
      </c>
      <c r="L932" s="13">
        <v>2.4360000000000001E-6</v>
      </c>
    </row>
    <row r="933" spans="1:12" x14ac:dyDescent="0.2">
      <c r="A933" s="2">
        <v>18</v>
      </c>
      <c r="B933" s="2">
        <v>13</v>
      </c>
      <c r="C933" s="2">
        <v>0.53359999999999996</v>
      </c>
      <c r="D933" s="2">
        <v>0.51819999999999999</v>
      </c>
      <c r="E933" s="2">
        <f t="shared" si="42"/>
        <v>1.5399999999999969E-2</v>
      </c>
      <c r="F933" s="29">
        <f t="shared" si="43"/>
        <v>3.2467532467532534</v>
      </c>
      <c r="G933" s="13">
        <v>-2.037E-5</v>
      </c>
      <c r="H933" s="27">
        <f t="shared" si="44"/>
        <v>-6.6136363636363769E-5</v>
      </c>
      <c r="I933" s="2">
        <v>0.45079999999999998</v>
      </c>
      <c r="J933" s="2">
        <v>0.6532</v>
      </c>
      <c r="K933" s="13">
        <v>4.9640000000000002E-6</v>
      </c>
      <c r="L933" s="13">
        <v>2.8329999999999998E-6</v>
      </c>
    </row>
    <row r="934" spans="1:12" x14ac:dyDescent="0.2">
      <c r="A934" s="2">
        <v>18</v>
      </c>
      <c r="B934" s="2">
        <v>14</v>
      </c>
      <c r="C934" s="2">
        <v>0.53369999999999995</v>
      </c>
      <c r="D934" s="2">
        <v>0.4652</v>
      </c>
      <c r="E934" s="2">
        <f t="shared" si="42"/>
        <v>6.849999999999995E-2</v>
      </c>
      <c r="F934" s="29">
        <f t="shared" si="43"/>
        <v>0.72992700729927062</v>
      </c>
      <c r="G934" s="13">
        <v>-1.4669999999999999E-4</v>
      </c>
      <c r="H934" s="27">
        <f t="shared" si="44"/>
        <v>-1.0708029197080299E-4</v>
      </c>
      <c r="I934" s="2">
        <v>0.68269999999999997</v>
      </c>
      <c r="J934" s="2">
        <v>0.4985</v>
      </c>
      <c r="K934" s="13">
        <v>3.8890000000000004E-6</v>
      </c>
      <c r="L934" s="13">
        <v>2.7199999999999998E-6</v>
      </c>
    </row>
    <row r="935" spans="1:12" x14ac:dyDescent="0.2">
      <c r="A935" s="2">
        <v>18</v>
      </c>
      <c r="B935" s="2">
        <v>15</v>
      </c>
      <c r="C935" s="2">
        <v>0.53720000000000001</v>
      </c>
      <c r="D935" s="2">
        <v>0.52910000000000001</v>
      </c>
      <c r="E935" s="2">
        <f t="shared" si="42"/>
        <v>8.0999999999999961E-3</v>
      </c>
      <c r="F935" s="29">
        <f t="shared" si="43"/>
        <v>6.1728395061728429</v>
      </c>
      <c r="G935" s="13">
        <v>-9.8109999999999997E-6</v>
      </c>
      <c r="H935" s="27">
        <f t="shared" si="44"/>
        <v>-6.056172839506176E-5</v>
      </c>
      <c r="I935" s="2">
        <v>0.40439999999999998</v>
      </c>
      <c r="J935" s="2">
        <v>0.70540000000000003</v>
      </c>
      <c r="K935" s="13">
        <v>3.225E-6</v>
      </c>
      <c r="L935" s="13">
        <v>2.8890000000000002E-6</v>
      </c>
    </row>
    <row r="936" spans="1:12" x14ac:dyDescent="0.2">
      <c r="A936" s="2">
        <v>18</v>
      </c>
      <c r="B936" s="2">
        <v>16</v>
      </c>
      <c r="C936" s="2">
        <v>0.53790000000000004</v>
      </c>
      <c r="D936" s="2">
        <v>0.501</v>
      </c>
      <c r="E936" s="2">
        <f t="shared" si="42"/>
        <v>3.6900000000000044E-2</v>
      </c>
      <c r="F936" s="29">
        <f t="shared" si="43"/>
        <v>1.3550135501354998</v>
      </c>
      <c r="G936" s="13">
        <v>-5.8239999999999998E-5</v>
      </c>
      <c r="H936" s="27">
        <f t="shared" si="44"/>
        <v>-7.8915989159891514E-5</v>
      </c>
      <c r="I936" s="2">
        <v>0.54649999999999999</v>
      </c>
      <c r="J936" s="2">
        <v>0.58730000000000004</v>
      </c>
      <c r="K936" s="13">
        <v>3.8089999999999999E-6</v>
      </c>
      <c r="L936" s="13">
        <v>2.6960000000000001E-6</v>
      </c>
    </row>
    <row r="937" spans="1:12" x14ac:dyDescent="0.2">
      <c r="A937" s="2">
        <v>18</v>
      </c>
      <c r="B937" s="2">
        <v>17</v>
      </c>
      <c r="C937" s="2">
        <v>0.54159999999999997</v>
      </c>
      <c r="D937" s="2">
        <v>0.49990000000000001</v>
      </c>
      <c r="E937" s="2">
        <f t="shared" si="42"/>
        <v>4.1699999999999959E-2</v>
      </c>
      <c r="F937" s="29">
        <f t="shared" si="43"/>
        <v>1.1990407673860923</v>
      </c>
      <c r="G937" s="13">
        <v>-6.1470000000000006E-5</v>
      </c>
      <c r="H937" s="27">
        <f t="shared" si="44"/>
        <v>-7.3705035971223098E-5</v>
      </c>
      <c r="I937" s="2">
        <v>0.55020000000000002</v>
      </c>
      <c r="J937" s="2">
        <v>0.58599999999999997</v>
      </c>
      <c r="K937" s="13">
        <v>3.258E-6</v>
      </c>
      <c r="L937" s="13">
        <v>3.6370000000000001E-6</v>
      </c>
    </row>
    <row r="938" spans="1:12" x14ac:dyDescent="0.2">
      <c r="A938" s="2">
        <v>18</v>
      </c>
      <c r="B938" s="2">
        <v>18</v>
      </c>
      <c r="C938" s="2">
        <v>0.54339999999999999</v>
      </c>
      <c r="D938" s="2">
        <v>0.49359999999999998</v>
      </c>
      <c r="E938" s="2">
        <f t="shared" si="42"/>
        <v>4.9800000000000011E-2</v>
      </c>
      <c r="F938" s="29">
        <f t="shared" si="43"/>
        <v>1.0040160642570279</v>
      </c>
      <c r="G938" s="13">
        <v>-7.0710000000000006E-5</v>
      </c>
      <c r="H938" s="27">
        <f t="shared" si="44"/>
        <v>-7.0993975903614446E-5</v>
      </c>
      <c r="I938" s="2">
        <v>0.55889999999999995</v>
      </c>
      <c r="J938" s="2">
        <v>0.57089999999999996</v>
      </c>
      <c r="K938" s="13">
        <v>2.7580000000000001E-6</v>
      </c>
      <c r="L938" s="13">
        <v>2.791E-6</v>
      </c>
    </row>
    <row r="939" spans="1:12" x14ac:dyDescent="0.2">
      <c r="A939" s="2">
        <v>18</v>
      </c>
      <c r="B939" s="2">
        <v>19</v>
      </c>
      <c r="C939" s="2">
        <v>0.5454</v>
      </c>
      <c r="D939" s="2">
        <v>0.52949999999999997</v>
      </c>
      <c r="E939" s="2">
        <f t="shared" si="42"/>
        <v>1.5900000000000025E-2</v>
      </c>
      <c r="F939" s="29">
        <f t="shared" si="43"/>
        <v>3.1446540880503098</v>
      </c>
      <c r="G939" s="13">
        <v>-1.7280000000000001E-5</v>
      </c>
      <c r="H939" s="27">
        <f t="shared" si="44"/>
        <v>-5.4339622641509351E-5</v>
      </c>
      <c r="I939" s="2">
        <v>0.43319999999999997</v>
      </c>
      <c r="J939" s="2">
        <v>0.67120000000000002</v>
      </c>
      <c r="K939" s="13">
        <v>2.509E-6</v>
      </c>
      <c r="L939" s="13">
        <v>2.8990000000000001E-6</v>
      </c>
    </row>
    <row r="940" spans="1:12" x14ac:dyDescent="0.2">
      <c r="A940" s="2">
        <v>18</v>
      </c>
      <c r="B940" s="2">
        <v>20</v>
      </c>
      <c r="C940" s="2">
        <v>0.54930000000000001</v>
      </c>
      <c r="D940" s="2">
        <v>0.52249999999999996</v>
      </c>
      <c r="E940" s="2">
        <f t="shared" si="42"/>
        <v>2.6800000000000046E-2</v>
      </c>
      <c r="F940" s="29">
        <f t="shared" si="43"/>
        <v>1.8656716417910417</v>
      </c>
      <c r="G940" s="13">
        <v>-3.1520000000000003E-5</v>
      </c>
      <c r="H940" s="27">
        <f t="shared" si="44"/>
        <v>-5.880597014925364E-5</v>
      </c>
      <c r="I940" s="2">
        <v>0.4834</v>
      </c>
      <c r="J940" s="2">
        <v>0.63500000000000001</v>
      </c>
      <c r="K940" s="13">
        <v>2.1600000000000001E-6</v>
      </c>
      <c r="L940" s="13">
        <v>2.3020000000000002E-6</v>
      </c>
    </row>
    <row r="941" spans="1:12" x14ac:dyDescent="0.2">
      <c r="A941" s="2">
        <v>18</v>
      </c>
      <c r="B941" s="2">
        <v>21</v>
      </c>
      <c r="C941" s="2">
        <v>0.5504</v>
      </c>
      <c r="D941" s="2">
        <v>0.48620000000000002</v>
      </c>
      <c r="E941" s="2">
        <f t="shared" si="42"/>
        <v>6.4199999999999979E-2</v>
      </c>
      <c r="F941" s="29">
        <f t="shared" si="43"/>
        <v>0.77881619937694735</v>
      </c>
      <c r="G941" s="13">
        <v>-1.0009999999999999E-4</v>
      </c>
      <c r="H941" s="27">
        <f t="shared" si="44"/>
        <v>-7.7959501557632425E-5</v>
      </c>
      <c r="I941" s="2">
        <v>0.61699999999999999</v>
      </c>
      <c r="J941" s="2">
        <v>0.54169999999999996</v>
      </c>
      <c r="K941" s="13">
        <v>4.109E-6</v>
      </c>
      <c r="L941" s="13">
        <v>3.1609999999999999E-6</v>
      </c>
    </row>
    <row r="942" spans="1:12" x14ac:dyDescent="0.2">
      <c r="A942" s="2">
        <v>18</v>
      </c>
      <c r="B942" s="2">
        <v>22</v>
      </c>
      <c r="C942" s="2">
        <v>0.55189999999999995</v>
      </c>
      <c r="D942" s="2">
        <v>0.46279999999999999</v>
      </c>
      <c r="E942" s="2">
        <f t="shared" si="42"/>
        <v>8.9099999999999957E-2</v>
      </c>
      <c r="F942" s="29">
        <f t="shared" si="43"/>
        <v>0.56116722783389483</v>
      </c>
      <c r="G942" s="13">
        <v>-1.6880000000000001E-4</v>
      </c>
      <c r="H942" s="27">
        <f t="shared" si="44"/>
        <v>-9.472502805836146E-5</v>
      </c>
      <c r="I942" s="2">
        <v>0.7046</v>
      </c>
      <c r="J942" s="2">
        <v>0.49259999999999998</v>
      </c>
      <c r="K942" s="13">
        <v>1.2550000000000001E-6</v>
      </c>
      <c r="L942" s="13">
        <v>2.1220000000000002E-6</v>
      </c>
    </row>
    <row r="943" spans="1:12" x14ac:dyDescent="0.2">
      <c r="A943" s="2">
        <v>18</v>
      </c>
      <c r="B943" s="2">
        <v>23</v>
      </c>
      <c r="C943" s="2">
        <v>0.55349999999999999</v>
      </c>
      <c r="D943" s="2">
        <v>0.51459999999999995</v>
      </c>
      <c r="E943" s="2">
        <f t="shared" si="42"/>
        <v>3.8900000000000046E-2</v>
      </c>
      <c r="F943" s="29">
        <f t="shared" si="43"/>
        <v>1.285347043701798</v>
      </c>
      <c r="G943" s="13">
        <v>-4.6699999999999997E-5</v>
      </c>
      <c r="H943" s="27">
        <f t="shared" si="44"/>
        <v>-6.0025706940873959E-5</v>
      </c>
      <c r="I943" s="2">
        <v>0.51910000000000001</v>
      </c>
      <c r="J943" s="2">
        <v>0.60770000000000002</v>
      </c>
      <c r="K943" s="13">
        <v>4.2459999999999997E-6</v>
      </c>
      <c r="L943" s="13">
        <v>2.5679999999999998E-6</v>
      </c>
    </row>
    <row r="944" spans="1:12" x14ac:dyDescent="0.2">
      <c r="A944" s="2">
        <v>18</v>
      </c>
      <c r="B944" s="2">
        <v>24</v>
      </c>
      <c r="C944" s="2">
        <v>0.55389999999999995</v>
      </c>
      <c r="D944" s="2">
        <v>0.43859999999999999</v>
      </c>
      <c r="E944" s="2">
        <f t="shared" si="42"/>
        <v>0.11529999999999996</v>
      </c>
      <c r="F944" s="29">
        <f t="shared" si="43"/>
        <v>0.43365134431916758</v>
      </c>
      <c r="G944" s="13">
        <v>-2.7500000000000002E-4</v>
      </c>
      <c r="H944" s="27">
        <f t="shared" si="44"/>
        <v>-1.1925411968777109E-4</v>
      </c>
      <c r="I944" s="2">
        <v>0.81930000000000003</v>
      </c>
      <c r="J944" s="2">
        <v>0.41570000000000001</v>
      </c>
      <c r="K944" s="13">
        <v>2.5459999999999998E-6</v>
      </c>
      <c r="L944" s="13">
        <v>2.7870000000000002E-6</v>
      </c>
    </row>
    <row r="945" spans="1:12" x14ac:dyDescent="0.2">
      <c r="A945" s="2">
        <v>18</v>
      </c>
      <c r="B945" s="2">
        <v>25</v>
      </c>
      <c r="C945" s="2">
        <v>0.55900000000000005</v>
      </c>
      <c r="D945" s="2">
        <v>0.50460000000000005</v>
      </c>
      <c r="E945" s="2">
        <f t="shared" si="42"/>
        <v>5.4400000000000004E-2</v>
      </c>
      <c r="F945" s="29">
        <f t="shared" si="43"/>
        <v>0.91911764705882348</v>
      </c>
      <c r="G945" s="13">
        <v>-6.0999999999999999E-5</v>
      </c>
      <c r="H945" s="27">
        <f t="shared" si="44"/>
        <v>-5.6066176470588232E-5</v>
      </c>
      <c r="I945" s="2">
        <v>0.55020000000000002</v>
      </c>
      <c r="J945" s="2">
        <v>0.58130000000000004</v>
      </c>
      <c r="K945" s="13">
        <v>3.4319999999999999E-6</v>
      </c>
      <c r="L945" s="13">
        <v>2.8200000000000001E-6</v>
      </c>
    </row>
    <row r="946" spans="1:12" x14ac:dyDescent="0.2">
      <c r="A946" s="2">
        <v>18</v>
      </c>
      <c r="B946" s="2">
        <v>26</v>
      </c>
      <c r="C946" s="2">
        <v>0.55940000000000001</v>
      </c>
      <c r="D946" s="2">
        <v>0.49559999999999998</v>
      </c>
      <c r="E946" s="2">
        <f t="shared" si="42"/>
        <v>6.3800000000000023E-2</v>
      </c>
      <c r="F946" s="29">
        <f t="shared" si="43"/>
        <v>0.78369905956112829</v>
      </c>
      <c r="G946" s="13">
        <v>-9.0569999999999995E-5</v>
      </c>
      <c r="H946" s="27">
        <f t="shared" si="44"/>
        <v>-7.0979623824451391E-5</v>
      </c>
      <c r="I946" s="2">
        <v>0.5998</v>
      </c>
      <c r="J946" s="2">
        <v>0.55200000000000005</v>
      </c>
      <c r="K946" s="13">
        <v>2.7329999999999999E-6</v>
      </c>
      <c r="L946" s="13">
        <v>2.9510000000000002E-6</v>
      </c>
    </row>
    <row r="947" spans="1:12" x14ac:dyDescent="0.2">
      <c r="A947" s="2">
        <v>18</v>
      </c>
      <c r="B947" s="2">
        <v>27</v>
      </c>
      <c r="C947" s="2">
        <v>0.55959999999999999</v>
      </c>
      <c r="D947" s="2">
        <v>0.47760000000000002</v>
      </c>
      <c r="E947" s="2">
        <f t="shared" si="42"/>
        <v>8.1999999999999962E-2</v>
      </c>
      <c r="F947" s="29">
        <f t="shared" si="43"/>
        <v>0.60975609756097593</v>
      </c>
      <c r="G947" s="13">
        <v>-1.2569999999999999E-4</v>
      </c>
      <c r="H947" s="27">
        <f t="shared" si="44"/>
        <v>-7.664634146341467E-5</v>
      </c>
      <c r="I947" s="2">
        <v>0.6431</v>
      </c>
      <c r="J947" s="2">
        <v>0.52010000000000001</v>
      </c>
      <c r="K947" s="13">
        <v>2.3479999999999998E-6</v>
      </c>
      <c r="L947" s="13">
        <v>2.9519999999999999E-6</v>
      </c>
    </row>
    <row r="948" spans="1:12" x14ac:dyDescent="0.2">
      <c r="A948" s="2">
        <v>18</v>
      </c>
      <c r="B948" s="2">
        <v>28</v>
      </c>
      <c r="C948" s="2">
        <v>0.55989999999999995</v>
      </c>
      <c r="D948" s="2">
        <v>0.49619999999999997</v>
      </c>
      <c r="E948" s="2">
        <f t="shared" si="42"/>
        <v>6.3699999999999979E-2</v>
      </c>
      <c r="F948" s="29">
        <f t="shared" si="43"/>
        <v>0.78492935635792804</v>
      </c>
      <c r="G948" s="13">
        <v>-8.4220000000000003E-5</v>
      </c>
      <c r="H948" s="27">
        <f t="shared" si="44"/>
        <v>-6.6106750392464698E-5</v>
      </c>
      <c r="I948" s="2">
        <v>0.59350000000000003</v>
      </c>
      <c r="J948" s="2">
        <v>0.5544</v>
      </c>
      <c r="K948" s="13">
        <v>2.8449999999999999E-6</v>
      </c>
      <c r="L948" s="13">
        <v>2.9380000000000001E-6</v>
      </c>
    </row>
    <row r="949" spans="1:12" x14ac:dyDescent="0.2">
      <c r="A949" s="2">
        <v>18</v>
      </c>
      <c r="B949" s="2">
        <v>29</v>
      </c>
      <c r="C949" s="2">
        <v>0.56240000000000001</v>
      </c>
      <c r="D949" s="2">
        <v>0.52839999999999998</v>
      </c>
      <c r="E949" s="2">
        <f t="shared" si="42"/>
        <v>3.400000000000003E-2</v>
      </c>
      <c r="F949" s="29">
        <f t="shared" si="43"/>
        <v>1.4705882352941164</v>
      </c>
      <c r="G949" s="13">
        <v>-3.1409999999999999E-5</v>
      </c>
      <c r="H949" s="27">
        <f t="shared" si="44"/>
        <v>-4.6191176470588195E-5</v>
      </c>
      <c r="I949" s="2">
        <v>0.4839</v>
      </c>
      <c r="J949" s="2">
        <v>0.62939999999999996</v>
      </c>
      <c r="K949" s="13">
        <v>3.9349999999999996E-6</v>
      </c>
      <c r="L949" s="13">
        <v>2.7480000000000002E-6</v>
      </c>
    </row>
    <row r="950" spans="1:12" x14ac:dyDescent="0.2">
      <c r="A950" s="2">
        <v>18</v>
      </c>
      <c r="B950" s="2">
        <v>30</v>
      </c>
      <c r="C950" s="2">
        <v>0.5625</v>
      </c>
      <c r="D950" s="2">
        <v>0.50149999999999995</v>
      </c>
      <c r="E950" s="2">
        <f t="shared" si="42"/>
        <v>6.1000000000000054E-2</v>
      </c>
      <c r="F950" s="29">
        <f t="shared" si="43"/>
        <v>0.81967213114754034</v>
      </c>
      <c r="G950" s="13">
        <v>-7.5749999999999998E-5</v>
      </c>
      <c r="H950" s="27">
        <f t="shared" si="44"/>
        <v>-6.2090163934426184E-5</v>
      </c>
      <c r="I950" s="2">
        <v>0.56620000000000004</v>
      </c>
      <c r="J950" s="2">
        <v>0.5635</v>
      </c>
      <c r="K950" s="13">
        <v>3.9480000000000001E-6</v>
      </c>
      <c r="L950" s="13">
        <v>2.6299999999999998E-6</v>
      </c>
    </row>
    <row r="951" spans="1:12" x14ac:dyDescent="0.2">
      <c r="A951" s="2">
        <v>18</v>
      </c>
      <c r="B951" s="2">
        <v>31</v>
      </c>
      <c r="C951" s="2">
        <v>0.56299999999999994</v>
      </c>
      <c r="D951" s="2">
        <v>0.49869999999999998</v>
      </c>
      <c r="E951" s="2">
        <f t="shared" si="42"/>
        <v>6.4299999999999968E-2</v>
      </c>
      <c r="F951" s="29">
        <f t="shared" si="43"/>
        <v>0.77760497667185113</v>
      </c>
      <c r="G951" s="13">
        <v>-8.0329999999999998E-5</v>
      </c>
      <c r="H951" s="27">
        <f t="shared" si="44"/>
        <v>-6.2465007776049802E-5</v>
      </c>
      <c r="I951" s="2">
        <v>0.5726</v>
      </c>
      <c r="J951" s="2">
        <v>0.55959999999999999</v>
      </c>
      <c r="K951" s="13">
        <v>3.095E-6</v>
      </c>
      <c r="L951" s="13">
        <v>3.304E-6</v>
      </c>
    </row>
    <row r="952" spans="1:12" x14ac:dyDescent="0.2">
      <c r="A952" s="2">
        <v>18</v>
      </c>
      <c r="B952" s="2">
        <v>32</v>
      </c>
      <c r="C952" s="2">
        <v>0.5635</v>
      </c>
      <c r="D952" s="2">
        <v>0.48180000000000001</v>
      </c>
      <c r="E952" s="2">
        <f t="shared" si="42"/>
        <v>8.1699999999999995E-2</v>
      </c>
      <c r="F952" s="29">
        <f t="shared" si="43"/>
        <v>0.61199510403916779</v>
      </c>
      <c r="G952" s="13">
        <v>-1.1739999999999999E-4</v>
      </c>
      <c r="H952" s="27">
        <f t="shared" si="44"/>
        <v>-7.1848225214198291E-5</v>
      </c>
      <c r="I952" s="2">
        <v>0.63770000000000004</v>
      </c>
      <c r="J952" s="2">
        <v>0.52859999999999996</v>
      </c>
      <c r="K952" s="13">
        <v>2.5519999999999999E-6</v>
      </c>
      <c r="L952" s="13">
        <v>4.5120000000000002E-6</v>
      </c>
    </row>
    <row r="953" spans="1:12" x14ac:dyDescent="0.2">
      <c r="A953" s="2">
        <v>18</v>
      </c>
      <c r="B953" s="2">
        <v>33</v>
      </c>
      <c r="C953" s="2">
        <v>0.56430000000000002</v>
      </c>
      <c r="D953" s="2">
        <v>0.47660000000000002</v>
      </c>
      <c r="E953" s="2">
        <f t="shared" si="42"/>
        <v>8.77E-2</v>
      </c>
      <c r="F953" s="29">
        <f t="shared" si="43"/>
        <v>0.5701254275940707</v>
      </c>
      <c r="G953" s="13">
        <v>-1.3970000000000001E-4</v>
      </c>
      <c r="H953" s="27">
        <f t="shared" si="44"/>
        <v>-7.9646522234891686E-5</v>
      </c>
      <c r="I953" s="2">
        <v>0.65959999999999996</v>
      </c>
      <c r="J953" s="2">
        <v>0.50180000000000002</v>
      </c>
      <c r="K953" s="13">
        <v>2.7989999999999998E-6</v>
      </c>
      <c r="L953" s="13">
        <v>2.0219999999999999E-6</v>
      </c>
    </row>
    <row r="954" spans="1:12" x14ac:dyDescent="0.2">
      <c r="A954" s="2">
        <v>18</v>
      </c>
      <c r="B954" s="2">
        <v>34</v>
      </c>
      <c r="C954" s="2">
        <v>0.56569999999999998</v>
      </c>
      <c r="D954" s="2">
        <v>0.54239999999999999</v>
      </c>
      <c r="E954" s="2">
        <f t="shared" si="42"/>
        <v>2.3299999999999987E-2</v>
      </c>
      <c r="F954" s="29">
        <f t="shared" si="43"/>
        <v>2.1459227467811171</v>
      </c>
      <c r="G954" s="13">
        <v>-1.8199999999999999E-5</v>
      </c>
      <c r="H954" s="27">
        <f t="shared" si="44"/>
        <v>-3.9055793991416327E-5</v>
      </c>
      <c r="I954" s="2">
        <v>0.43580000000000002</v>
      </c>
      <c r="J954" s="2">
        <v>0.66459999999999997</v>
      </c>
      <c r="K954" s="13">
        <v>3.8739999999999997E-6</v>
      </c>
      <c r="L954" s="13">
        <v>3.0580000000000002E-6</v>
      </c>
    </row>
    <row r="955" spans="1:12" x14ac:dyDescent="0.2">
      <c r="A955" s="2">
        <v>18</v>
      </c>
      <c r="B955" s="2">
        <v>35</v>
      </c>
      <c r="C955" s="2">
        <v>0.56640000000000001</v>
      </c>
      <c r="D955" s="2">
        <v>0.51029999999999998</v>
      </c>
      <c r="E955" s="2">
        <f t="shared" si="42"/>
        <v>5.6100000000000039E-2</v>
      </c>
      <c r="F955" s="29">
        <f t="shared" si="43"/>
        <v>0.89126559714794951</v>
      </c>
      <c r="G955" s="13">
        <v>-6.3289999999999999E-5</v>
      </c>
      <c r="H955" s="27">
        <f t="shared" si="44"/>
        <v>-5.6408199643493726E-5</v>
      </c>
      <c r="I955" s="2">
        <v>0.5474</v>
      </c>
      <c r="J955" s="2">
        <v>0.5837</v>
      </c>
      <c r="K955" s="13">
        <v>3.9339999999999999E-6</v>
      </c>
      <c r="L955" s="13">
        <v>2.5129999999999999E-6</v>
      </c>
    </row>
    <row r="956" spans="1:12" x14ac:dyDescent="0.2">
      <c r="A956" s="2">
        <v>18</v>
      </c>
      <c r="B956" s="2">
        <v>36</v>
      </c>
      <c r="C956" s="2">
        <v>0.57040000000000002</v>
      </c>
      <c r="D956" s="2">
        <v>0.51259999999999994</v>
      </c>
      <c r="E956" s="2">
        <f t="shared" si="42"/>
        <v>5.7800000000000074E-2</v>
      </c>
      <c r="F956" s="29">
        <f t="shared" si="43"/>
        <v>0.86505190311418578</v>
      </c>
      <c r="G956" s="13">
        <v>-6.0109999999999999E-5</v>
      </c>
      <c r="H956" s="27">
        <f t="shared" si="44"/>
        <v>-5.1998269896193704E-5</v>
      </c>
      <c r="I956" s="2">
        <v>0.54679999999999995</v>
      </c>
      <c r="J956" s="2">
        <v>0.58220000000000005</v>
      </c>
      <c r="K956" s="13">
        <v>2.6000000000000001E-6</v>
      </c>
      <c r="L956" s="13">
        <v>2.215E-6</v>
      </c>
    </row>
    <row r="957" spans="1:12" x14ac:dyDescent="0.2">
      <c r="A957" s="2">
        <v>18</v>
      </c>
      <c r="B957" s="2">
        <v>37</v>
      </c>
      <c r="C957" s="2">
        <v>0.57120000000000004</v>
      </c>
      <c r="D957" s="2">
        <v>0.52459999999999996</v>
      </c>
      <c r="E957" s="2">
        <f t="shared" si="42"/>
        <v>4.6600000000000086E-2</v>
      </c>
      <c r="F957" s="29">
        <f t="shared" si="43"/>
        <v>1.0729613733905561</v>
      </c>
      <c r="G957" s="13">
        <v>-3.8519999999999997E-5</v>
      </c>
      <c r="H957" s="27">
        <f t="shared" si="44"/>
        <v>-4.1330472103004218E-5</v>
      </c>
      <c r="I957" s="2">
        <v>0.49320000000000003</v>
      </c>
      <c r="J957" s="2">
        <v>0.61990000000000001</v>
      </c>
      <c r="K957" s="13">
        <v>3.4460000000000001E-6</v>
      </c>
      <c r="L957" s="13">
        <v>3.6389999999999998E-6</v>
      </c>
    </row>
    <row r="958" spans="1:12" x14ac:dyDescent="0.2">
      <c r="A958" s="2">
        <v>18</v>
      </c>
      <c r="B958" s="2">
        <v>38</v>
      </c>
      <c r="C958" s="2">
        <v>0.57179999999999997</v>
      </c>
      <c r="D958" s="2">
        <v>0.53739999999999999</v>
      </c>
      <c r="E958" s="2">
        <f t="shared" si="42"/>
        <v>3.4399999999999986E-2</v>
      </c>
      <c r="F958" s="29">
        <f t="shared" si="43"/>
        <v>1.4534883720930238</v>
      </c>
      <c r="G958" s="13">
        <v>-2.5769999999999999E-5</v>
      </c>
      <c r="H958" s="27">
        <f t="shared" si="44"/>
        <v>-3.745639534883722E-5</v>
      </c>
      <c r="I958" s="2">
        <v>0.4783</v>
      </c>
      <c r="J958" s="2">
        <v>0.6411</v>
      </c>
      <c r="K958" s="13">
        <v>2.4310000000000001E-6</v>
      </c>
      <c r="L958" s="13">
        <v>1.9010000000000001E-6</v>
      </c>
    </row>
    <row r="959" spans="1:12" x14ac:dyDescent="0.2">
      <c r="A959" s="2">
        <v>18</v>
      </c>
      <c r="B959" s="2">
        <v>39</v>
      </c>
      <c r="C959" s="2">
        <v>0.57240000000000002</v>
      </c>
      <c r="D959" s="2">
        <v>0.52600000000000002</v>
      </c>
      <c r="E959" s="2">
        <f t="shared" si="42"/>
        <v>4.6399999999999997E-2</v>
      </c>
      <c r="F959" s="29">
        <f t="shared" si="43"/>
        <v>1.0775862068965518</v>
      </c>
      <c r="G959" s="13">
        <v>-4.1839999999999999E-5</v>
      </c>
      <c r="H959" s="27">
        <f t="shared" si="44"/>
        <v>-4.5086206896551725E-5</v>
      </c>
      <c r="I959" s="2">
        <v>0.50409999999999999</v>
      </c>
      <c r="J959" s="2">
        <v>0.61129999999999995</v>
      </c>
      <c r="K959" s="13">
        <v>2.7669999999999999E-6</v>
      </c>
      <c r="L959" s="13">
        <v>1.9069999999999999E-6</v>
      </c>
    </row>
    <row r="960" spans="1:12" x14ac:dyDescent="0.2">
      <c r="A960" s="2">
        <v>18</v>
      </c>
      <c r="B960" s="2">
        <v>40</v>
      </c>
      <c r="C960" s="2">
        <v>0.57750000000000001</v>
      </c>
      <c r="D960" s="2">
        <v>0.54020000000000001</v>
      </c>
      <c r="E960" s="2">
        <f t="shared" si="42"/>
        <v>3.73E-2</v>
      </c>
      <c r="F960" s="29">
        <f t="shared" si="43"/>
        <v>1.3404825737265416</v>
      </c>
      <c r="G960" s="13">
        <v>-2.6089999999999999E-5</v>
      </c>
      <c r="H960" s="27">
        <f t="shared" si="44"/>
        <v>-3.4973190348525467E-5</v>
      </c>
      <c r="I960" s="2">
        <v>0.46949999999999997</v>
      </c>
      <c r="J960" s="2">
        <v>0.63829999999999998</v>
      </c>
      <c r="K960" s="13">
        <v>3.2890000000000002E-6</v>
      </c>
      <c r="L960" s="13">
        <v>2.4739999999999999E-6</v>
      </c>
    </row>
    <row r="961" spans="1:12" x14ac:dyDescent="0.2">
      <c r="A961" s="2">
        <v>18</v>
      </c>
      <c r="B961" s="2">
        <v>41</v>
      </c>
      <c r="C961" s="2">
        <v>0.58089999999999997</v>
      </c>
      <c r="D961" s="2">
        <v>0.49299999999999999</v>
      </c>
      <c r="E961" s="2">
        <f t="shared" si="42"/>
        <v>8.7899999999999978E-2</v>
      </c>
      <c r="F961" s="29">
        <f t="shared" si="43"/>
        <v>0.56882821387940863</v>
      </c>
      <c r="G961" s="13">
        <v>-1.0119999999999999E-4</v>
      </c>
      <c r="H961" s="27">
        <f t="shared" si="44"/>
        <v>-5.756541524459615E-5</v>
      </c>
      <c r="I961" s="2">
        <v>0.60829999999999995</v>
      </c>
      <c r="J961" s="2">
        <v>0.53620000000000001</v>
      </c>
      <c r="K961" s="13">
        <v>2.5950000000000001E-6</v>
      </c>
      <c r="L961" s="13">
        <v>2.4719999999999998E-6</v>
      </c>
    </row>
    <row r="962" spans="1:12" x14ac:dyDescent="0.2">
      <c r="A962" s="2">
        <v>18</v>
      </c>
      <c r="B962" s="2">
        <v>42</v>
      </c>
      <c r="C962" s="2">
        <v>0.58099999999999996</v>
      </c>
      <c r="D962" s="2">
        <v>0.52869999999999995</v>
      </c>
      <c r="E962" s="2">
        <f t="shared" si="42"/>
        <v>5.2300000000000013E-2</v>
      </c>
      <c r="F962" s="29">
        <f t="shared" si="43"/>
        <v>0.95602294455066905</v>
      </c>
      <c r="G962" s="13">
        <v>-4.015E-5</v>
      </c>
      <c r="H962" s="27">
        <f t="shared" si="44"/>
        <v>-3.8384321223709365E-5</v>
      </c>
      <c r="I962" s="2">
        <v>0.50770000000000004</v>
      </c>
      <c r="J962" s="2">
        <v>0.61750000000000005</v>
      </c>
      <c r="K962" s="13">
        <v>4.0849999999999999E-6</v>
      </c>
      <c r="L962" s="13">
        <v>3.7479999999999999E-6</v>
      </c>
    </row>
    <row r="963" spans="1:12" x14ac:dyDescent="0.2">
      <c r="A963" s="2">
        <v>18</v>
      </c>
      <c r="B963" s="2">
        <v>43</v>
      </c>
      <c r="C963" s="2">
        <v>0.58230000000000004</v>
      </c>
      <c r="D963" s="2">
        <v>0.50929999999999997</v>
      </c>
      <c r="E963" s="2">
        <f t="shared" ref="E963:E1026" si="45">C963-D963</f>
        <v>7.3000000000000065E-2</v>
      </c>
      <c r="F963" s="29">
        <f t="shared" ref="F963:F1026" si="46">0.05/E963</f>
        <v>0.68493150684931448</v>
      </c>
      <c r="G963" s="13">
        <v>-7.1559999999999999E-5</v>
      </c>
      <c r="H963" s="27">
        <f t="shared" ref="H963:H1026" si="47">G963*F963</f>
        <v>-4.9013698630136943E-5</v>
      </c>
      <c r="I963" s="2">
        <v>0.56659999999999999</v>
      </c>
      <c r="J963" s="2">
        <v>0.56420000000000003</v>
      </c>
      <c r="K963" s="13">
        <v>2.9249999999999999E-6</v>
      </c>
      <c r="L963" s="13">
        <v>1.175E-6</v>
      </c>
    </row>
    <row r="964" spans="1:12" x14ac:dyDescent="0.2">
      <c r="A964" s="2">
        <v>18</v>
      </c>
      <c r="B964" s="2">
        <v>44</v>
      </c>
      <c r="C964" s="2">
        <v>0.5847</v>
      </c>
      <c r="D964" s="2">
        <v>0.51639999999999997</v>
      </c>
      <c r="E964" s="2">
        <f t="shared" si="45"/>
        <v>6.8300000000000027E-2</v>
      </c>
      <c r="F964" s="29">
        <f t="shared" si="46"/>
        <v>0.73206442166910668</v>
      </c>
      <c r="G964" s="13">
        <v>-5.9129999999999998E-5</v>
      </c>
      <c r="H964" s="27">
        <f t="shared" si="47"/>
        <v>-4.3286969253294275E-5</v>
      </c>
      <c r="I964" s="2">
        <v>0.55030000000000001</v>
      </c>
      <c r="J964" s="2">
        <v>0.57569999999999999</v>
      </c>
      <c r="K964" s="13">
        <v>2.3329999999999999E-6</v>
      </c>
      <c r="L964" s="13">
        <v>3.2569999999999999E-6</v>
      </c>
    </row>
    <row r="965" spans="1:12" x14ac:dyDescent="0.2">
      <c r="A965" s="2">
        <v>18</v>
      </c>
      <c r="B965" s="2">
        <v>45</v>
      </c>
      <c r="C965" s="2">
        <v>0.60309999999999997</v>
      </c>
      <c r="D965" s="2">
        <v>0.51859999999999995</v>
      </c>
      <c r="E965" s="2">
        <f t="shared" si="45"/>
        <v>8.450000000000002E-2</v>
      </c>
      <c r="F965" s="29">
        <f t="shared" si="46"/>
        <v>0.59171597633136086</v>
      </c>
      <c r="G965" s="13">
        <v>-6.3360000000000003E-5</v>
      </c>
      <c r="H965" s="27">
        <f t="shared" si="47"/>
        <v>-3.7491124260355027E-5</v>
      </c>
      <c r="I965" s="2">
        <v>0.5474</v>
      </c>
      <c r="J965" s="2">
        <v>0.57450000000000001</v>
      </c>
      <c r="K965" s="13">
        <v>4.2130000000000002E-6</v>
      </c>
      <c r="L965" s="13">
        <v>1.2890000000000001E-6</v>
      </c>
    </row>
    <row r="966" spans="1:12" x14ac:dyDescent="0.2">
      <c r="A966" s="2">
        <v>18</v>
      </c>
      <c r="B966" s="2">
        <v>46</v>
      </c>
      <c r="C966" s="2">
        <v>0.60360000000000003</v>
      </c>
      <c r="D966" s="2">
        <v>0.51359999999999995</v>
      </c>
      <c r="E966" s="2">
        <f t="shared" si="45"/>
        <v>9.000000000000008E-2</v>
      </c>
      <c r="F966" s="29">
        <f t="shared" si="46"/>
        <v>0.55555555555555514</v>
      </c>
      <c r="G966" s="13">
        <v>-7.3280000000000003E-5</v>
      </c>
      <c r="H966" s="27">
        <f t="shared" si="47"/>
        <v>-4.0711111111111079E-5</v>
      </c>
      <c r="I966" s="2">
        <v>0.5746</v>
      </c>
      <c r="J966" s="2">
        <v>0.56810000000000005</v>
      </c>
      <c r="K966" s="13">
        <v>3.6260000000000001E-6</v>
      </c>
      <c r="L966" s="13">
        <v>3.2930000000000001E-6</v>
      </c>
    </row>
    <row r="967" spans="1:12" x14ac:dyDescent="0.2">
      <c r="A967" s="2">
        <v>18</v>
      </c>
      <c r="B967" s="2">
        <v>47</v>
      </c>
      <c r="C967" s="2">
        <v>0.60440000000000005</v>
      </c>
      <c r="D967" s="2">
        <v>0.51549999999999996</v>
      </c>
      <c r="E967" s="2">
        <f t="shared" si="45"/>
        <v>8.890000000000009E-2</v>
      </c>
      <c r="F967" s="29">
        <f t="shared" si="46"/>
        <v>0.56242969628796347</v>
      </c>
      <c r="G967" s="13">
        <v>-7.0080000000000007E-5</v>
      </c>
      <c r="H967" s="27">
        <f t="shared" si="47"/>
        <v>-3.9415073115860481E-5</v>
      </c>
      <c r="I967" s="2">
        <v>0.55810000000000004</v>
      </c>
      <c r="J967" s="2">
        <v>0.56430000000000002</v>
      </c>
      <c r="K967" s="13">
        <v>4.2300000000000002E-6</v>
      </c>
      <c r="L967" s="13">
        <v>4.2989999999999998E-6</v>
      </c>
    </row>
    <row r="968" spans="1:12" x14ac:dyDescent="0.2">
      <c r="A968" s="2">
        <v>18</v>
      </c>
      <c r="B968" s="2">
        <v>48</v>
      </c>
      <c r="C968" s="2">
        <v>0.62039999999999995</v>
      </c>
      <c r="D968" s="2">
        <v>0.53700000000000003</v>
      </c>
      <c r="E968" s="2">
        <f t="shared" si="45"/>
        <v>8.3399999999999919E-2</v>
      </c>
      <c r="F968" s="29">
        <f t="shared" si="46"/>
        <v>0.59952038369304617</v>
      </c>
      <c r="G968" s="13">
        <v>-4.6279999999999997E-5</v>
      </c>
      <c r="H968" s="27">
        <f t="shared" si="47"/>
        <v>-2.7745803357314174E-5</v>
      </c>
      <c r="I968" s="2">
        <v>0.52800000000000002</v>
      </c>
      <c r="J968" s="2">
        <v>0.59730000000000005</v>
      </c>
      <c r="K968" s="13">
        <v>2.982E-6</v>
      </c>
      <c r="L968" s="13">
        <v>1.9199999999999998E-6</v>
      </c>
    </row>
    <row r="969" spans="1:12" x14ac:dyDescent="0.2">
      <c r="A969" s="2">
        <v>18</v>
      </c>
      <c r="B969" s="2">
        <v>49</v>
      </c>
      <c r="C969" s="2">
        <v>0.62409999999999999</v>
      </c>
      <c r="D969" s="2">
        <v>0.55479999999999996</v>
      </c>
      <c r="E969" s="2">
        <f t="shared" si="45"/>
        <v>6.9300000000000028E-2</v>
      </c>
      <c r="F969" s="29">
        <f t="shared" si="46"/>
        <v>0.7215007215007212</v>
      </c>
      <c r="G969" s="13">
        <v>-2.9280000000000001E-5</v>
      </c>
      <c r="H969" s="27">
        <f t="shared" si="47"/>
        <v>-2.1125541125541116E-5</v>
      </c>
      <c r="I969" s="2">
        <v>0.46679999999999999</v>
      </c>
      <c r="J969" s="2">
        <v>0.62909999999999999</v>
      </c>
      <c r="K969" s="13">
        <v>3.3519999999999998E-6</v>
      </c>
      <c r="L969" s="13">
        <v>2.649E-6</v>
      </c>
    </row>
    <row r="970" spans="1:12" x14ac:dyDescent="0.2">
      <c r="A970" s="2">
        <v>18</v>
      </c>
      <c r="B970" s="2">
        <v>50</v>
      </c>
      <c r="C970" s="2">
        <v>0.62719999999999998</v>
      </c>
      <c r="D970" s="2">
        <v>0.53620000000000001</v>
      </c>
      <c r="E970" s="2">
        <f t="shared" si="45"/>
        <v>9.099999999999997E-2</v>
      </c>
      <c r="F970" s="29">
        <f t="shared" si="46"/>
        <v>0.54945054945054961</v>
      </c>
      <c r="G970" s="13">
        <v>-4.5250000000000002E-5</v>
      </c>
      <c r="H970" s="27">
        <f t="shared" si="47"/>
        <v>-2.4862637362637372E-5</v>
      </c>
      <c r="I970" s="2">
        <v>0.51370000000000005</v>
      </c>
      <c r="J970" s="2">
        <v>0.59250000000000003</v>
      </c>
      <c r="K970" s="13">
        <v>3.4620000000000001E-6</v>
      </c>
      <c r="L970" s="13">
        <v>2.3420000000000002E-6</v>
      </c>
    </row>
    <row r="971" spans="1:12" x14ac:dyDescent="0.2">
      <c r="A971" s="2">
        <v>19</v>
      </c>
      <c r="B971" s="2">
        <v>0</v>
      </c>
      <c r="C971" s="2">
        <v>0.49459999999999998</v>
      </c>
      <c r="D971" s="2">
        <v>0.47799999999999998</v>
      </c>
      <c r="E971" s="2">
        <f t="shared" si="45"/>
        <v>1.6600000000000004E-2</v>
      </c>
      <c r="F971" s="29">
        <f t="shared" si="46"/>
        <v>3.012048192771084</v>
      </c>
      <c r="G971" s="13">
        <v>-4.3800000000000001E-5</v>
      </c>
      <c r="H971" s="27">
        <f t="shared" si="47"/>
        <v>-1.3192771084337347E-4</v>
      </c>
      <c r="I971" s="2">
        <v>0.53100000000000003</v>
      </c>
      <c r="J971" s="2">
        <v>0.61339999999999995</v>
      </c>
      <c r="K971" s="13">
        <v>3.551E-6</v>
      </c>
      <c r="L971" s="13">
        <v>2.187E-6</v>
      </c>
    </row>
    <row r="972" spans="1:12" x14ac:dyDescent="0.2">
      <c r="A972" s="2">
        <v>19</v>
      </c>
      <c r="B972" s="2">
        <v>1</v>
      </c>
      <c r="C972" s="2">
        <v>0.50629999999999997</v>
      </c>
      <c r="D972" s="2">
        <v>0.49359999999999998</v>
      </c>
      <c r="E972" s="2">
        <f t="shared" si="45"/>
        <v>1.2699999999999989E-2</v>
      </c>
      <c r="F972" s="29">
        <f t="shared" si="46"/>
        <v>3.9370078740157517</v>
      </c>
      <c r="G972" s="13">
        <v>-2.675E-5</v>
      </c>
      <c r="H972" s="27">
        <f t="shared" si="47"/>
        <v>-1.0531496062992135E-4</v>
      </c>
      <c r="I972" s="2">
        <v>0.48470000000000002</v>
      </c>
      <c r="J972" s="2">
        <v>0.64790000000000003</v>
      </c>
      <c r="K972" s="13">
        <v>4.3810000000000001E-6</v>
      </c>
      <c r="L972" s="13">
        <v>2.5450000000000002E-6</v>
      </c>
    </row>
    <row r="973" spans="1:12" x14ac:dyDescent="0.2">
      <c r="A973" s="2">
        <v>19</v>
      </c>
      <c r="B973" s="2">
        <v>2</v>
      </c>
      <c r="C973" s="2">
        <v>0.50770000000000004</v>
      </c>
      <c r="D973" s="2">
        <v>0.50190000000000001</v>
      </c>
      <c r="E973" s="2">
        <f t="shared" si="45"/>
        <v>5.8000000000000274E-3</v>
      </c>
      <c r="F973" s="29">
        <f t="shared" si="46"/>
        <v>8.6206896551723737</v>
      </c>
      <c r="G973" s="13">
        <v>-1.1029999999999999E-5</v>
      </c>
      <c r="H973" s="27">
        <f t="shared" si="47"/>
        <v>-9.5086206896551273E-5</v>
      </c>
      <c r="I973" s="2">
        <v>0.40360000000000001</v>
      </c>
      <c r="J973" s="2">
        <v>0.70069999999999999</v>
      </c>
      <c r="K973" s="13">
        <v>2.9500000000000001E-6</v>
      </c>
      <c r="L973" s="13">
        <v>2.7719999999999999E-6</v>
      </c>
    </row>
    <row r="974" spans="1:12" x14ac:dyDescent="0.2">
      <c r="A974" s="2">
        <v>19</v>
      </c>
      <c r="B974" s="2">
        <v>3</v>
      </c>
      <c r="C974" s="2">
        <v>0.51180000000000003</v>
      </c>
      <c r="D974" s="2">
        <v>0.45750000000000002</v>
      </c>
      <c r="E974" s="2">
        <f t="shared" si="45"/>
        <v>5.4300000000000015E-2</v>
      </c>
      <c r="F974" s="29">
        <f t="shared" si="46"/>
        <v>0.9208103130755062</v>
      </c>
      <c r="G974" s="13">
        <v>-1.539E-4</v>
      </c>
      <c r="H974" s="27">
        <f t="shared" si="47"/>
        <v>-1.4171270718232041E-4</v>
      </c>
      <c r="I974" s="2">
        <v>0.67859999999999998</v>
      </c>
      <c r="J974" s="2">
        <v>0.50090000000000001</v>
      </c>
      <c r="K974" s="13">
        <v>3.9480000000000001E-6</v>
      </c>
      <c r="L974" s="13">
        <v>3.1530000000000001E-6</v>
      </c>
    </row>
    <row r="975" spans="1:12" x14ac:dyDescent="0.2">
      <c r="A975" s="2">
        <v>19</v>
      </c>
      <c r="B975" s="2">
        <v>4</v>
      </c>
      <c r="C975" s="2">
        <v>0.51359999999999995</v>
      </c>
      <c r="D975" s="2">
        <v>0.47949999999999998</v>
      </c>
      <c r="E975" s="2">
        <f t="shared" si="45"/>
        <v>3.4099999999999964E-2</v>
      </c>
      <c r="F975" s="29">
        <f t="shared" si="46"/>
        <v>1.4662756598240485</v>
      </c>
      <c r="G975" s="13">
        <v>-7.5019999999999997E-5</v>
      </c>
      <c r="H975" s="27">
        <f t="shared" si="47"/>
        <v>-1.1000000000000011E-4</v>
      </c>
      <c r="I975" s="2">
        <v>0.5877</v>
      </c>
      <c r="J975" s="2">
        <v>0.57869999999999999</v>
      </c>
      <c r="K975" s="13">
        <v>2.6410000000000002E-6</v>
      </c>
      <c r="L975" s="13">
        <v>3.4759999999999998E-6</v>
      </c>
    </row>
    <row r="976" spans="1:12" x14ac:dyDescent="0.2">
      <c r="A976" s="2">
        <v>19</v>
      </c>
      <c r="B976" s="2">
        <v>5</v>
      </c>
      <c r="C976" s="2">
        <v>0.51719999999999999</v>
      </c>
      <c r="D976" s="2">
        <v>0.50590000000000002</v>
      </c>
      <c r="E976" s="2">
        <f t="shared" si="45"/>
        <v>1.1299999999999977E-2</v>
      </c>
      <c r="F976" s="29">
        <f t="shared" si="46"/>
        <v>4.4247787610619564</v>
      </c>
      <c r="G976" s="13">
        <v>-1.9009999999999999E-5</v>
      </c>
      <c r="H976" s="27">
        <f t="shared" si="47"/>
        <v>-8.4115044247787783E-5</v>
      </c>
      <c r="I976" s="2">
        <v>0.44900000000000001</v>
      </c>
      <c r="J976" s="2">
        <v>0.66869999999999996</v>
      </c>
      <c r="K976" s="13">
        <v>2.3020000000000002E-6</v>
      </c>
      <c r="L976" s="13">
        <v>2.5189999999999999E-6</v>
      </c>
    </row>
    <row r="977" spans="1:12" x14ac:dyDescent="0.2">
      <c r="A977" s="2">
        <v>19</v>
      </c>
      <c r="B977" s="2">
        <v>6</v>
      </c>
      <c r="C977" s="2">
        <v>0.51780000000000004</v>
      </c>
      <c r="D977" s="2">
        <v>0.46450000000000002</v>
      </c>
      <c r="E977" s="2">
        <f t="shared" si="45"/>
        <v>5.3300000000000014E-2</v>
      </c>
      <c r="F977" s="29">
        <f t="shared" si="46"/>
        <v>0.93808630393996228</v>
      </c>
      <c r="G977" s="13">
        <v>-1.326E-4</v>
      </c>
      <c r="H977" s="27">
        <f t="shared" si="47"/>
        <v>-1.2439024390243901E-4</v>
      </c>
      <c r="I977" s="2">
        <v>0.66449999999999998</v>
      </c>
      <c r="J977" s="2">
        <v>0.51219999999999999</v>
      </c>
      <c r="K977" s="13">
        <v>3.9230000000000004E-6</v>
      </c>
      <c r="L977" s="13">
        <v>2.4229999999999999E-6</v>
      </c>
    </row>
    <row r="978" spans="1:12" x14ac:dyDescent="0.2">
      <c r="A978" s="2">
        <v>19</v>
      </c>
      <c r="B978" s="2">
        <v>7</v>
      </c>
      <c r="C978" s="2">
        <v>0.52439999999999998</v>
      </c>
      <c r="D978" s="2">
        <v>0.50700000000000001</v>
      </c>
      <c r="E978" s="2">
        <f t="shared" si="45"/>
        <v>1.7399999999999971E-2</v>
      </c>
      <c r="F978" s="29">
        <f t="shared" si="46"/>
        <v>2.8735632183908097</v>
      </c>
      <c r="G978" s="13">
        <v>-2.745E-5</v>
      </c>
      <c r="H978" s="27">
        <f t="shared" si="47"/>
        <v>-7.8879310344827732E-5</v>
      </c>
      <c r="I978" s="2">
        <v>0.4788</v>
      </c>
      <c r="J978" s="2">
        <v>0.64459999999999995</v>
      </c>
      <c r="K978" s="13">
        <v>3.1640000000000001E-6</v>
      </c>
      <c r="L978" s="13">
        <v>2.2019999999999998E-6</v>
      </c>
    </row>
    <row r="979" spans="1:12" x14ac:dyDescent="0.2">
      <c r="A979" s="2">
        <v>19</v>
      </c>
      <c r="B979" s="2">
        <v>8</v>
      </c>
      <c r="C979" s="2">
        <v>0.52659999999999996</v>
      </c>
      <c r="D979" s="2">
        <v>0.51270000000000004</v>
      </c>
      <c r="E979" s="2">
        <f t="shared" si="45"/>
        <v>1.3899999999999912E-2</v>
      </c>
      <c r="F979" s="29">
        <f t="shared" si="46"/>
        <v>3.5971223021582963</v>
      </c>
      <c r="G979" s="13">
        <v>-2.154E-5</v>
      </c>
      <c r="H979" s="27">
        <f t="shared" si="47"/>
        <v>-7.7482014388489709E-5</v>
      </c>
      <c r="I979" s="2">
        <v>0.45119999999999999</v>
      </c>
      <c r="J979" s="2">
        <v>0.66569999999999996</v>
      </c>
      <c r="K979" s="13">
        <v>3.9330000000000003E-6</v>
      </c>
      <c r="L979" s="13">
        <v>2.2390000000000001E-6</v>
      </c>
    </row>
    <row r="980" spans="1:12" x14ac:dyDescent="0.2">
      <c r="A980" s="2">
        <v>19</v>
      </c>
      <c r="B980" s="2">
        <v>9</v>
      </c>
      <c r="C980" s="2">
        <v>0.53069999999999995</v>
      </c>
      <c r="D980" s="2">
        <v>0.50009999999999999</v>
      </c>
      <c r="E980" s="2">
        <f t="shared" si="45"/>
        <v>3.0599999999999961E-2</v>
      </c>
      <c r="F980" s="29">
        <f t="shared" si="46"/>
        <v>1.6339869281045774</v>
      </c>
      <c r="G980" s="13">
        <v>-5.0569999999999999E-5</v>
      </c>
      <c r="H980" s="27">
        <f t="shared" si="47"/>
        <v>-8.2630718954248471E-5</v>
      </c>
      <c r="I980" s="2">
        <v>0.52669999999999995</v>
      </c>
      <c r="J980" s="2">
        <v>0.59970000000000001</v>
      </c>
      <c r="K980" s="13">
        <v>3.3840000000000001E-6</v>
      </c>
      <c r="L980" s="13">
        <v>3.2509999999999999E-6</v>
      </c>
    </row>
    <row r="981" spans="1:12" x14ac:dyDescent="0.2">
      <c r="A981" s="2">
        <v>19</v>
      </c>
      <c r="B981" s="2">
        <v>10</v>
      </c>
      <c r="C981" s="2">
        <v>0.5363</v>
      </c>
      <c r="D981" s="2">
        <v>0.50160000000000005</v>
      </c>
      <c r="E981" s="2">
        <f t="shared" si="45"/>
        <v>3.4699999999999953E-2</v>
      </c>
      <c r="F981" s="29">
        <f t="shared" si="46"/>
        <v>1.4409221902017311</v>
      </c>
      <c r="G981" s="13">
        <v>-5.2040000000000003E-5</v>
      </c>
      <c r="H981" s="27">
        <f t="shared" si="47"/>
        <v>-7.4985590778098087E-5</v>
      </c>
      <c r="I981" s="2">
        <v>0.53320000000000001</v>
      </c>
      <c r="J981" s="2">
        <v>0.59340000000000004</v>
      </c>
      <c r="K981" s="13">
        <v>3.2440000000000002E-6</v>
      </c>
      <c r="L981" s="13">
        <v>4.0350000000000003E-6</v>
      </c>
    </row>
    <row r="982" spans="1:12" x14ac:dyDescent="0.2">
      <c r="A982" s="2">
        <v>19</v>
      </c>
      <c r="B982" s="2">
        <v>11</v>
      </c>
      <c r="C982" s="2">
        <v>0.53669999999999995</v>
      </c>
      <c r="D982" s="2">
        <v>0.47399999999999998</v>
      </c>
      <c r="E982" s="2">
        <f t="shared" si="45"/>
        <v>6.2699999999999978E-2</v>
      </c>
      <c r="F982" s="29">
        <f t="shared" si="46"/>
        <v>0.79744816586921885</v>
      </c>
      <c r="G982" s="13">
        <v>-1.239E-4</v>
      </c>
      <c r="H982" s="27">
        <f t="shared" si="47"/>
        <v>-9.8803827751196222E-5</v>
      </c>
      <c r="I982" s="2">
        <v>0.63160000000000005</v>
      </c>
      <c r="J982" s="2">
        <v>0.5161</v>
      </c>
      <c r="K982" s="13">
        <v>3.9949999999999999E-6</v>
      </c>
      <c r="L982" s="13">
        <v>2.334E-6</v>
      </c>
    </row>
    <row r="983" spans="1:12" x14ac:dyDescent="0.2">
      <c r="A983" s="2">
        <v>19</v>
      </c>
      <c r="B983" s="2">
        <v>12</v>
      </c>
      <c r="C983" s="2">
        <v>0.53669999999999995</v>
      </c>
      <c r="D983" s="2">
        <v>0.51939999999999997</v>
      </c>
      <c r="E983" s="2">
        <f t="shared" si="45"/>
        <v>1.7299999999999982E-2</v>
      </c>
      <c r="F983" s="29">
        <f t="shared" si="46"/>
        <v>2.8901734104046275</v>
      </c>
      <c r="G983" s="13">
        <v>-2.2670000000000001E-5</v>
      </c>
      <c r="H983" s="27">
        <f t="shared" si="47"/>
        <v>-6.5520231213872914E-5</v>
      </c>
      <c r="I983" s="2">
        <v>0.46229999999999999</v>
      </c>
      <c r="J983" s="2">
        <v>0.65910000000000002</v>
      </c>
      <c r="K983" s="13">
        <v>2.9979999999999999E-6</v>
      </c>
      <c r="L983" s="13">
        <v>3.6739999999999999E-6</v>
      </c>
    </row>
    <row r="984" spans="1:12" x14ac:dyDescent="0.2">
      <c r="A984" s="2">
        <v>19</v>
      </c>
      <c r="B984" s="2">
        <v>13</v>
      </c>
      <c r="C984" s="2">
        <v>0.53920000000000001</v>
      </c>
      <c r="D984" s="2">
        <v>0.48880000000000001</v>
      </c>
      <c r="E984" s="2">
        <f t="shared" si="45"/>
        <v>5.04E-2</v>
      </c>
      <c r="F984" s="29">
        <f t="shared" si="46"/>
        <v>0.99206349206349209</v>
      </c>
      <c r="G984" s="13">
        <v>-8.161E-5</v>
      </c>
      <c r="H984" s="27">
        <f t="shared" si="47"/>
        <v>-8.0962301587301588E-5</v>
      </c>
      <c r="I984" s="2">
        <v>0.57750000000000001</v>
      </c>
      <c r="J984" s="2">
        <v>0.56430000000000002</v>
      </c>
      <c r="K984" s="13">
        <v>2.915E-6</v>
      </c>
      <c r="L984" s="13">
        <v>4.1919999999999998E-6</v>
      </c>
    </row>
    <row r="985" spans="1:12" x14ac:dyDescent="0.2">
      <c r="A985" s="2">
        <v>19</v>
      </c>
      <c r="B985" s="2">
        <v>14</v>
      </c>
      <c r="C985" s="2">
        <v>0.53939999999999999</v>
      </c>
      <c r="D985" s="2">
        <v>0.50019999999999998</v>
      </c>
      <c r="E985" s="2">
        <f t="shared" si="45"/>
        <v>3.9200000000000013E-2</v>
      </c>
      <c r="F985" s="29">
        <f t="shared" si="46"/>
        <v>1.2755102040816324</v>
      </c>
      <c r="G985" s="13">
        <v>-5.8659999999999997E-5</v>
      </c>
      <c r="H985" s="27">
        <f t="shared" si="47"/>
        <v>-7.4821428571428557E-5</v>
      </c>
      <c r="I985" s="2">
        <v>0.54349999999999998</v>
      </c>
      <c r="J985" s="2">
        <v>0.58840000000000003</v>
      </c>
      <c r="K985" s="13">
        <v>4.3320000000000002E-6</v>
      </c>
      <c r="L985" s="13">
        <v>1.593E-6</v>
      </c>
    </row>
    <row r="986" spans="1:12" x14ac:dyDescent="0.2">
      <c r="A986" s="2">
        <v>19</v>
      </c>
      <c r="B986" s="2">
        <v>15</v>
      </c>
      <c r="C986" s="2">
        <v>0.53979999999999995</v>
      </c>
      <c r="D986" s="2">
        <v>0.48380000000000001</v>
      </c>
      <c r="E986" s="2">
        <f t="shared" si="45"/>
        <v>5.5999999999999939E-2</v>
      </c>
      <c r="F986" s="29">
        <f t="shared" si="46"/>
        <v>0.8928571428571439</v>
      </c>
      <c r="G986" s="13">
        <v>-9.9140000000000003E-5</v>
      </c>
      <c r="H986" s="27">
        <f t="shared" si="47"/>
        <v>-8.8517857142857254E-5</v>
      </c>
      <c r="I986" s="2">
        <v>0.60650000000000004</v>
      </c>
      <c r="J986" s="2">
        <v>0.54569999999999996</v>
      </c>
      <c r="K986" s="13">
        <v>1.4649999999999999E-6</v>
      </c>
      <c r="L986" s="13">
        <v>1.669E-6</v>
      </c>
    </row>
    <row r="987" spans="1:12" x14ac:dyDescent="0.2">
      <c r="A987" s="2">
        <v>19</v>
      </c>
      <c r="B987" s="2">
        <v>16</v>
      </c>
      <c r="C987" s="2">
        <v>0.54300000000000004</v>
      </c>
      <c r="D987" s="2">
        <v>0.52370000000000005</v>
      </c>
      <c r="E987" s="2">
        <f t="shared" si="45"/>
        <v>1.9299999999999984E-2</v>
      </c>
      <c r="F987" s="29">
        <f t="shared" si="46"/>
        <v>2.5906735751295358</v>
      </c>
      <c r="G987" s="13">
        <v>-2.421E-5</v>
      </c>
      <c r="H987" s="27">
        <f t="shared" si="47"/>
        <v>-6.272020725388606E-5</v>
      </c>
      <c r="I987" s="2">
        <v>0.4521</v>
      </c>
      <c r="J987" s="2">
        <v>0.64910000000000001</v>
      </c>
      <c r="K987" s="13">
        <v>2.3659999999999999E-6</v>
      </c>
      <c r="L987" s="13">
        <v>2.2299999999999998E-6</v>
      </c>
    </row>
    <row r="988" spans="1:12" x14ac:dyDescent="0.2">
      <c r="A988" s="2">
        <v>19</v>
      </c>
      <c r="B988" s="2">
        <v>17</v>
      </c>
      <c r="C988" s="2">
        <v>0.54530000000000001</v>
      </c>
      <c r="D988" s="2">
        <v>0.52239999999999998</v>
      </c>
      <c r="E988" s="2">
        <f t="shared" si="45"/>
        <v>2.2900000000000031E-2</v>
      </c>
      <c r="F988" s="29">
        <f t="shared" si="46"/>
        <v>2.183406113537115</v>
      </c>
      <c r="G988" s="13">
        <v>-2.6069999999999999E-5</v>
      </c>
      <c r="H988" s="27">
        <f t="shared" si="47"/>
        <v>-5.6921397379912585E-5</v>
      </c>
      <c r="I988" s="2">
        <v>0.4728</v>
      </c>
      <c r="J988" s="2">
        <v>0.64680000000000004</v>
      </c>
      <c r="K988" s="13">
        <v>3.1520000000000001E-6</v>
      </c>
      <c r="L988" s="13">
        <v>2.9179999999999998E-6</v>
      </c>
    </row>
    <row r="989" spans="1:12" x14ac:dyDescent="0.2">
      <c r="A989" s="2">
        <v>19</v>
      </c>
      <c r="B989" s="2">
        <v>18</v>
      </c>
      <c r="C989" s="2">
        <v>0.54869999999999997</v>
      </c>
      <c r="D989" s="2">
        <v>0.46550000000000002</v>
      </c>
      <c r="E989" s="2">
        <f t="shared" si="45"/>
        <v>8.3199999999999941E-2</v>
      </c>
      <c r="F989" s="29">
        <f t="shared" si="46"/>
        <v>0.60096153846153888</v>
      </c>
      <c r="G989" s="13">
        <v>-1.6200000000000001E-4</v>
      </c>
      <c r="H989" s="27">
        <f t="shared" si="47"/>
        <v>-9.7355769230769297E-5</v>
      </c>
      <c r="I989" s="2">
        <v>0.69040000000000001</v>
      </c>
      <c r="J989" s="2">
        <v>0.4965</v>
      </c>
      <c r="K989" s="13">
        <v>2.4109999999999999E-6</v>
      </c>
      <c r="L989" s="13">
        <v>2.0930000000000001E-6</v>
      </c>
    </row>
    <row r="990" spans="1:12" x14ac:dyDescent="0.2">
      <c r="A990" s="2">
        <v>19</v>
      </c>
      <c r="B990" s="2">
        <v>19</v>
      </c>
      <c r="C990" s="2">
        <v>0.55079999999999996</v>
      </c>
      <c r="D990" s="2">
        <v>0.45979999999999999</v>
      </c>
      <c r="E990" s="2">
        <f t="shared" si="45"/>
        <v>9.099999999999997E-2</v>
      </c>
      <c r="F990" s="29">
        <f t="shared" si="46"/>
        <v>0.54945054945054961</v>
      </c>
      <c r="G990" s="13">
        <v>-1.805E-4</v>
      </c>
      <c r="H990" s="27">
        <f t="shared" si="47"/>
        <v>-9.9175824175824198E-5</v>
      </c>
      <c r="I990" s="2">
        <v>0.71589999999999998</v>
      </c>
      <c r="J990" s="2">
        <v>0.47870000000000001</v>
      </c>
      <c r="K990" s="13">
        <v>2.931E-6</v>
      </c>
      <c r="L990" s="13">
        <v>3.7869999999999999E-6</v>
      </c>
    </row>
    <row r="991" spans="1:12" x14ac:dyDescent="0.2">
      <c r="A991" s="2">
        <v>19</v>
      </c>
      <c r="B991" s="2">
        <v>20</v>
      </c>
      <c r="C991" s="2">
        <v>0.55469999999999997</v>
      </c>
      <c r="D991" s="2">
        <v>0.49390000000000001</v>
      </c>
      <c r="E991" s="2">
        <f t="shared" si="45"/>
        <v>6.0799999999999965E-2</v>
      </c>
      <c r="F991" s="29">
        <f t="shared" si="46"/>
        <v>0.82236842105263208</v>
      </c>
      <c r="G991" s="13">
        <v>-8.5389999999999994E-5</v>
      </c>
      <c r="H991" s="27">
        <f t="shared" si="47"/>
        <v>-7.0222039473684242E-5</v>
      </c>
      <c r="I991" s="2">
        <v>0.58989999999999998</v>
      </c>
      <c r="J991" s="2">
        <v>0.55720000000000003</v>
      </c>
      <c r="K991" s="13">
        <v>2.931E-6</v>
      </c>
      <c r="L991" s="13">
        <v>1.6759999999999999E-6</v>
      </c>
    </row>
    <row r="992" spans="1:12" x14ac:dyDescent="0.2">
      <c r="A992" s="2">
        <v>19</v>
      </c>
      <c r="B992" s="2">
        <v>21</v>
      </c>
      <c r="C992" s="2">
        <v>0.55589999999999995</v>
      </c>
      <c r="D992" s="2">
        <v>0.52290000000000003</v>
      </c>
      <c r="E992" s="2">
        <f t="shared" si="45"/>
        <v>3.2999999999999918E-2</v>
      </c>
      <c r="F992" s="29">
        <f t="shared" si="46"/>
        <v>1.5151515151515189</v>
      </c>
      <c r="G992" s="13">
        <v>-3.3550000000000002E-5</v>
      </c>
      <c r="H992" s="27">
        <f t="shared" si="47"/>
        <v>-5.0833333333333462E-5</v>
      </c>
      <c r="I992" s="2">
        <v>0.48270000000000002</v>
      </c>
      <c r="J992" s="2">
        <v>0.62990000000000002</v>
      </c>
      <c r="K992" s="13">
        <v>3.614E-6</v>
      </c>
      <c r="L992" s="13">
        <v>1.8929999999999999E-6</v>
      </c>
    </row>
    <row r="993" spans="1:12" x14ac:dyDescent="0.2">
      <c r="A993" s="2">
        <v>19</v>
      </c>
      <c r="B993" s="2">
        <v>22</v>
      </c>
      <c r="C993" s="2">
        <v>0.55669999999999997</v>
      </c>
      <c r="D993" s="2">
        <v>0.51919999999999999</v>
      </c>
      <c r="E993" s="2">
        <f t="shared" si="45"/>
        <v>3.7499999999999978E-2</v>
      </c>
      <c r="F993" s="29">
        <f t="shared" si="46"/>
        <v>1.3333333333333341</v>
      </c>
      <c r="G993" s="13">
        <v>-4.159E-5</v>
      </c>
      <c r="H993" s="27">
        <f t="shared" si="47"/>
        <v>-5.5453333333333367E-5</v>
      </c>
      <c r="I993" s="2">
        <v>0.51259999999999994</v>
      </c>
      <c r="J993" s="2">
        <v>0.61180000000000001</v>
      </c>
      <c r="K993" s="13">
        <v>1.612E-6</v>
      </c>
      <c r="L993" s="13">
        <v>1.3909999999999999E-6</v>
      </c>
    </row>
    <row r="994" spans="1:12" x14ac:dyDescent="0.2">
      <c r="A994" s="2">
        <v>19</v>
      </c>
      <c r="B994" s="2">
        <v>23</v>
      </c>
      <c r="C994" s="2">
        <v>0.55800000000000005</v>
      </c>
      <c r="D994" s="2">
        <v>0.48630000000000001</v>
      </c>
      <c r="E994" s="2">
        <f t="shared" si="45"/>
        <v>7.1700000000000041E-2</v>
      </c>
      <c r="F994" s="29">
        <f t="shared" si="46"/>
        <v>0.69735006973500657</v>
      </c>
      <c r="G994" s="13">
        <v>-1.127E-4</v>
      </c>
      <c r="H994" s="27">
        <f t="shared" si="47"/>
        <v>-7.8591352859135242E-5</v>
      </c>
      <c r="I994" s="2">
        <v>0.62570000000000003</v>
      </c>
      <c r="J994" s="2">
        <v>0.52649999999999997</v>
      </c>
      <c r="K994" s="13">
        <v>2.931E-6</v>
      </c>
      <c r="L994" s="13">
        <v>3.1669999999999999E-6</v>
      </c>
    </row>
    <row r="995" spans="1:12" x14ac:dyDescent="0.2">
      <c r="A995" s="2">
        <v>19</v>
      </c>
      <c r="B995" s="2">
        <v>24</v>
      </c>
      <c r="C995" s="2">
        <v>0.55810000000000004</v>
      </c>
      <c r="D995" s="2">
        <v>0.50880000000000003</v>
      </c>
      <c r="E995" s="2">
        <f t="shared" si="45"/>
        <v>4.930000000000001E-2</v>
      </c>
      <c r="F995" s="29">
        <f t="shared" si="46"/>
        <v>1.0141987829614603</v>
      </c>
      <c r="G995" s="13">
        <v>-5.9809999999999998E-5</v>
      </c>
      <c r="H995" s="27">
        <f t="shared" si="47"/>
        <v>-6.0659229208924935E-5</v>
      </c>
      <c r="I995" s="2">
        <v>0.54720000000000002</v>
      </c>
      <c r="J995" s="2">
        <v>0.58430000000000004</v>
      </c>
      <c r="K995" s="13">
        <v>3.6090000000000001E-6</v>
      </c>
      <c r="L995" s="13">
        <v>2.6690000000000002E-6</v>
      </c>
    </row>
    <row r="996" spans="1:12" x14ac:dyDescent="0.2">
      <c r="A996" s="2">
        <v>19</v>
      </c>
      <c r="B996" s="2">
        <v>25</v>
      </c>
      <c r="C996" s="2">
        <v>0.55889999999999995</v>
      </c>
      <c r="D996" s="2">
        <v>0.50480000000000003</v>
      </c>
      <c r="E996" s="2">
        <f t="shared" si="45"/>
        <v>5.4099999999999926E-2</v>
      </c>
      <c r="F996" s="29">
        <f t="shared" si="46"/>
        <v>0.92421441774491808</v>
      </c>
      <c r="G996" s="13">
        <v>-6.2500000000000001E-5</v>
      </c>
      <c r="H996" s="27">
        <f t="shared" si="47"/>
        <v>-5.7763401109057382E-5</v>
      </c>
      <c r="I996" s="2">
        <v>0.55269999999999997</v>
      </c>
      <c r="J996" s="2">
        <v>0.57930000000000004</v>
      </c>
      <c r="K996" s="13">
        <v>3.4340000000000001E-6</v>
      </c>
      <c r="L996" s="13">
        <v>2.8200000000000001E-6</v>
      </c>
    </row>
    <row r="997" spans="1:12" x14ac:dyDescent="0.2">
      <c r="A997" s="2">
        <v>19</v>
      </c>
      <c r="B997" s="2">
        <v>26</v>
      </c>
      <c r="C997" s="2">
        <v>0.55959999999999999</v>
      </c>
      <c r="D997" s="2">
        <v>0.50109999999999999</v>
      </c>
      <c r="E997" s="2">
        <f t="shared" si="45"/>
        <v>5.8499999999999996E-2</v>
      </c>
      <c r="F997" s="29">
        <f t="shared" si="46"/>
        <v>0.85470085470085477</v>
      </c>
      <c r="G997" s="13">
        <v>-7.5099999999999996E-5</v>
      </c>
      <c r="H997" s="27">
        <f t="shared" si="47"/>
        <v>-6.4188034188034188E-5</v>
      </c>
      <c r="I997" s="2">
        <v>0.57450000000000001</v>
      </c>
      <c r="J997" s="2">
        <v>0.56999999999999995</v>
      </c>
      <c r="K997" s="13">
        <v>3.3289999999999998E-6</v>
      </c>
      <c r="L997" s="13">
        <v>5.1599999999999997E-6</v>
      </c>
    </row>
    <row r="998" spans="1:12" x14ac:dyDescent="0.2">
      <c r="A998" s="2">
        <v>19</v>
      </c>
      <c r="B998" s="2">
        <v>27</v>
      </c>
      <c r="C998" s="2">
        <v>0.5655</v>
      </c>
      <c r="D998" s="2">
        <v>0.4657</v>
      </c>
      <c r="E998" s="2">
        <f t="shared" si="45"/>
        <v>9.98E-2</v>
      </c>
      <c r="F998" s="29">
        <f t="shared" si="46"/>
        <v>0.50100200400801609</v>
      </c>
      <c r="G998" s="13">
        <v>-1.839E-4</v>
      </c>
      <c r="H998" s="27">
        <f t="shared" si="47"/>
        <v>-9.2134268537074151E-5</v>
      </c>
      <c r="I998" s="2">
        <v>0.70609999999999995</v>
      </c>
      <c r="J998" s="2">
        <v>0.46710000000000002</v>
      </c>
      <c r="K998" s="13">
        <v>3.083E-6</v>
      </c>
      <c r="L998" s="13">
        <v>4.3749999999999996E-6</v>
      </c>
    </row>
    <row r="999" spans="1:12" x14ac:dyDescent="0.2">
      <c r="A999" s="2">
        <v>19</v>
      </c>
      <c r="B999" s="2">
        <v>28</v>
      </c>
      <c r="C999" s="2">
        <v>0.56640000000000001</v>
      </c>
      <c r="D999" s="2">
        <v>0.54490000000000005</v>
      </c>
      <c r="E999" s="2">
        <f t="shared" si="45"/>
        <v>2.1499999999999964E-2</v>
      </c>
      <c r="F999" s="29">
        <f t="shared" si="46"/>
        <v>2.3255813953488413</v>
      </c>
      <c r="G999" s="13">
        <v>-1.7600000000000001E-5</v>
      </c>
      <c r="H999" s="27">
        <f t="shared" si="47"/>
        <v>-4.0930232558139612E-5</v>
      </c>
      <c r="I999" s="2">
        <v>0.44390000000000002</v>
      </c>
      <c r="J999" s="2">
        <v>0.66610000000000003</v>
      </c>
      <c r="K999" s="13">
        <v>2.717E-6</v>
      </c>
      <c r="L999" s="13">
        <v>2.695E-6</v>
      </c>
    </row>
    <row r="1000" spans="1:12" x14ac:dyDescent="0.2">
      <c r="A1000" s="2">
        <v>19</v>
      </c>
      <c r="B1000" s="2">
        <v>29</v>
      </c>
      <c r="C1000" s="2">
        <v>0.56869999999999998</v>
      </c>
      <c r="D1000" s="2">
        <v>0.53280000000000005</v>
      </c>
      <c r="E1000" s="2">
        <f t="shared" si="45"/>
        <v>3.5899999999999932E-2</v>
      </c>
      <c r="F1000" s="29">
        <f t="shared" si="46"/>
        <v>1.3927576601671336</v>
      </c>
      <c r="G1000" s="13">
        <v>-3.1989999999999997E-5</v>
      </c>
      <c r="H1000" s="27">
        <f t="shared" si="47"/>
        <v>-4.4554317548746603E-5</v>
      </c>
      <c r="I1000" s="2">
        <v>0.4819</v>
      </c>
      <c r="J1000" s="2">
        <v>0.62019999999999997</v>
      </c>
      <c r="K1000" s="13">
        <v>3.304E-6</v>
      </c>
      <c r="L1000" s="13">
        <v>2.706E-6</v>
      </c>
    </row>
    <row r="1001" spans="1:12" x14ac:dyDescent="0.2">
      <c r="A1001" s="2">
        <v>19</v>
      </c>
      <c r="B1001" s="2">
        <v>30</v>
      </c>
      <c r="C1001" s="2">
        <v>0.56920000000000004</v>
      </c>
      <c r="D1001" s="2">
        <v>0.52969999999999995</v>
      </c>
      <c r="E1001" s="2">
        <f t="shared" si="45"/>
        <v>3.9500000000000091E-2</v>
      </c>
      <c r="F1001" s="29">
        <f t="shared" si="46"/>
        <v>1.2658227848101238</v>
      </c>
      <c r="G1001" s="13">
        <v>-3.5769999999999998E-5</v>
      </c>
      <c r="H1001" s="27">
        <f t="shared" si="47"/>
        <v>-4.5278481012658126E-5</v>
      </c>
      <c r="I1001" s="2">
        <v>0.48630000000000001</v>
      </c>
      <c r="J1001" s="2">
        <v>0.61199999999999999</v>
      </c>
      <c r="K1001" s="13">
        <v>2.9079999999999999E-6</v>
      </c>
      <c r="L1001" s="13">
        <v>3.0979999999999998E-6</v>
      </c>
    </row>
    <row r="1002" spans="1:12" x14ac:dyDescent="0.2">
      <c r="A1002" s="2">
        <v>19</v>
      </c>
      <c r="B1002" s="2">
        <v>31</v>
      </c>
      <c r="C1002" s="2">
        <v>0.57020000000000004</v>
      </c>
      <c r="D1002" s="2">
        <v>0.51259999999999994</v>
      </c>
      <c r="E1002" s="2">
        <f t="shared" si="45"/>
        <v>5.7600000000000096E-2</v>
      </c>
      <c r="F1002" s="29">
        <f t="shared" si="46"/>
        <v>0.86805555555555414</v>
      </c>
      <c r="G1002" s="13">
        <v>-6.2349999999999998E-5</v>
      </c>
      <c r="H1002" s="27">
        <f t="shared" si="47"/>
        <v>-5.4123263888888799E-5</v>
      </c>
      <c r="I1002" s="2">
        <v>0.55710000000000004</v>
      </c>
      <c r="J1002" s="2">
        <v>0.58809999999999996</v>
      </c>
      <c r="K1002" s="13">
        <v>1.8810000000000001E-6</v>
      </c>
      <c r="L1002" s="13">
        <v>1.7659999999999999E-6</v>
      </c>
    </row>
    <row r="1003" spans="1:12" x14ac:dyDescent="0.2">
      <c r="A1003" s="2">
        <v>19</v>
      </c>
      <c r="B1003" s="2">
        <v>32</v>
      </c>
      <c r="C1003" s="2">
        <v>0.57040000000000002</v>
      </c>
      <c r="D1003" s="2">
        <v>0.53539999999999999</v>
      </c>
      <c r="E1003" s="2">
        <f t="shared" si="45"/>
        <v>3.5000000000000031E-2</v>
      </c>
      <c r="F1003" s="29">
        <f t="shared" si="46"/>
        <v>1.4285714285714275</v>
      </c>
      <c r="G1003" s="13">
        <v>-2.9490000000000001E-5</v>
      </c>
      <c r="H1003" s="27">
        <f t="shared" si="47"/>
        <v>-4.2128571428571399E-5</v>
      </c>
      <c r="I1003" s="2">
        <v>0.47399999999999998</v>
      </c>
      <c r="J1003" s="2">
        <v>0.63880000000000003</v>
      </c>
      <c r="K1003" s="13">
        <v>3.3459999999999998E-6</v>
      </c>
      <c r="L1003" s="13">
        <v>2.4719999999999998E-6</v>
      </c>
    </row>
    <row r="1004" spans="1:12" x14ac:dyDescent="0.2">
      <c r="A1004" s="2">
        <v>19</v>
      </c>
      <c r="B1004" s="2">
        <v>33</v>
      </c>
      <c r="C1004" s="2">
        <v>0.57230000000000003</v>
      </c>
      <c r="D1004" s="2">
        <v>0.4884</v>
      </c>
      <c r="E1004" s="2">
        <f t="shared" si="45"/>
        <v>8.390000000000003E-2</v>
      </c>
      <c r="F1004" s="29">
        <f t="shared" si="46"/>
        <v>0.59594755661501775</v>
      </c>
      <c r="G1004" s="13">
        <v>-1.145E-4</v>
      </c>
      <c r="H1004" s="27">
        <f t="shared" si="47"/>
        <v>-6.8235995232419534E-5</v>
      </c>
      <c r="I1004" s="2">
        <v>0.62209999999999999</v>
      </c>
      <c r="J1004" s="2">
        <v>0.5292</v>
      </c>
      <c r="K1004" s="13">
        <v>2.632E-6</v>
      </c>
      <c r="L1004" s="13">
        <v>3.4539999999999999E-6</v>
      </c>
    </row>
    <row r="1005" spans="1:12" x14ac:dyDescent="0.2">
      <c r="A1005" s="2">
        <v>19</v>
      </c>
      <c r="B1005" s="2">
        <v>34</v>
      </c>
      <c r="C1005" s="2">
        <v>0.57450000000000001</v>
      </c>
      <c r="D1005" s="2">
        <v>0.51349999999999996</v>
      </c>
      <c r="E1005" s="2">
        <f t="shared" si="45"/>
        <v>6.1000000000000054E-2</v>
      </c>
      <c r="F1005" s="29">
        <f t="shared" si="46"/>
        <v>0.81967213114754034</v>
      </c>
      <c r="G1005" s="13">
        <v>-6.436E-5</v>
      </c>
      <c r="H1005" s="27">
        <f t="shared" si="47"/>
        <v>-5.2754098360655697E-5</v>
      </c>
      <c r="I1005" s="2">
        <v>0.5474</v>
      </c>
      <c r="J1005" s="2">
        <v>0.58009999999999995</v>
      </c>
      <c r="K1005" s="13">
        <v>2.2730000000000001E-6</v>
      </c>
      <c r="L1005" s="13">
        <v>2.3479999999999998E-6</v>
      </c>
    </row>
    <row r="1006" spans="1:12" x14ac:dyDescent="0.2">
      <c r="A1006" s="2">
        <v>19</v>
      </c>
      <c r="B1006" s="2">
        <v>35</v>
      </c>
      <c r="C1006" s="2">
        <v>0.57469999999999999</v>
      </c>
      <c r="D1006" s="2">
        <v>0.49930000000000002</v>
      </c>
      <c r="E1006" s="2">
        <f t="shared" si="45"/>
        <v>7.5399999999999967E-2</v>
      </c>
      <c r="F1006" s="29">
        <f t="shared" si="46"/>
        <v>0.6631299734748014</v>
      </c>
      <c r="G1006" s="13">
        <v>-8.6089999999999997E-5</v>
      </c>
      <c r="H1006" s="27">
        <f t="shared" si="47"/>
        <v>-5.7088859416445649E-5</v>
      </c>
      <c r="I1006" s="2">
        <v>0.59389999999999998</v>
      </c>
      <c r="J1006" s="2">
        <v>0.55940000000000001</v>
      </c>
      <c r="K1006" s="13">
        <v>2.9979999999999999E-6</v>
      </c>
      <c r="L1006" s="13">
        <v>2.7470000000000001E-6</v>
      </c>
    </row>
    <row r="1007" spans="1:12" x14ac:dyDescent="0.2">
      <c r="A1007" s="2">
        <v>19</v>
      </c>
      <c r="B1007" s="2">
        <v>36</v>
      </c>
      <c r="C1007" s="2">
        <v>0.5786</v>
      </c>
      <c r="D1007" s="2">
        <v>0.56399999999999995</v>
      </c>
      <c r="E1007" s="2">
        <f t="shared" si="45"/>
        <v>1.4600000000000057E-2</v>
      </c>
      <c r="F1007" s="29">
        <f t="shared" si="46"/>
        <v>3.4246575342465619</v>
      </c>
      <c r="G1007" s="13">
        <v>-7.9780000000000005E-6</v>
      </c>
      <c r="H1007" s="27">
        <f t="shared" si="47"/>
        <v>-2.7321917808219072E-5</v>
      </c>
      <c r="I1007" s="2">
        <v>0.38450000000000001</v>
      </c>
      <c r="J1007" s="2">
        <v>0.71419999999999995</v>
      </c>
      <c r="K1007" s="13">
        <v>2.2400000000000002E-6</v>
      </c>
      <c r="L1007" s="13">
        <v>2.5780000000000001E-6</v>
      </c>
    </row>
    <row r="1008" spans="1:12" x14ac:dyDescent="0.2">
      <c r="A1008" s="2">
        <v>19</v>
      </c>
      <c r="B1008" s="2">
        <v>37</v>
      </c>
      <c r="C1008" s="2">
        <v>0.58220000000000005</v>
      </c>
      <c r="D1008" s="2">
        <v>0.52680000000000005</v>
      </c>
      <c r="E1008" s="2">
        <f t="shared" si="45"/>
        <v>5.5400000000000005E-2</v>
      </c>
      <c r="F1008" s="29">
        <f t="shared" si="46"/>
        <v>0.90252707581227432</v>
      </c>
      <c r="G1008" s="13">
        <v>-4.439E-5</v>
      </c>
      <c r="H1008" s="27">
        <f t="shared" si="47"/>
        <v>-4.006317689530686E-5</v>
      </c>
      <c r="I1008" s="2">
        <v>0.51539999999999997</v>
      </c>
      <c r="J1008" s="2">
        <v>0.60589999999999999</v>
      </c>
      <c r="K1008" s="13">
        <v>4.0450000000000002E-6</v>
      </c>
      <c r="L1008" s="13">
        <v>1.8780000000000001E-6</v>
      </c>
    </row>
    <row r="1009" spans="1:12" x14ac:dyDescent="0.2">
      <c r="A1009" s="2">
        <v>19</v>
      </c>
      <c r="B1009" s="2">
        <v>38</v>
      </c>
      <c r="C1009" s="2">
        <v>0.58250000000000002</v>
      </c>
      <c r="D1009" s="2">
        <v>0.51670000000000005</v>
      </c>
      <c r="E1009" s="2">
        <f t="shared" si="45"/>
        <v>6.579999999999997E-2</v>
      </c>
      <c r="F1009" s="29">
        <f t="shared" si="46"/>
        <v>0.75987841945288792</v>
      </c>
      <c r="G1009" s="13">
        <v>-6.0720000000000001E-5</v>
      </c>
      <c r="H1009" s="27">
        <f t="shared" si="47"/>
        <v>-4.6139817629179354E-5</v>
      </c>
      <c r="I1009" s="2">
        <v>0.54100000000000004</v>
      </c>
      <c r="J1009" s="2">
        <v>0.58020000000000005</v>
      </c>
      <c r="K1009" s="13">
        <v>3.9380000000000002E-6</v>
      </c>
      <c r="L1009" s="13">
        <v>3.9820000000000002E-6</v>
      </c>
    </row>
    <row r="1010" spans="1:12" x14ac:dyDescent="0.2">
      <c r="A1010" s="2">
        <v>19</v>
      </c>
      <c r="B1010" s="2">
        <v>39</v>
      </c>
      <c r="C1010" s="2">
        <v>0.58330000000000004</v>
      </c>
      <c r="D1010" s="2">
        <v>0.47820000000000001</v>
      </c>
      <c r="E1010" s="2">
        <f t="shared" si="45"/>
        <v>0.10510000000000003</v>
      </c>
      <c r="F1010" s="29">
        <f t="shared" si="46"/>
        <v>0.47573739295908651</v>
      </c>
      <c r="G1010" s="13">
        <v>-1.516E-4</v>
      </c>
      <c r="H1010" s="27">
        <f t="shared" si="47"/>
        <v>-7.2121788772597513E-5</v>
      </c>
      <c r="I1010" s="2">
        <v>0.66369999999999996</v>
      </c>
      <c r="J1010" s="2">
        <v>0.495</v>
      </c>
      <c r="K1010" s="13">
        <v>2.2029999999999999E-6</v>
      </c>
      <c r="L1010" s="13">
        <v>2.8169999999999999E-6</v>
      </c>
    </row>
    <row r="1011" spans="1:12" x14ac:dyDescent="0.2">
      <c r="A1011" s="2">
        <v>19</v>
      </c>
      <c r="B1011" s="2">
        <v>40</v>
      </c>
      <c r="C1011" s="2">
        <v>0.58730000000000004</v>
      </c>
      <c r="D1011" s="2">
        <v>0.49309999999999998</v>
      </c>
      <c r="E1011" s="2">
        <f t="shared" si="45"/>
        <v>9.4200000000000061E-2</v>
      </c>
      <c r="F1011" s="29">
        <f t="shared" si="46"/>
        <v>0.53078556263269605</v>
      </c>
      <c r="G1011" s="13">
        <v>-1.16E-4</v>
      </c>
      <c r="H1011" s="27">
        <f t="shared" si="47"/>
        <v>-6.1571125265392742E-5</v>
      </c>
      <c r="I1011" s="2">
        <v>0.627</v>
      </c>
      <c r="J1011" s="2">
        <v>0.52280000000000004</v>
      </c>
      <c r="K1011" s="13">
        <v>3.7900000000000001E-6</v>
      </c>
      <c r="L1011" s="13">
        <v>3.9729999999999999E-6</v>
      </c>
    </row>
    <row r="1012" spans="1:12" x14ac:dyDescent="0.2">
      <c r="A1012" s="2">
        <v>19</v>
      </c>
      <c r="B1012" s="2">
        <v>41</v>
      </c>
      <c r="C1012" s="2">
        <v>0.58779999999999999</v>
      </c>
      <c r="D1012" s="2">
        <v>0.51429999999999998</v>
      </c>
      <c r="E1012" s="2">
        <f t="shared" si="45"/>
        <v>7.350000000000001E-2</v>
      </c>
      <c r="F1012" s="29">
        <f t="shared" si="46"/>
        <v>0.68027210884353739</v>
      </c>
      <c r="G1012" s="13">
        <v>-7.0690000000000003E-5</v>
      </c>
      <c r="H1012" s="27">
        <f t="shared" si="47"/>
        <v>-4.808843537414966E-5</v>
      </c>
      <c r="I1012" s="2">
        <v>0.57089999999999996</v>
      </c>
      <c r="J1012" s="2">
        <v>0.57099999999999995</v>
      </c>
      <c r="K1012" s="13">
        <v>3.2219999999999998E-6</v>
      </c>
      <c r="L1012" s="13">
        <v>3.647E-6</v>
      </c>
    </row>
    <row r="1013" spans="1:12" x14ac:dyDescent="0.2">
      <c r="A1013" s="2">
        <v>19</v>
      </c>
      <c r="B1013" s="2">
        <v>42</v>
      </c>
      <c r="C1013" s="2">
        <v>0.58960000000000001</v>
      </c>
      <c r="D1013" s="2">
        <v>0.4995</v>
      </c>
      <c r="E1013" s="2">
        <f t="shared" si="45"/>
        <v>9.0100000000000013E-2</v>
      </c>
      <c r="F1013" s="29">
        <f t="shared" si="46"/>
        <v>0.55493895671476134</v>
      </c>
      <c r="G1013" s="13">
        <v>-9.2849999999999994E-5</v>
      </c>
      <c r="H1013" s="27">
        <f t="shared" si="47"/>
        <v>-5.152608213096559E-5</v>
      </c>
      <c r="I1013" s="2">
        <v>0.5917</v>
      </c>
      <c r="J1013" s="2">
        <v>0.54590000000000005</v>
      </c>
      <c r="K1013" s="13">
        <v>2.9639999999999999E-6</v>
      </c>
      <c r="L1013" s="13">
        <v>4.5129999999999998E-6</v>
      </c>
    </row>
    <row r="1014" spans="1:12" x14ac:dyDescent="0.2">
      <c r="A1014" s="2">
        <v>19</v>
      </c>
      <c r="B1014" s="2">
        <v>43</v>
      </c>
      <c r="C1014" s="2">
        <v>0.59030000000000005</v>
      </c>
      <c r="D1014" s="2">
        <v>0.54169999999999996</v>
      </c>
      <c r="E1014" s="2">
        <f t="shared" si="45"/>
        <v>4.8600000000000088E-2</v>
      </c>
      <c r="F1014" s="29">
        <f t="shared" si="46"/>
        <v>1.0288065843621381</v>
      </c>
      <c r="G1014" s="13">
        <v>-3.2679999999999999E-5</v>
      </c>
      <c r="H1014" s="27">
        <f t="shared" si="47"/>
        <v>-3.362139917695467E-5</v>
      </c>
      <c r="I1014" s="2">
        <v>0.48380000000000001</v>
      </c>
      <c r="J1014" s="2">
        <v>0.63070000000000004</v>
      </c>
      <c r="K1014" s="13">
        <v>2.2709999999999999E-6</v>
      </c>
      <c r="L1014" s="13">
        <v>2.0889999999999998E-6</v>
      </c>
    </row>
    <row r="1015" spans="1:12" x14ac:dyDescent="0.2">
      <c r="A1015" s="2">
        <v>19</v>
      </c>
      <c r="B1015" s="2">
        <v>44</v>
      </c>
      <c r="C1015" s="2">
        <v>0.59199999999999997</v>
      </c>
      <c r="D1015" s="2">
        <v>0.51890000000000003</v>
      </c>
      <c r="E1015" s="2">
        <f t="shared" si="45"/>
        <v>7.3099999999999943E-2</v>
      </c>
      <c r="F1015" s="29">
        <f t="shared" si="46"/>
        <v>0.68399452804377625</v>
      </c>
      <c r="G1015" s="13">
        <v>-5.8319999999999997E-5</v>
      </c>
      <c r="H1015" s="27">
        <f t="shared" si="47"/>
        <v>-3.9890560875513032E-5</v>
      </c>
      <c r="I1015" s="2">
        <v>0.54390000000000005</v>
      </c>
      <c r="J1015" s="2">
        <v>0.58069999999999999</v>
      </c>
      <c r="K1015" s="13">
        <v>3.3809999999999999E-6</v>
      </c>
      <c r="L1015" s="13">
        <v>2.3659999999999999E-6</v>
      </c>
    </row>
    <row r="1016" spans="1:12" x14ac:dyDescent="0.2">
      <c r="A1016" s="2">
        <v>19</v>
      </c>
      <c r="B1016" s="2">
        <v>45</v>
      </c>
      <c r="C1016" s="2">
        <v>0.60160000000000002</v>
      </c>
      <c r="D1016" s="2">
        <v>0.51259999999999994</v>
      </c>
      <c r="E1016" s="2">
        <f t="shared" si="45"/>
        <v>8.9000000000000079E-2</v>
      </c>
      <c r="F1016" s="29">
        <f t="shared" si="46"/>
        <v>0.56179775280898825</v>
      </c>
      <c r="G1016" s="13">
        <v>-7.449E-5</v>
      </c>
      <c r="H1016" s="27">
        <f t="shared" si="47"/>
        <v>-4.1848314606741534E-5</v>
      </c>
      <c r="I1016" s="2">
        <v>0.56669999999999998</v>
      </c>
      <c r="J1016" s="2">
        <v>0.55879999999999996</v>
      </c>
      <c r="K1016" s="13">
        <v>3.0800000000000002E-6</v>
      </c>
      <c r="L1016" s="13">
        <v>3.1190000000000001E-6</v>
      </c>
    </row>
    <row r="1017" spans="1:12" x14ac:dyDescent="0.2">
      <c r="A1017" s="2">
        <v>19</v>
      </c>
      <c r="B1017" s="2">
        <v>46</v>
      </c>
      <c r="C1017" s="2">
        <v>0.60450000000000004</v>
      </c>
      <c r="D1017" s="2">
        <v>0.52110000000000001</v>
      </c>
      <c r="E1017" s="2">
        <f t="shared" si="45"/>
        <v>8.340000000000003E-2</v>
      </c>
      <c r="F1017" s="29">
        <f t="shared" si="46"/>
        <v>0.59952038369304539</v>
      </c>
      <c r="G1017" s="13">
        <v>-6.491E-5</v>
      </c>
      <c r="H1017" s="27">
        <f t="shared" si="47"/>
        <v>-3.8914868105515573E-5</v>
      </c>
      <c r="I1017" s="2">
        <v>0.54449999999999998</v>
      </c>
      <c r="J1017" s="2">
        <v>0.56689999999999996</v>
      </c>
      <c r="K1017" s="13">
        <v>4.6879999999999998E-6</v>
      </c>
      <c r="L1017" s="13">
        <v>2.8720000000000002E-6</v>
      </c>
    </row>
    <row r="1018" spans="1:12" x14ac:dyDescent="0.2">
      <c r="A1018" s="2">
        <v>19</v>
      </c>
      <c r="B1018" s="2">
        <v>47</v>
      </c>
      <c r="C1018" s="2">
        <v>0.60540000000000005</v>
      </c>
      <c r="D1018" s="2">
        <v>0.54869999999999997</v>
      </c>
      <c r="E1018" s="2">
        <f t="shared" si="45"/>
        <v>5.6700000000000084E-2</v>
      </c>
      <c r="F1018" s="29">
        <f t="shared" si="46"/>
        <v>0.88183421516754723</v>
      </c>
      <c r="G1018" s="13">
        <v>-3.1109999999999999E-5</v>
      </c>
      <c r="H1018" s="27">
        <f t="shared" si="47"/>
        <v>-2.7433862433862393E-5</v>
      </c>
      <c r="I1018" s="2">
        <v>0.48680000000000001</v>
      </c>
      <c r="J1018" s="2">
        <v>0.62490000000000001</v>
      </c>
      <c r="K1018" s="13">
        <v>2.8789999999999999E-6</v>
      </c>
      <c r="L1018" s="13">
        <v>2.7369999999999998E-6</v>
      </c>
    </row>
    <row r="1019" spans="1:12" x14ac:dyDescent="0.2">
      <c r="A1019" s="2">
        <v>19</v>
      </c>
      <c r="B1019" s="2">
        <v>48</v>
      </c>
      <c r="C1019" s="2">
        <v>0.6119</v>
      </c>
      <c r="D1019" s="2">
        <v>0.53959999999999997</v>
      </c>
      <c r="E1019" s="2">
        <f t="shared" si="45"/>
        <v>7.2300000000000031E-2</v>
      </c>
      <c r="F1019" s="29">
        <f t="shared" si="46"/>
        <v>0.69156293222683241</v>
      </c>
      <c r="G1019" s="13">
        <v>-3.9830000000000003E-5</v>
      </c>
      <c r="H1019" s="27">
        <f t="shared" si="47"/>
        <v>-2.7544951590594736E-5</v>
      </c>
      <c r="I1019" s="2">
        <v>0.49980000000000002</v>
      </c>
      <c r="J1019" s="2">
        <v>0.61339999999999995</v>
      </c>
      <c r="K1019" s="13">
        <v>3.2179999999999999E-6</v>
      </c>
      <c r="L1019" s="13">
        <v>1.576E-6</v>
      </c>
    </row>
    <row r="1020" spans="1:12" x14ac:dyDescent="0.2">
      <c r="A1020" s="2">
        <v>19</v>
      </c>
      <c r="B1020" s="2">
        <v>49</v>
      </c>
      <c r="C1020" s="2">
        <v>0.61240000000000006</v>
      </c>
      <c r="D1020" s="2">
        <v>0.52490000000000003</v>
      </c>
      <c r="E1020" s="2">
        <f t="shared" si="45"/>
        <v>8.7500000000000022E-2</v>
      </c>
      <c r="F1020" s="29">
        <f t="shared" si="46"/>
        <v>0.57142857142857129</v>
      </c>
      <c r="G1020" s="13">
        <v>-6.19E-5</v>
      </c>
      <c r="H1020" s="27">
        <f t="shared" si="47"/>
        <v>-3.537142857142856E-5</v>
      </c>
      <c r="I1020" s="2">
        <v>0.55100000000000005</v>
      </c>
      <c r="J1020" s="2">
        <v>0.58430000000000004</v>
      </c>
      <c r="K1020" s="13">
        <v>4.1579999999999998E-6</v>
      </c>
      <c r="L1020" s="13">
        <v>2.1430000000000001E-6</v>
      </c>
    </row>
    <row r="1021" spans="1:12" x14ac:dyDescent="0.2">
      <c r="A1021" s="2">
        <v>19</v>
      </c>
      <c r="B1021" s="2">
        <v>50</v>
      </c>
      <c r="C1021" s="2">
        <v>0.61299999999999999</v>
      </c>
      <c r="D1021" s="2">
        <v>0.48570000000000002</v>
      </c>
      <c r="E1021" s="2">
        <f t="shared" si="45"/>
        <v>0.12729999999999997</v>
      </c>
      <c r="F1021" s="29">
        <f t="shared" si="46"/>
        <v>0.39277297721916743</v>
      </c>
      <c r="G1021" s="13">
        <v>-1.362E-4</v>
      </c>
      <c r="H1021" s="27">
        <f t="shared" si="47"/>
        <v>-5.3495679497250603E-5</v>
      </c>
      <c r="I1021" s="2">
        <v>0.66059999999999997</v>
      </c>
      <c r="J1021" s="2">
        <v>0.49459999999999998</v>
      </c>
      <c r="K1021" s="13">
        <v>2.8439999999999998E-6</v>
      </c>
      <c r="L1021" s="13">
        <v>4.5050000000000001E-6</v>
      </c>
    </row>
    <row r="1022" spans="1:12" x14ac:dyDescent="0.2">
      <c r="A1022" s="2">
        <v>20</v>
      </c>
      <c r="B1022" s="2">
        <v>0</v>
      </c>
      <c r="C1022" s="2">
        <v>0.50480000000000003</v>
      </c>
      <c r="D1022" s="2">
        <v>0.49869999999999998</v>
      </c>
      <c r="E1022" s="2">
        <f t="shared" si="45"/>
        <v>6.1000000000000498E-3</v>
      </c>
      <c r="F1022" s="29">
        <f t="shared" si="46"/>
        <v>8.1967213114753434</v>
      </c>
      <c r="G1022" s="13">
        <v>-1.185E-5</v>
      </c>
      <c r="H1022" s="27">
        <f t="shared" si="47"/>
        <v>-9.7131147540982824E-5</v>
      </c>
      <c r="I1022" s="2">
        <v>0.41860000000000003</v>
      </c>
      <c r="J1022" s="2">
        <v>0.69569999999999999</v>
      </c>
      <c r="K1022" s="13">
        <v>3.7639999999999999E-6</v>
      </c>
      <c r="L1022" s="13">
        <v>3.021E-6</v>
      </c>
    </row>
    <row r="1023" spans="1:12" x14ac:dyDescent="0.2">
      <c r="A1023" s="2">
        <v>20</v>
      </c>
      <c r="B1023" s="2">
        <v>1</v>
      </c>
      <c r="C1023" s="2">
        <v>0.5101</v>
      </c>
      <c r="D1023" s="2">
        <v>0.48770000000000002</v>
      </c>
      <c r="E1023" s="2">
        <f t="shared" si="45"/>
        <v>2.2399999999999975E-2</v>
      </c>
      <c r="F1023" s="29">
        <f t="shared" si="46"/>
        <v>2.2321428571428599</v>
      </c>
      <c r="G1023" s="13">
        <v>-4.9589999999999998E-5</v>
      </c>
      <c r="H1023" s="27">
        <f t="shared" si="47"/>
        <v>-1.1069196428571442E-4</v>
      </c>
      <c r="I1023" s="2">
        <v>0.52710000000000001</v>
      </c>
      <c r="J1023" s="2">
        <v>0.60109999999999997</v>
      </c>
      <c r="K1023" s="13">
        <v>3.6789999999999998E-6</v>
      </c>
      <c r="L1023" s="13">
        <v>2.136E-6</v>
      </c>
    </row>
    <row r="1024" spans="1:12" x14ac:dyDescent="0.2">
      <c r="A1024" s="2">
        <v>20</v>
      </c>
      <c r="B1024" s="2">
        <v>2</v>
      </c>
      <c r="C1024" s="2">
        <v>0.51319999999999999</v>
      </c>
      <c r="D1024" s="2">
        <v>0.48620000000000002</v>
      </c>
      <c r="E1024" s="2">
        <f t="shared" si="45"/>
        <v>2.6999999999999968E-2</v>
      </c>
      <c r="F1024" s="29">
        <f t="shared" si="46"/>
        <v>1.8518518518518541</v>
      </c>
      <c r="G1024" s="13">
        <v>-5.8430000000000001E-5</v>
      </c>
      <c r="H1024" s="27">
        <f t="shared" si="47"/>
        <v>-1.0820370370370384E-4</v>
      </c>
      <c r="I1024" s="2">
        <v>0.55030000000000001</v>
      </c>
      <c r="J1024" s="2">
        <v>0.59019999999999995</v>
      </c>
      <c r="K1024" s="13">
        <v>4.2919999999999997E-6</v>
      </c>
      <c r="L1024" s="13">
        <v>3.6619999999999998E-6</v>
      </c>
    </row>
    <row r="1025" spans="1:12" x14ac:dyDescent="0.2">
      <c r="A1025" s="2">
        <v>20</v>
      </c>
      <c r="B1025" s="2">
        <v>3</v>
      </c>
      <c r="C1025" s="2">
        <v>0.51719999999999999</v>
      </c>
      <c r="D1025" s="2">
        <v>0.50380000000000003</v>
      </c>
      <c r="E1025" s="2">
        <f t="shared" si="45"/>
        <v>1.3399999999999967E-2</v>
      </c>
      <c r="F1025" s="29">
        <f t="shared" si="46"/>
        <v>3.731343283582099</v>
      </c>
      <c r="G1025" s="13">
        <v>-2.3819999999999999E-5</v>
      </c>
      <c r="H1025" s="27">
        <f t="shared" si="47"/>
        <v>-8.888059701492559E-5</v>
      </c>
      <c r="I1025" s="2">
        <v>0.46179999999999999</v>
      </c>
      <c r="J1025" s="2">
        <v>0.65169999999999995</v>
      </c>
      <c r="K1025" s="13">
        <v>4.9400000000000001E-6</v>
      </c>
      <c r="L1025" s="13">
        <v>3.6839999999999998E-6</v>
      </c>
    </row>
    <row r="1026" spans="1:12" x14ac:dyDescent="0.2">
      <c r="A1026" s="2">
        <v>20</v>
      </c>
      <c r="B1026" s="2">
        <v>4</v>
      </c>
      <c r="C1026" s="2">
        <v>0.52080000000000004</v>
      </c>
      <c r="D1026" s="2">
        <v>0.50849999999999995</v>
      </c>
      <c r="E1026" s="2">
        <f t="shared" si="45"/>
        <v>1.2300000000000089E-2</v>
      </c>
      <c r="F1026" s="29">
        <f t="shared" si="46"/>
        <v>4.0650406504064751</v>
      </c>
      <c r="G1026" s="13">
        <v>-2.158E-5</v>
      </c>
      <c r="H1026" s="27">
        <f t="shared" si="47"/>
        <v>-8.7723577235771728E-5</v>
      </c>
      <c r="I1026" s="2">
        <v>0.46550000000000002</v>
      </c>
      <c r="J1026" s="2">
        <v>0.66159999999999997</v>
      </c>
      <c r="K1026" s="13">
        <v>4.2490000000000003E-6</v>
      </c>
      <c r="L1026" s="13">
        <v>2.2900000000000001E-6</v>
      </c>
    </row>
    <row r="1027" spans="1:12" x14ac:dyDescent="0.2">
      <c r="A1027" s="2">
        <v>20</v>
      </c>
      <c r="B1027" s="2">
        <v>5</v>
      </c>
      <c r="C1027" s="2">
        <v>0.52429999999999999</v>
      </c>
      <c r="D1027" s="2">
        <v>0.47699999999999998</v>
      </c>
      <c r="E1027" s="2">
        <f t="shared" ref="E1027:E1090" si="48">C1027-D1027</f>
        <v>4.7300000000000009E-2</v>
      </c>
      <c r="F1027" s="29">
        <f t="shared" ref="F1027:F1090" si="49">0.05/E1027</f>
        <v>1.0570824524312894</v>
      </c>
      <c r="G1027" s="13">
        <v>-9.9099999999999996E-5</v>
      </c>
      <c r="H1027" s="27">
        <f t="shared" ref="H1027:H1090" si="50">G1027*F1027</f>
        <v>-1.0475687103594077E-4</v>
      </c>
      <c r="I1027" s="2">
        <v>0.61180000000000001</v>
      </c>
      <c r="J1027" s="2">
        <v>0.54330000000000001</v>
      </c>
      <c r="K1027" s="13">
        <v>3.3620000000000002E-6</v>
      </c>
      <c r="L1027" s="13">
        <v>1.835E-6</v>
      </c>
    </row>
    <row r="1028" spans="1:12" x14ac:dyDescent="0.2">
      <c r="A1028" s="2">
        <v>20</v>
      </c>
      <c r="B1028" s="2">
        <v>6</v>
      </c>
      <c r="C1028" s="2">
        <v>0.52449999999999997</v>
      </c>
      <c r="D1028" s="2">
        <v>0.50900000000000001</v>
      </c>
      <c r="E1028" s="2">
        <f t="shared" si="48"/>
        <v>1.5499999999999958E-2</v>
      </c>
      <c r="F1028" s="29">
        <f t="shared" si="49"/>
        <v>3.2258064516129119</v>
      </c>
      <c r="G1028" s="13">
        <v>-2.4499999999999999E-5</v>
      </c>
      <c r="H1028" s="27">
        <f t="shared" si="50"/>
        <v>-7.9032258064516342E-5</v>
      </c>
      <c r="I1028" s="2">
        <v>0.46360000000000001</v>
      </c>
      <c r="J1028" s="2">
        <v>0.64910000000000001</v>
      </c>
      <c r="K1028" s="13">
        <v>4.0119999999999999E-6</v>
      </c>
      <c r="L1028" s="13">
        <v>2.6469999999999998E-6</v>
      </c>
    </row>
    <row r="1029" spans="1:12" x14ac:dyDescent="0.2">
      <c r="A1029" s="2">
        <v>20</v>
      </c>
      <c r="B1029" s="2">
        <v>7</v>
      </c>
      <c r="C1029" s="2">
        <v>0.52710000000000001</v>
      </c>
      <c r="D1029" s="2">
        <v>0.46229999999999999</v>
      </c>
      <c r="E1029" s="2">
        <f t="shared" si="48"/>
        <v>6.4800000000000024E-2</v>
      </c>
      <c r="F1029" s="29">
        <f t="shared" si="49"/>
        <v>0.7716049382716047</v>
      </c>
      <c r="G1029" s="13">
        <v>-1.5809999999999999E-4</v>
      </c>
      <c r="H1029" s="27">
        <f t="shared" si="50"/>
        <v>-1.2199074074074069E-4</v>
      </c>
      <c r="I1029" s="2">
        <v>0.68020000000000003</v>
      </c>
      <c r="J1029" s="2">
        <v>0.4945</v>
      </c>
      <c r="K1029" s="13">
        <v>3.7239999999999998E-6</v>
      </c>
      <c r="L1029" s="13">
        <v>2.632E-6</v>
      </c>
    </row>
    <row r="1030" spans="1:12" x14ac:dyDescent="0.2">
      <c r="A1030" s="2">
        <v>20</v>
      </c>
      <c r="B1030" s="2">
        <v>8</v>
      </c>
      <c r="C1030" s="2">
        <v>0.52859999999999996</v>
      </c>
      <c r="D1030" s="2">
        <v>0.50419999999999998</v>
      </c>
      <c r="E1030" s="2">
        <f t="shared" si="48"/>
        <v>2.4399999999999977E-2</v>
      </c>
      <c r="F1030" s="29">
        <f t="shared" si="49"/>
        <v>2.0491803278688545</v>
      </c>
      <c r="G1030" s="13">
        <v>-3.8680000000000002E-5</v>
      </c>
      <c r="H1030" s="27">
        <f t="shared" si="50"/>
        <v>-7.9262295081967298E-5</v>
      </c>
      <c r="I1030" s="2">
        <v>0.51180000000000003</v>
      </c>
      <c r="J1030" s="2">
        <v>0.61409999999999998</v>
      </c>
      <c r="K1030" s="13">
        <v>3.9389999999999999E-6</v>
      </c>
      <c r="L1030" s="13">
        <v>3.2289999999999999E-6</v>
      </c>
    </row>
    <row r="1031" spans="1:12" x14ac:dyDescent="0.2">
      <c r="A1031" s="2">
        <v>20</v>
      </c>
      <c r="B1031" s="2">
        <v>9</v>
      </c>
      <c r="C1031" s="2">
        <v>0.52890000000000004</v>
      </c>
      <c r="D1031" s="2">
        <v>0.50180000000000002</v>
      </c>
      <c r="E1031" s="2">
        <f t="shared" si="48"/>
        <v>2.7100000000000013E-2</v>
      </c>
      <c r="F1031" s="29">
        <f t="shared" si="49"/>
        <v>1.8450184501845011</v>
      </c>
      <c r="G1031" s="13">
        <v>-4.5059999999999999E-5</v>
      </c>
      <c r="H1031" s="27">
        <f t="shared" si="50"/>
        <v>-8.3136531365313618E-5</v>
      </c>
      <c r="I1031" s="2">
        <v>0.52200000000000002</v>
      </c>
      <c r="J1031" s="2">
        <v>0.61129999999999995</v>
      </c>
      <c r="K1031" s="13">
        <v>2.5830000000000001E-6</v>
      </c>
      <c r="L1031" s="13">
        <v>1.9120000000000001E-6</v>
      </c>
    </row>
    <row r="1032" spans="1:12" x14ac:dyDescent="0.2">
      <c r="A1032" s="2">
        <v>20</v>
      </c>
      <c r="B1032" s="2">
        <v>10</v>
      </c>
      <c r="C1032" s="2">
        <v>0.53039999999999998</v>
      </c>
      <c r="D1032" s="2">
        <v>0.4824</v>
      </c>
      <c r="E1032" s="2">
        <f t="shared" si="48"/>
        <v>4.7999999999999987E-2</v>
      </c>
      <c r="F1032" s="29">
        <f t="shared" si="49"/>
        <v>1.041666666666667</v>
      </c>
      <c r="G1032" s="13">
        <v>-9.5089999999999999E-5</v>
      </c>
      <c r="H1032" s="27">
        <f t="shared" si="50"/>
        <v>-9.9052083333333357E-5</v>
      </c>
      <c r="I1032" s="2">
        <v>0.59499999999999997</v>
      </c>
      <c r="J1032" s="2">
        <v>0.55379999999999996</v>
      </c>
      <c r="K1032" s="13">
        <v>3.078E-6</v>
      </c>
      <c r="L1032" s="13">
        <v>4.3440000000000003E-6</v>
      </c>
    </row>
    <row r="1033" spans="1:12" x14ac:dyDescent="0.2">
      <c r="A1033" s="2">
        <v>20</v>
      </c>
      <c r="B1033" s="2">
        <v>11</v>
      </c>
      <c r="C1033" s="2">
        <v>0.53290000000000004</v>
      </c>
      <c r="D1033" s="2">
        <v>0.53259999999999996</v>
      </c>
      <c r="E1033" s="2">
        <f t="shared" si="48"/>
        <v>3.0000000000007798E-4</v>
      </c>
      <c r="F1033" s="29">
        <f t="shared" si="49"/>
        <v>166.66666666662334</v>
      </c>
      <c r="G1033" s="13">
        <v>-4.0750000000000002E-7</v>
      </c>
      <c r="H1033" s="27">
        <f t="shared" si="50"/>
        <v>-6.7916666666649014E-5</v>
      </c>
      <c r="I1033" s="2">
        <v>0.25219999999999998</v>
      </c>
      <c r="J1033" s="2">
        <v>0.86109999999999998</v>
      </c>
      <c r="K1033" s="13">
        <v>3.4230000000000001E-6</v>
      </c>
      <c r="L1033" s="13">
        <v>2.5809999999999999E-6</v>
      </c>
    </row>
    <row r="1034" spans="1:12" x14ac:dyDescent="0.2">
      <c r="A1034" s="2">
        <v>20</v>
      </c>
      <c r="B1034" s="2">
        <v>12</v>
      </c>
      <c r="C1034" s="2">
        <v>0.5343</v>
      </c>
      <c r="D1034" s="2">
        <v>0.496</v>
      </c>
      <c r="E1034" s="2">
        <f t="shared" si="48"/>
        <v>3.8300000000000001E-2</v>
      </c>
      <c r="F1034" s="29">
        <f t="shared" si="49"/>
        <v>1.3054830287206267</v>
      </c>
      <c r="G1034" s="13">
        <v>-6.5920000000000006E-5</v>
      </c>
      <c r="H1034" s="27">
        <f t="shared" si="50"/>
        <v>-8.6057441253263725E-5</v>
      </c>
      <c r="I1034" s="2">
        <v>0.56159999999999999</v>
      </c>
      <c r="J1034" s="2">
        <v>0.57950000000000002</v>
      </c>
      <c r="K1034" s="13">
        <v>4.1049999999999997E-6</v>
      </c>
      <c r="L1034" s="13">
        <v>2.5440000000000001E-6</v>
      </c>
    </row>
    <row r="1035" spans="1:12" x14ac:dyDescent="0.2">
      <c r="A1035" s="2">
        <v>20</v>
      </c>
      <c r="B1035" s="2">
        <v>13</v>
      </c>
      <c r="C1035" s="2">
        <v>0.53569999999999995</v>
      </c>
      <c r="D1035" s="2">
        <v>0.49790000000000001</v>
      </c>
      <c r="E1035" s="2">
        <f t="shared" si="48"/>
        <v>3.7799999999999945E-2</v>
      </c>
      <c r="F1035" s="29">
        <f t="shared" si="49"/>
        <v>1.3227513227513248</v>
      </c>
      <c r="G1035" s="13">
        <v>-6.2600000000000004E-5</v>
      </c>
      <c r="H1035" s="27">
        <f t="shared" si="50"/>
        <v>-8.2804232804232938E-5</v>
      </c>
      <c r="I1035" s="2">
        <v>0.54590000000000005</v>
      </c>
      <c r="J1035" s="2">
        <v>0.58640000000000003</v>
      </c>
      <c r="K1035" s="13">
        <v>3.0400000000000001E-6</v>
      </c>
      <c r="L1035" s="13">
        <v>2.4329999999999998E-6</v>
      </c>
    </row>
    <row r="1036" spans="1:12" x14ac:dyDescent="0.2">
      <c r="A1036" s="2">
        <v>20</v>
      </c>
      <c r="B1036" s="2">
        <v>14</v>
      </c>
      <c r="C1036" s="2">
        <v>0.53759999999999997</v>
      </c>
      <c r="D1036" s="2">
        <v>0.49299999999999999</v>
      </c>
      <c r="E1036" s="2">
        <f t="shared" si="48"/>
        <v>4.4599999999999973E-2</v>
      </c>
      <c r="F1036" s="29">
        <f t="shared" si="49"/>
        <v>1.1210762331838573</v>
      </c>
      <c r="G1036" s="13">
        <v>-7.7609999999999997E-5</v>
      </c>
      <c r="H1036" s="27">
        <f t="shared" si="50"/>
        <v>-8.700672645739916E-5</v>
      </c>
      <c r="I1036" s="2">
        <v>0.56269999999999998</v>
      </c>
      <c r="J1036" s="2">
        <v>0.56969999999999998</v>
      </c>
      <c r="K1036" s="13">
        <v>3.1690000000000001E-6</v>
      </c>
      <c r="L1036" s="13">
        <v>3.2499999999999998E-6</v>
      </c>
    </row>
    <row r="1037" spans="1:12" x14ac:dyDescent="0.2">
      <c r="A1037" s="2">
        <v>20</v>
      </c>
      <c r="B1037" s="2">
        <v>15</v>
      </c>
      <c r="C1037" s="2">
        <v>0.53949999999999998</v>
      </c>
      <c r="D1037" s="2">
        <v>0.52249999999999996</v>
      </c>
      <c r="E1037" s="2">
        <f t="shared" si="48"/>
        <v>1.7000000000000015E-2</v>
      </c>
      <c r="F1037" s="29">
        <f t="shared" si="49"/>
        <v>2.9411764705882328</v>
      </c>
      <c r="G1037" s="13">
        <v>-2.1710000000000001E-5</v>
      </c>
      <c r="H1037" s="27">
        <f t="shared" si="50"/>
        <v>-6.3852941176470538E-5</v>
      </c>
      <c r="I1037" s="2">
        <v>0.43959999999999999</v>
      </c>
      <c r="J1037" s="2">
        <v>0.65439999999999998</v>
      </c>
      <c r="K1037" s="13">
        <v>4.1699999999999999E-6</v>
      </c>
      <c r="L1037" s="13">
        <v>2.5730000000000002E-6</v>
      </c>
    </row>
    <row r="1038" spans="1:12" x14ac:dyDescent="0.2">
      <c r="A1038" s="2">
        <v>20</v>
      </c>
      <c r="B1038" s="2">
        <v>16</v>
      </c>
      <c r="C1038" s="2">
        <v>0.54390000000000005</v>
      </c>
      <c r="D1038" s="2">
        <v>0.48320000000000002</v>
      </c>
      <c r="E1038" s="2">
        <f t="shared" si="48"/>
        <v>6.0700000000000032E-2</v>
      </c>
      <c r="F1038" s="29">
        <f t="shared" si="49"/>
        <v>0.82372322899505723</v>
      </c>
      <c r="G1038" s="13">
        <v>-1.064E-4</v>
      </c>
      <c r="H1038" s="27">
        <f t="shared" si="50"/>
        <v>-8.7644151565074093E-5</v>
      </c>
      <c r="I1038" s="2">
        <v>0.61150000000000004</v>
      </c>
      <c r="J1038" s="2">
        <v>0.5423</v>
      </c>
      <c r="K1038" s="13">
        <v>3.8979999999999998E-6</v>
      </c>
      <c r="L1038" s="13">
        <v>3.422E-6</v>
      </c>
    </row>
    <row r="1039" spans="1:12" x14ac:dyDescent="0.2">
      <c r="A1039" s="2">
        <v>20</v>
      </c>
      <c r="B1039" s="2">
        <v>17</v>
      </c>
      <c r="C1039" s="2">
        <v>0.54810000000000003</v>
      </c>
      <c r="D1039" s="2">
        <v>0.50239999999999996</v>
      </c>
      <c r="E1039" s="2">
        <f t="shared" si="48"/>
        <v>4.5700000000000074E-2</v>
      </c>
      <c r="F1039" s="29">
        <f t="shared" si="49"/>
        <v>1.0940919037199108</v>
      </c>
      <c r="G1039" s="13">
        <v>-6.4460000000000003E-5</v>
      </c>
      <c r="H1039" s="27">
        <f t="shared" si="50"/>
        <v>-7.0525164113785461E-5</v>
      </c>
      <c r="I1039" s="2">
        <v>0.54849999999999999</v>
      </c>
      <c r="J1039" s="2">
        <v>0.58489999999999998</v>
      </c>
      <c r="K1039" s="13">
        <v>3.016E-6</v>
      </c>
      <c r="L1039" s="13">
        <v>2.9450000000000002E-6</v>
      </c>
    </row>
    <row r="1040" spans="1:12" x14ac:dyDescent="0.2">
      <c r="A1040" s="2">
        <v>20</v>
      </c>
      <c r="B1040" s="2">
        <v>18</v>
      </c>
      <c r="C1040" s="2">
        <v>0.54830000000000001</v>
      </c>
      <c r="D1040" s="2">
        <v>0.46850000000000003</v>
      </c>
      <c r="E1040" s="2">
        <f t="shared" si="48"/>
        <v>7.9799999999999982E-2</v>
      </c>
      <c r="F1040" s="29">
        <f t="shared" si="49"/>
        <v>0.62656641604010044</v>
      </c>
      <c r="G1040" s="13">
        <v>-1.607E-4</v>
      </c>
      <c r="H1040" s="27">
        <f t="shared" si="50"/>
        <v>-1.0068922305764414E-4</v>
      </c>
      <c r="I1040" s="2">
        <v>0.68320000000000003</v>
      </c>
      <c r="J1040" s="2">
        <v>0.49170000000000003</v>
      </c>
      <c r="K1040" s="13">
        <v>4.0350000000000003E-6</v>
      </c>
      <c r="L1040" s="13">
        <v>3.3380000000000001E-6</v>
      </c>
    </row>
    <row r="1041" spans="1:12" x14ac:dyDescent="0.2">
      <c r="A1041" s="2">
        <v>20</v>
      </c>
      <c r="B1041" s="2">
        <v>19</v>
      </c>
      <c r="C1041" s="2">
        <v>0.55000000000000004</v>
      </c>
      <c r="D1041" s="2">
        <v>0.496</v>
      </c>
      <c r="E1041" s="2">
        <f t="shared" si="48"/>
        <v>5.4000000000000048E-2</v>
      </c>
      <c r="F1041" s="29">
        <f t="shared" si="49"/>
        <v>0.92592592592592515</v>
      </c>
      <c r="G1041" s="13">
        <v>-8.0679999999999993E-5</v>
      </c>
      <c r="H1041" s="27">
        <f t="shared" si="50"/>
        <v>-7.4703703703703632E-5</v>
      </c>
      <c r="I1041" s="2">
        <v>0.58109999999999995</v>
      </c>
      <c r="J1041" s="2">
        <v>0.55810000000000004</v>
      </c>
      <c r="K1041" s="13">
        <v>2.4490000000000002E-6</v>
      </c>
      <c r="L1041" s="13">
        <v>2.215E-6</v>
      </c>
    </row>
    <row r="1042" spans="1:12" x14ac:dyDescent="0.2">
      <c r="A1042" s="2">
        <v>20</v>
      </c>
      <c r="B1042" s="2">
        <v>20</v>
      </c>
      <c r="C1042" s="2">
        <v>0.55220000000000002</v>
      </c>
      <c r="D1042" s="2">
        <v>0.52249999999999996</v>
      </c>
      <c r="E1042" s="2">
        <f t="shared" si="48"/>
        <v>2.970000000000006E-2</v>
      </c>
      <c r="F1042" s="29">
        <f t="shared" si="49"/>
        <v>1.6835016835016803</v>
      </c>
      <c r="G1042" s="13">
        <v>-3.324E-5</v>
      </c>
      <c r="H1042" s="27">
        <f t="shared" si="50"/>
        <v>-5.5959595959595852E-5</v>
      </c>
      <c r="I1042" s="2">
        <v>0.4834</v>
      </c>
      <c r="J1042" s="2">
        <v>0.63019999999999998</v>
      </c>
      <c r="K1042" s="13">
        <v>4.8720000000000001E-6</v>
      </c>
      <c r="L1042" s="13">
        <v>3.3610000000000001E-6</v>
      </c>
    </row>
    <row r="1043" spans="1:12" x14ac:dyDescent="0.2">
      <c r="A1043" s="2">
        <v>20</v>
      </c>
      <c r="B1043" s="2">
        <v>21</v>
      </c>
      <c r="C1043" s="2">
        <v>0.55320000000000003</v>
      </c>
      <c r="D1043" s="2">
        <v>0.49669999999999997</v>
      </c>
      <c r="E1043" s="2">
        <f t="shared" si="48"/>
        <v>5.650000000000005E-2</v>
      </c>
      <c r="F1043" s="29">
        <f t="shared" si="49"/>
        <v>0.88495575221238865</v>
      </c>
      <c r="G1043" s="13">
        <v>-8.5450000000000003E-5</v>
      </c>
      <c r="H1043" s="27">
        <f t="shared" si="50"/>
        <v>-7.5619469026548606E-5</v>
      </c>
      <c r="I1043" s="2">
        <v>0.57979999999999998</v>
      </c>
      <c r="J1043" s="2">
        <v>0.55910000000000004</v>
      </c>
      <c r="K1043" s="13">
        <v>2.7520000000000001E-6</v>
      </c>
      <c r="L1043" s="13">
        <v>4.1749999999999998E-6</v>
      </c>
    </row>
    <row r="1044" spans="1:12" x14ac:dyDescent="0.2">
      <c r="A1044" s="2">
        <v>20</v>
      </c>
      <c r="B1044" s="2">
        <v>22</v>
      </c>
      <c r="C1044" s="2">
        <v>0.55589999999999995</v>
      </c>
      <c r="D1044" s="2">
        <v>0.49730000000000002</v>
      </c>
      <c r="E1044" s="2">
        <f t="shared" si="48"/>
        <v>5.859999999999993E-2</v>
      </c>
      <c r="F1044" s="29">
        <f t="shared" si="49"/>
        <v>0.85324232081911366</v>
      </c>
      <c r="G1044" s="13">
        <v>-8.2230000000000004E-5</v>
      </c>
      <c r="H1044" s="27">
        <f t="shared" si="50"/>
        <v>-7.0162116040955718E-5</v>
      </c>
      <c r="I1044" s="2">
        <v>0.58250000000000002</v>
      </c>
      <c r="J1044" s="2">
        <v>0.55369999999999997</v>
      </c>
      <c r="K1044" s="13">
        <v>3.3110000000000001E-6</v>
      </c>
      <c r="L1044" s="13">
        <v>2.221E-6</v>
      </c>
    </row>
    <row r="1045" spans="1:12" x14ac:dyDescent="0.2">
      <c r="A1045" s="2">
        <v>20</v>
      </c>
      <c r="B1045" s="2">
        <v>23</v>
      </c>
      <c r="C1045" s="2">
        <v>0.55589999999999995</v>
      </c>
      <c r="D1045" s="2">
        <v>0.55159999999999998</v>
      </c>
      <c r="E1045" s="2">
        <f t="shared" si="48"/>
        <v>4.2999999999999705E-3</v>
      </c>
      <c r="F1045" s="29">
        <f t="shared" si="49"/>
        <v>11.627906976744267</v>
      </c>
      <c r="G1045" s="13">
        <v>-3.461E-6</v>
      </c>
      <c r="H1045" s="27">
        <f t="shared" si="50"/>
        <v>-4.0244186046511906E-5</v>
      </c>
      <c r="I1045" s="2">
        <v>0.34089999999999998</v>
      </c>
      <c r="J1045" s="2">
        <v>0.747</v>
      </c>
      <c r="K1045" s="13">
        <v>3.304E-6</v>
      </c>
      <c r="L1045" s="13">
        <v>2.5890000000000001E-6</v>
      </c>
    </row>
    <row r="1046" spans="1:12" x14ac:dyDescent="0.2">
      <c r="A1046" s="2">
        <v>20</v>
      </c>
      <c r="B1046" s="2">
        <v>24</v>
      </c>
      <c r="C1046" s="2">
        <v>0.55679999999999996</v>
      </c>
      <c r="D1046" s="2">
        <v>0.50570000000000004</v>
      </c>
      <c r="E1046" s="2">
        <f t="shared" si="48"/>
        <v>5.1099999999999923E-2</v>
      </c>
      <c r="F1046" s="29">
        <f t="shared" si="49"/>
        <v>0.97847358121330874</v>
      </c>
      <c r="G1046" s="13">
        <v>-6.8639999999999993E-5</v>
      </c>
      <c r="H1046" s="27">
        <f t="shared" si="50"/>
        <v>-6.7162426614481499E-5</v>
      </c>
      <c r="I1046" s="2">
        <v>0.55010000000000003</v>
      </c>
      <c r="J1046" s="2">
        <v>0.57220000000000004</v>
      </c>
      <c r="K1046" s="13">
        <v>3.4759999999999998E-6</v>
      </c>
      <c r="L1046" s="13">
        <v>2.2290000000000002E-6</v>
      </c>
    </row>
    <row r="1047" spans="1:12" x14ac:dyDescent="0.2">
      <c r="A1047" s="2">
        <v>20</v>
      </c>
      <c r="B1047" s="2">
        <v>25</v>
      </c>
      <c r="C1047" s="2">
        <v>0.55679999999999996</v>
      </c>
      <c r="D1047" s="2">
        <v>0.53620000000000001</v>
      </c>
      <c r="E1047" s="2">
        <f t="shared" si="48"/>
        <v>2.0599999999999952E-2</v>
      </c>
      <c r="F1047" s="29">
        <f t="shared" si="49"/>
        <v>2.4271844660194235</v>
      </c>
      <c r="G1047" s="13">
        <v>-2.0040000000000001E-5</v>
      </c>
      <c r="H1047" s="27">
        <f t="shared" si="50"/>
        <v>-4.8640776699029252E-5</v>
      </c>
      <c r="I1047" s="2">
        <v>0.43830000000000002</v>
      </c>
      <c r="J1047" s="2">
        <v>0.65159999999999996</v>
      </c>
      <c r="K1047" s="13">
        <v>3.129E-6</v>
      </c>
      <c r="L1047" s="13">
        <v>2.542E-6</v>
      </c>
    </row>
    <row r="1048" spans="1:12" x14ac:dyDescent="0.2">
      <c r="A1048" s="2">
        <v>20</v>
      </c>
      <c r="B1048" s="2">
        <v>26</v>
      </c>
      <c r="C1048" s="2">
        <v>0.55869999999999997</v>
      </c>
      <c r="D1048" s="2">
        <v>0.49919999999999998</v>
      </c>
      <c r="E1048" s="2">
        <f t="shared" si="48"/>
        <v>5.9499999999999997E-2</v>
      </c>
      <c r="F1048" s="29">
        <f t="shared" si="49"/>
        <v>0.84033613445378164</v>
      </c>
      <c r="G1048" s="13">
        <v>-8.5630000000000005E-5</v>
      </c>
      <c r="H1048" s="27">
        <f t="shared" si="50"/>
        <v>-7.1957983193277324E-5</v>
      </c>
      <c r="I1048" s="2">
        <v>0.59330000000000005</v>
      </c>
      <c r="J1048" s="2">
        <v>0.54969999999999997</v>
      </c>
      <c r="K1048" s="13">
        <v>5.1440000000000002E-6</v>
      </c>
      <c r="L1048" s="13">
        <v>3.2059999999999999E-6</v>
      </c>
    </row>
    <row r="1049" spans="1:12" x14ac:dyDescent="0.2">
      <c r="A1049" s="2">
        <v>20</v>
      </c>
      <c r="B1049" s="2">
        <v>27</v>
      </c>
      <c r="C1049" s="2">
        <v>0.55869999999999997</v>
      </c>
      <c r="D1049" s="2">
        <v>0.50509999999999999</v>
      </c>
      <c r="E1049" s="2">
        <f t="shared" si="48"/>
        <v>5.3599999999999981E-2</v>
      </c>
      <c r="F1049" s="29">
        <f t="shared" si="49"/>
        <v>0.93283582089552275</v>
      </c>
      <c r="G1049" s="13">
        <v>-6.3949999999999996E-5</v>
      </c>
      <c r="H1049" s="27">
        <f t="shared" si="50"/>
        <v>-5.9654850746268675E-5</v>
      </c>
      <c r="I1049" s="2">
        <v>0.55500000000000005</v>
      </c>
      <c r="J1049" s="2">
        <v>0.57750000000000001</v>
      </c>
      <c r="K1049" s="13">
        <v>3.4350000000000001E-6</v>
      </c>
      <c r="L1049" s="13">
        <v>2.819E-6</v>
      </c>
    </row>
    <row r="1050" spans="1:12" x14ac:dyDescent="0.2">
      <c r="A1050" s="2">
        <v>20</v>
      </c>
      <c r="B1050" s="2">
        <v>28</v>
      </c>
      <c r="C1050" s="2">
        <v>0.56059999999999999</v>
      </c>
      <c r="D1050" s="2">
        <v>0.54690000000000005</v>
      </c>
      <c r="E1050" s="2">
        <f t="shared" si="48"/>
        <v>1.3699999999999934E-2</v>
      </c>
      <c r="F1050" s="29">
        <f t="shared" si="49"/>
        <v>3.6496350364963681</v>
      </c>
      <c r="G1050" s="13">
        <v>-1.1039999999999999E-5</v>
      </c>
      <c r="H1050" s="27">
        <f t="shared" si="50"/>
        <v>-4.0291970802919903E-5</v>
      </c>
      <c r="I1050" s="2">
        <v>0.40139999999999998</v>
      </c>
      <c r="J1050" s="2">
        <v>0.69789999999999996</v>
      </c>
      <c r="K1050" s="13">
        <v>3.7019999999999999E-6</v>
      </c>
      <c r="L1050" s="13">
        <v>3.1319999999999998E-6</v>
      </c>
    </row>
    <row r="1051" spans="1:12" x14ac:dyDescent="0.2">
      <c r="A1051" s="2">
        <v>20</v>
      </c>
      <c r="B1051" s="2">
        <v>29</v>
      </c>
      <c r="C1051" s="2">
        <v>0.56220000000000003</v>
      </c>
      <c r="D1051" s="2">
        <v>0.49619999999999997</v>
      </c>
      <c r="E1051" s="2">
        <f t="shared" si="48"/>
        <v>6.6000000000000059E-2</v>
      </c>
      <c r="F1051" s="29">
        <f t="shared" si="49"/>
        <v>0.7575757575757569</v>
      </c>
      <c r="G1051" s="13">
        <v>-9.0450000000000003E-5</v>
      </c>
      <c r="H1051" s="27">
        <f t="shared" si="50"/>
        <v>-6.8522727272727209E-5</v>
      </c>
      <c r="I1051" s="2">
        <v>0.58930000000000005</v>
      </c>
      <c r="J1051" s="2">
        <v>0.54359999999999997</v>
      </c>
      <c r="K1051" s="13">
        <v>3.98E-6</v>
      </c>
      <c r="L1051" s="13">
        <v>3.2880000000000001E-6</v>
      </c>
    </row>
    <row r="1052" spans="1:12" x14ac:dyDescent="0.2">
      <c r="A1052" s="2">
        <v>20</v>
      </c>
      <c r="B1052" s="2">
        <v>30</v>
      </c>
      <c r="C1052" s="2">
        <v>0.56299999999999994</v>
      </c>
      <c r="D1052" s="2">
        <v>0.48630000000000001</v>
      </c>
      <c r="E1052" s="2">
        <f t="shared" si="48"/>
        <v>7.6699999999999935E-2</v>
      </c>
      <c r="F1052" s="29">
        <f t="shared" si="49"/>
        <v>0.65189048239895753</v>
      </c>
      <c r="G1052" s="13">
        <v>-1.169E-4</v>
      </c>
      <c r="H1052" s="27">
        <f t="shared" si="50"/>
        <v>-7.6205997392438137E-5</v>
      </c>
      <c r="I1052" s="2">
        <v>0.64239999999999997</v>
      </c>
      <c r="J1052" s="2">
        <v>0.5262</v>
      </c>
      <c r="K1052" s="13">
        <v>2.103E-6</v>
      </c>
      <c r="L1052" s="13">
        <v>2.3479999999999998E-6</v>
      </c>
    </row>
    <row r="1053" spans="1:12" x14ac:dyDescent="0.2">
      <c r="A1053" s="2">
        <v>20</v>
      </c>
      <c r="B1053" s="2">
        <v>31</v>
      </c>
      <c r="C1053" s="2">
        <v>0.56430000000000002</v>
      </c>
      <c r="D1053" s="2">
        <v>0.51539999999999997</v>
      </c>
      <c r="E1053" s="2">
        <f t="shared" si="48"/>
        <v>4.8900000000000055E-2</v>
      </c>
      <c r="F1053" s="29">
        <f t="shared" si="49"/>
        <v>1.0224948875255613</v>
      </c>
      <c r="G1053" s="13">
        <v>-5.6749999999999997E-5</v>
      </c>
      <c r="H1053" s="27">
        <f t="shared" si="50"/>
        <v>-5.8026584867075597E-5</v>
      </c>
      <c r="I1053" s="2">
        <v>0.52890000000000004</v>
      </c>
      <c r="J1053" s="2">
        <v>0.58130000000000004</v>
      </c>
      <c r="K1053" s="13">
        <v>3.4699999999999998E-6</v>
      </c>
      <c r="L1053" s="13">
        <v>3.4359999999999998E-6</v>
      </c>
    </row>
    <row r="1054" spans="1:12" x14ac:dyDescent="0.2">
      <c r="A1054" s="2">
        <v>20</v>
      </c>
      <c r="B1054" s="2">
        <v>32</v>
      </c>
      <c r="C1054" s="2">
        <v>0.56530000000000002</v>
      </c>
      <c r="D1054" s="2">
        <v>0.52029999999999998</v>
      </c>
      <c r="E1054" s="2">
        <f t="shared" si="48"/>
        <v>4.500000000000004E-2</v>
      </c>
      <c r="F1054" s="29">
        <f t="shared" si="49"/>
        <v>1.1111111111111103</v>
      </c>
      <c r="G1054" s="13">
        <v>-4.7889999999999997E-5</v>
      </c>
      <c r="H1054" s="27">
        <f t="shared" si="50"/>
        <v>-5.3211111111111071E-5</v>
      </c>
      <c r="I1054" s="2">
        <v>0.52049999999999996</v>
      </c>
      <c r="J1054" s="2">
        <v>0.60270000000000001</v>
      </c>
      <c r="K1054" s="13">
        <v>3.2540000000000001E-6</v>
      </c>
      <c r="L1054" s="13">
        <v>2.531E-6</v>
      </c>
    </row>
    <row r="1055" spans="1:12" x14ac:dyDescent="0.2">
      <c r="A1055" s="2">
        <v>20</v>
      </c>
      <c r="B1055" s="2">
        <v>33</v>
      </c>
      <c r="C1055" s="2">
        <v>0.56669999999999998</v>
      </c>
      <c r="D1055" s="2">
        <v>0.5222</v>
      </c>
      <c r="E1055" s="2">
        <f t="shared" si="48"/>
        <v>4.4499999999999984E-2</v>
      </c>
      <c r="F1055" s="29">
        <f t="shared" si="49"/>
        <v>1.1235955056179781</v>
      </c>
      <c r="G1055" s="13">
        <v>-4.6570000000000003E-5</v>
      </c>
      <c r="H1055" s="27">
        <f t="shared" si="50"/>
        <v>-5.2325842696629238E-5</v>
      </c>
      <c r="I1055" s="2">
        <v>0.52339999999999998</v>
      </c>
      <c r="J1055" s="2">
        <v>0.5968</v>
      </c>
      <c r="K1055" s="13">
        <v>2.4830000000000002E-6</v>
      </c>
      <c r="L1055" s="13">
        <v>2.6879999999999999E-6</v>
      </c>
    </row>
    <row r="1056" spans="1:12" x14ac:dyDescent="0.2">
      <c r="A1056" s="2">
        <v>20</v>
      </c>
      <c r="B1056" s="2">
        <v>34</v>
      </c>
      <c r="C1056" s="2">
        <v>0.56920000000000004</v>
      </c>
      <c r="D1056" s="2">
        <v>0.5323</v>
      </c>
      <c r="E1056" s="2">
        <f t="shared" si="48"/>
        <v>3.6900000000000044E-2</v>
      </c>
      <c r="F1056" s="29">
        <f t="shared" si="49"/>
        <v>1.3550135501354998</v>
      </c>
      <c r="G1056" s="13">
        <v>-3.3559999999999997E-5</v>
      </c>
      <c r="H1056" s="27">
        <f t="shared" si="50"/>
        <v>-4.5474254742547368E-5</v>
      </c>
      <c r="I1056" s="2">
        <v>0.48359999999999997</v>
      </c>
      <c r="J1056" s="2">
        <v>0.61890000000000001</v>
      </c>
      <c r="K1056" s="13">
        <v>3.2780000000000002E-6</v>
      </c>
      <c r="L1056" s="13">
        <v>2.5320000000000001E-6</v>
      </c>
    </row>
    <row r="1057" spans="1:12" x14ac:dyDescent="0.2">
      <c r="A1057" s="2">
        <v>20</v>
      </c>
      <c r="B1057" s="2">
        <v>35</v>
      </c>
      <c r="C1057" s="2">
        <v>0.57079999999999997</v>
      </c>
      <c r="D1057" s="2">
        <v>0.48159999999999997</v>
      </c>
      <c r="E1057" s="2">
        <f t="shared" si="48"/>
        <v>8.9200000000000002E-2</v>
      </c>
      <c r="F1057" s="29">
        <f t="shared" si="49"/>
        <v>0.56053811659192831</v>
      </c>
      <c r="G1057" s="13">
        <v>-1.35E-4</v>
      </c>
      <c r="H1057" s="27">
        <f t="shared" si="50"/>
        <v>-7.5672645739910318E-5</v>
      </c>
      <c r="I1057" s="2">
        <v>0.66820000000000002</v>
      </c>
      <c r="J1057" s="2">
        <v>0.51229999999999998</v>
      </c>
      <c r="K1057" s="13">
        <v>3.3210000000000001E-6</v>
      </c>
      <c r="L1057" s="13">
        <v>4.4279999999999998E-6</v>
      </c>
    </row>
    <row r="1058" spans="1:12" x14ac:dyDescent="0.2">
      <c r="A1058" s="2">
        <v>20</v>
      </c>
      <c r="B1058" s="2">
        <v>36</v>
      </c>
      <c r="C1058" s="2">
        <v>0.57769999999999999</v>
      </c>
      <c r="D1058" s="2">
        <v>0.4945</v>
      </c>
      <c r="E1058" s="2">
        <f t="shared" si="48"/>
        <v>8.3199999999999996E-2</v>
      </c>
      <c r="F1058" s="29">
        <f t="shared" si="49"/>
        <v>0.60096153846153855</v>
      </c>
      <c r="G1058" s="13">
        <v>-1.089E-4</v>
      </c>
      <c r="H1058" s="27">
        <f t="shared" si="50"/>
        <v>-6.5444711538461552E-5</v>
      </c>
      <c r="I1058" s="2">
        <v>0.61360000000000003</v>
      </c>
      <c r="J1058" s="2">
        <v>0.52559999999999996</v>
      </c>
      <c r="K1058" s="13">
        <v>4.2699999999999998E-6</v>
      </c>
      <c r="L1058" s="13">
        <v>2.9459999999999998E-6</v>
      </c>
    </row>
    <row r="1059" spans="1:12" x14ac:dyDescent="0.2">
      <c r="A1059" s="2">
        <v>20</v>
      </c>
      <c r="B1059" s="2">
        <v>37</v>
      </c>
      <c r="C1059" s="2">
        <v>0.57789999999999997</v>
      </c>
      <c r="D1059" s="2">
        <v>0.4909</v>
      </c>
      <c r="E1059" s="2">
        <f t="shared" si="48"/>
        <v>8.6999999999999966E-2</v>
      </c>
      <c r="F1059" s="29">
        <f t="shared" si="49"/>
        <v>0.57471264367816122</v>
      </c>
      <c r="G1059" s="13">
        <v>-1.133E-4</v>
      </c>
      <c r="H1059" s="27">
        <f t="shared" si="50"/>
        <v>-6.5114942528735669E-5</v>
      </c>
      <c r="I1059" s="2">
        <v>0.62250000000000005</v>
      </c>
      <c r="J1059" s="2">
        <v>0.52600000000000002</v>
      </c>
      <c r="K1059" s="13">
        <v>3.5980000000000001E-6</v>
      </c>
      <c r="L1059" s="13">
        <v>3.2739999999999999E-6</v>
      </c>
    </row>
    <row r="1060" spans="1:12" x14ac:dyDescent="0.2">
      <c r="A1060" s="2">
        <v>20</v>
      </c>
      <c r="B1060" s="2">
        <v>38</v>
      </c>
      <c r="C1060" s="2">
        <v>0.57899999999999996</v>
      </c>
      <c r="D1060" s="2">
        <v>0.50490000000000002</v>
      </c>
      <c r="E1060" s="2">
        <f t="shared" si="48"/>
        <v>7.4099999999999944E-2</v>
      </c>
      <c r="F1060" s="29">
        <f t="shared" si="49"/>
        <v>0.6747638326585701</v>
      </c>
      <c r="G1060" s="13">
        <v>-7.8269999999999994E-5</v>
      </c>
      <c r="H1060" s="27">
        <f t="shared" si="50"/>
        <v>-5.281376518218628E-5</v>
      </c>
      <c r="I1060" s="2">
        <v>0.56159999999999999</v>
      </c>
      <c r="J1060" s="2">
        <v>0.55469999999999997</v>
      </c>
      <c r="K1060" s="13">
        <v>4.4170000000000002E-6</v>
      </c>
      <c r="L1060" s="13">
        <v>1.635E-6</v>
      </c>
    </row>
    <row r="1061" spans="1:12" x14ac:dyDescent="0.2">
      <c r="A1061" s="2">
        <v>20</v>
      </c>
      <c r="B1061" s="2">
        <v>39</v>
      </c>
      <c r="C1061" s="2">
        <v>0.5796</v>
      </c>
      <c r="D1061" s="2">
        <v>0.49099999999999999</v>
      </c>
      <c r="E1061" s="2">
        <f t="shared" si="48"/>
        <v>8.8600000000000012E-2</v>
      </c>
      <c r="F1061" s="29">
        <f t="shared" si="49"/>
        <v>0.56433408577878097</v>
      </c>
      <c r="G1061" s="13">
        <v>-1.1239999999999999E-4</v>
      </c>
      <c r="H1061" s="27">
        <f t="shared" si="50"/>
        <v>-6.3431151241534971E-5</v>
      </c>
      <c r="I1061" s="2">
        <v>0.621</v>
      </c>
      <c r="J1061" s="2">
        <v>0.52210000000000001</v>
      </c>
      <c r="K1061" s="13">
        <v>3.1559999999999999E-6</v>
      </c>
      <c r="L1061" s="13">
        <v>2.7930000000000002E-6</v>
      </c>
    </row>
    <row r="1062" spans="1:12" x14ac:dyDescent="0.2">
      <c r="A1062" s="2">
        <v>20</v>
      </c>
      <c r="B1062" s="2">
        <v>40</v>
      </c>
      <c r="C1062" s="2">
        <v>0.58160000000000001</v>
      </c>
      <c r="D1062" s="2">
        <v>0.51259999999999994</v>
      </c>
      <c r="E1062" s="2">
        <f t="shared" si="48"/>
        <v>6.9000000000000061E-2</v>
      </c>
      <c r="F1062" s="29">
        <f t="shared" si="49"/>
        <v>0.72463768115941973</v>
      </c>
      <c r="G1062" s="13">
        <v>-6.6730000000000007E-5</v>
      </c>
      <c r="H1062" s="27">
        <f t="shared" si="50"/>
        <v>-4.8355072463768086E-5</v>
      </c>
      <c r="I1062" s="2">
        <v>0.54779999999999995</v>
      </c>
      <c r="J1062" s="2">
        <v>0.57269999999999999</v>
      </c>
      <c r="K1062" s="13">
        <v>3.0199999999999999E-6</v>
      </c>
      <c r="L1062" s="13">
        <v>3.298E-6</v>
      </c>
    </row>
    <row r="1063" spans="1:12" x14ac:dyDescent="0.2">
      <c r="A1063" s="2">
        <v>20</v>
      </c>
      <c r="B1063" s="2">
        <v>41</v>
      </c>
      <c r="C1063" s="2">
        <v>0.58240000000000003</v>
      </c>
      <c r="D1063" s="2">
        <v>0.47620000000000001</v>
      </c>
      <c r="E1063" s="2">
        <f t="shared" si="48"/>
        <v>0.10620000000000002</v>
      </c>
      <c r="F1063" s="29">
        <f t="shared" si="49"/>
        <v>0.47080979284369112</v>
      </c>
      <c r="G1063" s="13">
        <v>-1.4809999999999999E-4</v>
      </c>
      <c r="H1063" s="27">
        <f t="shared" si="50"/>
        <v>-6.9726930320150658E-5</v>
      </c>
      <c r="I1063" s="2">
        <v>0.66969999999999996</v>
      </c>
      <c r="J1063" s="2">
        <v>0.49759999999999999</v>
      </c>
      <c r="K1063" s="13">
        <v>3.1990000000000002E-6</v>
      </c>
      <c r="L1063" s="13">
        <v>2.3130000000000001E-6</v>
      </c>
    </row>
    <row r="1064" spans="1:12" x14ac:dyDescent="0.2">
      <c r="A1064" s="2">
        <v>20</v>
      </c>
      <c r="B1064" s="2">
        <v>42</v>
      </c>
      <c r="C1064" s="2">
        <v>0.58609999999999995</v>
      </c>
      <c r="D1064" s="2">
        <v>0.5212</v>
      </c>
      <c r="E1064" s="2">
        <f t="shared" si="48"/>
        <v>6.4899999999999958E-2</v>
      </c>
      <c r="F1064" s="29">
        <f t="shared" si="49"/>
        <v>0.77041602465331338</v>
      </c>
      <c r="G1064" s="13">
        <v>-5.6520000000000001E-5</v>
      </c>
      <c r="H1064" s="27">
        <f t="shared" si="50"/>
        <v>-4.3543913713405271E-5</v>
      </c>
      <c r="I1064" s="2">
        <v>0.54020000000000001</v>
      </c>
      <c r="J1064" s="2">
        <v>0.5796</v>
      </c>
      <c r="K1064" s="13">
        <v>4.2470000000000002E-6</v>
      </c>
      <c r="L1064" s="13">
        <v>2.1909999999999999E-6</v>
      </c>
    </row>
    <row r="1065" spans="1:12" x14ac:dyDescent="0.2">
      <c r="A1065" s="2">
        <v>20</v>
      </c>
      <c r="B1065" s="2">
        <v>43</v>
      </c>
      <c r="C1065" s="2">
        <v>0.58740000000000003</v>
      </c>
      <c r="D1065" s="2">
        <v>0.4541</v>
      </c>
      <c r="E1065" s="2">
        <f t="shared" si="48"/>
        <v>0.13330000000000003</v>
      </c>
      <c r="F1065" s="29">
        <f t="shared" si="49"/>
        <v>0.37509377344336076</v>
      </c>
      <c r="G1065" s="13">
        <v>-2.5270000000000002E-4</v>
      </c>
      <c r="H1065" s="27">
        <f t="shared" si="50"/>
        <v>-9.4786196549137273E-5</v>
      </c>
      <c r="I1065" s="2">
        <v>0.77659999999999996</v>
      </c>
      <c r="J1065" s="2">
        <v>0.43990000000000001</v>
      </c>
      <c r="K1065" s="13">
        <v>2.5330000000000001E-6</v>
      </c>
      <c r="L1065" s="13">
        <v>2.7099999999999999E-6</v>
      </c>
    </row>
    <row r="1066" spans="1:12" x14ac:dyDescent="0.2">
      <c r="A1066" s="2">
        <v>20</v>
      </c>
      <c r="B1066" s="2">
        <v>44</v>
      </c>
      <c r="C1066" s="2">
        <v>0.59509999999999996</v>
      </c>
      <c r="D1066" s="2">
        <v>0.52400000000000002</v>
      </c>
      <c r="E1066" s="2">
        <f t="shared" si="48"/>
        <v>7.1099999999999941E-2</v>
      </c>
      <c r="F1066" s="29">
        <f t="shared" si="49"/>
        <v>0.70323488045007099</v>
      </c>
      <c r="G1066" s="13">
        <v>-5.6530000000000003E-5</v>
      </c>
      <c r="H1066" s="27">
        <f t="shared" si="50"/>
        <v>-3.9753867791842512E-5</v>
      </c>
      <c r="I1066" s="2">
        <v>0.53879999999999995</v>
      </c>
      <c r="J1066" s="2">
        <v>0.58850000000000002</v>
      </c>
      <c r="K1066" s="13">
        <v>4.1160000000000001E-6</v>
      </c>
      <c r="L1066" s="13">
        <v>2.593E-6</v>
      </c>
    </row>
    <row r="1067" spans="1:12" x14ac:dyDescent="0.2">
      <c r="A1067" s="2">
        <v>20</v>
      </c>
      <c r="B1067" s="2">
        <v>45</v>
      </c>
      <c r="C1067" s="2">
        <v>0.5958</v>
      </c>
      <c r="D1067" s="2">
        <v>0.50860000000000005</v>
      </c>
      <c r="E1067" s="2">
        <f t="shared" si="48"/>
        <v>8.7199999999999944E-2</v>
      </c>
      <c r="F1067" s="29">
        <f t="shared" si="49"/>
        <v>0.57339449541284448</v>
      </c>
      <c r="G1067" s="13">
        <v>-8.0149999999999997E-5</v>
      </c>
      <c r="H1067" s="27">
        <f t="shared" si="50"/>
        <v>-4.5957568807339487E-5</v>
      </c>
      <c r="I1067" s="2">
        <v>0.56859999999999999</v>
      </c>
      <c r="J1067" s="2">
        <v>0.55469999999999997</v>
      </c>
      <c r="K1067" s="13">
        <v>3.704E-6</v>
      </c>
      <c r="L1067" s="13">
        <v>3.1930000000000002E-6</v>
      </c>
    </row>
    <row r="1068" spans="1:12" x14ac:dyDescent="0.2">
      <c r="A1068" s="2">
        <v>20</v>
      </c>
      <c r="B1068" s="2">
        <v>46</v>
      </c>
      <c r="C1068" s="2">
        <v>0.60429999999999995</v>
      </c>
      <c r="D1068" s="2">
        <v>0.52949999999999997</v>
      </c>
      <c r="E1068" s="2">
        <f t="shared" si="48"/>
        <v>7.4799999999999978E-2</v>
      </c>
      <c r="F1068" s="29">
        <f t="shared" si="49"/>
        <v>0.6684491978609628</v>
      </c>
      <c r="G1068" s="13">
        <v>-5.2339999999999997E-5</v>
      </c>
      <c r="H1068" s="27">
        <f t="shared" si="50"/>
        <v>-3.498663101604279E-5</v>
      </c>
      <c r="I1068" s="2">
        <v>0.5222</v>
      </c>
      <c r="J1068" s="2">
        <v>0.59819999999999995</v>
      </c>
      <c r="K1068" s="13">
        <v>2.6479999999999999E-6</v>
      </c>
      <c r="L1068" s="13">
        <v>1.2279999999999999E-6</v>
      </c>
    </row>
    <row r="1069" spans="1:12" x14ac:dyDescent="0.2">
      <c r="A1069" s="2">
        <v>20</v>
      </c>
      <c r="B1069" s="2">
        <v>47</v>
      </c>
      <c r="C1069" s="2">
        <v>0.60529999999999995</v>
      </c>
      <c r="D1069" s="2">
        <v>0.49790000000000001</v>
      </c>
      <c r="E1069" s="2">
        <f t="shared" si="48"/>
        <v>0.10739999999999994</v>
      </c>
      <c r="F1069" s="29">
        <f t="shared" si="49"/>
        <v>0.46554934823091276</v>
      </c>
      <c r="G1069" s="13">
        <v>-1.087E-4</v>
      </c>
      <c r="H1069" s="27">
        <f t="shared" si="50"/>
        <v>-5.0605214152700219E-5</v>
      </c>
      <c r="I1069" s="2">
        <v>0.62280000000000002</v>
      </c>
      <c r="J1069" s="2">
        <v>0.52380000000000004</v>
      </c>
      <c r="K1069" s="13">
        <v>4.0999999999999997E-6</v>
      </c>
      <c r="L1069" s="13">
        <v>1.984E-6</v>
      </c>
    </row>
    <row r="1070" spans="1:12" x14ac:dyDescent="0.2">
      <c r="A1070" s="2">
        <v>20</v>
      </c>
      <c r="B1070" s="2">
        <v>48</v>
      </c>
      <c r="C1070" s="2">
        <v>0.61</v>
      </c>
      <c r="D1070" s="2">
        <v>0.52429999999999999</v>
      </c>
      <c r="E1070" s="2">
        <f t="shared" si="48"/>
        <v>8.5699999999999998E-2</v>
      </c>
      <c r="F1070" s="29">
        <f t="shared" si="49"/>
        <v>0.58343057176196034</v>
      </c>
      <c r="G1070" s="13">
        <v>-5.7129999999999997E-5</v>
      </c>
      <c r="H1070" s="27">
        <f t="shared" si="50"/>
        <v>-3.3331388564760794E-5</v>
      </c>
      <c r="I1070" s="2">
        <v>0.53739999999999999</v>
      </c>
      <c r="J1070" s="2">
        <v>0.57689999999999997</v>
      </c>
      <c r="K1070" s="13">
        <v>4.4989999999999996E-6</v>
      </c>
      <c r="L1070" s="13">
        <v>2.119E-6</v>
      </c>
    </row>
    <row r="1071" spans="1:12" x14ac:dyDescent="0.2">
      <c r="A1071" s="2">
        <v>20</v>
      </c>
      <c r="B1071" s="2">
        <v>49</v>
      </c>
      <c r="C1071" s="2">
        <v>0.61980000000000002</v>
      </c>
      <c r="D1071" s="2">
        <v>0.53039999999999998</v>
      </c>
      <c r="E1071" s="2">
        <f t="shared" si="48"/>
        <v>8.9400000000000035E-2</v>
      </c>
      <c r="F1071" s="29">
        <f t="shared" si="49"/>
        <v>0.55928411633109598</v>
      </c>
      <c r="G1071" s="13">
        <v>-5.766E-5</v>
      </c>
      <c r="H1071" s="27">
        <f t="shared" si="50"/>
        <v>-3.2248322147650997E-5</v>
      </c>
      <c r="I1071" s="2">
        <v>0.53239999999999998</v>
      </c>
      <c r="J1071" s="2">
        <v>0.57299999999999995</v>
      </c>
      <c r="K1071" s="13">
        <v>2.898E-6</v>
      </c>
      <c r="L1071" s="13">
        <v>2.5950000000000001E-6</v>
      </c>
    </row>
    <row r="1072" spans="1:12" x14ac:dyDescent="0.2">
      <c r="A1072" s="2">
        <v>20</v>
      </c>
      <c r="B1072" s="2">
        <v>50</v>
      </c>
      <c r="C1072" s="2">
        <v>0.63800000000000001</v>
      </c>
      <c r="D1072" s="2">
        <v>0.53510000000000002</v>
      </c>
      <c r="E1072" s="2">
        <f t="shared" si="48"/>
        <v>0.10289999999999999</v>
      </c>
      <c r="F1072" s="29">
        <f t="shared" si="49"/>
        <v>0.48590864917395538</v>
      </c>
      <c r="G1072" s="13">
        <v>-5.4129999999999998E-5</v>
      </c>
      <c r="H1072" s="27">
        <f t="shared" si="50"/>
        <v>-2.6302235179786205E-5</v>
      </c>
      <c r="I1072" s="2">
        <v>0.53500000000000003</v>
      </c>
      <c r="J1072" s="2">
        <v>0.57999999999999996</v>
      </c>
      <c r="K1072" s="13">
        <v>2.4600000000000002E-6</v>
      </c>
      <c r="L1072" s="13">
        <v>1.4449999999999999E-6</v>
      </c>
    </row>
    <row r="1073" spans="1:12" x14ac:dyDescent="0.2">
      <c r="A1073" s="2">
        <v>21</v>
      </c>
      <c r="B1073" s="2">
        <v>0</v>
      </c>
      <c r="C1073" s="2">
        <v>0.48980000000000001</v>
      </c>
      <c r="D1073" s="2">
        <v>0.43819999999999998</v>
      </c>
      <c r="E1073" s="2">
        <f t="shared" si="48"/>
        <v>5.1600000000000035E-2</v>
      </c>
      <c r="F1073" s="29">
        <f t="shared" si="49"/>
        <v>0.96899224806201489</v>
      </c>
      <c r="G1073" s="13">
        <v>-2.0000000000000001E-4</v>
      </c>
      <c r="H1073" s="27">
        <f t="shared" si="50"/>
        <v>-1.9379844961240299E-4</v>
      </c>
      <c r="I1073" s="2">
        <v>0.74709999999999999</v>
      </c>
      <c r="J1073" s="2">
        <v>0.48060000000000003</v>
      </c>
      <c r="K1073" s="13">
        <v>3.1389999999999999E-6</v>
      </c>
      <c r="L1073" s="13">
        <v>3.224E-6</v>
      </c>
    </row>
    <row r="1074" spans="1:12" x14ac:dyDescent="0.2">
      <c r="A1074" s="2">
        <v>21</v>
      </c>
      <c r="B1074" s="2">
        <v>1</v>
      </c>
      <c r="C1074" s="2">
        <v>0.49280000000000002</v>
      </c>
      <c r="D1074" s="2">
        <v>0.45789999999999997</v>
      </c>
      <c r="E1074" s="2">
        <f t="shared" si="48"/>
        <v>3.4900000000000042E-2</v>
      </c>
      <c r="F1074" s="29">
        <f t="shared" si="49"/>
        <v>1.4326647564469897</v>
      </c>
      <c r="G1074" s="13">
        <v>-1.098E-4</v>
      </c>
      <c r="H1074" s="27">
        <f t="shared" si="50"/>
        <v>-1.5730659025787945E-4</v>
      </c>
      <c r="I1074" s="2">
        <v>0.63100000000000001</v>
      </c>
      <c r="J1074" s="2">
        <v>0.5383</v>
      </c>
      <c r="K1074" s="13">
        <v>2.9059999999999998E-6</v>
      </c>
      <c r="L1074" s="13">
        <v>1.9850000000000001E-6</v>
      </c>
    </row>
    <row r="1075" spans="1:12" x14ac:dyDescent="0.2">
      <c r="A1075" s="2">
        <v>21</v>
      </c>
      <c r="B1075" s="2">
        <v>2</v>
      </c>
      <c r="C1075" s="2">
        <v>0.50109999999999999</v>
      </c>
      <c r="D1075" s="2">
        <v>0.46339999999999998</v>
      </c>
      <c r="E1075" s="2">
        <f t="shared" si="48"/>
        <v>3.7700000000000011E-2</v>
      </c>
      <c r="F1075" s="29">
        <f t="shared" si="49"/>
        <v>1.3262599469496017</v>
      </c>
      <c r="G1075" s="13">
        <v>-1.144E-4</v>
      </c>
      <c r="H1075" s="27">
        <f t="shared" si="50"/>
        <v>-1.5172413793103443E-4</v>
      </c>
      <c r="I1075" s="2">
        <v>0.64200000000000002</v>
      </c>
      <c r="J1075" s="2">
        <v>0.52929999999999999</v>
      </c>
      <c r="K1075" s="13">
        <v>4.1339999999999997E-6</v>
      </c>
      <c r="L1075" s="13">
        <v>1.9860000000000001E-6</v>
      </c>
    </row>
    <row r="1076" spans="1:12" x14ac:dyDescent="0.2">
      <c r="A1076" s="2">
        <v>21</v>
      </c>
      <c r="B1076" s="2">
        <v>3</v>
      </c>
      <c r="C1076" s="2">
        <v>0.50380000000000003</v>
      </c>
      <c r="D1076" s="2">
        <v>0.46760000000000002</v>
      </c>
      <c r="E1076" s="2">
        <f t="shared" si="48"/>
        <v>3.620000000000001E-2</v>
      </c>
      <c r="F1076" s="29">
        <f t="shared" si="49"/>
        <v>1.3812154696132595</v>
      </c>
      <c r="G1076" s="13">
        <v>-1.02E-4</v>
      </c>
      <c r="H1076" s="27">
        <f t="shared" si="50"/>
        <v>-1.4088397790055246E-4</v>
      </c>
      <c r="I1076" s="2">
        <v>0.61699999999999999</v>
      </c>
      <c r="J1076" s="2">
        <v>0.54700000000000004</v>
      </c>
      <c r="K1076" s="13">
        <v>4.5589999999999999E-6</v>
      </c>
      <c r="L1076" s="13">
        <v>2.6529999999999998E-6</v>
      </c>
    </row>
    <row r="1077" spans="1:12" x14ac:dyDescent="0.2">
      <c r="A1077" s="2">
        <v>21</v>
      </c>
      <c r="B1077" s="2">
        <v>4</v>
      </c>
      <c r="C1077" s="2">
        <v>0.51319999999999999</v>
      </c>
      <c r="D1077" s="2">
        <v>0.47660000000000002</v>
      </c>
      <c r="E1077" s="2">
        <f t="shared" si="48"/>
        <v>3.6599999999999966E-2</v>
      </c>
      <c r="F1077" s="29">
        <f t="shared" si="49"/>
        <v>1.3661202185792363</v>
      </c>
      <c r="G1077" s="13">
        <v>-8.585E-5</v>
      </c>
      <c r="H1077" s="27">
        <f t="shared" si="50"/>
        <v>-1.1728142076502744E-4</v>
      </c>
      <c r="I1077" s="2">
        <v>0.58979999999999999</v>
      </c>
      <c r="J1077" s="2">
        <v>0.56330000000000002</v>
      </c>
      <c r="K1077" s="13">
        <v>3.7079999999999999E-6</v>
      </c>
      <c r="L1077" s="13">
        <v>3.145E-6</v>
      </c>
    </row>
    <row r="1078" spans="1:12" x14ac:dyDescent="0.2">
      <c r="A1078" s="2">
        <v>21</v>
      </c>
      <c r="B1078" s="2">
        <v>5</v>
      </c>
      <c r="C1078" s="2">
        <v>0.51470000000000005</v>
      </c>
      <c r="D1078" s="2">
        <v>0.49380000000000002</v>
      </c>
      <c r="E1078" s="2">
        <f t="shared" si="48"/>
        <v>2.090000000000003E-2</v>
      </c>
      <c r="F1078" s="29">
        <f t="shared" si="49"/>
        <v>2.3923444976076524</v>
      </c>
      <c r="G1078" s="13">
        <v>-4.0420000000000003E-5</v>
      </c>
      <c r="H1078" s="27">
        <f t="shared" si="50"/>
        <v>-9.6698564593301312E-5</v>
      </c>
      <c r="I1078" s="2">
        <v>0.51790000000000003</v>
      </c>
      <c r="J1078" s="2">
        <v>0.61990000000000001</v>
      </c>
      <c r="K1078" s="13">
        <v>2.6419999999999999E-6</v>
      </c>
      <c r="L1078" s="13">
        <v>3.9389999999999999E-6</v>
      </c>
    </row>
    <row r="1079" spans="1:12" x14ac:dyDescent="0.2">
      <c r="A1079" s="2">
        <v>21</v>
      </c>
      <c r="B1079" s="2">
        <v>6</v>
      </c>
      <c r="C1079" s="2">
        <v>0.51719999999999999</v>
      </c>
      <c r="D1079" s="2">
        <v>0.51539999999999997</v>
      </c>
      <c r="E1079" s="2">
        <f t="shared" si="48"/>
        <v>1.8000000000000238E-3</v>
      </c>
      <c r="F1079" s="29">
        <f t="shared" si="49"/>
        <v>27.777777777777413</v>
      </c>
      <c r="G1079" s="13">
        <v>-3.033E-6</v>
      </c>
      <c r="H1079" s="27">
        <f t="shared" si="50"/>
        <v>-8.424999999999889E-5</v>
      </c>
      <c r="I1079" s="2">
        <v>0.34239999999999998</v>
      </c>
      <c r="J1079" s="2">
        <v>0.76800000000000002</v>
      </c>
      <c r="K1079" s="13">
        <v>3.0450000000000001E-6</v>
      </c>
      <c r="L1079" s="13">
        <v>2.6410000000000002E-6</v>
      </c>
    </row>
    <row r="1080" spans="1:12" x14ac:dyDescent="0.2">
      <c r="A1080" s="2">
        <v>21</v>
      </c>
      <c r="B1080" s="2">
        <v>7</v>
      </c>
      <c r="C1080" s="2">
        <v>0.51739999999999997</v>
      </c>
      <c r="D1080" s="2">
        <v>0.48609999999999998</v>
      </c>
      <c r="E1080" s="2">
        <f t="shared" si="48"/>
        <v>3.1299999999999994E-2</v>
      </c>
      <c r="F1080" s="29">
        <f t="shared" si="49"/>
        <v>1.5974440894568693</v>
      </c>
      <c r="G1080" s="13">
        <v>-6.9179999999999998E-5</v>
      </c>
      <c r="H1080" s="27">
        <f t="shared" si="50"/>
        <v>-1.1051118210862622E-4</v>
      </c>
      <c r="I1080" s="2">
        <v>0.56289999999999996</v>
      </c>
      <c r="J1080" s="2">
        <v>0.58509999999999995</v>
      </c>
      <c r="K1080" s="13">
        <v>4.0709999999999996E-6</v>
      </c>
      <c r="L1080" s="13">
        <v>3.3330000000000001E-6</v>
      </c>
    </row>
    <row r="1081" spans="1:12" x14ac:dyDescent="0.2">
      <c r="A1081" s="2">
        <v>21</v>
      </c>
      <c r="B1081" s="2">
        <v>8</v>
      </c>
      <c r="C1081" s="2">
        <v>0.5202</v>
      </c>
      <c r="D1081" s="2">
        <v>0.50890000000000002</v>
      </c>
      <c r="E1081" s="2">
        <f t="shared" si="48"/>
        <v>1.1299999999999977E-2</v>
      </c>
      <c r="F1081" s="29">
        <f t="shared" si="49"/>
        <v>4.4247787610619564</v>
      </c>
      <c r="G1081" s="13">
        <v>-1.944E-5</v>
      </c>
      <c r="H1081" s="27">
        <f t="shared" si="50"/>
        <v>-8.6017699115044434E-5</v>
      </c>
      <c r="I1081" s="2">
        <v>0.44790000000000002</v>
      </c>
      <c r="J1081" s="2">
        <v>0.65880000000000005</v>
      </c>
      <c r="K1081" s="13">
        <v>3.3459999999999998E-6</v>
      </c>
      <c r="L1081" s="13">
        <v>2.4059999999999999E-6</v>
      </c>
    </row>
    <row r="1082" spans="1:12" x14ac:dyDescent="0.2">
      <c r="A1082" s="2">
        <v>21</v>
      </c>
      <c r="B1082" s="2">
        <v>9</v>
      </c>
      <c r="C1082" s="2">
        <v>0.5212</v>
      </c>
      <c r="D1082" s="2">
        <v>0.4375</v>
      </c>
      <c r="E1082" s="2">
        <f t="shared" si="48"/>
        <v>8.3699999999999997E-2</v>
      </c>
      <c r="F1082" s="29">
        <f t="shared" si="49"/>
        <v>0.59737156511350065</v>
      </c>
      <c r="G1082" s="13">
        <v>-2.5789999999999998E-4</v>
      </c>
      <c r="H1082" s="27">
        <f t="shared" si="50"/>
        <v>-1.5406212664277179E-4</v>
      </c>
      <c r="I1082" s="2">
        <v>0.81110000000000004</v>
      </c>
      <c r="J1082" s="2">
        <v>0.43580000000000002</v>
      </c>
      <c r="K1082" s="13">
        <v>2.5670000000000002E-6</v>
      </c>
      <c r="L1082" s="13">
        <v>3.8800000000000001E-6</v>
      </c>
    </row>
    <row r="1083" spans="1:12" x14ac:dyDescent="0.2">
      <c r="A1083" s="2">
        <v>21</v>
      </c>
      <c r="B1083" s="2">
        <v>10</v>
      </c>
      <c r="C1083" s="2">
        <v>0.52139999999999997</v>
      </c>
      <c r="D1083" s="2">
        <v>0.52049999999999996</v>
      </c>
      <c r="E1083" s="2">
        <f t="shared" si="48"/>
        <v>9.000000000000119E-4</v>
      </c>
      <c r="F1083" s="29">
        <f t="shared" si="49"/>
        <v>55.555555555554825</v>
      </c>
      <c r="G1083" s="13">
        <v>-1.2950000000000001E-6</v>
      </c>
      <c r="H1083" s="27">
        <f t="shared" si="50"/>
        <v>-7.1944444444443502E-5</v>
      </c>
      <c r="I1083" s="2">
        <v>0.29830000000000001</v>
      </c>
      <c r="J1083" s="2">
        <v>0.81159999999999999</v>
      </c>
      <c r="K1083" s="13">
        <v>3.997E-6</v>
      </c>
      <c r="L1083" s="13">
        <v>1.6980000000000001E-6</v>
      </c>
    </row>
    <row r="1084" spans="1:12" x14ac:dyDescent="0.2">
      <c r="A1084" s="2">
        <v>21</v>
      </c>
      <c r="B1084" s="2">
        <v>11</v>
      </c>
      <c r="C1084" s="2">
        <v>0.52510000000000001</v>
      </c>
      <c r="D1084" s="2">
        <v>0.45240000000000002</v>
      </c>
      <c r="E1084" s="2">
        <f t="shared" si="48"/>
        <v>7.2699999999999987E-2</v>
      </c>
      <c r="F1084" s="29">
        <f t="shared" si="49"/>
        <v>0.68775790921595614</v>
      </c>
      <c r="G1084" s="13">
        <v>-2.009E-4</v>
      </c>
      <c r="H1084" s="27">
        <f t="shared" si="50"/>
        <v>-1.381705639614856E-4</v>
      </c>
      <c r="I1084" s="2">
        <v>0.73839999999999995</v>
      </c>
      <c r="J1084" s="2">
        <v>0.46800000000000003</v>
      </c>
      <c r="K1084" s="13">
        <v>3.4589999999999998E-6</v>
      </c>
      <c r="L1084" s="13">
        <v>3.2440000000000002E-6</v>
      </c>
    </row>
    <row r="1085" spans="1:12" x14ac:dyDescent="0.2">
      <c r="A1085" s="2">
        <v>21</v>
      </c>
      <c r="B1085" s="2">
        <v>12</v>
      </c>
      <c r="C1085" s="2">
        <v>0.52539999999999998</v>
      </c>
      <c r="D1085" s="2">
        <v>0.49890000000000001</v>
      </c>
      <c r="E1085" s="2">
        <f t="shared" si="48"/>
        <v>2.6499999999999968E-2</v>
      </c>
      <c r="F1085" s="29">
        <f t="shared" si="49"/>
        <v>1.8867924528301911</v>
      </c>
      <c r="G1085" s="13">
        <v>-4.8390000000000003E-5</v>
      </c>
      <c r="H1085" s="27">
        <f t="shared" si="50"/>
        <v>-9.1301886792452959E-5</v>
      </c>
      <c r="I1085" s="2">
        <v>0.52559999999999996</v>
      </c>
      <c r="J1085" s="2">
        <v>0.60140000000000005</v>
      </c>
      <c r="K1085" s="13">
        <v>3.1190000000000001E-6</v>
      </c>
      <c r="L1085" s="13">
        <v>2.5129999999999999E-6</v>
      </c>
    </row>
    <row r="1086" spans="1:12" x14ac:dyDescent="0.2">
      <c r="A1086" s="2">
        <v>21</v>
      </c>
      <c r="B1086" s="2">
        <v>13</v>
      </c>
      <c r="C1086" s="2">
        <v>0.5262</v>
      </c>
      <c r="D1086" s="2">
        <v>0.5141</v>
      </c>
      <c r="E1086" s="2">
        <f t="shared" si="48"/>
        <v>1.21E-2</v>
      </c>
      <c r="F1086" s="29">
        <f t="shared" si="49"/>
        <v>4.1322314049586781</v>
      </c>
      <c r="G1086" s="13">
        <v>-1.876E-5</v>
      </c>
      <c r="H1086" s="27">
        <f t="shared" si="50"/>
        <v>-7.7520661157024802E-5</v>
      </c>
      <c r="I1086" s="2">
        <v>0.44169999999999998</v>
      </c>
      <c r="J1086" s="2">
        <v>0.6673</v>
      </c>
      <c r="K1086" s="13">
        <v>2.9579999999999999E-6</v>
      </c>
      <c r="L1086" s="13">
        <v>3.6650000000000001E-6</v>
      </c>
    </row>
    <row r="1087" spans="1:12" x14ac:dyDescent="0.2">
      <c r="A1087" s="2">
        <v>21</v>
      </c>
      <c r="B1087" s="2">
        <v>14</v>
      </c>
      <c r="C1087" s="2">
        <v>0.52629999999999999</v>
      </c>
      <c r="D1087" s="2">
        <v>0.50480000000000003</v>
      </c>
      <c r="E1087" s="2">
        <f t="shared" si="48"/>
        <v>2.1499999999999964E-2</v>
      </c>
      <c r="F1087" s="29">
        <f t="shared" si="49"/>
        <v>2.3255813953488413</v>
      </c>
      <c r="G1087" s="13">
        <v>-3.6159999999999999E-5</v>
      </c>
      <c r="H1087" s="27">
        <f t="shared" si="50"/>
        <v>-8.40930232558141E-5</v>
      </c>
      <c r="I1087" s="2">
        <v>0.50929999999999997</v>
      </c>
      <c r="J1087" s="2">
        <v>0.62890000000000001</v>
      </c>
      <c r="K1087" s="13">
        <v>2.7669999999999999E-6</v>
      </c>
      <c r="L1087" s="13">
        <v>1.968E-6</v>
      </c>
    </row>
    <row r="1088" spans="1:12" x14ac:dyDescent="0.2">
      <c r="A1088" s="2">
        <v>21</v>
      </c>
      <c r="B1088" s="2">
        <v>15</v>
      </c>
      <c r="C1088" s="2">
        <v>0.53120000000000001</v>
      </c>
      <c r="D1088" s="2">
        <v>0.48609999999999998</v>
      </c>
      <c r="E1088" s="2">
        <f t="shared" si="48"/>
        <v>4.5100000000000029E-2</v>
      </c>
      <c r="F1088" s="29">
        <f t="shared" si="49"/>
        <v>1.1086474501108641</v>
      </c>
      <c r="G1088" s="13">
        <v>-9.4370000000000006E-5</v>
      </c>
      <c r="H1088" s="27">
        <f t="shared" si="50"/>
        <v>-1.0462305986696225E-4</v>
      </c>
      <c r="I1088" s="2">
        <v>0.5958</v>
      </c>
      <c r="J1088" s="2">
        <v>0.54830000000000001</v>
      </c>
      <c r="K1088" s="13">
        <v>2.695E-6</v>
      </c>
      <c r="L1088" s="13">
        <v>2.8550000000000002E-6</v>
      </c>
    </row>
    <row r="1089" spans="1:12" x14ac:dyDescent="0.2">
      <c r="A1089" s="2">
        <v>21</v>
      </c>
      <c r="B1089" s="2">
        <v>16</v>
      </c>
      <c r="C1089" s="2">
        <v>0.5343</v>
      </c>
      <c r="D1089" s="2">
        <v>0.48820000000000002</v>
      </c>
      <c r="E1089" s="2">
        <f t="shared" si="48"/>
        <v>4.6099999999999974E-2</v>
      </c>
      <c r="F1089" s="29">
        <f t="shared" si="49"/>
        <v>1.0845986984815625</v>
      </c>
      <c r="G1089" s="13">
        <v>-8.7910000000000004E-5</v>
      </c>
      <c r="H1089" s="27">
        <f t="shared" si="50"/>
        <v>-9.5347071583514161E-5</v>
      </c>
      <c r="I1089" s="2">
        <v>0.59550000000000003</v>
      </c>
      <c r="J1089" s="2">
        <v>0.55669999999999997</v>
      </c>
      <c r="K1089" s="13">
        <v>3.3459999999999998E-6</v>
      </c>
      <c r="L1089" s="13">
        <v>2.633E-6</v>
      </c>
    </row>
    <row r="1090" spans="1:12" x14ac:dyDescent="0.2">
      <c r="A1090" s="2">
        <v>21</v>
      </c>
      <c r="B1090" s="2">
        <v>17</v>
      </c>
      <c r="C1090" s="2">
        <v>0.53480000000000005</v>
      </c>
      <c r="D1090" s="2">
        <v>0.47099999999999997</v>
      </c>
      <c r="E1090" s="2">
        <f t="shared" si="48"/>
        <v>6.3800000000000079E-2</v>
      </c>
      <c r="F1090" s="29">
        <f t="shared" si="49"/>
        <v>0.78369905956112762</v>
      </c>
      <c r="G1090" s="13">
        <v>-1.3339999999999999E-4</v>
      </c>
      <c r="H1090" s="27">
        <f t="shared" si="50"/>
        <v>-1.0454545454545441E-4</v>
      </c>
      <c r="I1090" s="2">
        <v>0.6593</v>
      </c>
      <c r="J1090" s="2">
        <v>0.5151</v>
      </c>
      <c r="K1090" s="13">
        <v>4.994E-6</v>
      </c>
      <c r="L1090" s="13">
        <v>4.4259999999999996E-6</v>
      </c>
    </row>
    <row r="1091" spans="1:12" x14ac:dyDescent="0.2">
      <c r="A1091" s="2">
        <v>21</v>
      </c>
      <c r="B1091" s="2">
        <v>18</v>
      </c>
      <c r="C1091" s="2">
        <v>0.54159999999999997</v>
      </c>
      <c r="D1091" s="2">
        <v>0.50149999999999995</v>
      </c>
      <c r="E1091" s="2">
        <f t="shared" ref="E1091:E1154" si="51">C1091-D1091</f>
        <v>4.0100000000000025E-2</v>
      </c>
      <c r="F1091" s="29">
        <f t="shared" ref="F1091:F1154" si="52">0.05/E1091</f>
        <v>1.2468827930174557</v>
      </c>
      <c r="G1091" s="13">
        <v>-6.3E-5</v>
      </c>
      <c r="H1091" s="27">
        <f t="shared" ref="H1091:H1154" si="53">G1091*F1091</f>
        <v>-7.8553615960099717E-5</v>
      </c>
      <c r="I1091" s="2">
        <v>0.54610000000000003</v>
      </c>
      <c r="J1091" s="2">
        <v>0.57430000000000003</v>
      </c>
      <c r="K1091" s="13">
        <v>2.9579999999999999E-6</v>
      </c>
      <c r="L1091" s="13">
        <v>3.066E-6</v>
      </c>
    </row>
    <row r="1092" spans="1:12" x14ac:dyDescent="0.2">
      <c r="A1092" s="2">
        <v>21</v>
      </c>
      <c r="B1092" s="2">
        <v>19</v>
      </c>
      <c r="C1092" s="2">
        <v>0.54259999999999997</v>
      </c>
      <c r="D1092" s="2">
        <v>0.49390000000000001</v>
      </c>
      <c r="E1092" s="2">
        <f t="shared" si="51"/>
        <v>4.8699999999999966E-2</v>
      </c>
      <c r="F1092" s="29">
        <f t="shared" si="52"/>
        <v>1.0266940451745388</v>
      </c>
      <c r="G1092" s="13">
        <v>-8.4240000000000007E-5</v>
      </c>
      <c r="H1092" s="27">
        <f t="shared" si="53"/>
        <v>-8.6488706365503147E-5</v>
      </c>
      <c r="I1092" s="2">
        <v>0.58640000000000003</v>
      </c>
      <c r="J1092" s="2">
        <v>0.55759999999999998</v>
      </c>
      <c r="K1092" s="13">
        <v>3.1E-6</v>
      </c>
      <c r="L1092" s="13">
        <v>3.4520000000000002E-6</v>
      </c>
    </row>
    <row r="1093" spans="1:12" x14ac:dyDescent="0.2">
      <c r="A1093" s="2">
        <v>21</v>
      </c>
      <c r="B1093" s="2">
        <v>20</v>
      </c>
      <c r="C1093" s="2">
        <v>0.54320000000000002</v>
      </c>
      <c r="D1093" s="2">
        <v>0.5091</v>
      </c>
      <c r="E1093" s="2">
        <f t="shared" si="51"/>
        <v>3.4100000000000019E-2</v>
      </c>
      <c r="F1093" s="29">
        <f t="shared" si="52"/>
        <v>1.4662756598240463</v>
      </c>
      <c r="G1093" s="13">
        <v>-5.3820000000000003E-5</v>
      </c>
      <c r="H1093" s="27">
        <f t="shared" si="53"/>
        <v>-7.8914956011730172E-5</v>
      </c>
      <c r="I1093" s="2">
        <v>0.53359999999999996</v>
      </c>
      <c r="J1093" s="2">
        <v>0.59509999999999996</v>
      </c>
      <c r="K1093" s="13">
        <v>3.2459999999999999E-6</v>
      </c>
      <c r="L1093" s="13">
        <v>2.6740000000000001E-6</v>
      </c>
    </row>
    <row r="1094" spans="1:12" x14ac:dyDescent="0.2">
      <c r="A1094" s="2">
        <v>21</v>
      </c>
      <c r="B1094" s="2">
        <v>21</v>
      </c>
      <c r="C1094" s="2">
        <v>0.54339999999999999</v>
      </c>
      <c r="D1094" s="2">
        <v>0.45639999999999997</v>
      </c>
      <c r="E1094" s="2">
        <f t="shared" si="51"/>
        <v>8.7000000000000022E-2</v>
      </c>
      <c r="F1094" s="29">
        <f t="shared" si="52"/>
        <v>0.57471264367816077</v>
      </c>
      <c r="G1094" s="13">
        <v>-2.0249999999999999E-4</v>
      </c>
      <c r="H1094" s="27">
        <f t="shared" si="53"/>
        <v>-1.1637931034482755E-4</v>
      </c>
      <c r="I1094" s="2">
        <v>0.73399999999999999</v>
      </c>
      <c r="J1094" s="2">
        <v>0.46339999999999998</v>
      </c>
      <c r="K1094" s="13">
        <v>3.7570000000000002E-6</v>
      </c>
      <c r="L1094" s="13">
        <v>3.145E-6</v>
      </c>
    </row>
    <row r="1095" spans="1:12" x14ac:dyDescent="0.2">
      <c r="A1095" s="2">
        <v>21</v>
      </c>
      <c r="B1095" s="2">
        <v>22</v>
      </c>
      <c r="C1095" s="2">
        <v>0.54710000000000003</v>
      </c>
      <c r="D1095" s="2">
        <v>0.50090000000000001</v>
      </c>
      <c r="E1095" s="2">
        <f t="shared" si="51"/>
        <v>4.6200000000000019E-2</v>
      </c>
      <c r="F1095" s="29">
        <f t="shared" si="52"/>
        <v>1.0822510822510818</v>
      </c>
      <c r="G1095" s="13">
        <v>-6.5359999999999998E-5</v>
      </c>
      <c r="H1095" s="27">
        <f t="shared" si="53"/>
        <v>-7.0735930735930702E-5</v>
      </c>
      <c r="I1095" s="2">
        <v>0.55289999999999995</v>
      </c>
      <c r="J1095" s="2">
        <v>0.57950000000000002</v>
      </c>
      <c r="K1095" s="13">
        <v>3.219E-6</v>
      </c>
      <c r="L1095" s="13">
        <v>2.5160000000000001E-6</v>
      </c>
    </row>
    <row r="1096" spans="1:12" x14ac:dyDescent="0.2">
      <c r="A1096" s="2">
        <v>21</v>
      </c>
      <c r="B1096" s="2">
        <v>23</v>
      </c>
      <c r="C1096" s="2">
        <v>0.54749999999999999</v>
      </c>
      <c r="D1096" s="2">
        <v>0.48659999999999998</v>
      </c>
      <c r="E1096" s="2">
        <f t="shared" si="51"/>
        <v>6.090000000000001E-2</v>
      </c>
      <c r="F1096" s="29">
        <f t="shared" si="52"/>
        <v>0.82101806239737263</v>
      </c>
      <c r="G1096" s="13">
        <v>-1.003E-4</v>
      </c>
      <c r="H1096" s="27">
        <f t="shared" si="53"/>
        <v>-8.234811165845648E-5</v>
      </c>
      <c r="I1096" s="2">
        <v>0.61519999999999997</v>
      </c>
      <c r="J1096" s="2">
        <v>0.54869999999999997</v>
      </c>
      <c r="K1096" s="13">
        <v>4.0350000000000003E-6</v>
      </c>
      <c r="L1096" s="13">
        <v>2.0200000000000001E-6</v>
      </c>
    </row>
    <row r="1097" spans="1:12" x14ac:dyDescent="0.2">
      <c r="A1097" s="2">
        <v>21</v>
      </c>
      <c r="B1097" s="2">
        <v>24</v>
      </c>
      <c r="C1097" s="2">
        <v>0.54879999999999995</v>
      </c>
      <c r="D1097" s="2">
        <v>0.54390000000000005</v>
      </c>
      <c r="E1097" s="2">
        <f t="shared" si="51"/>
        <v>4.8999999999999044E-3</v>
      </c>
      <c r="F1097" s="29">
        <f t="shared" si="52"/>
        <v>10.20408163265326</v>
      </c>
      <c r="G1097" s="13">
        <v>-4.7670000000000003E-6</v>
      </c>
      <c r="H1097" s="27">
        <f t="shared" si="53"/>
        <v>-4.8642857142858094E-5</v>
      </c>
      <c r="I1097" s="2">
        <v>0.38340000000000002</v>
      </c>
      <c r="J1097" s="2">
        <v>0.7419</v>
      </c>
      <c r="K1097" s="13">
        <v>3.0979999999999998E-6</v>
      </c>
      <c r="L1097" s="13">
        <v>2.0710000000000002E-6</v>
      </c>
    </row>
    <row r="1098" spans="1:12" x14ac:dyDescent="0.2">
      <c r="A1098" s="2">
        <v>21</v>
      </c>
      <c r="B1098" s="2">
        <v>25</v>
      </c>
      <c r="C1098" s="2">
        <v>0.54910000000000003</v>
      </c>
      <c r="D1098" s="2">
        <v>0.48849999999999999</v>
      </c>
      <c r="E1098" s="2">
        <f t="shared" si="51"/>
        <v>6.0600000000000043E-2</v>
      </c>
      <c r="F1098" s="29">
        <f t="shared" si="52"/>
        <v>0.82508250825082452</v>
      </c>
      <c r="G1098" s="13">
        <v>-9.9030000000000006E-5</v>
      </c>
      <c r="H1098" s="27">
        <f t="shared" si="53"/>
        <v>-8.1707920792079163E-5</v>
      </c>
      <c r="I1098" s="2">
        <v>0.61140000000000005</v>
      </c>
      <c r="J1098" s="2">
        <v>0.53779999999999994</v>
      </c>
      <c r="K1098" s="13">
        <v>3.7000000000000002E-6</v>
      </c>
      <c r="L1098" s="13">
        <v>4.2259999999999999E-6</v>
      </c>
    </row>
    <row r="1099" spans="1:12" x14ac:dyDescent="0.2">
      <c r="A1099" s="2">
        <v>21</v>
      </c>
      <c r="B1099" s="2">
        <v>26</v>
      </c>
      <c r="C1099" s="2">
        <v>0.54910000000000003</v>
      </c>
      <c r="D1099" s="2">
        <v>0.52690000000000003</v>
      </c>
      <c r="E1099" s="2">
        <f t="shared" si="51"/>
        <v>2.2199999999999998E-2</v>
      </c>
      <c r="F1099" s="29">
        <f t="shared" si="52"/>
        <v>2.2522522522522528</v>
      </c>
      <c r="G1099" s="13">
        <v>-2.4879999999999999E-5</v>
      </c>
      <c r="H1099" s="27">
        <f t="shared" si="53"/>
        <v>-5.603603603603605E-5</v>
      </c>
      <c r="I1099" s="2">
        <v>0.46689999999999998</v>
      </c>
      <c r="J1099" s="2">
        <v>0.64670000000000005</v>
      </c>
      <c r="K1099" s="13">
        <v>2.6900000000000001E-6</v>
      </c>
      <c r="L1099" s="13">
        <v>2.525E-6</v>
      </c>
    </row>
    <row r="1100" spans="1:12" x14ac:dyDescent="0.2">
      <c r="A1100" s="2">
        <v>21</v>
      </c>
      <c r="B1100" s="2">
        <v>27</v>
      </c>
      <c r="C1100" s="2">
        <v>0.55159999999999998</v>
      </c>
      <c r="D1100" s="2">
        <v>0.51029999999999998</v>
      </c>
      <c r="E1100" s="2">
        <f t="shared" si="51"/>
        <v>4.1300000000000003E-2</v>
      </c>
      <c r="F1100" s="29">
        <f t="shared" si="52"/>
        <v>1.2106537530266344</v>
      </c>
      <c r="G1100" s="13">
        <v>-5.4549999999999998E-5</v>
      </c>
      <c r="H1100" s="27">
        <f t="shared" si="53"/>
        <v>-6.6041162227602906E-5</v>
      </c>
      <c r="I1100" s="2">
        <v>0.54479999999999995</v>
      </c>
      <c r="J1100" s="2">
        <v>0.5948</v>
      </c>
      <c r="K1100" s="13">
        <v>2.8679999999999999E-6</v>
      </c>
      <c r="L1100" s="13">
        <v>2.4490000000000002E-6</v>
      </c>
    </row>
    <row r="1101" spans="1:12" x14ac:dyDescent="0.2">
      <c r="A1101" s="2">
        <v>21</v>
      </c>
      <c r="B1101" s="2">
        <v>28</v>
      </c>
      <c r="C1101" s="2">
        <v>0.55269999999999997</v>
      </c>
      <c r="D1101" s="2">
        <v>0.53749999999999998</v>
      </c>
      <c r="E1101" s="2">
        <f t="shared" si="51"/>
        <v>1.5199999999999991E-2</v>
      </c>
      <c r="F1101" s="29">
        <f t="shared" si="52"/>
        <v>3.2894736842105283</v>
      </c>
      <c r="G1101" s="13">
        <v>-1.5909999999999998E-5</v>
      </c>
      <c r="H1101" s="27">
        <f t="shared" si="53"/>
        <v>-5.23355263157895E-5</v>
      </c>
      <c r="I1101" s="2">
        <v>0.43930000000000002</v>
      </c>
      <c r="J1101" s="2">
        <v>0.67369999999999997</v>
      </c>
      <c r="K1101" s="13">
        <v>2.734E-6</v>
      </c>
      <c r="L1101" s="13">
        <v>2.9670000000000001E-6</v>
      </c>
    </row>
    <row r="1102" spans="1:12" x14ac:dyDescent="0.2">
      <c r="A1102" s="2">
        <v>21</v>
      </c>
      <c r="B1102" s="2">
        <v>29</v>
      </c>
      <c r="C1102" s="2">
        <v>0.55549999999999999</v>
      </c>
      <c r="D1102" s="2">
        <v>0.50219999999999998</v>
      </c>
      <c r="E1102" s="2">
        <f t="shared" si="51"/>
        <v>5.3300000000000014E-2</v>
      </c>
      <c r="F1102" s="29">
        <f t="shared" si="52"/>
        <v>0.93808630393996228</v>
      </c>
      <c r="G1102" s="13">
        <v>-7.3919999999999997E-5</v>
      </c>
      <c r="H1102" s="27">
        <f t="shared" si="53"/>
        <v>-6.934333958724201E-5</v>
      </c>
      <c r="I1102" s="2">
        <v>0.57430000000000003</v>
      </c>
      <c r="J1102" s="2">
        <v>0.56079999999999997</v>
      </c>
      <c r="K1102" s="13">
        <v>2.8770000000000002E-6</v>
      </c>
      <c r="L1102" s="13">
        <v>2.2639999999999998E-6</v>
      </c>
    </row>
    <row r="1103" spans="1:12" x14ac:dyDescent="0.2">
      <c r="A1103" s="2">
        <v>21</v>
      </c>
      <c r="B1103" s="2">
        <v>30</v>
      </c>
      <c r="C1103" s="2">
        <v>0.55610000000000004</v>
      </c>
      <c r="D1103" s="2">
        <v>0.50309999999999999</v>
      </c>
      <c r="E1103" s="2">
        <f t="shared" si="51"/>
        <v>5.3000000000000047E-2</v>
      </c>
      <c r="F1103" s="29">
        <f t="shared" si="52"/>
        <v>0.94339622641509358</v>
      </c>
      <c r="G1103" s="13">
        <v>-6.8369999999999998E-5</v>
      </c>
      <c r="H1103" s="27">
        <f t="shared" si="53"/>
        <v>-6.4499999999999941E-5</v>
      </c>
      <c r="I1103" s="2">
        <v>0.55479999999999996</v>
      </c>
      <c r="J1103" s="2">
        <v>0.57640000000000002</v>
      </c>
      <c r="K1103" s="13">
        <v>2.954E-6</v>
      </c>
      <c r="L1103" s="13">
        <v>2.8990000000000001E-6</v>
      </c>
    </row>
    <row r="1104" spans="1:12" x14ac:dyDescent="0.2">
      <c r="A1104" s="2">
        <v>21</v>
      </c>
      <c r="B1104" s="2">
        <v>31</v>
      </c>
      <c r="C1104" s="2">
        <v>0.55620000000000003</v>
      </c>
      <c r="D1104" s="2">
        <v>0.52070000000000005</v>
      </c>
      <c r="E1104" s="2">
        <f t="shared" si="51"/>
        <v>3.5499999999999976E-2</v>
      </c>
      <c r="F1104" s="29">
        <f t="shared" si="52"/>
        <v>1.4084507042253531</v>
      </c>
      <c r="G1104" s="13">
        <v>-4.1480000000000003E-5</v>
      </c>
      <c r="H1104" s="27">
        <f t="shared" si="53"/>
        <v>-5.842253521126765E-5</v>
      </c>
      <c r="I1104" s="2">
        <v>0.50409999999999999</v>
      </c>
      <c r="J1104" s="2">
        <v>0.60519999999999996</v>
      </c>
      <c r="K1104" s="13">
        <v>4.8890000000000001E-6</v>
      </c>
      <c r="L1104" s="13">
        <v>4.622E-6</v>
      </c>
    </row>
    <row r="1105" spans="1:12" x14ac:dyDescent="0.2">
      <c r="A1105" s="2">
        <v>21</v>
      </c>
      <c r="B1105" s="2">
        <v>32</v>
      </c>
      <c r="C1105" s="2">
        <v>0.5585</v>
      </c>
      <c r="D1105" s="2">
        <v>0.50529999999999997</v>
      </c>
      <c r="E1105" s="2">
        <f t="shared" si="51"/>
        <v>5.3200000000000025E-2</v>
      </c>
      <c r="F1105" s="29">
        <f t="shared" si="52"/>
        <v>0.93984962406014994</v>
      </c>
      <c r="G1105" s="13">
        <v>-6.5409999999999999E-5</v>
      </c>
      <c r="H1105" s="27">
        <f t="shared" si="53"/>
        <v>-6.1475563909774402E-5</v>
      </c>
      <c r="I1105" s="2">
        <v>0.55730000000000002</v>
      </c>
      <c r="J1105" s="2">
        <v>0.57569999999999999</v>
      </c>
      <c r="K1105" s="13">
        <v>3.4369999999999999E-6</v>
      </c>
      <c r="L1105" s="13">
        <v>2.818E-6</v>
      </c>
    </row>
    <row r="1106" spans="1:12" x14ac:dyDescent="0.2">
      <c r="A1106" s="2">
        <v>21</v>
      </c>
      <c r="B1106" s="2">
        <v>33</v>
      </c>
      <c r="C1106" s="2">
        <v>0.55879999999999996</v>
      </c>
      <c r="D1106" s="2">
        <v>0.49719999999999998</v>
      </c>
      <c r="E1106" s="2">
        <f t="shared" si="51"/>
        <v>6.1599999999999988E-2</v>
      </c>
      <c r="F1106" s="29">
        <f t="shared" si="52"/>
        <v>0.8116883116883119</v>
      </c>
      <c r="G1106" s="13">
        <v>-8.8140000000000007E-5</v>
      </c>
      <c r="H1106" s="27">
        <f t="shared" si="53"/>
        <v>-7.1542207792207811E-5</v>
      </c>
      <c r="I1106" s="2">
        <v>0.59219999999999995</v>
      </c>
      <c r="J1106" s="2">
        <v>0.55449999999999999</v>
      </c>
      <c r="K1106" s="13">
        <v>2.819E-6</v>
      </c>
      <c r="L1106" s="13">
        <v>2.3499999999999999E-6</v>
      </c>
    </row>
    <row r="1107" spans="1:12" x14ac:dyDescent="0.2">
      <c r="A1107" s="2">
        <v>21</v>
      </c>
      <c r="B1107" s="2">
        <v>34</v>
      </c>
      <c r="C1107" s="2">
        <v>0.56489999999999996</v>
      </c>
      <c r="D1107" s="2">
        <v>0.48930000000000001</v>
      </c>
      <c r="E1107" s="2">
        <f t="shared" si="51"/>
        <v>7.5599999999999945E-2</v>
      </c>
      <c r="F1107" s="29">
        <f t="shared" si="52"/>
        <v>0.66137566137566184</v>
      </c>
      <c r="G1107" s="13">
        <v>-1.132E-4</v>
      </c>
      <c r="H1107" s="27">
        <f t="shared" si="53"/>
        <v>-7.4867724867724926E-5</v>
      </c>
      <c r="I1107" s="2">
        <v>0.63829999999999998</v>
      </c>
      <c r="J1107" s="2">
        <v>0.52500000000000002</v>
      </c>
      <c r="K1107" s="13">
        <v>3.337E-6</v>
      </c>
      <c r="L1107" s="13">
        <v>2.7180000000000001E-6</v>
      </c>
    </row>
    <row r="1108" spans="1:12" x14ac:dyDescent="0.2">
      <c r="A1108" s="2">
        <v>21</v>
      </c>
      <c r="B1108" s="2">
        <v>35</v>
      </c>
      <c r="C1108" s="2">
        <v>0.56569999999999998</v>
      </c>
      <c r="D1108" s="2">
        <v>0.49659999999999999</v>
      </c>
      <c r="E1108" s="2">
        <f t="shared" si="51"/>
        <v>6.9099999999999995E-2</v>
      </c>
      <c r="F1108" s="29">
        <f t="shared" si="52"/>
        <v>0.72358900144717808</v>
      </c>
      <c r="G1108" s="13">
        <v>-9.4250000000000001E-5</v>
      </c>
      <c r="H1108" s="27">
        <f t="shared" si="53"/>
        <v>-6.8198263386396528E-5</v>
      </c>
      <c r="I1108" s="2">
        <v>0.59350000000000003</v>
      </c>
      <c r="J1108" s="2">
        <v>0.54549999999999998</v>
      </c>
      <c r="K1108" s="13">
        <v>3.3780000000000001E-6</v>
      </c>
      <c r="L1108" s="13">
        <v>2.418E-6</v>
      </c>
    </row>
    <row r="1109" spans="1:12" x14ac:dyDescent="0.2">
      <c r="A1109" s="2">
        <v>21</v>
      </c>
      <c r="B1109" s="2">
        <v>36</v>
      </c>
      <c r="C1109" s="2">
        <v>0.56759999999999999</v>
      </c>
      <c r="D1109" s="2">
        <v>0.47189999999999999</v>
      </c>
      <c r="E1109" s="2">
        <f t="shared" si="51"/>
        <v>9.5700000000000007E-2</v>
      </c>
      <c r="F1109" s="29">
        <f t="shared" si="52"/>
        <v>0.52246603970741901</v>
      </c>
      <c r="G1109" s="13">
        <v>-1.6190000000000001E-4</v>
      </c>
      <c r="H1109" s="27">
        <f t="shared" si="53"/>
        <v>-8.4587251828631145E-5</v>
      </c>
      <c r="I1109" s="2">
        <v>0.68520000000000003</v>
      </c>
      <c r="J1109" s="2">
        <v>0.48770000000000002</v>
      </c>
      <c r="K1109" s="13">
        <v>2.8210000000000002E-6</v>
      </c>
      <c r="L1109" s="13">
        <v>3.1070000000000001E-6</v>
      </c>
    </row>
    <row r="1110" spans="1:12" x14ac:dyDescent="0.2">
      <c r="A1110" s="2">
        <v>21</v>
      </c>
      <c r="B1110" s="2">
        <v>37</v>
      </c>
      <c r="C1110" s="2">
        <v>0.57050000000000001</v>
      </c>
      <c r="D1110" s="2">
        <v>0.53839999999999999</v>
      </c>
      <c r="E1110" s="2">
        <f t="shared" si="51"/>
        <v>3.2100000000000017E-2</v>
      </c>
      <c r="F1110" s="29">
        <f t="shared" si="52"/>
        <v>1.5576323987538934</v>
      </c>
      <c r="G1110" s="13">
        <v>-2.7129999999999999E-5</v>
      </c>
      <c r="H1110" s="27">
        <f t="shared" si="53"/>
        <v>-4.2258566978193129E-5</v>
      </c>
      <c r="I1110" s="2">
        <v>0.4884</v>
      </c>
      <c r="J1110" s="2">
        <v>0.64249999999999996</v>
      </c>
      <c r="K1110" s="13">
        <v>3.1970000000000001E-6</v>
      </c>
      <c r="L1110" s="13">
        <v>3.0060000000000001E-6</v>
      </c>
    </row>
    <row r="1111" spans="1:12" x14ac:dyDescent="0.2">
      <c r="A1111" s="2">
        <v>21</v>
      </c>
      <c r="B1111" s="2">
        <v>38</v>
      </c>
      <c r="C1111" s="2">
        <v>0.5726</v>
      </c>
      <c r="D1111" s="2">
        <v>0.49890000000000001</v>
      </c>
      <c r="E1111" s="2">
        <f t="shared" si="51"/>
        <v>7.3699999999999988E-2</v>
      </c>
      <c r="F1111" s="29">
        <f t="shared" si="52"/>
        <v>0.67842605156038005</v>
      </c>
      <c r="G1111" s="13">
        <v>-9.6050000000000004E-5</v>
      </c>
      <c r="H1111" s="27">
        <f t="shared" si="53"/>
        <v>-6.5162822252374502E-5</v>
      </c>
      <c r="I1111" s="2">
        <v>0.60160000000000002</v>
      </c>
      <c r="J1111" s="2">
        <v>0.54159999999999997</v>
      </c>
      <c r="K1111" s="13">
        <v>4.4519999999999999E-6</v>
      </c>
      <c r="L1111" s="13">
        <v>2.3879999999999998E-6</v>
      </c>
    </row>
    <row r="1112" spans="1:12" x14ac:dyDescent="0.2">
      <c r="A1112" s="2">
        <v>21</v>
      </c>
      <c r="B1112" s="2">
        <v>39</v>
      </c>
      <c r="C1112" s="2">
        <v>0.57789999999999997</v>
      </c>
      <c r="D1112" s="2">
        <v>0.51590000000000003</v>
      </c>
      <c r="E1112" s="2">
        <f t="shared" si="51"/>
        <v>6.1999999999999944E-2</v>
      </c>
      <c r="F1112" s="29">
        <f t="shared" si="52"/>
        <v>0.80645161290322653</v>
      </c>
      <c r="G1112" s="13">
        <v>-6.2600000000000004E-5</v>
      </c>
      <c r="H1112" s="27">
        <f t="shared" si="53"/>
        <v>-5.0483870967741984E-5</v>
      </c>
      <c r="I1112" s="2">
        <v>0.5474</v>
      </c>
      <c r="J1112" s="2">
        <v>0.5756</v>
      </c>
      <c r="K1112" s="13">
        <v>4.284E-6</v>
      </c>
      <c r="L1112" s="13">
        <v>1.765E-6</v>
      </c>
    </row>
    <row r="1113" spans="1:12" x14ac:dyDescent="0.2">
      <c r="A1113" s="2">
        <v>21</v>
      </c>
      <c r="B1113" s="2">
        <v>40</v>
      </c>
      <c r="C1113" s="2">
        <v>0.57979999999999998</v>
      </c>
      <c r="D1113" s="2">
        <v>0.51780000000000004</v>
      </c>
      <c r="E1113" s="2">
        <f t="shared" si="51"/>
        <v>6.1999999999999944E-2</v>
      </c>
      <c r="F1113" s="29">
        <f t="shared" si="52"/>
        <v>0.80645161290322653</v>
      </c>
      <c r="G1113" s="13">
        <v>-5.9979999999999998E-5</v>
      </c>
      <c r="H1113" s="27">
        <f t="shared" si="53"/>
        <v>-4.8370967741935523E-5</v>
      </c>
      <c r="I1113" s="2">
        <v>0.53380000000000005</v>
      </c>
      <c r="J1113" s="2">
        <v>0.58040000000000003</v>
      </c>
      <c r="K1113" s="13">
        <v>2.9579999999999999E-6</v>
      </c>
      <c r="L1113" s="13">
        <v>3.2990000000000001E-6</v>
      </c>
    </row>
    <row r="1114" spans="1:12" x14ac:dyDescent="0.2">
      <c r="A1114" s="2">
        <v>21</v>
      </c>
      <c r="B1114" s="2">
        <v>41</v>
      </c>
      <c r="C1114" s="2">
        <v>0.58040000000000003</v>
      </c>
      <c r="D1114" s="2">
        <v>0.49909999999999999</v>
      </c>
      <c r="E1114" s="2">
        <f t="shared" si="51"/>
        <v>8.1300000000000039E-2</v>
      </c>
      <c r="F1114" s="29">
        <f t="shared" si="52"/>
        <v>0.61500615006150039</v>
      </c>
      <c r="G1114" s="13">
        <v>-9.925E-5</v>
      </c>
      <c r="H1114" s="27">
        <f t="shared" si="53"/>
        <v>-6.1039360393603913E-5</v>
      </c>
      <c r="I1114" s="2">
        <v>0.60719999999999996</v>
      </c>
      <c r="J1114" s="2">
        <v>0.53320000000000001</v>
      </c>
      <c r="K1114" s="13">
        <v>2.6699999999999998E-6</v>
      </c>
      <c r="L1114" s="13">
        <v>2.1399999999999998E-6</v>
      </c>
    </row>
    <row r="1115" spans="1:12" x14ac:dyDescent="0.2">
      <c r="A1115" s="2">
        <v>21</v>
      </c>
      <c r="B1115" s="2">
        <v>42</v>
      </c>
      <c r="C1115" s="2">
        <v>0.58240000000000003</v>
      </c>
      <c r="D1115" s="2">
        <v>0.51859999999999995</v>
      </c>
      <c r="E1115" s="2">
        <f t="shared" si="51"/>
        <v>6.3800000000000079E-2</v>
      </c>
      <c r="F1115" s="29">
        <f t="shared" si="52"/>
        <v>0.78369905956112762</v>
      </c>
      <c r="G1115" s="13">
        <v>-6.1719999999999999E-5</v>
      </c>
      <c r="H1115" s="27">
        <f t="shared" si="53"/>
        <v>-4.8369905956112793E-5</v>
      </c>
      <c r="I1115" s="2">
        <v>0.53920000000000001</v>
      </c>
      <c r="J1115" s="2">
        <v>0.57809999999999995</v>
      </c>
      <c r="K1115" s="13">
        <v>4.3819999999999997E-6</v>
      </c>
      <c r="L1115" s="13">
        <v>2.5059999999999998E-6</v>
      </c>
    </row>
    <row r="1116" spans="1:12" x14ac:dyDescent="0.2">
      <c r="A1116" s="2">
        <v>21</v>
      </c>
      <c r="B1116" s="2">
        <v>43</v>
      </c>
      <c r="C1116" s="2">
        <v>0.58360000000000001</v>
      </c>
      <c r="D1116" s="2">
        <v>0.51</v>
      </c>
      <c r="E1116" s="2">
        <f t="shared" si="51"/>
        <v>7.3599999999999999E-2</v>
      </c>
      <c r="F1116" s="29">
        <f t="shared" si="52"/>
        <v>0.67934782608695654</v>
      </c>
      <c r="G1116" s="13">
        <v>-7.7119999999999993E-5</v>
      </c>
      <c r="H1116" s="27">
        <f t="shared" si="53"/>
        <v>-5.2391304347826082E-5</v>
      </c>
      <c r="I1116" s="2">
        <v>0.56699999999999995</v>
      </c>
      <c r="J1116" s="2">
        <v>0.55789999999999995</v>
      </c>
      <c r="K1116" s="13">
        <v>2.5289999999999998E-6</v>
      </c>
      <c r="L1116" s="13">
        <v>1.844E-6</v>
      </c>
    </row>
    <row r="1117" spans="1:12" x14ac:dyDescent="0.2">
      <c r="A1117" s="2">
        <v>21</v>
      </c>
      <c r="B1117" s="2">
        <v>44</v>
      </c>
      <c r="C1117" s="2">
        <v>0.58430000000000004</v>
      </c>
      <c r="D1117" s="2">
        <v>0.50770000000000004</v>
      </c>
      <c r="E1117" s="2">
        <f t="shared" si="51"/>
        <v>7.6600000000000001E-2</v>
      </c>
      <c r="F1117" s="29">
        <f t="shared" si="52"/>
        <v>0.65274151436031336</v>
      </c>
      <c r="G1117" s="13">
        <v>-8.1100000000000006E-5</v>
      </c>
      <c r="H1117" s="27">
        <f t="shared" si="53"/>
        <v>-5.2937336814621419E-5</v>
      </c>
      <c r="I1117" s="2">
        <v>0.58330000000000004</v>
      </c>
      <c r="J1117" s="2">
        <v>0.5494</v>
      </c>
      <c r="K1117" s="13">
        <v>3.941E-6</v>
      </c>
      <c r="L1117" s="13">
        <v>3.0319999999999999E-6</v>
      </c>
    </row>
    <row r="1118" spans="1:12" x14ac:dyDescent="0.2">
      <c r="A1118" s="2">
        <v>21</v>
      </c>
      <c r="B1118" s="2">
        <v>45</v>
      </c>
      <c r="C1118" s="2">
        <v>0.58560000000000001</v>
      </c>
      <c r="D1118" s="2">
        <v>0.50039999999999996</v>
      </c>
      <c r="E1118" s="2">
        <f t="shared" si="51"/>
        <v>8.5200000000000053E-2</v>
      </c>
      <c r="F1118" s="29">
        <f t="shared" si="52"/>
        <v>0.58685446009389641</v>
      </c>
      <c r="G1118" s="13">
        <v>-1.027E-4</v>
      </c>
      <c r="H1118" s="27">
        <f t="shared" si="53"/>
        <v>-6.026995305164316E-5</v>
      </c>
      <c r="I1118" s="2">
        <v>0.61140000000000005</v>
      </c>
      <c r="J1118" s="2">
        <v>0.53149999999999997</v>
      </c>
      <c r="K1118" s="13">
        <v>2.869E-6</v>
      </c>
      <c r="L1118" s="13">
        <v>1.643E-6</v>
      </c>
    </row>
    <row r="1119" spans="1:12" x14ac:dyDescent="0.2">
      <c r="A1119" s="2">
        <v>21</v>
      </c>
      <c r="B1119" s="2">
        <v>46</v>
      </c>
      <c r="C1119" s="2">
        <v>0.58589999999999998</v>
      </c>
      <c r="D1119" s="2">
        <v>0.50529999999999997</v>
      </c>
      <c r="E1119" s="2">
        <f t="shared" si="51"/>
        <v>8.0600000000000005E-2</v>
      </c>
      <c r="F1119" s="29">
        <f t="shared" si="52"/>
        <v>0.6203473945409429</v>
      </c>
      <c r="G1119" s="13">
        <v>-8.5140000000000001E-5</v>
      </c>
      <c r="H1119" s="27">
        <f t="shared" si="53"/>
        <v>-5.2816377171215881E-5</v>
      </c>
      <c r="I1119" s="2">
        <v>0.58930000000000005</v>
      </c>
      <c r="J1119" s="2">
        <v>0.55100000000000005</v>
      </c>
      <c r="K1119" s="13">
        <v>4.916E-6</v>
      </c>
      <c r="L1119" s="13">
        <v>1.7549999999999999E-6</v>
      </c>
    </row>
    <row r="1120" spans="1:12" x14ac:dyDescent="0.2">
      <c r="A1120" s="2">
        <v>21</v>
      </c>
      <c r="B1120" s="2">
        <v>47</v>
      </c>
      <c r="C1120" s="2">
        <v>0.59179999999999999</v>
      </c>
      <c r="D1120" s="2">
        <v>0.46960000000000002</v>
      </c>
      <c r="E1120" s="2">
        <f t="shared" si="51"/>
        <v>0.12219999999999998</v>
      </c>
      <c r="F1120" s="29">
        <f t="shared" si="52"/>
        <v>0.40916530278232416</v>
      </c>
      <c r="G1120" s="13">
        <v>-1.886E-4</v>
      </c>
      <c r="H1120" s="27">
        <f t="shared" si="53"/>
        <v>-7.7168576104746337E-5</v>
      </c>
      <c r="I1120" s="2">
        <v>0.71460000000000001</v>
      </c>
      <c r="J1120" s="2">
        <v>0.4642</v>
      </c>
      <c r="K1120" s="13">
        <v>1.787E-6</v>
      </c>
      <c r="L1120" s="13">
        <v>2.514E-6</v>
      </c>
    </row>
    <row r="1121" spans="1:12" x14ac:dyDescent="0.2">
      <c r="A1121" s="2">
        <v>21</v>
      </c>
      <c r="B1121" s="2">
        <v>48</v>
      </c>
      <c r="C1121" s="2">
        <v>0.59670000000000001</v>
      </c>
      <c r="D1121" s="2">
        <v>0.50180000000000002</v>
      </c>
      <c r="E1121" s="2">
        <f t="shared" si="51"/>
        <v>9.4899999999999984E-2</v>
      </c>
      <c r="F1121" s="29">
        <f t="shared" si="52"/>
        <v>0.52687038988408863</v>
      </c>
      <c r="G1121" s="13">
        <v>-9.9770000000000002E-5</v>
      </c>
      <c r="H1121" s="27">
        <f t="shared" si="53"/>
        <v>-5.2565858798735524E-5</v>
      </c>
      <c r="I1121" s="2">
        <v>0.61599999999999999</v>
      </c>
      <c r="J1121" s="2">
        <v>0.53700000000000003</v>
      </c>
      <c r="K1121" s="13">
        <v>2.509E-6</v>
      </c>
      <c r="L1121" s="13">
        <v>3.1580000000000001E-6</v>
      </c>
    </row>
    <row r="1122" spans="1:12" x14ac:dyDescent="0.2">
      <c r="A1122" s="2">
        <v>21</v>
      </c>
      <c r="B1122" s="2">
        <v>49</v>
      </c>
      <c r="C1122" s="2">
        <v>0.59689999999999999</v>
      </c>
      <c r="D1122" s="2">
        <v>0.5252</v>
      </c>
      <c r="E1122" s="2">
        <f t="shared" si="51"/>
        <v>7.1699999999999986E-2</v>
      </c>
      <c r="F1122" s="29">
        <f t="shared" si="52"/>
        <v>0.69735006973500713</v>
      </c>
      <c r="G1122" s="13">
        <v>-5.783E-5</v>
      </c>
      <c r="H1122" s="27">
        <f t="shared" si="53"/>
        <v>-4.0327754532775461E-5</v>
      </c>
      <c r="I1122" s="2">
        <v>0.52239999999999998</v>
      </c>
      <c r="J1122" s="2">
        <v>0.57540000000000002</v>
      </c>
      <c r="K1122" s="13">
        <v>2.497E-6</v>
      </c>
      <c r="L1122" s="13">
        <v>2.6639999999999998E-6</v>
      </c>
    </row>
    <row r="1123" spans="1:12" x14ac:dyDescent="0.2">
      <c r="A1123" s="2">
        <v>21</v>
      </c>
      <c r="B1123" s="2">
        <v>50</v>
      </c>
      <c r="C1123" s="2">
        <v>0.60560000000000003</v>
      </c>
      <c r="D1123" s="2">
        <v>0.58899999999999997</v>
      </c>
      <c r="E1123" s="2">
        <f t="shared" si="51"/>
        <v>1.6600000000000059E-2</v>
      </c>
      <c r="F1123" s="29">
        <f t="shared" si="52"/>
        <v>3.0120481927710738</v>
      </c>
      <c r="G1123" s="13">
        <v>-6.071E-6</v>
      </c>
      <c r="H1123" s="27">
        <f t="shared" si="53"/>
        <v>-1.8286144578313189E-5</v>
      </c>
      <c r="I1123" s="2">
        <v>0.36620000000000003</v>
      </c>
      <c r="J1123" s="2">
        <v>0.71840000000000004</v>
      </c>
      <c r="K1123" s="13">
        <v>3.9979999999999997E-6</v>
      </c>
      <c r="L1123" s="13">
        <v>2.4609999999999998E-6</v>
      </c>
    </row>
    <row r="1124" spans="1:12" x14ac:dyDescent="0.2">
      <c r="A1124" s="2">
        <v>22</v>
      </c>
      <c r="B1124" s="2">
        <v>0</v>
      </c>
      <c r="C1124" s="2">
        <v>0.48480000000000001</v>
      </c>
      <c r="D1124" s="2">
        <v>0.44059999999999999</v>
      </c>
      <c r="E1124" s="2">
        <f t="shared" si="51"/>
        <v>4.4200000000000017E-2</v>
      </c>
      <c r="F1124" s="29">
        <f t="shared" si="52"/>
        <v>1.1312217194570131</v>
      </c>
      <c r="G1124" s="13">
        <v>-1.7239999999999999E-4</v>
      </c>
      <c r="H1124" s="27">
        <f t="shared" si="53"/>
        <v>-1.9502262443438906E-4</v>
      </c>
      <c r="I1124" s="2">
        <v>0.70879999999999999</v>
      </c>
      <c r="J1124" s="2">
        <v>0.49149999999999999</v>
      </c>
      <c r="K1124" s="13">
        <v>3.506E-6</v>
      </c>
      <c r="L1124" s="13">
        <v>3.021E-6</v>
      </c>
    </row>
    <row r="1125" spans="1:12" x14ac:dyDescent="0.2">
      <c r="A1125" s="2">
        <v>22</v>
      </c>
      <c r="B1125" s="2">
        <v>1</v>
      </c>
      <c r="C1125" s="2">
        <v>0.49440000000000001</v>
      </c>
      <c r="D1125" s="2">
        <v>0.46060000000000001</v>
      </c>
      <c r="E1125" s="2">
        <f t="shared" si="51"/>
        <v>3.3799999999999997E-2</v>
      </c>
      <c r="F1125" s="29">
        <f t="shared" si="52"/>
        <v>1.4792899408284026</v>
      </c>
      <c r="G1125" s="13">
        <v>-1.053E-4</v>
      </c>
      <c r="H1125" s="27">
        <f t="shared" si="53"/>
        <v>-1.5576923076923078E-4</v>
      </c>
      <c r="I1125" s="2">
        <v>0.62060000000000004</v>
      </c>
      <c r="J1125" s="2">
        <v>0.54090000000000005</v>
      </c>
      <c r="K1125" s="13">
        <v>2.897E-6</v>
      </c>
      <c r="L1125" s="13">
        <v>4.3970000000000004E-6</v>
      </c>
    </row>
    <row r="1126" spans="1:12" x14ac:dyDescent="0.2">
      <c r="A1126" s="2">
        <v>22</v>
      </c>
      <c r="B1126" s="2">
        <v>2</v>
      </c>
      <c r="C1126" s="2">
        <v>0.51180000000000003</v>
      </c>
      <c r="D1126" s="2">
        <v>0.50619999999999998</v>
      </c>
      <c r="E1126" s="2">
        <f t="shared" si="51"/>
        <v>5.6000000000000494E-3</v>
      </c>
      <c r="F1126" s="29">
        <f t="shared" si="52"/>
        <v>8.9285714285713507</v>
      </c>
      <c r="G1126" s="13">
        <v>-1.148E-5</v>
      </c>
      <c r="H1126" s="27">
        <f t="shared" si="53"/>
        <v>-1.024999999999991E-4</v>
      </c>
      <c r="I1126" s="2">
        <v>0.4163</v>
      </c>
      <c r="J1126" s="2">
        <v>0.70530000000000004</v>
      </c>
      <c r="K1126" s="13">
        <v>4.7169999999999999E-6</v>
      </c>
      <c r="L1126" s="13">
        <v>1.7069999999999999E-6</v>
      </c>
    </row>
    <row r="1127" spans="1:12" x14ac:dyDescent="0.2">
      <c r="A1127" s="2">
        <v>22</v>
      </c>
      <c r="B1127" s="2">
        <v>3</v>
      </c>
      <c r="C1127" s="2">
        <v>0.5161</v>
      </c>
      <c r="D1127" s="2">
        <v>0.49159999999999998</v>
      </c>
      <c r="E1127" s="2">
        <f t="shared" si="51"/>
        <v>2.4500000000000022E-2</v>
      </c>
      <c r="F1127" s="29">
        <f t="shared" si="52"/>
        <v>2.0408163265306105</v>
      </c>
      <c r="G1127" s="13">
        <v>-5.1180000000000001E-5</v>
      </c>
      <c r="H1127" s="27">
        <f t="shared" si="53"/>
        <v>-1.0444897959183664E-4</v>
      </c>
      <c r="I1127" s="2">
        <v>0.52510000000000001</v>
      </c>
      <c r="J1127" s="2">
        <v>0.6038</v>
      </c>
      <c r="K1127" s="13">
        <v>3.9450000000000003E-6</v>
      </c>
      <c r="L1127" s="13">
        <v>2.65E-6</v>
      </c>
    </row>
    <row r="1128" spans="1:12" x14ac:dyDescent="0.2">
      <c r="A1128" s="2">
        <v>22</v>
      </c>
      <c r="B1128" s="2">
        <v>4</v>
      </c>
      <c r="C1128" s="2">
        <v>0.51800000000000002</v>
      </c>
      <c r="D1128" s="2">
        <v>0.48520000000000002</v>
      </c>
      <c r="E1128" s="2">
        <f t="shared" si="51"/>
        <v>3.2799999999999996E-2</v>
      </c>
      <c r="F1128" s="29">
        <f t="shared" si="52"/>
        <v>1.5243902439024393</v>
      </c>
      <c r="G1128" s="13">
        <v>-7.4729999999999998E-5</v>
      </c>
      <c r="H1128" s="27">
        <f t="shared" si="53"/>
        <v>-1.1391768292682928E-4</v>
      </c>
      <c r="I1128" s="2">
        <v>0.58130000000000004</v>
      </c>
      <c r="J1128" s="2">
        <v>0.56620000000000004</v>
      </c>
      <c r="K1128" s="13">
        <v>3.738E-6</v>
      </c>
      <c r="L1128" s="13">
        <v>3.2669999999999998E-6</v>
      </c>
    </row>
    <row r="1129" spans="1:12" x14ac:dyDescent="0.2">
      <c r="A1129" s="2">
        <v>22</v>
      </c>
      <c r="B1129" s="2">
        <v>5</v>
      </c>
      <c r="C1129" s="2">
        <v>0.53300000000000003</v>
      </c>
      <c r="D1129" s="2">
        <v>0.50460000000000005</v>
      </c>
      <c r="E1129" s="2">
        <f t="shared" si="51"/>
        <v>2.8399999999999981E-2</v>
      </c>
      <c r="F1129" s="29">
        <f t="shared" si="52"/>
        <v>1.7605633802816913</v>
      </c>
      <c r="G1129" s="13">
        <v>-4.8609999999999997E-5</v>
      </c>
      <c r="H1129" s="27">
        <f t="shared" si="53"/>
        <v>-8.5580985915493008E-5</v>
      </c>
      <c r="I1129" s="2">
        <v>0.5302</v>
      </c>
      <c r="J1129" s="2">
        <v>0.60560000000000003</v>
      </c>
      <c r="K1129" s="13">
        <v>5.5860000000000004E-6</v>
      </c>
      <c r="L1129" s="13">
        <v>3.0599999999999999E-6</v>
      </c>
    </row>
    <row r="1130" spans="1:12" x14ac:dyDescent="0.2">
      <c r="A1130" s="2">
        <v>22</v>
      </c>
      <c r="B1130" s="2">
        <v>6</v>
      </c>
      <c r="C1130" s="2">
        <v>0.53369999999999995</v>
      </c>
      <c r="D1130" s="2">
        <v>0.49519999999999997</v>
      </c>
      <c r="E1130" s="2">
        <f t="shared" si="51"/>
        <v>3.8499999999999979E-2</v>
      </c>
      <c r="F1130" s="29">
        <f t="shared" si="52"/>
        <v>1.2987012987012996</v>
      </c>
      <c r="G1130" s="13">
        <v>-6.8200000000000004E-5</v>
      </c>
      <c r="H1130" s="27">
        <f t="shared" si="53"/>
        <v>-8.8571428571428633E-5</v>
      </c>
      <c r="I1130" s="2">
        <v>0.55740000000000001</v>
      </c>
      <c r="J1130" s="2">
        <v>0.57679999999999998</v>
      </c>
      <c r="K1130" s="13">
        <v>2.6589999999999999E-6</v>
      </c>
      <c r="L1130" s="13">
        <v>1.7850000000000001E-6</v>
      </c>
    </row>
    <row r="1131" spans="1:12" x14ac:dyDescent="0.2">
      <c r="A1131" s="2">
        <v>22</v>
      </c>
      <c r="B1131" s="2">
        <v>7</v>
      </c>
      <c r="C1131" s="2">
        <v>0.53490000000000004</v>
      </c>
      <c r="D1131" s="2">
        <v>0.51359999999999995</v>
      </c>
      <c r="E1131" s="2">
        <f t="shared" si="51"/>
        <v>2.1300000000000097E-2</v>
      </c>
      <c r="F1131" s="29">
        <f t="shared" si="52"/>
        <v>2.3474178403755763</v>
      </c>
      <c r="G1131" s="13">
        <v>-3.0729999999999999E-5</v>
      </c>
      <c r="H1131" s="27">
        <f t="shared" si="53"/>
        <v>-7.2136150234741451E-5</v>
      </c>
      <c r="I1131" s="2">
        <v>0.49199999999999999</v>
      </c>
      <c r="J1131" s="2">
        <v>0.63029999999999997</v>
      </c>
      <c r="K1131" s="13">
        <v>2.7209999999999999E-6</v>
      </c>
      <c r="L1131" s="13">
        <v>2.6989999999999999E-6</v>
      </c>
    </row>
    <row r="1132" spans="1:12" x14ac:dyDescent="0.2">
      <c r="A1132" s="2">
        <v>22</v>
      </c>
      <c r="B1132" s="2">
        <v>8</v>
      </c>
      <c r="C1132" s="2">
        <v>0.5363</v>
      </c>
      <c r="D1132" s="2">
        <v>0.49469999999999997</v>
      </c>
      <c r="E1132" s="2">
        <f t="shared" si="51"/>
        <v>4.1600000000000026E-2</v>
      </c>
      <c r="F1132" s="29">
        <f t="shared" si="52"/>
        <v>1.2019230769230762</v>
      </c>
      <c r="G1132" s="13">
        <v>-7.6130000000000005E-5</v>
      </c>
      <c r="H1132" s="27">
        <f t="shared" si="53"/>
        <v>-9.1502403846153803E-5</v>
      </c>
      <c r="I1132" s="2">
        <v>0.56910000000000005</v>
      </c>
      <c r="J1132" s="2">
        <v>0.5696</v>
      </c>
      <c r="K1132" s="13">
        <v>3.3050000000000001E-6</v>
      </c>
      <c r="L1132" s="13">
        <v>3.2040000000000002E-6</v>
      </c>
    </row>
    <row r="1133" spans="1:12" x14ac:dyDescent="0.2">
      <c r="A1133" s="2">
        <v>22</v>
      </c>
      <c r="B1133" s="2">
        <v>9</v>
      </c>
      <c r="C1133" s="2">
        <v>0.53710000000000002</v>
      </c>
      <c r="D1133" s="2">
        <v>0.49220000000000003</v>
      </c>
      <c r="E1133" s="2">
        <f t="shared" si="51"/>
        <v>4.4899999999999995E-2</v>
      </c>
      <c r="F1133" s="29">
        <f t="shared" si="52"/>
        <v>1.1135857461024501</v>
      </c>
      <c r="G1133" s="13">
        <v>-8.1279999999999994E-5</v>
      </c>
      <c r="H1133" s="27">
        <f t="shared" si="53"/>
        <v>-9.0512249443207141E-5</v>
      </c>
      <c r="I1133" s="2">
        <v>0.57779999999999998</v>
      </c>
      <c r="J1133" s="2">
        <v>0.55689999999999995</v>
      </c>
      <c r="K1133" s="13">
        <v>4.6569999999999996E-6</v>
      </c>
      <c r="L1133" s="13">
        <v>2.9560000000000002E-6</v>
      </c>
    </row>
    <row r="1134" spans="1:12" x14ac:dyDescent="0.2">
      <c r="A1134" s="2">
        <v>22</v>
      </c>
      <c r="B1134" s="2">
        <v>10</v>
      </c>
      <c r="C1134" s="2">
        <v>0.53739999999999999</v>
      </c>
      <c r="D1134" s="2">
        <v>0.51570000000000005</v>
      </c>
      <c r="E1134" s="2">
        <f t="shared" si="51"/>
        <v>2.1699999999999942E-2</v>
      </c>
      <c r="F1134" s="29">
        <f t="shared" si="52"/>
        <v>2.3041474654377945</v>
      </c>
      <c r="G1134" s="13">
        <v>-3.1810000000000002E-5</v>
      </c>
      <c r="H1134" s="27">
        <f t="shared" si="53"/>
        <v>-7.329493087557624E-5</v>
      </c>
      <c r="I1134" s="2">
        <v>0.4793</v>
      </c>
      <c r="J1134" s="2">
        <v>0.63439999999999996</v>
      </c>
      <c r="K1134" s="13">
        <v>2.9500000000000001E-6</v>
      </c>
      <c r="L1134" s="13">
        <v>3.9779999999999999E-6</v>
      </c>
    </row>
    <row r="1135" spans="1:12" x14ac:dyDescent="0.2">
      <c r="A1135" s="2">
        <v>22</v>
      </c>
      <c r="B1135" s="2">
        <v>11</v>
      </c>
      <c r="C1135" s="2">
        <v>0.5383</v>
      </c>
      <c r="D1135" s="2">
        <v>0.47599999999999998</v>
      </c>
      <c r="E1135" s="2">
        <f t="shared" si="51"/>
        <v>6.2300000000000022E-2</v>
      </c>
      <c r="F1135" s="29">
        <f t="shared" si="52"/>
        <v>0.80256821829855518</v>
      </c>
      <c r="G1135" s="13">
        <v>-1.3129999999999999E-4</v>
      </c>
      <c r="H1135" s="27">
        <f t="shared" si="53"/>
        <v>-1.0537720706260029E-4</v>
      </c>
      <c r="I1135" s="2">
        <v>0.65529999999999999</v>
      </c>
      <c r="J1135" s="2">
        <v>0.5212</v>
      </c>
      <c r="K1135" s="13">
        <v>3.4999999999999999E-6</v>
      </c>
      <c r="L1135" s="13">
        <v>1.389E-6</v>
      </c>
    </row>
    <row r="1136" spans="1:12" x14ac:dyDescent="0.2">
      <c r="A1136" s="2">
        <v>22</v>
      </c>
      <c r="B1136" s="2">
        <v>12</v>
      </c>
      <c r="C1136" s="2">
        <v>0.5393</v>
      </c>
      <c r="D1136" s="2">
        <v>0.49209999999999998</v>
      </c>
      <c r="E1136" s="2">
        <f t="shared" si="51"/>
        <v>4.720000000000002E-2</v>
      </c>
      <c r="F1136" s="29">
        <f t="shared" si="52"/>
        <v>1.0593220338983047</v>
      </c>
      <c r="G1136" s="13">
        <v>-8.1630000000000003E-5</v>
      </c>
      <c r="H1136" s="27">
        <f t="shared" si="53"/>
        <v>-8.6472457627118622E-5</v>
      </c>
      <c r="I1136" s="2">
        <v>0.5776</v>
      </c>
      <c r="J1136" s="2">
        <v>0.56399999999999995</v>
      </c>
      <c r="K1136" s="13">
        <v>3.614E-6</v>
      </c>
      <c r="L1136" s="13">
        <v>1.8619999999999999E-6</v>
      </c>
    </row>
    <row r="1137" spans="1:12" x14ac:dyDescent="0.2">
      <c r="A1137" s="2">
        <v>22</v>
      </c>
      <c r="B1137" s="2">
        <v>13</v>
      </c>
      <c r="C1137" s="2">
        <v>0.54330000000000001</v>
      </c>
      <c r="D1137" s="2">
        <v>0.51270000000000004</v>
      </c>
      <c r="E1137" s="2">
        <f t="shared" si="51"/>
        <v>3.0599999999999961E-2</v>
      </c>
      <c r="F1137" s="29">
        <f t="shared" si="52"/>
        <v>1.6339869281045774</v>
      </c>
      <c r="G1137" s="13">
        <v>-4.3229999999999998E-5</v>
      </c>
      <c r="H1137" s="27">
        <f t="shared" si="53"/>
        <v>-7.0637254901960875E-5</v>
      </c>
      <c r="I1137" s="2">
        <v>0.51490000000000002</v>
      </c>
      <c r="J1137" s="2">
        <v>0.61739999999999995</v>
      </c>
      <c r="K1137" s="13">
        <v>2.5739999999999998E-6</v>
      </c>
      <c r="L1137" s="13">
        <v>3.4589999999999998E-6</v>
      </c>
    </row>
    <row r="1138" spans="1:12" x14ac:dyDescent="0.2">
      <c r="A1138" s="2">
        <v>22</v>
      </c>
      <c r="B1138" s="2">
        <v>14</v>
      </c>
      <c r="C1138" s="2">
        <v>0.54400000000000004</v>
      </c>
      <c r="D1138" s="2">
        <v>0.4879</v>
      </c>
      <c r="E1138" s="2">
        <f t="shared" si="51"/>
        <v>5.6100000000000039E-2</v>
      </c>
      <c r="F1138" s="29">
        <f t="shared" si="52"/>
        <v>0.89126559714794951</v>
      </c>
      <c r="G1138" s="13">
        <v>-1E-4</v>
      </c>
      <c r="H1138" s="27">
        <f t="shared" si="53"/>
        <v>-8.9126559714794952E-5</v>
      </c>
      <c r="I1138" s="2">
        <v>0.60729999999999995</v>
      </c>
      <c r="J1138" s="2">
        <v>0.54710000000000003</v>
      </c>
      <c r="K1138" s="13">
        <v>4.0060000000000003E-6</v>
      </c>
      <c r="L1138" s="13">
        <v>2.9629999999999998E-6</v>
      </c>
    </row>
    <row r="1139" spans="1:12" x14ac:dyDescent="0.2">
      <c r="A1139" s="2">
        <v>22</v>
      </c>
      <c r="B1139" s="2">
        <v>15</v>
      </c>
      <c r="C1139" s="2">
        <v>0.54510000000000003</v>
      </c>
      <c r="D1139" s="2">
        <v>0.50149999999999995</v>
      </c>
      <c r="E1139" s="2">
        <f t="shared" si="51"/>
        <v>4.3600000000000083E-2</v>
      </c>
      <c r="F1139" s="29">
        <f t="shared" si="52"/>
        <v>1.1467889908256859</v>
      </c>
      <c r="G1139" s="13">
        <v>-6.9889999999999997E-5</v>
      </c>
      <c r="H1139" s="27">
        <f t="shared" si="53"/>
        <v>-8.0149082568807187E-5</v>
      </c>
      <c r="I1139" s="2">
        <v>0.55959999999999999</v>
      </c>
      <c r="J1139" s="2">
        <v>0.57299999999999995</v>
      </c>
      <c r="K1139" s="13">
        <v>3.4170000000000001E-6</v>
      </c>
      <c r="L1139" s="13">
        <v>2.7779999999999999E-6</v>
      </c>
    </row>
    <row r="1140" spans="1:12" x14ac:dyDescent="0.2">
      <c r="A1140" s="2">
        <v>22</v>
      </c>
      <c r="B1140" s="2">
        <v>16</v>
      </c>
      <c r="C1140" s="2">
        <v>0.5464</v>
      </c>
      <c r="D1140" s="2">
        <v>0.51359999999999995</v>
      </c>
      <c r="E1140" s="2">
        <f t="shared" si="51"/>
        <v>3.2800000000000051E-2</v>
      </c>
      <c r="F1140" s="29">
        <f t="shared" si="52"/>
        <v>1.5243902439024368</v>
      </c>
      <c r="G1140" s="13">
        <v>-4.5899999999999998E-5</v>
      </c>
      <c r="H1140" s="27">
        <f t="shared" si="53"/>
        <v>-6.996951219512184E-5</v>
      </c>
      <c r="I1140" s="2">
        <v>0.51570000000000005</v>
      </c>
      <c r="J1140" s="2">
        <v>0.6008</v>
      </c>
      <c r="K1140" s="13">
        <v>4.5979999999999999E-6</v>
      </c>
      <c r="L1140" s="13">
        <v>4.3900000000000003E-6</v>
      </c>
    </row>
    <row r="1141" spans="1:12" x14ac:dyDescent="0.2">
      <c r="A1141" s="2">
        <v>22</v>
      </c>
      <c r="B1141" s="2">
        <v>17</v>
      </c>
      <c r="C1141" s="2">
        <v>0.55320000000000003</v>
      </c>
      <c r="D1141" s="2">
        <v>0.50170000000000003</v>
      </c>
      <c r="E1141" s="2">
        <f t="shared" si="51"/>
        <v>5.149999999999999E-2</v>
      </c>
      <c r="F1141" s="29">
        <f t="shared" si="52"/>
        <v>0.97087378640776723</v>
      </c>
      <c r="G1141" s="13">
        <v>-7.5469999999999994E-5</v>
      </c>
      <c r="H1141" s="27">
        <f t="shared" si="53"/>
        <v>-7.3271844660194188E-5</v>
      </c>
      <c r="I1141" s="2">
        <v>0.57120000000000004</v>
      </c>
      <c r="J1141" s="2">
        <v>0.5625</v>
      </c>
      <c r="K1141" s="13">
        <v>2.4549999999999998E-6</v>
      </c>
      <c r="L1141" s="13">
        <v>3.2179999999999999E-6</v>
      </c>
    </row>
    <row r="1142" spans="1:12" x14ac:dyDescent="0.2">
      <c r="A1142" s="2">
        <v>22</v>
      </c>
      <c r="B1142" s="2">
        <v>18</v>
      </c>
      <c r="C1142" s="2">
        <v>0.55349999999999999</v>
      </c>
      <c r="D1142" s="2">
        <v>0.49490000000000001</v>
      </c>
      <c r="E1142" s="2">
        <f t="shared" si="51"/>
        <v>5.8599999999999985E-2</v>
      </c>
      <c r="F1142" s="29">
        <f t="shared" si="52"/>
        <v>0.85324232081911289</v>
      </c>
      <c r="G1142" s="13">
        <v>-9.0149999999999996E-5</v>
      </c>
      <c r="H1142" s="27">
        <f t="shared" si="53"/>
        <v>-7.6919795221843019E-5</v>
      </c>
      <c r="I1142" s="2">
        <v>0.59699999999999998</v>
      </c>
      <c r="J1142" s="2">
        <v>0.54749999999999999</v>
      </c>
      <c r="K1142" s="13">
        <v>2.9730000000000002E-6</v>
      </c>
      <c r="L1142" s="13">
        <v>2.7099999999999999E-6</v>
      </c>
    </row>
    <row r="1143" spans="1:12" x14ac:dyDescent="0.2">
      <c r="A1143" s="2">
        <v>22</v>
      </c>
      <c r="B1143" s="2">
        <v>19</v>
      </c>
      <c r="C1143" s="2">
        <v>0.55659999999999998</v>
      </c>
      <c r="D1143" s="2">
        <v>0.48010000000000003</v>
      </c>
      <c r="E1143" s="2">
        <f t="shared" si="51"/>
        <v>7.6499999999999957E-2</v>
      </c>
      <c r="F1143" s="29">
        <f t="shared" si="52"/>
        <v>0.65359477124183052</v>
      </c>
      <c r="G1143" s="13">
        <v>-1.394E-4</v>
      </c>
      <c r="H1143" s="27">
        <f t="shared" si="53"/>
        <v>-9.1111111111111172E-5</v>
      </c>
      <c r="I1143" s="2">
        <v>0.65400000000000003</v>
      </c>
      <c r="J1143" s="2">
        <v>0.504</v>
      </c>
      <c r="K1143" s="13">
        <v>2.9330000000000001E-6</v>
      </c>
      <c r="L1143" s="13">
        <v>2.706E-6</v>
      </c>
    </row>
    <row r="1144" spans="1:12" x14ac:dyDescent="0.2">
      <c r="A1144" s="2">
        <v>22</v>
      </c>
      <c r="B1144" s="2">
        <v>20</v>
      </c>
      <c r="C1144" s="2">
        <v>0.55830000000000002</v>
      </c>
      <c r="D1144" s="2">
        <v>0.48949999999999999</v>
      </c>
      <c r="E1144" s="2">
        <f t="shared" si="51"/>
        <v>6.8800000000000028E-2</v>
      </c>
      <c r="F1144" s="29">
        <f t="shared" si="52"/>
        <v>0.72674418604651136</v>
      </c>
      <c r="G1144" s="13">
        <v>-1.0670000000000001E-4</v>
      </c>
      <c r="H1144" s="27">
        <f t="shared" si="53"/>
        <v>-7.754360465116277E-5</v>
      </c>
      <c r="I1144" s="2">
        <v>0.62419999999999998</v>
      </c>
      <c r="J1144" s="2">
        <v>0.53639999999999999</v>
      </c>
      <c r="K1144" s="13">
        <v>2.633E-6</v>
      </c>
      <c r="L1144" s="13">
        <v>3.4089999999999999E-6</v>
      </c>
    </row>
    <row r="1145" spans="1:12" x14ac:dyDescent="0.2">
      <c r="A1145" s="2">
        <v>22</v>
      </c>
      <c r="B1145" s="2">
        <v>21</v>
      </c>
      <c r="C1145" s="2">
        <v>0.55830000000000002</v>
      </c>
      <c r="D1145" s="2">
        <v>0.50549999999999995</v>
      </c>
      <c r="E1145" s="2">
        <f t="shared" si="51"/>
        <v>5.2800000000000069E-2</v>
      </c>
      <c r="F1145" s="29">
        <f t="shared" si="52"/>
        <v>0.9469696969696958</v>
      </c>
      <c r="G1145" s="13">
        <v>-6.6829999999999995E-5</v>
      </c>
      <c r="H1145" s="27">
        <f t="shared" si="53"/>
        <v>-6.3285984848484761E-5</v>
      </c>
      <c r="I1145" s="2">
        <v>0.55959999999999999</v>
      </c>
      <c r="J1145" s="2">
        <v>0.57399999999999995</v>
      </c>
      <c r="K1145" s="13">
        <v>3.4379999999999999E-6</v>
      </c>
      <c r="L1145" s="13">
        <v>2.8169999999999999E-6</v>
      </c>
    </row>
    <row r="1146" spans="1:12" x14ac:dyDescent="0.2">
      <c r="A1146" s="2">
        <v>22</v>
      </c>
      <c r="B1146" s="2">
        <v>22</v>
      </c>
      <c r="C1146" s="2">
        <v>0.55879999999999996</v>
      </c>
      <c r="D1146" s="2">
        <v>0.4955</v>
      </c>
      <c r="E1146" s="2">
        <f t="shared" si="51"/>
        <v>6.3299999999999967E-2</v>
      </c>
      <c r="F1146" s="29">
        <f t="shared" si="52"/>
        <v>0.789889415481833</v>
      </c>
      <c r="G1146" s="13">
        <v>-9.0279999999999996E-5</v>
      </c>
      <c r="H1146" s="27">
        <f t="shared" si="53"/>
        <v>-7.1311216429699882E-5</v>
      </c>
      <c r="I1146" s="2">
        <v>0.59030000000000005</v>
      </c>
      <c r="J1146" s="2">
        <v>0.54379999999999995</v>
      </c>
      <c r="K1146" s="13">
        <v>4.8110000000000002E-6</v>
      </c>
      <c r="L1146" s="13">
        <v>3.8460000000000001E-6</v>
      </c>
    </row>
    <row r="1147" spans="1:12" x14ac:dyDescent="0.2">
      <c r="A1147" s="2">
        <v>22</v>
      </c>
      <c r="B1147" s="2">
        <v>23</v>
      </c>
      <c r="C1147" s="2">
        <v>0.55930000000000002</v>
      </c>
      <c r="D1147" s="2">
        <v>0.46750000000000003</v>
      </c>
      <c r="E1147" s="2">
        <f t="shared" si="51"/>
        <v>9.1799999999999993E-2</v>
      </c>
      <c r="F1147" s="29">
        <f t="shared" si="52"/>
        <v>0.54466230936819182</v>
      </c>
      <c r="G1147" s="13">
        <v>-1.7670000000000001E-4</v>
      </c>
      <c r="H1147" s="27">
        <f t="shared" si="53"/>
        <v>-9.6241830065359508E-5</v>
      </c>
      <c r="I1147" s="2">
        <v>0.69469999999999998</v>
      </c>
      <c r="J1147" s="2">
        <v>0.48170000000000002</v>
      </c>
      <c r="K1147" s="13">
        <v>3.6720000000000002E-6</v>
      </c>
      <c r="L1147" s="13">
        <v>2.0949999999999998E-6</v>
      </c>
    </row>
    <row r="1148" spans="1:12" x14ac:dyDescent="0.2">
      <c r="A1148" s="2">
        <v>22</v>
      </c>
      <c r="B1148" s="2">
        <v>24</v>
      </c>
      <c r="C1148" s="2">
        <v>0.55979999999999996</v>
      </c>
      <c r="D1148" s="2">
        <v>0.54810000000000003</v>
      </c>
      <c r="E1148" s="2">
        <f t="shared" si="51"/>
        <v>1.1699999999999933E-2</v>
      </c>
      <c r="F1148" s="29">
        <f t="shared" si="52"/>
        <v>4.2735042735042983</v>
      </c>
      <c r="G1148" s="13">
        <v>-9.9369999999999999E-6</v>
      </c>
      <c r="H1148" s="27">
        <f t="shared" si="53"/>
        <v>-4.2465811965812214E-5</v>
      </c>
      <c r="I1148" s="2">
        <v>0.40289999999999998</v>
      </c>
      <c r="J1148" s="2">
        <v>0.70350000000000001</v>
      </c>
      <c r="K1148" s="13">
        <v>4.9509999999999997E-6</v>
      </c>
      <c r="L1148" s="13">
        <v>3.1269999999999999E-6</v>
      </c>
    </row>
    <row r="1149" spans="1:12" x14ac:dyDescent="0.2">
      <c r="A1149" s="2">
        <v>22</v>
      </c>
      <c r="B1149" s="2">
        <v>25</v>
      </c>
      <c r="C1149" s="2">
        <v>0.56110000000000004</v>
      </c>
      <c r="D1149" s="2">
        <v>0.52449999999999997</v>
      </c>
      <c r="E1149" s="2">
        <f t="shared" si="51"/>
        <v>3.6600000000000077E-2</v>
      </c>
      <c r="F1149" s="29">
        <f t="shared" si="52"/>
        <v>1.3661202185792323</v>
      </c>
      <c r="G1149" s="13">
        <v>-4.0949999999999999E-5</v>
      </c>
      <c r="H1149" s="27">
        <f t="shared" si="53"/>
        <v>-5.5942622950819558E-5</v>
      </c>
      <c r="I1149" s="2">
        <v>0.50470000000000004</v>
      </c>
      <c r="J1149" s="2">
        <v>0.6069</v>
      </c>
      <c r="K1149" s="13">
        <v>2.4619999999999999E-6</v>
      </c>
      <c r="L1149" s="13">
        <v>3.0429999999999999E-6</v>
      </c>
    </row>
    <row r="1150" spans="1:12" x14ac:dyDescent="0.2">
      <c r="A1150" s="2">
        <v>22</v>
      </c>
      <c r="B1150" s="2">
        <v>26</v>
      </c>
      <c r="C1150" s="2">
        <v>0.56230000000000002</v>
      </c>
      <c r="D1150" s="2">
        <v>0.5141</v>
      </c>
      <c r="E1150" s="2">
        <f t="shared" si="51"/>
        <v>4.8200000000000021E-2</v>
      </c>
      <c r="F1150" s="29">
        <f t="shared" si="52"/>
        <v>1.0373443983402486</v>
      </c>
      <c r="G1150" s="13">
        <v>-5.9089999999999998E-5</v>
      </c>
      <c r="H1150" s="27">
        <f t="shared" si="53"/>
        <v>-6.1296680497925293E-5</v>
      </c>
      <c r="I1150" s="2">
        <v>0.54530000000000001</v>
      </c>
      <c r="J1150" s="2">
        <v>0.58040000000000003</v>
      </c>
      <c r="K1150" s="13">
        <v>5.2979999999999999E-6</v>
      </c>
      <c r="L1150" s="13">
        <v>4.0339999999999998E-6</v>
      </c>
    </row>
    <row r="1151" spans="1:12" x14ac:dyDescent="0.2">
      <c r="A1151" s="2">
        <v>22</v>
      </c>
      <c r="B1151" s="2">
        <v>27</v>
      </c>
      <c r="C1151" s="2">
        <v>0.56299999999999994</v>
      </c>
      <c r="D1151" s="2">
        <v>0.4677</v>
      </c>
      <c r="E1151" s="2">
        <f t="shared" si="51"/>
        <v>9.529999999999994E-2</v>
      </c>
      <c r="F1151" s="29">
        <f t="shared" si="52"/>
        <v>0.52465897166841591</v>
      </c>
      <c r="G1151" s="13">
        <v>-1.8220000000000001E-4</v>
      </c>
      <c r="H1151" s="27">
        <f t="shared" si="53"/>
        <v>-9.5592864637985384E-5</v>
      </c>
      <c r="I1151" s="2">
        <v>0.70620000000000005</v>
      </c>
      <c r="J1151" s="2">
        <v>0.47660000000000002</v>
      </c>
      <c r="K1151" s="13">
        <v>3.2590000000000001E-6</v>
      </c>
      <c r="L1151" s="13">
        <v>2.8779999999999998E-6</v>
      </c>
    </row>
    <row r="1152" spans="1:12" x14ac:dyDescent="0.2">
      <c r="A1152" s="2">
        <v>22</v>
      </c>
      <c r="B1152" s="2">
        <v>28</v>
      </c>
      <c r="C1152" s="2">
        <v>0.5645</v>
      </c>
      <c r="D1152" s="2">
        <v>0.52690000000000003</v>
      </c>
      <c r="E1152" s="2">
        <f t="shared" si="51"/>
        <v>3.7599999999999967E-2</v>
      </c>
      <c r="F1152" s="29">
        <f t="shared" si="52"/>
        <v>1.3297872340425545</v>
      </c>
      <c r="G1152" s="13">
        <v>-3.8890000000000002E-5</v>
      </c>
      <c r="H1152" s="27">
        <f t="shared" si="53"/>
        <v>-5.1715425531914951E-5</v>
      </c>
      <c r="I1152" s="2">
        <v>0.50080000000000002</v>
      </c>
      <c r="J1152" s="2">
        <v>0.61939999999999995</v>
      </c>
      <c r="K1152" s="13">
        <v>2.5129999999999999E-6</v>
      </c>
      <c r="L1152" s="13">
        <v>2.638E-6</v>
      </c>
    </row>
    <row r="1153" spans="1:12" x14ac:dyDescent="0.2">
      <c r="A1153" s="2">
        <v>22</v>
      </c>
      <c r="B1153" s="2">
        <v>29</v>
      </c>
      <c r="C1153" s="2">
        <v>0.5665</v>
      </c>
      <c r="D1153" s="2">
        <v>0.55210000000000004</v>
      </c>
      <c r="E1153" s="2">
        <f t="shared" si="51"/>
        <v>1.4399999999999968E-2</v>
      </c>
      <c r="F1153" s="29">
        <f t="shared" si="52"/>
        <v>3.4722222222222299</v>
      </c>
      <c r="G1153" s="13">
        <v>-1.146E-5</v>
      </c>
      <c r="H1153" s="27">
        <f t="shared" si="53"/>
        <v>-3.9791666666666755E-5</v>
      </c>
      <c r="I1153" s="2">
        <v>0.41189999999999999</v>
      </c>
      <c r="J1153" s="2">
        <v>0.69169999999999998</v>
      </c>
      <c r="K1153" s="13">
        <v>2.2670000000000001E-6</v>
      </c>
      <c r="L1153" s="13">
        <v>2.3929999999999998E-6</v>
      </c>
    </row>
    <row r="1154" spans="1:12" x14ac:dyDescent="0.2">
      <c r="A1154" s="2">
        <v>22</v>
      </c>
      <c r="B1154" s="2">
        <v>30</v>
      </c>
      <c r="C1154" s="2">
        <v>0.56720000000000004</v>
      </c>
      <c r="D1154" s="2">
        <v>0.48749999999999999</v>
      </c>
      <c r="E1154" s="2">
        <f t="shared" si="51"/>
        <v>7.9700000000000049E-2</v>
      </c>
      <c r="F1154" s="29">
        <f t="shared" si="52"/>
        <v>0.62735257214554541</v>
      </c>
      <c r="G1154" s="13">
        <v>-1.216E-4</v>
      </c>
      <c r="H1154" s="27">
        <f t="shared" si="53"/>
        <v>-7.6286072772898325E-5</v>
      </c>
      <c r="I1154" s="2">
        <v>0.63370000000000004</v>
      </c>
      <c r="J1154" s="2">
        <v>0.53049999999999997</v>
      </c>
      <c r="K1154" s="13">
        <v>2.9170000000000002E-6</v>
      </c>
      <c r="L1154" s="13">
        <v>2.48E-6</v>
      </c>
    </row>
    <row r="1155" spans="1:12" x14ac:dyDescent="0.2">
      <c r="A1155" s="2">
        <v>22</v>
      </c>
      <c r="B1155" s="2">
        <v>31</v>
      </c>
      <c r="C1155" s="2">
        <v>0.5675</v>
      </c>
      <c r="D1155" s="2">
        <v>0.52059999999999995</v>
      </c>
      <c r="E1155" s="2">
        <f t="shared" ref="E1155:E1218" si="54">C1155-D1155</f>
        <v>4.6900000000000053E-2</v>
      </c>
      <c r="F1155" s="29">
        <f t="shared" ref="F1155:F1218" si="55">0.05/E1155</f>
        <v>1.066098081023453</v>
      </c>
      <c r="G1155" s="13">
        <v>-5.02E-5</v>
      </c>
      <c r="H1155" s="27">
        <f t="shared" ref="H1155:H1218" si="56">G1155*F1155</f>
        <v>-5.3518123667377342E-5</v>
      </c>
      <c r="I1155" s="2">
        <v>0.52910000000000001</v>
      </c>
      <c r="J1155" s="2">
        <v>0.59930000000000005</v>
      </c>
      <c r="K1155" s="13">
        <v>5.3650000000000003E-6</v>
      </c>
      <c r="L1155" s="13">
        <v>2.4719999999999998E-6</v>
      </c>
    </row>
    <row r="1156" spans="1:12" x14ac:dyDescent="0.2">
      <c r="A1156" s="2">
        <v>22</v>
      </c>
      <c r="B1156" s="2">
        <v>32</v>
      </c>
      <c r="C1156" s="2">
        <v>0.56920000000000004</v>
      </c>
      <c r="D1156" s="2">
        <v>0.47289999999999999</v>
      </c>
      <c r="E1156" s="2">
        <f t="shared" si="54"/>
        <v>9.6300000000000052E-2</v>
      </c>
      <c r="F1156" s="29">
        <f t="shared" si="55"/>
        <v>0.51921079958463112</v>
      </c>
      <c r="G1156" s="13">
        <v>-1.6579999999999999E-4</v>
      </c>
      <c r="H1156" s="27">
        <f t="shared" si="56"/>
        <v>-8.608515057113183E-5</v>
      </c>
      <c r="I1156" s="2">
        <v>0.68130000000000002</v>
      </c>
      <c r="J1156" s="2">
        <v>0.4829</v>
      </c>
      <c r="K1156" s="13">
        <v>3.6600000000000001E-6</v>
      </c>
      <c r="L1156" s="13">
        <v>3.1870000000000001E-6</v>
      </c>
    </row>
    <row r="1157" spans="1:12" x14ac:dyDescent="0.2">
      <c r="A1157" s="2">
        <v>22</v>
      </c>
      <c r="B1157" s="2">
        <v>33</v>
      </c>
      <c r="C1157" s="2">
        <v>0.5706</v>
      </c>
      <c r="D1157" s="2">
        <v>0.52110000000000001</v>
      </c>
      <c r="E1157" s="2">
        <f t="shared" si="54"/>
        <v>4.9499999999999988E-2</v>
      </c>
      <c r="F1157" s="29">
        <f t="shared" si="55"/>
        <v>1.0101010101010104</v>
      </c>
      <c r="G1157" s="13">
        <v>-5.223E-5</v>
      </c>
      <c r="H1157" s="27">
        <f t="shared" si="56"/>
        <v>-5.2757575757575774E-5</v>
      </c>
      <c r="I1157" s="2">
        <v>0.52500000000000002</v>
      </c>
      <c r="J1157" s="2">
        <v>0.59219999999999995</v>
      </c>
      <c r="K1157" s="13">
        <v>4.0010000000000003E-6</v>
      </c>
      <c r="L1157" s="13">
        <v>2.3159999999999999E-6</v>
      </c>
    </row>
    <row r="1158" spans="1:12" x14ac:dyDescent="0.2">
      <c r="A1158" s="2">
        <v>22</v>
      </c>
      <c r="B1158" s="2">
        <v>34</v>
      </c>
      <c r="C1158" s="2">
        <v>0.57579999999999998</v>
      </c>
      <c r="D1158" s="2">
        <v>0.48780000000000001</v>
      </c>
      <c r="E1158" s="2">
        <f t="shared" si="54"/>
        <v>8.7999999999999967E-2</v>
      </c>
      <c r="F1158" s="29">
        <f t="shared" si="55"/>
        <v>0.56818181818181845</v>
      </c>
      <c r="G1158" s="13">
        <v>-1.2430000000000001E-4</v>
      </c>
      <c r="H1158" s="27">
        <f t="shared" si="56"/>
        <v>-7.0625000000000036E-5</v>
      </c>
      <c r="I1158" s="2">
        <v>0.63929999999999998</v>
      </c>
      <c r="J1158" s="2">
        <v>0.51200000000000001</v>
      </c>
      <c r="K1158" s="13">
        <v>4.1540000000000004E-6</v>
      </c>
      <c r="L1158" s="13">
        <v>2.7020000000000001E-6</v>
      </c>
    </row>
    <row r="1159" spans="1:12" x14ac:dyDescent="0.2">
      <c r="A1159" s="2">
        <v>22</v>
      </c>
      <c r="B1159" s="2">
        <v>35</v>
      </c>
      <c r="C1159" s="2">
        <v>0.57630000000000003</v>
      </c>
      <c r="D1159" s="2">
        <v>0.54020000000000001</v>
      </c>
      <c r="E1159" s="2">
        <f t="shared" si="54"/>
        <v>3.6100000000000021E-2</v>
      </c>
      <c r="F1159" s="29">
        <f t="shared" si="55"/>
        <v>1.3850415512465366</v>
      </c>
      <c r="G1159" s="13">
        <v>-3.0710000000000002E-5</v>
      </c>
      <c r="H1159" s="27">
        <f t="shared" si="56"/>
        <v>-4.2534626038781141E-5</v>
      </c>
      <c r="I1159" s="2">
        <v>0.49020000000000002</v>
      </c>
      <c r="J1159" s="2">
        <v>0.63819999999999999</v>
      </c>
      <c r="K1159" s="13">
        <v>2.548E-6</v>
      </c>
      <c r="L1159" s="13">
        <v>2.6790000000000001E-6</v>
      </c>
    </row>
    <row r="1160" spans="1:12" x14ac:dyDescent="0.2">
      <c r="A1160" s="2">
        <v>22</v>
      </c>
      <c r="B1160" s="2">
        <v>36</v>
      </c>
      <c r="C1160" s="2">
        <v>0.57650000000000001</v>
      </c>
      <c r="D1160" s="2">
        <v>0.48409999999999997</v>
      </c>
      <c r="E1160" s="2">
        <f t="shared" si="54"/>
        <v>9.2400000000000038E-2</v>
      </c>
      <c r="F1160" s="29">
        <f t="shared" si="55"/>
        <v>0.5411255411255409</v>
      </c>
      <c r="G1160" s="13">
        <v>-1.3770000000000001E-4</v>
      </c>
      <c r="H1160" s="27">
        <f t="shared" si="56"/>
        <v>-7.4512987012986988E-5</v>
      </c>
      <c r="I1160" s="2">
        <v>0.65249999999999997</v>
      </c>
      <c r="J1160" s="2">
        <v>0.50490000000000002</v>
      </c>
      <c r="K1160" s="13">
        <v>3.7280000000000001E-6</v>
      </c>
      <c r="L1160" s="13">
        <v>3.2370000000000001E-6</v>
      </c>
    </row>
    <row r="1161" spans="1:12" x14ac:dyDescent="0.2">
      <c r="A1161" s="2">
        <v>22</v>
      </c>
      <c r="B1161" s="2">
        <v>37</v>
      </c>
      <c r="C1161" s="2">
        <v>0.57720000000000005</v>
      </c>
      <c r="D1161" s="2">
        <v>0.57279999999999998</v>
      </c>
      <c r="E1161" s="2">
        <f t="shared" si="54"/>
        <v>4.4000000000000705E-3</v>
      </c>
      <c r="F1161" s="29">
        <f t="shared" si="55"/>
        <v>11.363636363636182</v>
      </c>
      <c r="G1161" s="13">
        <v>-2.6599999999999999E-6</v>
      </c>
      <c r="H1161" s="27">
        <f t="shared" si="56"/>
        <v>-3.0227272727272244E-5</v>
      </c>
      <c r="I1161" s="2">
        <v>0.32890000000000003</v>
      </c>
      <c r="J1161" s="2">
        <v>0.76849999999999996</v>
      </c>
      <c r="K1161" s="13">
        <v>3.145E-6</v>
      </c>
      <c r="L1161" s="13">
        <v>2.2689999999999998E-6</v>
      </c>
    </row>
    <row r="1162" spans="1:12" x14ac:dyDescent="0.2">
      <c r="A1162" s="2">
        <v>22</v>
      </c>
      <c r="B1162" s="2">
        <v>38</v>
      </c>
      <c r="C1162" s="2">
        <v>0.58120000000000005</v>
      </c>
      <c r="D1162" s="2">
        <v>0.5363</v>
      </c>
      <c r="E1162" s="2">
        <f t="shared" si="54"/>
        <v>4.4900000000000051E-2</v>
      </c>
      <c r="F1162" s="29">
        <f t="shared" si="55"/>
        <v>1.1135857461024488</v>
      </c>
      <c r="G1162" s="13">
        <v>-3.9509999999999999E-5</v>
      </c>
      <c r="H1162" s="27">
        <f t="shared" si="56"/>
        <v>-4.3997772828507751E-5</v>
      </c>
      <c r="I1162" s="2">
        <v>0.49280000000000002</v>
      </c>
      <c r="J1162" s="2">
        <v>0.60780000000000001</v>
      </c>
      <c r="K1162" s="13">
        <v>3.411E-6</v>
      </c>
      <c r="L1162" s="13">
        <v>1.2839999999999999E-6</v>
      </c>
    </row>
    <row r="1163" spans="1:12" x14ac:dyDescent="0.2">
      <c r="A1163" s="2">
        <v>22</v>
      </c>
      <c r="B1163" s="2">
        <v>39</v>
      </c>
      <c r="C1163" s="2">
        <v>0.58609999999999995</v>
      </c>
      <c r="D1163" s="2">
        <v>0.52729999999999999</v>
      </c>
      <c r="E1163" s="2">
        <f t="shared" si="54"/>
        <v>5.8799999999999963E-2</v>
      </c>
      <c r="F1163" s="29">
        <f t="shared" si="55"/>
        <v>0.85034013605442238</v>
      </c>
      <c r="G1163" s="13">
        <v>-5.0599999999999997E-5</v>
      </c>
      <c r="H1163" s="27">
        <f t="shared" si="56"/>
        <v>-4.3027210884353769E-5</v>
      </c>
      <c r="I1163" s="2">
        <v>0.52090000000000003</v>
      </c>
      <c r="J1163" s="2">
        <v>0.59219999999999995</v>
      </c>
      <c r="K1163" s="13">
        <v>3.765E-6</v>
      </c>
      <c r="L1163" s="13">
        <v>2.4430000000000002E-6</v>
      </c>
    </row>
    <row r="1164" spans="1:12" x14ac:dyDescent="0.2">
      <c r="A1164" s="2">
        <v>22</v>
      </c>
      <c r="B1164" s="2">
        <v>40</v>
      </c>
      <c r="C1164" s="2">
        <v>0.59040000000000004</v>
      </c>
      <c r="D1164" s="2">
        <v>0.4798</v>
      </c>
      <c r="E1164" s="2">
        <f t="shared" si="54"/>
        <v>0.11060000000000003</v>
      </c>
      <c r="F1164" s="29">
        <f t="shared" si="55"/>
        <v>0.45207956600361654</v>
      </c>
      <c r="G1164" s="13">
        <v>-1.5980000000000001E-4</v>
      </c>
      <c r="H1164" s="27">
        <f t="shared" si="56"/>
        <v>-7.2242314647377926E-5</v>
      </c>
      <c r="I1164" s="2">
        <v>0.69799999999999995</v>
      </c>
      <c r="J1164" s="2">
        <v>0.48349999999999999</v>
      </c>
      <c r="K1164" s="13">
        <v>2.3010000000000001E-6</v>
      </c>
      <c r="L1164" s="13">
        <v>2.074E-6</v>
      </c>
    </row>
    <row r="1165" spans="1:12" x14ac:dyDescent="0.2">
      <c r="A1165" s="2">
        <v>22</v>
      </c>
      <c r="B1165" s="2">
        <v>41</v>
      </c>
      <c r="C1165" s="2">
        <v>0.59419999999999995</v>
      </c>
      <c r="D1165" s="2">
        <v>0.52659999999999996</v>
      </c>
      <c r="E1165" s="2">
        <f t="shared" si="54"/>
        <v>6.7599999999999993E-2</v>
      </c>
      <c r="F1165" s="29">
        <f t="shared" si="55"/>
        <v>0.7396449704142013</v>
      </c>
      <c r="G1165" s="13">
        <v>-5.711E-5</v>
      </c>
      <c r="H1165" s="27">
        <f t="shared" si="56"/>
        <v>-4.2241124260355035E-5</v>
      </c>
      <c r="I1165" s="2">
        <v>0.53620000000000001</v>
      </c>
      <c r="J1165" s="2">
        <v>0.58309999999999995</v>
      </c>
      <c r="K1165" s="13">
        <v>5.0019999999999997E-6</v>
      </c>
      <c r="L1165" s="13">
        <v>3.2600000000000001E-6</v>
      </c>
    </row>
    <row r="1166" spans="1:12" x14ac:dyDescent="0.2">
      <c r="A1166" s="2">
        <v>22</v>
      </c>
      <c r="B1166" s="2">
        <v>42</v>
      </c>
      <c r="C1166" s="2">
        <v>0.5988</v>
      </c>
      <c r="D1166" s="2">
        <v>0.502</v>
      </c>
      <c r="E1166" s="2">
        <f t="shared" si="54"/>
        <v>9.6799999999999997E-2</v>
      </c>
      <c r="F1166" s="29">
        <f t="shared" si="55"/>
        <v>0.51652892561983477</v>
      </c>
      <c r="G1166" s="13">
        <v>-1.0230000000000001E-4</v>
      </c>
      <c r="H1166" s="27">
        <f t="shared" si="56"/>
        <v>-5.2840909090909101E-5</v>
      </c>
      <c r="I1166" s="2">
        <v>0.60329999999999995</v>
      </c>
      <c r="J1166" s="2">
        <v>0.53720000000000001</v>
      </c>
      <c r="K1166" s="13">
        <v>2.6680000000000001E-6</v>
      </c>
      <c r="L1166" s="13">
        <v>2.4669999999999998E-6</v>
      </c>
    </row>
    <row r="1167" spans="1:12" x14ac:dyDescent="0.2">
      <c r="A1167" s="2">
        <v>22</v>
      </c>
      <c r="B1167" s="2">
        <v>43</v>
      </c>
      <c r="C1167" s="2">
        <v>0.60160000000000002</v>
      </c>
      <c r="D1167" s="2">
        <v>0.4919</v>
      </c>
      <c r="E1167" s="2">
        <f t="shared" si="54"/>
        <v>0.10970000000000002</v>
      </c>
      <c r="F1167" s="29">
        <f t="shared" si="55"/>
        <v>0.45578851412944388</v>
      </c>
      <c r="G1167" s="13">
        <v>-1.2860000000000001E-4</v>
      </c>
      <c r="H1167" s="27">
        <f t="shared" si="56"/>
        <v>-5.8614402917046486E-5</v>
      </c>
      <c r="I1167" s="2">
        <v>0.63759999999999994</v>
      </c>
      <c r="J1167" s="2">
        <v>0.50800000000000001</v>
      </c>
      <c r="K1167" s="13">
        <v>4.126E-6</v>
      </c>
      <c r="L1167" s="13">
        <v>2.667E-6</v>
      </c>
    </row>
    <row r="1168" spans="1:12" x14ac:dyDescent="0.2">
      <c r="A1168" s="2">
        <v>22</v>
      </c>
      <c r="B1168" s="2">
        <v>44</v>
      </c>
      <c r="C1168" s="2">
        <v>0.60360000000000003</v>
      </c>
      <c r="D1168" s="2">
        <v>0.54559999999999997</v>
      </c>
      <c r="E1168" s="2">
        <f t="shared" si="54"/>
        <v>5.8000000000000052E-2</v>
      </c>
      <c r="F1168" s="29">
        <f t="shared" si="55"/>
        <v>0.86206896551724066</v>
      </c>
      <c r="G1168" s="13">
        <v>-3.6350000000000003E-5</v>
      </c>
      <c r="H1168" s="27">
        <f t="shared" si="56"/>
        <v>-3.1336206896551703E-5</v>
      </c>
      <c r="I1168" s="2">
        <v>0.4909</v>
      </c>
      <c r="J1168" s="2">
        <v>0.60580000000000001</v>
      </c>
      <c r="K1168" s="13">
        <v>3.9349999999999996E-6</v>
      </c>
      <c r="L1168" s="13">
        <v>2.9179999999999998E-6</v>
      </c>
    </row>
    <row r="1169" spans="1:12" x14ac:dyDescent="0.2">
      <c r="A1169" s="2">
        <v>22</v>
      </c>
      <c r="B1169" s="2">
        <v>45</v>
      </c>
      <c r="C1169" s="2">
        <v>0.60389999999999999</v>
      </c>
      <c r="D1169" s="2">
        <v>0.499</v>
      </c>
      <c r="E1169" s="2">
        <f t="shared" si="54"/>
        <v>0.10489999999999999</v>
      </c>
      <c r="F1169" s="29">
        <f t="shared" si="55"/>
        <v>0.47664442326024792</v>
      </c>
      <c r="G1169" s="13">
        <v>-1.1120000000000001E-4</v>
      </c>
      <c r="H1169" s="27">
        <f t="shared" si="56"/>
        <v>-5.3002859866539569E-5</v>
      </c>
      <c r="I1169" s="2">
        <v>0.61350000000000005</v>
      </c>
      <c r="J1169" s="2">
        <v>0.51910000000000001</v>
      </c>
      <c r="K1169" s="13">
        <v>5.5779999999999998E-6</v>
      </c>
      <c r="L1169" s="13">
        <v>2.289E-6</v>
      </c>
    </row>
    <row r="1170" spans="1:12" x14ac:dyDescent="0.2">
      <c r="A1170" s="2">
        <v>22</v>
      </c>
      <c r="B1170" s="2">
        <v>46</v>
      </c>
      <c r="C1170" s="2">
        <v>0.60560000000000003</v>
      </c>
      <c r="D1170" s="2">
        <v>0.52590000000000003</v>
      </c>
      <c r="E1170" s="2">
        <f t="shared" si="54"/>
        <v>7.9699999999999993E-2</v>
      </c>
      <c r="F1170" s="29">
        <f t="shared" si="55"/>
        <v>0.62735257214554585</v>
      </c>
      <c r="G1170" s="13">
        <v>-6.2039999999999996E-5</v>
      </c>
      <c r="H1170" s="27">
        <f t="shared" si="56"/>
        <v>-3.8920953575909661E-5</v>
      </c>
      <c r="I1170" s="2">
        <v>0.54320000000000002</v>
      </c>
      <c r="J1170" s="2">
        <v>0.57909999999999995</v>
      </c>
      <c r="K1170" s="13">
        <v>3.405E-6</v>
      </c>
      <c r="L1170" s="13">
        <v>2.7999999999999999E-6</v>
      </c>
    </row>
    <row r="1171" spans="1:12" x14ac:dyDescent="0.2">
      <c r="A1171" s="2">
        <v>22</v>
      </c>
      <c r="B1171" s="2">
        <v>47</v>
      </c>
      <c r="C1171" s="2">
        <v>0.61270000000000002</v>
      </c>
      <c r="D1171" s="2">
        <v>0.5484</v>
      </c>
      <c r="E1171" s="2">
        <f t="shared" si="54"/>
        <v>6.4300000000000024E-2</v>
      </c>
      <c r="F1171" s="29">
        <f t="shared" si="55"/>
        <v>0.77760497667185047</v>
      </c>
      <c r="G1171" s="13">
        <v>-3.6350000000000003E-5</v>
      </c>
      <c r="H1171" s="27">
        <f t="shared" si="56"/>
        <v>-2.8265940902021766E-5</v>
      </c>
      <c r="I1171" s="2">
        <v>0.48609999999999998</v>
      </c>
      <c r="J1171" s="2">
        <v>0.6129</v>
      </c>
      <c r="K1171" s="13">
        <v>3.0070000000000002E-6</v>
      </c>
      <c r="L1171" s="13">
        <v>2.1299999999999999E-6</v>
      </c>
    </row>
    <row r="1172" spans="1:12" x14ac:dyDescent="0.2">
      <c r="A1172" s="2">
        <v>22</v>
      </c>
      <c r="B1172" s="2">
        <v>48</v>
      </c>
      <c r="C1172" s="2">
        <v>0.61770000000000003</v>
      </c>
      <c r="D1172" s="2">
        <v>0.50529999999999997</v>
      </c>
      <c r="E1172" s="2">
        <f t="shared" si="54"/>
        <v>0.11240000000000006</v>
      </c>
      <c r="F1172" s="29">
        <f t="shared" si="55"/>
        <v>0.44483985765124534</v>
      </c>
      <c r="G1172" s="13">
        <v>-1.0349999999999999E-4</v>
      </c>
      <c r="H1172" s="27">
        <f t="shared" si="56"/>
        <v>-4.6040925266903893E-5</v>
      </c>
      <c r="I1172" s="2">
        <v>0.60550000000000004</v>
      </c>
      <c r="J1172" s="2">
        <v>0.52510000000000001</v>
      </c>
      <c r="K1172" s="13">
        <v>3.9400000000000004E-6</v>
      </c>
      <c r="L1172" s="13">
        <v>2.8559999999999998E-6</v>
      </c>
    </row>
    <row r="1173" spans="1:12" x14ac:dyDescent="0.2">
      <c r="A1173" s="2">
        <v>22</v>
      </c>
      <c r="B1173" s="2">
        <v>49</v>
      </c>
      <c r="C1173" s="2">
        <v>0.62339999999999995</v>
      </c>
      <c r="D1173" s="2">
        <v>0.49</v>
      </c>
      <c r="E1173" s="2">
        <f t="shared" si="54"/>
        <v>0.13339999999999996</v>
      </c>
      <c r="F1173" s="29">
        <f t="shared" si="55"/>
        <v>0.37481259370314857</v>
      </c>
      <c r="G1173" s="13">
        <v>-1.4750000000000001E-4</v>
      </c>
      <c r="H1173" s="27">
        <f t="shared" si="56"/>
        <v>-5.5284857571214414E-5</v>
      </c>
      <c r="I1173" s="2">
        <v>0.68530000000000002</v>
      </c>
      <c r="J1173" s="2">
        <v>0.48870000000000002</v>
      </c>
      <c r="K1173" s="13">
        <v>2.2400000000000002E-6</v>
      </c>
      <c r="L1173" s="13">
        <v>3.196E-6</v>
      </c>
    </row>
    <row r="1174" spans="1:12" x14ac:dyDescent="0.2">
      <c r="A1174" s="2">
        <v>22</v>
      </c>
      <c r="B1174" s="2">
        <v>50</v>
      </c>
      <c r="C1174" s="2">
        <v>0.63019999999999998</v>
      </c>
      <c r="D1174" s="2">
        <v>0.49690000000000001</v>
      </c>
      <c r="E1174" s="2">
        <f t="shared" si="54"/>
        <v>0.13329999999999997</v>
      </c>
      <c r="F1174" s="29">
        <f t="shared" si="55"/>
        <v>0.37509377344336092</v>
      </c>
      <c r="G1174" s="13">
        <v>-1.181E-4</v>
      </c>
      <c r="H1174" s="27">
        <f t="shared" si="56"/>
        <v>-4.4298574643660925E-5</v>
      </c>
      <c r="I1174" s="2">
        <v>0.64029999999999998</v>
      </c>
      <c r="J1174" s="2">
        <v>0.50970000000000004</v>
      </c>
      <c r="K1174" s="13">
        <v>3.2329999999999998E-6</v>
      </c>
      <c r="L1174" s="13">
        <v>3.3579999999999999E-6</v>
      </c>
    </row>
    <row r="1175" spans="1:12" x14ac:dyDescent="0.2">
      <c r="A1175" s="2">
        <v>23</v>
      </c>
      <c r="B1175" s="2">
        <v>0</v>
      </c>
      <c r="C1175" s="2">
        <v>0.47820000000000001</v>
      </c>
      <c r="D1175" s="2">
        <v>0.46060000000000001</v>
      </c>
      <c r="E1175" s="2">
        <f t="shared" si="54"/>
        <v>1.7600000000000005E-2</v>
      </c>
      <c r="F1175" s="29">
        <f t="shared" si="55"/>
        <v>2.8409090909090904</v>
      </c>
      <c r="G1175" s="13">
        <v>-6.3960000000000004E-5</v>
      </c>
      <c r="H1175" s="27">
        <f t="shared" si="56"/>
        <v>-1.8170454545454544E-4</v>
      </c>
      <c r="I1175" s="2">
        <v>0.55769999999999997</v>
      </c>
      <c r="J1175" s="2">
        <v>0.59119999999999995</v>
      </c>
      <c r="K1175" s="13">
        <v>3.2210000000000002E-6</v>
      </c>
      <c r="L1175" s="13">
        <v>2.0980000000000001E-6</v>
      </c>
    </row>
    <row r="1176" spans="1:12" x14ac:dyDescent="0.2">
      <c r="A1176" s="2">
        <v>23</v>
      </c>
      <c r="B1176" s="2">
        <v>1</v>
      </c>
      <c r="C1176" s="2">
        <v>0.48720000000000002</v>
      </c>
      <c r="D1176" s="2">
        <v>0.48139999999999999</v>
      </c>
      <c r="E1176" s="2">
        <f t="shared" si="54"/>
        <v>5.8000000000000274E-3</v>
      </c>
      <c r="F1176" s="29">
        <f t="shared" si="55"/>
        <v>8.6206896551723737</v>
      </c>
      <c r="G1176" s="13">
        <v>-1.6529999999999999E-5</v>
      </c>
      <c r="H1176" s="27">
        <f t="shared" si="56"/>
        <v>-1.4249999999999934E-4</v>
      </c>
      <c r="I1176" s="2">
        <v>0.46</v>
      </c>
      <c r="J1176" s="2">
        <v>0.68289999999999995</v>
      </c>
      <c r="K1176" s="13">
        <v>3.0979999999999998E-6</v>
      </c>
      <c r="L1176" s="13">
        <v>2.1619999999999998E-6</v>
      </c>
    </row>
    <row r="1177" spans="1:12" x14ac:dyDescent="0.2">
      <c r="A1177" s="2">
        <v>23</v>
      </c>
      <c r="B1177" s="2">
        <v>2</v>
      </c>
      <c r="C1177" s="2">
        <v>0.50880000000000003</v>
      </c>
      <c r="D1177" s="2">
        <v>0.4743</v>
      </c>
      <c r="E1177" s="2">
        <f t="shared" si="54"/>
        <v>3.4500000000000031E-2</v>
      </c>
      <c r="F1177" s="29">
        <f t="shared" si="55"/>
        <v>1.4492753623188395</v>
      </c>
      <c r="G1177" s="13">
        <v>-9.001E-5</v>
      </c>
      <c r="H1177" s="27">
        <f t="shared" si="56"/>
        <v>-1.3044927536231873E-4</v>
      </c>
      <c r="I1177" s="2">
        <v>0.59670000000000001</v>
      </c>
      <c r="J1177" s="2">
        <v>0.55820000000000003</v>
      </c>
      <c r="K1177" s="13">
        <v>2.7949999999999999E-6</v>
      </c>
      <c r="L1177" s="13">
        <v>2.8310000000000001E-6</v>
      </c>
    </row>
    <row r="1178" spans="1:12" x14ac:dyDescent="0.2">
      <c r="A1178" s="2">
        <v>23</v>
      </c>
      <c r="B1178" s="2">
        <v>3</v>
      </c>
      <c r="C1178" s="2">
        <v>0.51259999999999994</v>
      </c>
      <c r="D1178" s="2">
        <v>0.46189999999999998</v>
      </c>
      <c r="E1178" s="2">
        <f t="shared" si="54"/>
        <v>5.0699999999999967E-2</v>
      </c>
      <c r="F1178" s="29">
        <f t="shared" si="55"/>
        <v>0.98619329388560228</v>
      </c>
      <c r="G1178" s="13">
        <v>-1.472E-4</v>
      </c>
      <c r="H1178" s="27">
        <f t="shared" si="56"/>
        <v>-1.4516765285996065E-4</v>
      </c>
      <c r="I1178" s="2">
        <v>0.67520000000000002</v>
      </c>
      <c r="J1178" s="2">
        <v>0.50260000000000005</v>
      </c>
      <c r="K1178" s="13">
        <v>3.3680000000000002E-6</v>
      </c>
      <c r="L1178" s="13">
        <v>3.4130000000000002E-6</v>
      </c>
    </row>
    <row r="1179" spans="1:12" x14ac:dyDescent="0.2">
      <c r="A1179" s="2">
        <v>23</v>
      </c>
      <c r="B1179" s="2">
        <v>4</v>
      </c>
      <c r="C1179" s="2">
        <v>0.51570000000000005</v>
      </c>
      <c r="D1179" s="2">
        <v>0.48049999999999998</v>
      </c>
      <c r="E1179" s="2">
        <f t="shared" si="54"/>
        <v>3.5200000000000065E-2</v>
      </c>
      <c r="F1179" s="29">
        <f t="shared" si="55"/>
        <v>1.420454545454543</v>
      </c>
      <c r="G1179" s="13">
        <v>-9.1829999999999993E-5</v>
      </c>
      <c r="H1179" s="27">
        <f t="shared" si="56"/>
        <v>-1.3044034090909068E-4</v>
      </c>
      <c r="I1179" s="2">
        <v>0.59719999999999995</v>
      </c>
      <c r="J1179" s="2">
        <v>0.55789999999999995</v>
      </c>
      <c r="K1179" s="13">
        <v>2.12E-6</v>
      </c>
      <c r="L1179" s="13">
        <v>3.242E-6</v>
      </c>
    </row>
    <row r="1180" spans="1:12" x14ac:dyDescent="0.2">
      <c r="A1180" s="2">
        <v>23</v>
      </c>
      <c r="B1180" s="2">
        <v>5</v>
      </c>
      <c r="C1180" s="2">
        <v>0.51719999999999999</v>
      </c>
      <c r="D1180" s="2">
        <v>0.48509999999999998</v>
      </c>
      <c r="E1180" s="2">
        <f t="shared" si="54"/>
        <v>3.2100000000000017E-2</v>
      </c>
      <c r="F1180" s="29">
        <f t="shared" si="55"/>
        <v>1.5576323987538934</v>
      </c>
      <c r="G1180" s="13">
        <v>-7.2349999999999997E-5</v>
      </c>
      <c r="H1180" s="27">
        <f t="shared" si="56"/>
        <v>-1.1269470404984418E-4</v>
      </c>
      <c r="I1180" s="2">
        <v>0.56240000000000001</v>
      </c>
      <c r="J1180" s="2">
        <v>0.58230000000000004</v>
      </c>
      <c r="K1180" s="13">
        <v>2.8839999999999998E-6</v>
      </c>
      <c r="L1180" s="13">
        <v>1.753E-6</v>
      </c>
    </row>
    <row r="1181" spans="1:12" x14ac:dyDescent="0.2">
      <c r="A1181" s="2">
        <v>23</v>
      </c>
      <c r="B1181" s="2">
        <v>6</v>
      </c>
      <c r="C1181" s="2">
        <v>0.51900000000000002</v>
      </c>
      <c r="D1181" s="2">
        <v>0.48799999999999999</v>
      </c>
      <c r="E1181" s="2">
        <f t="shared" si="54"/>
        <v>3.1000000000000028E-2</v>
      </c>
      <c r="F1181" s="29">
        <f t="shared" si="55"/>
        <v>1.6129032258064502</v>
      </c>
      <c r="G1181" s="13">
        <v>-6.9480000000000006E-5</v>
      </c>
      <c r="H1181" s="27">
        <f t="shared" si="56"/>
        <v>-1.1206451612903216E-4</v>
      </c>
      <c r="I1181" s="2">
        <v>0.56989999999999996</v>
      </c>
      <c r="J1181" s="2">
        <v>0.56859999999999999</v>
      </c>
      <c r="K1181" s="13">
        <v>4.1289999999999998E-6</v>
      </c>
      <c r="L1181" s="13">
        <v>2.334E-6</v>
      </c>
    </row>
    <row r="1182" spans="1:12" x14ac:dyDescent="0.2">
      <c r="A1182" s="2">
        <v>23</v>
      </c>
      <c r="B1182" s="2">
        <v>7</v>
      </c>
      <c r="C1182" s="2">
        <v>0.51959999999999995</v>
      </c>
      <c r="D1182" s="2">
        <v>0.50780000000000003</v>
      </c>
      <c r="E1182" s="2">
        <f t="shared" si="54"/>
        <v>1.1799999999999922E-2</v>
      </c>
      <c r="F1182" s="29">
        <f t="shared" si="55"/>
        <v>4.237288135593249</v>
      </c>
      <c r="G1182" s="13">
        <v>-2.2010000000000001E-5</v>
      </c>
      <c r="H1182" s="27">
        <f t="shared" si="56"/>
        <v>-9.3262711864407417E-5</v>
      </c>
      <c r="I1182" s="2">
        <v>0.46839999999999998</v>
      </c>
      <c r="J1182" s="2">
        <v>0.65800000000000003</v>
      </c>
      <c r="K1182" s="13">
        <v>2.5670000000000002E-6</v>
      </c>
      <c r="L1182" s="13">
        <v>1.9190000000000002E-6</v>
      </c>
    </row>
    <row r="1183" spans="1:12" x14ac:dyDescent="0.2">
      <c r="A1183" s="2">
        <v>23</v>
      </c>
      <c r="B1183" s="2">
        <v>8</v>
      </c>
      <c r="C1183" s="2">
        <v>0.52039999999999997</v>
      </c>
      <c r="D1183" s="2">
        <v>0.50960000000000005</v>
      </c>
      <c r="E1183" s="2">
        <f t="shared" si="54"/>
        <v>1.0799999999999921E-2</v>
      </c>
      <c r="F1183" s="29">
        <f t="shared" si="55"/>
        <v>4.6296296296296635</v>
      </c>
      <c r="G1183" s="13">
        <v>-1.9219999999999999E-5</v>
      </c>
      <c r="H1183" s="27">
        <f t="shared" si="56"/>
        <v>-8.8981481481482133E-5</v>
      </c>
      <c r="I1183" s="2">
        <v>0.44540000000000002</v>
      </c>
      <c r="J1183" s="2">
        <v>0.66959999999999997</v>
      </c>
      <c r="K1183" s="13">
        <v>3.1360000000000001E-6</v>
      </c>
      <c r="L1183" s="13">
        <v>3.636E-6</v>
      </c>
    </row>
    <row r="1184" spans="1:12" x14ac:dyDescent="0.2">
      <c r="A1184" s="2">
        <v>23</v>
      </c>
      <c r="B1184" s="2">
        <v>9</v>
      </c>
      <c r="C1184" s="2">
        <v>0.52100000000000002</v>
      </c>
      <c r="D1184" s="2">
        <v>0.4446</v>
      </c>
      <c r="E1184" s="2">
        <f t="shared" si="54"/>
        <v>7.6400000000000023E-2</v>
      </c>
      <c r="F1184" s="29">
        <f t="shared" si="55"/>
        <v>0.65445026178010457</v>
      </c>
      <c r="G1184" s="13">
        <v>-2.2790000000000001E-4</v>
      </c>
      <c r="H1184" s="27">
        <f t="shared" si="56"/>
        <v>-1.4914921465968584E-4</v>
      </c>
      <c r="I1184" s="2">
        <v>0.77780000000000005</v>
      </c>
      <c r="J1184" s="2">
        <v>0.46010000000000001</v>
      </c>
      <c r="K1184" s="13">
        <v>2.6400000000000001E-6</v>
      </c>
      <c r="L1184" s="13">
        <v>2.8940000000000002E-6</v>
      </c>
    </row>
    <row r="1185" spans="1:12" x14ac:dyDescent="0.2">
      <c r="A1185" s="2">
        <v>23</v>
      </c>
      <c r="B1185" s="2">
        <v>10</v>
      </c>
      <c r="C1185" s="2">
        <v>0.53</v>
      </c>
      <c r="D1185" s="2">
        <v>0.49630000000000002</v>
      </c>
      <c r="E1185" s="2">
        <f t="shared" si="54"/>
        <v>3.3700000000000008E-2</v>
      </c>
      <c r="F1185" s="29">
        <f t="shared" si="55"/>
        <v>1.4836795252225516</v>
      </c>
      <c r="G1185" s="13">
        <v>-6.5500000000000006E-5</v>
      </c>
      <c r="H1185" s="27">
        <f t="shared" si="56"/>
        <v>-9.7181008902077145E-5</v>
      </c>
      <c r="I1185" s="2">
        <v>0.54549999999999998</v>
      </c>
      <c r="J1185" s="2">
        <v>0.57769999999999999</v>
      </c>
      <c r="K1185" s="13">
        <v>3.7330000000000001E-6</v>
      </c>
      <c r="L1185" s="13">
        <v>2.5000000000000002E-6</v>
      </c>
    </row>
    <row r="1186" spans="1:12" x14ac:dyDescent="0.2">
      <c r="A1186" s="2">
        <v>23</v>
      </c>
      <c r="B1186" s="2">
        <v>11</v>
      </c>
      <c r="C1186" s="2">
        <v>0.53129999999999999</v>
      </c>
      <c r="D1186" s="2">
        <v>0.47949999999999998</v>
      </c>
      <c r="E1186" s="2">
        <f t="shared" si="54"/>
        <v>5.1800000000000013E-2</v>
      </c>
      <c r="F1186" s="29">
        <f t="shared" si="55"/>
        <v>0.9652509652509651</v>
      </c>
      <c r="G1186" s="13">
        <v>-1.1239999999999999E-4</v>
      </c>
      <c r="H1186" s="27">
        <f t="shared" si="56"/>
        <v>-1.0849420849420847E-4</v>
      </c>
      <c r="I1186" s="2">
        <v>0.62549999999999994</v>
      </c>
      <c r="J1186" s="2">
        <v>0.52590000000000003</v>
      </c>
      <c r="K1186" s="13">
        <v>3.3579999999999999E-6</v>
      </c>
      <c r="L1186" s="13">
        <v>2.3130000000000001E-6</v>
      </c>
    </row>
    <row r="1187" spans="1:12" x14ac:dyDescent="0.2">
      <c r="A1187" s="2">
        <v>23</v>
      </c>
      <c r="B1187" s="2">
        <v>12</v>
      </c>
      <c r="C1187" s="2">
        <v>0.53459999999999996</v>
      </c>
      <c r="D1187" s="2">
        <v>0.47360000000000002</v>
      </c>
      <c r="E1187" s="2">
        <f t="shared" si="54"/>
        <v>6.0999999999999943E-2</v>
      </c>
      <c r="F1187" s="29">
        <f t="shared" si="55"/>
        <v>0.81967213114754178</v>
      </c>
      <c r="G1187" s="13">
        <v>-1.3100000000000001E-4</v>
      </c>
      <c r="H1187" s="27">
        <f t="shared" si="56"/>
        <v>-1.0737704918032798E-4</v>
      </c>
      <c r="I1187" s="2">
        <v>0.65649999999999997</v>
      </c>
      <c r="J1187" s="2">
        <v>0.5121</v>
      </c>
      <c r="K1187" s="13">
        <v>3.033E-6</v>
      </c>
      <c r="L1187" s="13">
        <v>3.755E-6</v>
      </c>
    </row>
    <row r="1188" spans="1:12" x14ac:dyDescent="0.2">
      <c r="A1188" s="2">
        <v>23</v>
      </c>
      <c r="B1188" s="2">
        <v>13</v>
      </c>
      <c r="C1188" s="2">
        <v>0.53500000000000003</v>
      </c>
      <c r="D1188" s="2">
        <v>0.50409999999999999</v>
      </c>
      <c r="E1188" s="2">
        <f t="shared" si="54"/>
        <v>3.0900000000000039E-2</v>
      </c>
      <c r="F1188" s="29">
        <f t="shared" si="55"/>
        <v>1.6181229773462764</v>
      </c>
      <c r="G1188" s="13">
        <v>-5.3789999999999998E-5</v>
      </c>
      <c r="H1188" s="27">
        <f t="shared" si="56"/>
        <v>-8.7038834951456203E-5</v>
      </c>
      <c r="I1188" s="2">
        <v>0.53710000000000002</v>
      </c>
      <c r="J1188" s="2">
        <v>0.59209999999999996</v>
      </c>
      <c r="K1188" s="13">
        <v>2.5349999999999999E-6</v>
      </c>
      <c r="L1188" s="13">
        <v>2.4930000000000001E-6</v>
      </c>
    </row>
    <row r="1189" spans="1:12" x14ac:dyDescent="0.2">
      <c r="A1189" s="2">
        <v>23</v>
      </c>
      <c r="B1189" s="2">
        <v>14</v>
      </c>
      <c r="C1189" s="2">
        <v>0.53549999999999998</v>
      </c>
      <c r="D1189" s="2">
        <v>0.49049999999999999</v>
      </c>
      <c r="E1189" s="2">
        <f t="shared" si="54"/>
        <v>4.4999999999999984E-2</v>
      </c>
      <c r="F1189" s="29">
        <f t="shared" si="55"/>
        <v>1.1111111111111116</v>
      </c>
      <c r="G1189" s="13">
        <v>-8.5649999999999995E-5</v>
      </c>
      <c r="H1189" s="27">
        <f t="shared" si="56"/>
        <v>-9.5166666666666699E-5</v>
      </c>
      <c r="I1189" s="2">
        <v>0.57699999999999996</v>
      </c>
      <c r="J1189" s="2">
        <v>0.56310000000000004</v>
      </c>
      <c r="K1189" s="13">
        <v>4.0450000000000002E-6</v>
      </c>
      <c r="L1189" s="13">
        <v>3.5039999999999998E-6</v>
      </c>
    </row>
    <row r="1190" spans="1:12" x14ac:dyDescent="0.2">
      <c r="A1190" s="2">
        <v>23</v>
      </c>
      <c r="B1190" s="2">
        <v>15</v>
      </c>
      <c r="C1190" s="2">
        <v>0.53569999999999995</v>
      </c>
      <c r="D1190" s="2">
        <v>0.52769999999999995</v>
      </c>
      <c r="E1190" s="2">
        <f t="shared" si="54"/>
        <v>8.0000000000000071E-3</v>
      </c>
      <c r="F1190" s="29">
        <f t="shared" si="55"/>
        <v>6.2499999999999947</v>
      </c>
      <c r="G1190" s="13">
        <v>-1.0740000000000001E-5</v>
      </c>
      <c r="H1190" s="27">
        <f t="shared" si="56"/>
        <v>-6.7124999999999951E-5</v>
      </c>
      <c r="I1190" s="2">
        <v>0.40910000000000002</v>
      </c>
      <c r="J1190" s="2">
        <v>0.70250000000000001</v>
      </c>
      <c r="K1190" s="13">
        <v>4.1980000000000003E-6</v>
      </c>
      <c r="L1190" s="13">
        <v>4.2540000000000003E-6</v>
      </c>
    </row>
    <row r="1191" spans="1:12" x14ac:dyDescent="0.2">
      <c r="A1191" s="2">
        <v>23</v>
      </c>
      <c r="B1191" s="2">
        <v>16</v>
      </c>
      <c r="C1191" s="2">
        <v>0.53600000000000003</v>
      </c>
      <c r="D1191" s="2">
        <v>0.50639999999999996</v>
      </c>
      <c r="E1191" s="2">
        <f t="shared" si="54"/>
        <v>2.9600000000000071E-2</v>
      </c>
      <c r="F1191" s="29">
        <f t="shared" si="55"/>
        <v>1.6891891891891853</v>
      </c>
      <c r="G1191" s="13">
        <v>-5.0420000000000002E-5</v>
      </c>
      <c r="H1191" s="27">
        <f t="shared" si="56"/>
        <v>-8.5168918918918722E-5</v>
      </c>
      <c r="I1191" s="2">
        <v>0.52980000000000005</v>
      </c>
      <c r="J1191" s="2">
        <v>0.60099999999999998</v>
      </c>
      <c r="K1191" s="13">
        <v>3.5269999999999999E-6</v>
      </c>
      <c r="L1191" s="13">
        <v>2.9239999999999999E-6</v>
      </c>
    </row>
    <row r="1192" spans="1:12" x14ac:dyDescent="0.2">
      <c r="A1192" s="2">
        <v>23</v>
      </c>
      <c r="B1192" s="2">
        <v>17</v>
      </c>
      <c r="C1192" s="2">
        <v>0.53810000000000002</v>
      </c>
      <c r="D1192" s="2">
        <v>0.4874</v>
      </c>
      <c r="E1192" s="2">
        <f t="shared" si="54"/>
        <v>5.0700000000000023E-2</v>
      </c>
      <c r="F1192" s="29">
        <f t="shared" si="55"/>
        <v>0.98619329388560117</v>
      </c>
      <c r="G1192" s="13">
        <v>-9.4409999999999999E-5</v>
      </c>
      <c r="H1192" s="27">
        <f t="shared" si="56"/>
        <v>-9.3106508875739601E-5</v>
      </c>
      <c r="I1192" s="2">
        <v>0.59970000000000001</v>
      </c>
      <c r="J1192" s="2">
        <v>0.54</v>
      </c>
      <c r="K1192" s="13">
        <v>4.0879999999999997E-6</v>
      </c>
      <c r="L1192" s="13">
        <v>2.3489999999999999E-6</v>
      </c>
    </row>
    <row r="1193" spans="1:12" x14ac:dyDescent="0.2">
      <c r="A1193" s="2">
        <v>23</v>
      </c>
      <c r="B1193" s="2">
        <v>18</v>
      </c>
      <c r="C1193" s="2">
        <v>0.54110000000000003</v>
      </c>
      <c r="D1193" s="2">
        <v>0.50470000000000004</v>
      </c>
      <c r="E1193" s="2">
        <f t="shared" si="54"/>
        <v>3.6399999999999988E-2</v>
      </c>
      <c r="F1193" s="29">
        <f t="shared" si="55"/>
        <v>1.3736263736263741</v>
      </c>
      <c r="G1193" s="13">
        <v>-5.6020000000000002E-5</v>
      </c>
      <c r="H1193" s="27">
        <f t="shared" si="56"/>
        <v>-7.6950549450549485E-5</v>
      </c>
      <c r="I1193" s="2">
        <v>0.55110000000000003</v>
      </c>
      <c r="J1193" s="2">
        <v>0.58809999999999996</v>
      </c>
      <c r="K1193" s="13">
        <v>3.4489999999999999E-6</v>
      </c>
      <c r="L1193" s="13">
        <v>2.384E-6</v>
      </c>
    </row>
    <row r="1194" spans="1:12" x14ac:dyDescent="0.2">
      <c r="A1194" s="2">
        <v>23</v>
      </c>
      <c r="B1194" s="2">
        <v>19</v>
      </c>
      <c r="C1194" s="2">
        <v>0.54190000000000005</v>
      </c>
      <c r="D1194" s="2">
        <v>0.49759999999999999</v>
      </c>
      <c r="E1194" s="2">
        <f t="shared" si="54"/>
        <v>4.4300000000000062E-2</v>
      </c>
      <c r="F1194" s="29">
        <f t="shared" si="55"/>
        <v>1.1286681715575606</v>
      </c>
      <c r="G1194" s="13">
        <v>-7.6580000000000002E-5</v>
      </c>
      <c r="H1194" s="27">
        <f t="shared" si="56"/>
        <v>-8.6433408577877996E-5</v>
      </c>
      <c r="I1194" s="2">
        <v>0.56889999999999996</v>
      </c>
      <c r="J1194" s="2">
        <v>0.56889999999999996</v>
      </c>
      <c r="K1194" s="13">
        <v>4.2799999999999997E-6</v>
      </c>
      <c r="L1194" s="13">
        <v>3.968E-6</v>
      </c>
    </row>
    <row r="1195" spans="1:12" x14ac:dyDescent="0.2">
      <c r="A1195" s="2">
        <v>23</v>
      </c>
      <c r="B1195" s="2">
        <v>20</v>
      </c>
      <c r="C1195" s="2">
        <v>0.54479999999999995</v>
      </c>
      <c r="D1195" s="2">
        <v>0.51100000000000001</v>
      </c>
      <c r="E1195" s="2">
        <f t="shared" si="54"/>
        <v>3.3799999999999941E-2</v>
      </c>
      <c r="F1195" s="29">
        <f t="shared" si="55"/>
        <v>1.479289940828405</v>
      </c>
      <c r="G1195" s="13">
        <v>-5.1690000000000001E-5</v>
      </c>
      <c r="H1195" s="27">
        <f t="shared" si="56"/>
        <v>-7.6464497041420261E-5</v>
      </c>
      <c r="I1195" s="2">
        <v>0.53269999999999995</v>
      </c>
      <c r="J1195" s="2">
        <v>0.59660000000000002</v>
      </c>
      <c r="K1195" s="13">
        <v>4.0659999999999997E-6</v>
      </c>
      <c r="L1195" s="13">
        <v>2.7810000000000001E-6</v>
      </c>
    </row>
    <row r="1196" spans="1:12" x14ac:dyDescent="0.2">
      <c r="A1196" s="2">
        <v>23</v>
      </c>
      <c r="B1196" s="2">
        <v>21</v>
      </c>
      <c r="C1196" s="2">
        <v>0.54549999999999998</v>
      </c>
      <c r="D1196" s="2">
        <v>0.4466</v>
      </c>
      <c r="E1196" s="2">
        <f t="shared" si="54"/>
        <v>9.8899999999999988E-2</v>
      </c>
      <c r="F1196" s="29">
        <f t="shared" si="55"/>
        <v>0.50556117290192126</v>
      </c>
      <c r="G1196" s="13">
        <v>-2.5670000000000001E-4</v>
      </c>
      <c r="H1196" s="27">
        <f t="shared" si="56"/>
        <v>-1.297775530839232E-4</v>
      </c>
      <c r="I1196" s="2">
        <v>0.80320000000000003</v>
      </c>
      <c r="J1196" s="2">
        <v>0.43240000000000001</v>
      </c>
      <c r="K1196" s="13">
        <v>2.2989999999999999E-6</v>
      </c>
      <c r="L1196" s="13">
        <v>2.131E-6</v>
      </c>
    </row>
    <row r="1197" spans="1:12" x14ac:dyDescent="0.2">
      <c r="A1197" s="2">
        <v>23</v>
      </c>
      <c r="B1197" s="2">
        <v>22</v>
      </c>
      <c r="C1197" s="2">
        <v>0.54569999999999996</v>
      </c>
      <c r="D1197" s="2">
        <v>0.53169999999999995</v>
      </c>
      <c r="E1197" s="2">
        <f t="shared" si="54"/>
        <v>1.4000000000000012E-2</v>
      </c>
      <c r="F1197" s="29">
        <f t="shared" si="55"/>
        <v>3.5714285714285685</v>
      </c>
      <c r="G1197" s="13">
        <v>-1.7289999999999999E-5</v>
      </c>
      <c r="H1197" s="27">
        <f t="shared" si="56"/>
        <v>-6.1749999999999942E-5</v>
      </c>
      <c r="I1197" s="2">
        <v>0.43840000000000001</v>
      </c>
      <c r="J1197" s="2">
        <v>0.66239999999999999</v>
      </c>
      <c r="K1197" s="13">
        <v>3.0580000000000002E-6</v>
      </c>
      <c r="L1197" s="13">
        <v>2.7410000000000001E-6</v>
      </c>
    </row>
    <row r="1198" spans="1:12" x14ac:dyDescent="0.2">
      <c r="A1198" s="2">
        <v>23</v>
      </c>
      <c r="B1198" s="2">
        <v>23</v>
      </c>
      <c r="C1198" s="2">
        <v>0.54849999999999999</v>
      </c>
      <c r="D1198" s="2">
        <v>0.51790000000000003</v>
      </c>
      <c r="E1198" s="2">
        <f t="shared" si="54"/>
        <v>3.0599999999999961E-2</v>
      </c>
      <c r="F1198" s="29">
        <f t="shared" si="55"/>
        <v>1.6339869281045774</v>
      </c>
      <c r="G1198" s="13">
        <v>-4.0259999999999997E-5</v>
      </c>
      <c r="H1198" s="27">
        <f t="shared" si="56"/>
        <v>-6.5784313725490281E-5</v>
      </c>
      <c r="I1198" s="2">
        <v>0.51300000000000001</v>
      </c>
      <c r="J1198" s="2">
        <v>0.61070000000000002</v>
      </c>
      <c r="K1198" s="13">
        <v>3.7100000000000001E-6</v>
      </c>
      <c r="L1198" s="13">
        <v>3.8410000000000002E-6</v>
      </c>
    </row>
    <row r="1199" spans="1:12" x14ac:dyDescent="0.2">
      <c r="A1199" s="2">
        <v>23</v>
      </c>
      <c r="B1199" s="2">
        <v>24</v>
      </c>
      <c r="C1199" s="2">
        <v>0.54869999999999997</v>
      </c>
      <c r="D1199" s="2">
        <v>0.4824</v>
      </c>
      <c r="E1199" s="2">
        <f t="shared" si="54"/>
        <v>6.629999999999997E-2</v>
      </c>
      <c r="F1199" s="29">
        <f t="shared" si="55"/>
        <v>0.75414781297134281</v>
      </c>
      <c r="G1199" s="13">
        <v>-1.226E-4</v>
      </c>
      <c r="H1199" s="27">
        <f t="shared" si="56"/>
        <v>-9.2458521870286624E-5</v>
      </c>
      <c r="I1199" s="2">
        <v>0.64080000000000004</v>
      </c>
      <c r="J1199" s="2">
        <v>0.51480000000000004</v>
      </c>
      <c r="K1199" s="13">
        <v>2.7190000000000001E-6</v>
      </c>
      <c r="L1199" s="13">
        <v>2.057E-6</v>
      </c>
    </row>
    <row r="1200" spans="1:12" x14ac:dyDescent="0.2">
      <c r="A1200" s="2">
        <v>23</v>
      </c>
      <c r="B1200" s="2">
        <v>25</v>
      </c>
      <c r="C1200" s="2">
        <v>0.54879999999999995</v>
      </c>
      <c r="D1200" s="2">
        <v>0.50929999999999997</v>
      </c>
      <c r="E1200" s="2">
        <f t="shared" si="54"/>
        <v>3.949999999999998E-2</v>
      </c>
      <c r="F1200" s="29">
        <f t="shared" si="55"/>
        <v>1.2658227848101273</v>
      </c>
      <c r="G1200" s="13">
        <v>-6.1929999999999998E-5</v>
      </c>
      <c r="H1200" s="27">
        <f t="shared" si="56"/>
        <v>-7.8392405063291182E-5</v>
      </c>
      <c r="I1200" s="2">
        <v>0.54220000000000002</v>
      </c>
      <c r="J1200" s="2">
        <v>0.57789999999999997</v>
      </c>
      <c r="K1200" s="13">
        <v>3.8959999999999996E-6</v>
      </c>
      <c r="L1200" s="13">
        <v>4.7570000000000004E-6</v>
      </c>
    </row>
    <row r="1201" spans="1:12" x14ac:dyDescent="0.2">
      <c r="A1201" s="2">
        <v>23</v>
      </c>
      <c r="B1201" s="2">
        <v>26</v>
      </c>
      <c r="C1201" s="2">
        <v>0.55000000000000004</v>
      </c>
      <c r="D1201" s="2">
        <v>0.50549999999999995</v>
      </c>
      <c r="E1201" s="2">
        <f t="shared" si="54"/>
        <v>4.4500000000000095E-2</v>
      </c>
      <c r="F1201" s="29">
        <f t="shared" si="55"/>
        <v>1.1235955056179752</v>
      </c>
      <c r="G1201" s="13">
        <v>-6.5380000000000001E-5</v>
      </c>
      <c r="H1201" s="27">
        <f t="shared" si="56"/>
        <v>-7.3460674157303215E-5</v>
      </c>
      <c r="I1201" s="2">
        <v>0.55840000000000001</v>
      </c>
      <c r="J1201" s="2">
        <v>0.57469999999999999</v>
      </c>
      <c r="K1201" s="13">
        <v>3.3419999999999999E-6</v>
      </c>
      <c r="L1201" s="13">
        <v>2.1490000000000001E-6</v>
      </c>
    </row>
    <row r="1202" spans="1:12" x14ac:dyDescent="0.2">
      <c r="A1202" s="2">
        <v>23</v>
      </c>
      <c r="B1202" s="2">
        <v>27</v>
      </c>
      <c r="C1202" s="2">
        <v>0.55259999999999998</v>
      </c>
      <c r="D1202" s="2">
        <v>0.47560000000000002</v>
      </c>
      <c r="E1202" s="2">
        <f t="shared" si="54"/>
        <v>7.6999999999999957E-2</v>
      </c>
      <c r="F1202" s="29">
        <f t="shared" si="55"/>
        <v>0.64935064935064979</v>
      </c>
      <c r="G1202" s="13">
        <v>-1.4249999999999999E-4</v>
      </c>
      <c r="H1202" s="27">
        <f t="shared" si="56"/>
        <v>-9.2532467532467589E-5</v>
      </c>
      <c r="I1202" s="2">
        <v>0.6593</v>
      </c>
      <c r="J1202" s="2">
        <v>0.51819999999999999</v>
      </c>
      <c r="K1202" s="13">
        <v>2.3590000000000002E-6</v>
      </c>
      <c r="L1202" s="13">
        <v>4.8690000000000003E-6</v>
      </c>
    </row>
    <row r="1203" spans="1:12" x14ac:dyDescent="0.2">
      <c r="A1203" s="2">
        <v>23</v>
      </c>
      <c r="B1203" s="2">
        <v>28</v>
      </c>
      <c r="C1203" s="2">
        <v>0.55410000000000004</v>
      </c>
      <c r="D1203" s="2">
        <v>0.47049999999999997</v>
      </c>
      <c r="E1203" s="2">
        <f t="shared" si="54"/>
        <v>8.3600000000000063E-2</v>
      </c>
      <c r="F1203" s="29">
        <f t="shared" si="55"/>
        <v>0.59808612440191344</v>
      </c>
      <c r="G1203" s="13">
        <v>-1.5689999999999999E-4</v>
      </c>
      <c r="H1203" s="27">
        <f t="shared" si="56"/>
        <v>-9.3839712918660217E-5</v>
      </c>
      <c r="I1203" s="2">
        <v>0.68720000000000003</v>
      </c>
      <c r="J1203" s="2">
        <v>0.49580000000000002</v>
      </c>
      <c r="K1203" s="13">
        <v>2.982E-6</v>
      </c>
      <c r="L1203" s="13">
        <v>2.711E-6</v>
      </c>
    </row>
    <row r="1204" spans="1:12" x14ac:dyDescent="0.2">
      <c r="A1204" s="2">
        <v>23</v>
      </c>
      <c r="B1204" s="2">
        <v>29</v>
      </c>
      <c r="C1204" s="2">
        <v>0.55420000000000003</v>
      </c>
      <c r="D1204" s="2">
        <v>0.48920000000000002</v>
      </c>
      <c r="E1204" s="2">
        <f t="shared" si="54"/>
        <v>6.5000000000000002E-2</v>
      </c>
      <c r="F1204" s="29">
        <f t="shared" si="55"/>
        <v>0.76923076923076927</v>
      </c>
      <c r="G1204" s="13">
        <v>-1.087E-4</v>
      </c>
      <c r="H1204" s="27">
        <f t="shared" si="56"/>
        <v>-8.3615384615384617E-5</v>
      </c>
      <c r="I1204" s="2">
        <v>0.61019999999999996</v>
      </c>
      <c r="J1204" s="2">
        <v>0.5373</v>
      </c>
      <c r="K1204" s="13">
        <v>3.6239999999999999E-6</v>
      </c>
      <c r="L1204" s="13">
        <v>2.4779999999999998E-6</v>
      </c>
    </row>
    <row r="1205" spans="1:12" x14ac:dyDescent="0.2">
      <c r="A1205" s="2">
        <v>23</v>
      </c>
      <c r="B1205" s="2">
        <v>30</v>
      </c>
      <c r="C1205" s="2">
        <v>0.55589999999999995</v>
      </c>
      <c r="D1205" s="2">
        <v>0.48730000000000001</v>
      </c>
      <c r="E1205" s="2">
        <f t="shared" si="54"/>
        <v>6.8599999999999939E-2</v>
      </c>
      <c r="F1205" s="29">
        <f t="shared" si="55"/>
        <v>0.72886297376093367</v>
      </c>
      <c r="G1205" s="13">
        <v>-1.1230000000000001E-4</v>
      </c>
      <c r="H1205" s="27">
        <f t="shared" si="56"/>
        <v>-8.1851311953352852E-5</v>
      </c>
      <c r="I1205" s="2">
        <v>0.61639999999999995</v>
      </c>
      <c r="J1205" s="2">
        <v>0.52439999999999998</v>
      </c>
      <c r="K1205" s="13">
        <v>3.3730000000000001E-6</v>
      </c>
      <c r="L1205" s="13">
        <v>1.765E-6</v>
      </c>
    </row>
    <row r="1206" spans="1:12" x14ac:dyDescent="0.2">
      <c r="A1206" s="2">
        <v>23</v>
      </c>
      <c r="B1206" s="2">
        <v>31</v>
      </c>
      <c r="C1206" s="2">
        <v>0.55630000000000002</v>
      </c>
      <c r="D1206" s="2">
        <v>0.53010000000000002</v>
      </c>
      <c r="E1206" s="2">
        <f t="shared" si="54"/>
        <v>2.6200000000000001E-2</v>
      </c>
      <c r="F1206" s="29">
        <f t="shared" si="55"/>
        <v>1.9083969465648856</v>
      </c>
      <c r="G1206" s="13">
        <v>-2.957E-5</v>
      </c>
      <c r="H1206" s="27">
        <f t="shared" si="56"/>
        <v>-5.6431297709923665E-5</v>
      </c>
      <c r="I1206" s="2">
        <v>0.46750000000000003</v>
      </c>
      <c r="J1206" s="2">
        <v>0.62960000000000005</v>
      </c>
      <c r="K1206" s="13">
        <v>2.4880000000000001E-6</v>
      </c>
      <c r="L1206" s="13">
        <v>2.835E-6</v>
      </c>
    </row>
    <row r="1207" spans="1:12" x14ac:dyDescent="0.2">
      <c r="A1207" s="2">
        <v>23</v>
      </c>
      <c r="B1207" s="2">
        <v>32</v>
      </c>
      <c r="C1207" s="2">
        <v>0.55820000000000003</v>
      </c>
      <c r="D1207" s="2">
        <v>0.50570000000000004</v>
      </c>
      <c r="E1207" s="2">
        <f t="shared" si="54"/>
        <v>5.2499999999999991E-2</v>
      </c>
      <c r="F1207" s="29">
        <f t="shared" si="55"/>
        <v>0.95238095238095255</v>
      </c>
      <c r="G1207" s="13">
        <v>-6.8239999999999997E-5</v>
      </c>
      <c r="H1207" s="27">
        <f t="shared" si="56"/>
        <v>-6.4990476190476197E-5</v>
      </c>
      <c r="I1207" s="2">
        <v>0.56189999999999996</v>
      </c>
      <c r="J1207" s="2">
        <v>0.57230000000000003</v>
      </c>
      <c r="K1207" s="13">
        <v>3.4400000000000001E-6</v>
      </c>
      <c r="L1207" s="13">
        <v>2.8169999999999999E-6</v>
      </c>
    </row>
    <row r="1208" spans="1:12" x14ac:dyDescent="0.2">
      <c r="A1208" s="2">
        <v>23</v>
      </c>
      <c r="B1208" s="2">
        <v>33</v>
      </c>
      <c r="C1208" s="2">
        <v>0.55989999999999995</v>
      </c>
      <c r="D1208" s="2">
        <v>0.51929999999999998</v>
      </c>
      <c r="E1208" s="2">
        <f t="shared" si="54"/>
        <v>4.0599999999999969E-2</v>
      </c>
      <c r="F1208" s="29">
        <f t="shared" si="55"/>
        <v>1.2315270935960601</v>
      </c>
      <c r="G1208" s="13">
        <v>-4.6539999999999998E-5</v>
      </c>
      <c r="H1208" s="27">
        <f t="shared" si="56"/>
        <v>-5.7315270935960634E-5</v>
      </c>
      <c r="I1208" s="2">
        <v>0.51500000000000001</v>
      </c>
      <c r="J1208" s="2">
        <v>0.60570000000000002</v>
      </c>
      <c r="K1208" s="13">
        <v>3.4130000000000002E-6</v>
      </c>
      <c r="L1208" s="13">
        <v>2.0990000000000001E-6</v>
      </c>
    </row>
    <row r="1209" spans="1:12" x14ac:dyDescent="0.2">
      <c r="A1209" s="2">
        <v>23</v>
      </c>
      <c r="B1209" s="2">
        <v>34</v>
      </c>
      <c r="C1209" s="2">
        <v>0.56089999999999995</v>
      </c>
      <c r="D1209" s="2">
        <v>0.48309999999999997</v>
      </c>
      <c r="E1209" s="2">
        <f t="shared" si="54"/>
        <v>7.779999999999998E-2</v>
      </c>
      <c r="F1209" s="29">
        <f t="shared" si="55"/>
        <v>0.64267352185089999</v>
      </c>
      <c r="G1209" s="13">
        <v>-1.295E-4</v>
      </c>
      <c r="H1209" s="27">
        <f t="shared" si="56"/>
        <v>-8.3226221079691547E-5</v>
      </c>
      <c r="I1209" s="2">
        <v>0.6613</v>
      </c>
      <c r="J1209" s="2">
        <v>0.50560000000000005</v>
      </c>
      <c r="K1209" s="13">
        <v>2.1169999999999998E-6</v>
      </c>
      <c r="L1209" s="13">
        <v>3.1669999999999999E-6</v>
      </c>
    </row>
    <row r="1210" spans="1:12" x14ac:dyDescent="0.2">
      <c r="A1210" s="2">
        <v>23</v>
      </c>
      <c r="B1210" s="2">
        <v>35</v>
      </c>
      <c r="C1210" s="2">
        <v>0.56189999999999996</v>
      </c>
      <c r="D1210" s="2">
        <v>0.54520000000000002</v>
      </c>
      <c r="E1210" s="2">
        <f t="shared" si="54"/>
        <v>1.6699999999999937E-2</v>
      </c>
      <c r="F1210" s="29">
        <f t="shared" si="55"/>
        <v>2.9940119760479158</v>
      </c>
      <c r="G1210" s="13">
        <v>-1.5469999999999999E-5</v>
      </c>
      <c r="H1210" s="27">
        <f t="shared" si="56"/>
        <v>-4.6317365269461254E-5</v>
      </c>
      <c r="I1210" s="2">
        <v>0.44040000000000001</v>
      </c>
      <c r="J1210" s="2">
        <v>0.67410000000000003</v>
      </c>
      <c r="K1210" s="13">
        <v>2.3609999999999999E-6</v>
      </c>
      <c r="L1210" s="13">
        <v>1.316E-6</v>
      </c>
    </row>
    <row r="1211" spans="1:12" x14ac:dyDescent="0.2">
      <c r="A1211" s="2">
        <v>23</v>
      </c>
      <c r="B1211" s="2">
        <v>36</v>
      </c>
      <c r="C1211" s="2">
        <v>0.5625</v>
      </c>
      <c r="D1211" s="2">
        <v>0.51439999999999997</v>
      </c>
      <c r="E1211" s="2">
        <f t="shared" si="54"/>
        <v>4.8100000000000032E-2</v>
      </c>
      <c r="F1211" s="29">
        <f t="shared" si="55"/>
        <v>1.0395010395010389</v>
      </c>
      <c r="G1211" s="13">
        <v>-6.0210000000000001E-5</v>
      </c>
      <c r="H1211" s="27">
        <f t="shared" si="56"/>
        <v>-6.2588357588357557E-5</v>
      </c>
      <c r="I1211" s="2">
        <v>0.54390000000000005</v>
      </c>
      <c r="J1211" s="2">
        <v>0.58340000000000003</v>
      </c>
      <c r="K1211" s="13">
        <v>4.7149999999999997E-6</v>
      </c>
      <c r="L1211" s="13">
        <v>2.6570000000000001E-6</v>
      </c>
    </row>
    <row r="1212" spans="1:12" x14ac:dyDescent="0.2">
      <c r="A1212" s="2">
        <v>23</v>
      </c>
      <c r="B1212" s="2">
        <v>37</v>
      </c>
      <c r="C1212" s="2">
        <v>0.56469999999999998</v>
      </c>
      <c r="D1212" s="2">
        <v>0.53110000000000002</v>
      </c>
      <c r="E1212" s="2">
        <f t="shared" si="54"/>
        <v>3.3599999999999963E-2</v>
      </c>
      <c r="F1212" s="29">
        <f t="shared" si="55"/>
        <v>1.4880952380952399</v>
      </c>
      <c r="G1212" s="13">
        <v>-3.4560000000000001E-5</v>
      </c>
      <c r="H1212" s="27">
        <f t="shared" si="56"/>
        <v>-5.142857142857149E-5</v>
      </c>
      <c r="I1212" s="2">
        <v>0.4854</v>
      </c>
      <c r="J1212" s="2">
        <v>0.62119999999999997</v>
      </c>
      <c r="K1212" s="13">
        <v>4.729E-6</v>
      </c>
      <c r="L1212" s="13">
        <v>2.2929999999999999E-6</v>
      </c>
    </row>
    <row r="1213" spans="1:12" x14ac:dyDescent="0.2">
      <c r="A1213" s="2">
        <v>23</v>
      </c>
      <c r="B1213" s="2">
        <v>38</v>
      </c>
      <c r="C1213" s="2">
        <v>0.5655</v>
      </c>
      <c r="D1213" s="2">
        <v>0.52049999999999996</v>
      </c>
      <c r="E1213" s="2">
        <f t="shared" si="54"/>
        <v>4.500000000000004E-2</v>
      </c>
      <c r="F1213" s="29">
        <f t="shared" si="55"/>
        <v>1.1111111111111103</v>
      </c>
      <c r="G1213" s="13">
        <v>-5.0760000000000002E-5</v>
      </c>
      <c r="H1213" s="27">
        <f t="shared" si="56"/>
        <v>-5.6399999999999961E-5</v>
      </c>
      <c r="I1213" s="2">
        <v>0.5081</v>
      </c>
      <c r="J1213" s="2">
        <v>0.59960000000000002</v>
      </c>
      <c r="K1213" s="13">
        <v>3.1140000000000002E-6</v>
      </c>
      <c r="L1213" s="13">
        <v>2.1969999999999999E-6</v>
      </c>
    </row>
    <row r="1214" spans="1:12" x14ac:dyDescent="0.2">
      <c r="A1214" s="2">
        <v>23</v>
      </c>
      <c r="B1214" s="2">
        <v>39</v>
      </c>
      <c r="C1214" s="2">
        <v>0.57469999999999999</v>
      </c>
      <c r="D1214" s="2">
        <v>0.46560000000000001</v>
      </c>
      <c r="E1214" s="2">
        <f t="shared" si="54"/>
        <v>0.10909999999999997</v>
      </c>
      <c r="F1214" s="29">
        <f t="shared" si="55"/>
        <v>0.45829514207149419</v>
      </c>
      <c r="G1214" s="13">
        <v>-2.0259999999999999E-4</v>
      </c>
      <c r="H1214" s="27">
        <f t="shared" si="56"/>
        <v>-9.2850595783684723E-5</v>
      </c>
      <c r="I1214" s="2">
        <v>0.73209999999999997</v>
      </c>
      <c r="J1214" s="2">
        <v>0.46050000000000002</v>
      </c>
      <c r="K1214" s="13">
        <v>1.2160000000000001E-6</v>
      </c>
      <c r="L1214" s="13">
        <v>2.824E-6</v>
      </c>
    </row>
    <row r="1215" spans="1:12" x14ac:dyDescent="0.2">
      <c r="A1215" s="2">
        <v>23</v>
      </c>
      <c r="B1215" s="2">
        <v>40</v>
      </c>
      <c r="C1215" s="2">
        <v>0.5766</v>
      </c>
      <c r="D1215" s="2">
        <v>0.53520000000000001</v>
      </c>
      <c r="E1215" s="2">
        <f t="shared" si="54"/>
        <v>4.1399999999999992E-2</v>
      </c>
      <c r="F1215" s="29">
        <f t="shared" si="55"/>
        <v>1.2077294685990341</v>
      </c>
      <c r="G1215" s="13">
        <v>-3.6770000000000002E-5</v>
      </c>
      <c r="H1215" s="27">
        <f t="shared" si="56"/>
        <v>-4.4408212560386487E-5</v>
      </c>
      <c r="I1215" s="2">
        <v>0.49569999999999997</v>
      </c>
      <c r="J1215" s="2">
        <v>0.61599999999999999</v>
      </c>
      <c r="K1215" s="13">
        <v>2.2639999999999998E-6</v>
      </c>
      <c r="L1215" s="13">
        <v>2.914E-6</v>
      </c>
    </row>
    <row r="1216" spans="1:12" x14ac:dyDescent="0.2">
      <c r="A1216" s="2">
        <v>23</v>
      </c>
      <c r="B1216" s="2">
        <v>41</v>
      </c>
      <c r="C1216" s="2">
        <v>0.58130000000000004</v>
      </c>
      <c r="D1216" s="2">
        <v>0.45290000000000002</v>
      </c>
      <c r="E1216" s="2">
        <f t="shared" si="54"/>
        <v>0.12840000000000001</v>
      </c>
      <c r="F1216" s="29">
        <f t="shared" si="55"/>
        <v>0.38940809968847351</v>
      </c>
      <c r="G1216" s="13">
        <v>-2.7020000000000001E-4</v>
      </c>
      <c r="H1216" s="27">
        <f t="shared" si="56"/>
        <v>-1.0521806853582554E-4</v>
      </c>
      <c r="I1216" s="2">
        <v>0.80389999999999995</v>
      </c>
      <c r="J1216" s="2">
        <v>0.41570000000000001</v>
      </c>
      <c r="K1216" s="13">
        <v>3.3220000000000001E-6</v>
      </c>
      <c r="L1216" s="13">
        <v>2.7329999999999999E-6</v>
      </c>
    </row>
    <row r="1217" spans="1:12" x14ac:dyDescent="0.2">
      <c r="A1217" s="2">
        <v>23</v>
      </c>
      <c r="B1217" s="2">
        <v>42</v>
      </c>
      <c r="C1217" s="2">
        <v>0.59719999999999995</v>
      </c>
      <c r="D1217" s="2">
        <v>0.52549999999999997</v>
      </c>
      <c r="E1217" s="2">
        <f t="shared" si="54"/>
        <v>7.1699999999999986E-2</v>
      </c>
      <c r="F1217" s="29">
        <f t="shared" si="55"/>
        <v>0.69735006973500713</v>
      </c>
      <c r="G1217" s="13">
        <v>-6.0189999999999998E-5</v>
      </c>
      <c r="H1217" s="27">
        <f t="shared" si="56"/>
        <v>-4.1973500697350076E-5</v>
      </c>
      <c r="I1217" s="2">
        <v>0.55420000000000003</v>
      </c>
      <c r="J1217" s="2">
        <v>0.57989999999999997</v>
      </c>
      <c r="K1217" s="13">
        <v>4.6330000000000004E-6</v>
      </c>
      <c r="L1217" s="13">
        <v>3.2459999999999999E-6</v>
      </c>
    </row>
    <row r="1218" spans="1:12" x14ac:dyDescent="0.2">
      <c r="A1218" s="2">
        <v>23</v>
      </c>
      <c r="B1218" s="2">
        <v>43</v>
      </c>
      <c r="C1218" s="2">
        <v>0.59740000000000004</v>
      </c>
      <c r="D1218" s="2">
        <v>0.56720000000000004</v>
      </c>
      <c r="E1218" s="2">
        <f t="shared" si="54"/>
        <v>3.0200000000000005E-2</v>
      </c>
      <c r="F1218" s="29">
        <f t="shared" si="55"/>
        <v>1.6556291390728475</v>
      </c>
      <c r="G1218" s="13">
        <v>-1.6820000000000002E-5</v>
      </c>
      <c r="H1218" s="27">
        <f t="shared" si="56"/>
        <v>-2.7847682119205296E-5</v>
      </c>
      <c r="I1218" s="2">
        <v>0.43269999999999997</v>
      </c>
      <c r="J1218" s="2">
        <v>0.66</v>
      </c>
      <c r="K1218" s="13">
        <v>3.4910000000000001E-6</v>
      </c>
      <c r="L1218" s="13">
        <v>2.458E-6</v>
      </c>
    </row>
    <row r="1219" spans="1:12" x14ac:dyDescent="0.2">
      <c r="A1219" s="2">
        <v>23</v>
      </c>
      <c r="B1219" s="2">
        <v>44</v>
      </c>
      <c r="C1219" s="2">
        <v>0.59899999999999998</v>
      </c>
      <c r="D1219" s="2">
        <v>0.5464</v>
      </c>
      <c r="E1219" s="2">
        <f t="shared" ref="E1219:E1282" si="57">C1219-D1219</f>
        <v>5.259999999999998E-2</v>
      </c>
      <c r="F1219" s="29">
        <f t="shared" ref="F1219:F1282" si="58">0.05/E1219</f>
        <v>0.95057034220532366</v>
      </c>
      <c r="G1219" s="13">
        <v>-3.3030000000000001E-5</v>
      </c>
      <c r="H1219" s="27">
        <f t="shared" ref="H1219:H1282" si="59">G1219*F1219</f>
        <v>-3.139733840304184E-5</v>
      </c>
      <c r="I1219" s="2">
        <v>0.48870000000000002</v>
      </c>
      <c r="J1219" s="2">
        <v>0.62929999999999997</v>
      </c>
      <c r="K1219" s="13">
        <v>4.1300000000000003E-6</v>
      </c>
      <c r="L1219" s="13">
        <v>3.7409999999999998E-6</v>
      </c>
    </row>
    <row r="1220" spans="1:12" x14ac:dyDescent="0.2">
      <c r="A1220" s="2">
        <v>23</v>
      </c>
      <c r="B1220" s="2">
        <v>45</v>
      </c>
      <c r="C1220" s="2">
        <v>0.59950000000000003</v>
      </c>
      <c r="D1220" s="2">
        <v>0.46989999999999998</v>
      </c>
      <c r="E1220" s="2">
        <f t="shared" si="57"/>
        <v>0.12960000000000005</v>
      </c>
      <c r="F1220" s="29">
        <f t="shared" si="58"/>
        <v>0.38580246913580235</v>
      </c>
      <c r="G1220" s="13">
        <v>-1.9340000000000001E-4</v>
      </c>
      <c r="H1220" s="27">
        <f t="shared" si="59"/>
        <v>-7.4614197530864184E-5</v>
      </c>
      <c r="I1220" s="2">
        <v>0.72219999999999995</v>
      </c>
      <c r="J1220" s="2">
        <v>0.46329999999999999</v>
      </c>
      <c r="K1220" s="13">
        <v>3.2799999999999999E-6</v>
      </c>
      <c r="L1220" s="13">
        <v>3.0639999999999998E-6</v>
      </c>
    </row>
    <row r="1221" spans="1:12" x14ac:dyDescent="0.2">
      <c r="A1221" s="2">
        <v>23</v>
      </c>
      <c r="B1221" s="2">
        <v>46</v>
      </c>
      <c r="C1221" s="2">
        <v>0.60189999999999999</v>
      </c>
      <c r="D1221" s="2">
        <v>0.55010000000000003</v>
      </c>
      <c r="E1221" s="2">
        <f t="shared" si="57"/>
        <v>5.1799999999999957E-2</v>
      </c>
      <c r="F1221" s="29">
        <f t="shared" si="58"/>
        <v>0.9652509652509661</v>
      </c>
      <c r="G1221" s="13">
        <v>-3.26E-5</v>
      </c>
      <c r="H1221" s="27">
        <f t="shared" si="59"/>
        <v>-3.1467181467181494E-5</v>
      </c>
      <c r="I1221" s="2">
        <v>0.47739999999999999</v>
      </c>
      <c r="J1221" s="2">
        <v>0.62370000000000003</v>
      </c>
      <c r="K1221" s="13">
        <v>3.9689999999999996E-6</v>
      </c>
      <c r="L1221" s="13">
        <v>3.1580000000000001E-6</v>
      </c>
    </row>
    <row r="1222" spans="1:12" x14ac:dyDescent="0.2">
      <c r="A1222" s="2">
        <v>23</v>
      </c>
      <c r="B1222" s="2">
        <v>47</v>
      </c>
      <c r="C1222" s="2">
        <v>0.60570000000000002</v>
      </c>
      <c r="D1222" s="2">
        <v>0.55069999999999997</v>
      </c>
      <c r="E1222" s="2">
        <f t="shared" si="57"/>
        <v>5.5000000000000049E-2</v>
      </c>
      <c r="F1222" s="29">
        <f t="shared" si="58"/>
        <v>0.90909090909090828</v>
      </c>
      <c r="G1222" s="13">
        <v>-3.2589999999999998E-5</v>
      </c>
      <c r="H1222" s="27">
        <f t="shared" si="59"/>
        <v>-2.96272727272727E-5</v>
      </c>
      <c r="I1222" s="2">
        <v>0.49149999999999999</v>
      </c>
      <c r="J1222" s="2">
        <v>0.61880000000000002</v>
      </c>
      <c r="K1222" s="13">
        <v>2.965E-6</v>
      </c>
      <c r="L1222" s="13">
        <v>2.5100000000000001E-6</v>
      </c>
    </row>
    <row r="1223" spans="1:12" x14ac:dyDescent="0.2">
      <c r="A1223" s="2">
        <v>23</v>
      </c>
      <c r="B1223" s="2">
        <v>48</v>
      </c>
      <c r="C1223" s="2">
        <v>0.61299999999999999</v>
      </c>
      <c r="D1223" s="2">
        <v>0.55169999999999997</v>
      </c>
      <c r="E1223" s="2">
        <f t="shared" si="57"/>
        <v>6.1300000000000021E-2</v>
      </c>
      <c r="F1223" s="29">
        <f t="shared" si="58"/>
        <v>0.81566068515497525</v>
      </c>
      <c r="G1223" s="13">
        <v>-3.3040000000000002E-5</v>
      </c>
      <c r="H1223" s="27">
        <f t="shared" si="59"/>
        <v>-2.6949429037520384E-5</v>
      </c>
      <c r="I1223" s="2">
        <v>0.48530000000000001</v>
      </c>
      <c r="J1223" s="2">
        <v>0.62209999999999999</v>
      </c>
      <c r="K1223" s="13">
        <v>1.4580000000000001E-6</v>
      </c>
      <c r="L1223" s="13">
        <v>4.1470000000000003E-6</v>
      </c>
    </row>
    <row r="1224" spans="1:12" x14ac:dyDescent="0.2">
      <c r="A1224" s="2">
        <v>23</v>
      </c>
      <c r="B1224" s="2">
        <v>49</v>
      </c>
      <c r="C1224" s="2">
        <v>0.62909999999999999</v>
      </c>
      <c r="D1224" s="2">
        <v>0.48809999999999998</v>
      </c>
      <c r="E1224" s="2">
        <f t="shared" si="57"/>
        <v>0.14100000000000001</v>
      </c>
      <c r="F1224" s="29">
        <f t="shared" si="58"/>
        <v>0.35460992907801414</v>
      </c>
      <c r="G1224" s="13">
        <v>-1.5760000000000001E-4</v>
      </c>
      <c r="H1224" s="27">
        <f t="shared" si="59"/>
        <v>-5.5886524822695034E-5</v>
      </c>
      <c r="I1224" s="2">
        <v>0.67230000000000001</v>
      </c>
      <c r="J1224" s="2">
        <v>0.48149999999999998</v>
      </c>
      <c r="K1224" s="13">
        <v>2.3910000000000001E-6</v>
      </c>
      <c r="L1224" s="13">
        <v>2.525E-6</v>
      </c>
    </row>
    <row r="1225" spans="1:12" x14ac:dyDescent="0.2">
      <c r="A1225" s="2">
        <v>23</v>
      </c>
      <c r="B1225" s="2">
        <v>50</v>
      </c>
      <c r="C1225" s="2">
        <v>0.63109999999999999</v>
      </c>
      <c r="D1225" s="2">
        <v>0.55889999999999995</v>
      </c>
      <c r="E1225" s="2">
        <f t="shared" si="57"/>
        <v>7.2200000000000042E-2</v>
      </c>
      <c r="F1225" s="29">
        <f t="shared" si="58"/>
        <v>0.6925207756232683</v>
      </c>
      <c r="G1225" s="13">
        <v>-3.277E-5</v>
      </c>
      <c r="H1225" s="27">
        <f t="shared" si="59"/>
        <v>-2.2693905817174501E-5</v>
      </c>
      <c r="I1225" s="2">
        <v>0.48799999999999999</v>
      </c>
      <c r="J1225" s="2">
        <v>0.61729999999999996</v>
      </c>
      <c r="K1225" s="13">
        <v>3.7349999999999998E-6</v>
      </c>
      <c r="L1225" s="13">
        <v>2.2079999999999999E-6</v>
      </c>
    </row>
    <row r="1226" spans="1:12" x14ac:dyDescent="0.2">
      <c r="A1226" s="2">
        <v>24</v>
      </c>
      <c r="B1226" s="2">
        <v>0</v>
      </c>
      <c r="C1226" s="2">
        <v>0.47149999999999997</v>
      </c>
      <c r="D1226" s="2">
        <v>0.46860000000000002</v>
      </c>
      <c r="E1226" s="2">
        <f t="shared" si="57"/>
        <v>2.8999999999999582E-3</v>
      </c>
      <c r="F1226" s="29">
        <f t="shared" si="58"/>
        <v>17.241379310345078</v>
      </c>
      <c r="G1226" s="13">
        <v>-1.1049999999999999E-5</v>
      </c>
      <c r="H1226" s="27">
        <f t="shared" si="59"/>
        <v>-1.905172413793131E-4</v>
      </c>
      <c r="I1226" s="2">
        <v>0.40279999999999999</v>
      </c>
      <c r="J1226" s="2">
        <v>0.70579999999999998</v>
      </c>
      <c r="K1226" s="13">
        <v>3.4120000000000001E-6</v>
      </c>
      <c r="L1226" s="13">
        <v>3.3759999999999999E-6</v>
      </c>
    </row>
    <row r="1227" spans="1:12" x14ac:dyDescent="0.2">
      <c r="A1227" s="2">
        <v>24</v>
      </c>
      <c r="B1227" s="2">
        <v>1</v>
      </c>
      <c r="C1227" s="2">
        <v>0.50629999999999997</v>
      </c>
      <c r="D1227" s="2">
        <v>0.44919999999999999</v>
      </c>
      <c r="E1227" s="2">
        <f t="shared" si="57"/>
        <v>5.7099999999999984E-2</v>
      </c>
      <c r="F1227" s="29">
        <f t="shared" si="58"/>
        <v>0.87565674255691794</v>
      </c>
      <c r="G1227" s="13">
        <v>-1.895E-4</v>
      </c>
      <c r="H1227" s="27">
        <f t="shared" si="59"/>
        <v>-1.6593695271453594E-4</v>
      </c>
      <c r="I1227" s="2">
        <v>0.73509999999999998</v>
      </c>
      <c r="J1227" s="2">
        <v>0.47420000000000001</v>
      </c>
      <c r="K1227" s="13">
        <v>3.258E-6</v>
      </c>
      <c r="L1227" s="13">
        <v>2.0949999999999998E-6</v>
      </c>
    </row>
    <row r="1228" spans="1:12" x14ac:dyDescent="0.2">
      <c r="A1228" s="2">
        <v>24</v>
      </c>
      <c r="B1228" s="2">
        <v>2</v>
      </c>
      <c r="C1228" s="2">
        <v>0.5101</v>
      </c>
      <c r="D1228" s="2">
        <v>0.48449999999999999</v>
      </c>
      <c r="E1228" s="2">
        <f t="shared" si="57"/>
        <v>2.5600000000000012E-2</v>
      </c>
      <c r="F1228" s="29">
        <f t="shared" si="58"/>
        <v>1.9531249999999991</v>
      </c>
      <c r="G1228" s="13">
        <v>-6.5279999999999998E-5</v>
      </c>
      <c r="H1228" s="27">
        <f t="shared" si="59"/>
        <v>-1.2749999999999993E-4</v>
      </c>
      <c r="I1228" s="2">
        <v>0.56510000000000005</v>
      </c>
      <c r="J1228" s="2">
        <v>0.58509999999999995</v>
      </c>
      <c r="K1228" s="13">
        <v>3.1020000000000001E-6</v>
      </c>
      <c r="L1228" s="13">
        <v>1.384E-6</v>
      </c>
    </row>
    <row r="1229" spans="1:12" x14ac:dyDescent="0.2">
      <c r="A1229" s="2">
        <v>24</v>
      </c>
      <c r="B1229" s="2">
        <v>3</v>
      </c>
      <c r="C1229" s="2">
        <v>0.51229999999999998</v>
      </c>
      <c r="D1229" s="2">
        <v>0.4415</v>
      </c>
      <c r="E1229" s="2">
        <f t="shared" si="57"/>
        <v>7.0799999999999974E-2</v>
      </c>
      <c r="F1229" s="29">
        <f t="shared" si="58"/>
        <v>0.70621468926553699</v>
      </c>
      <c r="G1229" s="13">
        <v>-2.398E-4</v>
      </c>
      <c r="H1229" s="27">
        <f t="shared" si="59"/>
        <v>-1.6935028248587578E-4</v>
      </c>
      <c r="I1229" s="2">
        <v>0.77270000000000005</v>
      </c>
      <c r="J1229" s="2">
        <v>0.4466</v>
      </c>
      <c r="K1229" s="13">
        <v>3.506E-6</v>
      </c>
      <c r="L1229" s="13">
        <v>2.0430000000000002E-6</v>
      </c>
    </row>
    <row r="1230" spans="1:12" x14ac:dyDescent="0.2">
      <c r="A1230" s="2">
        <v>24</v>
      </c>
      <c r="B1230" s="2">
        <v>4</v>
      </c>
      <c r="C1230" s="2">
        <v>0.51270000000000004</v>
      </c>
      <c r="D1230" s="2">
        <v>0.48</v>
      </c>
      <c r="E1230" s="2">
        <f t="shared" si="57"/>
        <v>3.2700000000000062E-2</v>
      </c>
      <c r="F1230" s="29">
        <f t="shared" si="58"/>
        <v>1.5290519877675812</v>
      </c>
      <c r="G1230" s="13">
        <v>-8.2659999999999998E-5</v>
      </c>
      <c r="H1230" s="27">
        <f t="shared" si="59"/>
        <v>-1.2639143730886827E-4</v>
      </c>
      <c r="I1230" s="2">
        <v>0.58199999999999996</v>
      </c>
      <c r="J1230" s="2">
        <v>0.56079999999999997</v>
      </c>
      <c r="K1230" s="13">
        <v>4.2690000000000001E-6</v>
      </c>
      <c r="L1230" s="13">
        <v>1.9989999999999998E-6</v>
      </c>
    </row>
    <row r="1231" spans="1:12" x14ac:dyDescent="0.2">
      <c r="A1231" s="2">
        <v>24</v>
      </c>
      <c r="B1231" s="2">
        <v>5</v>
      </c>
      <c r="C1231" s="2">
        <v>0.51719999999999999</v>
      </c>
      <c r="D1231" s="2">
        <v>0.47970000000000002</v>
      </c>
      <c r="E1231" s="2">
        <f t="shared" si="57"/>
        <v>3.7499999999999978E-2</v>
      </c>
      <c r="F1231" s="29">
        <f t="shared" si="58"/>
        <v>1.3333333333333341</v>
      </c>
      <c r="G1231" s="13">
        <v>-9.1529999999999999E-5</v>
      </c>
      <c r="H1231" s="27">
        <f t="shared" si="59"/>
        <v>-1.2204000000000007E-4</v>
      </c>
      <c r="I1231" s="2">
        <v>0.60389999999999999</v>
      </c>
      <c r="J1231" s="2">
        <v>0.55940000000000001</v>
      </c>
      <c r="K1231" s="13">
        <v>3.9620000000000004E-6</v>
      </c>
      <c r="L1231" s="13">
        <v>3.1319999999999998E-6</v>
      </c>
    </row>
    <row r="1232" spans="1:12" x14ac:dyDescent="0.2">
      <c r="A1232" s="2">
        <v>24</v>
      </c>
      <c r="B1232" s="2">
        <v>6</v>
      </c>
      <c r="C1232" s="2">
        <v>0.51770000000000005</v>
      </c>
      <c r="D1232" s="2">
        <v>0.46760000000000002</v>
      </c>
      <c r="E1232" s="2">
        <f t="shared" si="57"/>
        <v>5.0100000000000033E-2</v>
      </c>
      <c r="F1232" s="29">
        <f t="shared" si="58"/>
        <v>0.99800399201596746</v>
      </c>
      <c r="G1232" s="13">
        <v>-1.395E-4</v>
      </c>
      <c r="H1232" s="27">
        <f t="shared" si="59"/>
        <v>-1.3922155688622745E-4</v>
      </c>
      <c r="I1232" s="2">
        <v>0.65990000000000004</v>
      </c>
      <c r="J1232" s="2">
        <v>0.51349999999999996</v>
      </c>
      <c r="K1232" s="13">
        <v>3.9160000000000003E-6</v>
      </c>
      <c r="L1232" s="13">
        <v>1.4839999999999999E-6</v>
      </c>
    </row>
    <row r="1233" spans="1:12" x14ac:dyDescent="0.2">
      <c r="A1233" s="2">
        <v>24</v>
      </c>
      <c r="B1233" s="2">
        <v>7</v>
      </c>
      <c r="C1233" s="2">
        <v>0.51910000000000001</v>
      </c>
      <c r="D1233" s="2">
        <v>0.4738</v>
      </c>
      <c r="E1233" s="2">
        <f t="shared" si="57"/>
        <v>4.5300000000000007E-2</v>
      </c>
      <c r="F1233" s="29">
        <f t="shared" si="58"/>
        <v>1.1037527593818983</v>
      </c>
      <c r="G1233" s="13">
        <v>-1.136E-4</v>
      </c>
      <c r="H1233" s="27">
        <f t="shared" si="59"/>
        <v>-1.2538631346578364E-4</v>
      </c>
      <c r="I1233" s="2">
        <v>0.63090000000000002</v>
      </c>
      <c r="J1233" s="2">
        <v>0.52769999999999995</v>
      </c>
      <c r="K1233" s="13">
        <v>3.9559999999999999E-6</v>
      </c>
      <c r="L1233" s="13">
        <v>4.092E-6</v>
      </c>
    </row>
    <row r="1234" spans="1:12" x14ac:dyDescent="0.2">
      <c r="A1234" s="2">
        <v>24</v>
      </c>
      <c r="B1234" s="2">
        <v>8</v>
      </c>
      <c r="C1234" s="2">
        <v>0.52210000000000001</v>
      </c>
      <c r="D1234" s="2">
        <v>0.49630000000000002</v>
      </c>
      <c r="E1234" s="2">
        <f t="shared" si="57"/>
        <v>2.579999999999999E-2</v>
      </c>
      <c r="F1234" s="29">
        <f t="shared" si="58"/>
        <v>1.9379844961240318</v>
      </c>
      <c r="G1234" s="13">
        <v>-5.516E-5</v>
      </c>
      <c r="H1234" s="27">
        <f t="shared" si="59"/>
        <v>-1.0689922480620159E-4</v>
      </c>
      <c r="I1234" s="2">
        <v>0.53700000000000003</v>
      </c>
      <c r="J1234" s="2">
        <v>0.59819999999999995</v>
      </c>
      <c r="K1234" s="13">
        <v>3.5470000000000001E-6</v>
      </c>
      <c r="L1234" s="13">
        <v>3.8789999999999996E-6</v>
      </c>
    </row>
    <row r="1235" spans="1:12" x14ac:dyDescent="0.2">
      <c r="A1235" s="2">
        <v>24</v>
      </c>
      <c r="B1235" s="2">
        <v>9</v>
      </c>
      <c r="C1235" s="2">
        <v>0.52280000000000004</v>
      </c>
      <c r="D1235" s="2">
        <v>0.46189999999999998</v>
      </c>
      <c r="E1235" s="2">
        <f t="shared" si="57"/>
        <v>6.0900000000000065E-2</v>
      </c>
      <c r="F1235" s="29">
        <f t="shared" si="58"/>
        <v>0.82101806239737196</v>
      </c>
      <c r="G1235" s="13">
        <v>-1.6119999999999999E-4</v>
      </c>
      <c r="H1235" s="27">
        <f t="shared" si="59"/>
        <v>-1.3234811165845634E-4</v>
      </c>
      <c r="I1235" s="2">
        <v>0.69679999999999997</v>
      </c>
      <c r="J1235" s="2">
        <v>0.49049999999999999</v>
      </c>
      <c r="K1235" s="13">
        <v>2.785E-6</v>
      </c>
      <c r="L1235" s="13">
        <v>3.8510000000000001E-6</v>
      </c>
    </row>
    <row r="1236" spans="1:12" x14ac:dyDescent="0.2">
      <c r="A1236" s="2">
        <v>24</v>
      </c>
      <c r="B1236" s="2">
        <v>10</v>
      </c>
      <c r="C1236" s="2">
        <v>0.52370000000000005</v>
      </c>
      <c r="D1236" s="2">
        <v>0.50609999999999999</v>
      </c>
      <c r="E1236" s="2">
        <f t="shared" si="57"/>
        <v>1.760000000000006E-2</v>
      </c>
      <c r="F1236" s="29">
        <f t="shared" si="58"/>
        <v>2.8409090909090815</v>
      </c>
      <c r="G1236" s="13">
        <v>-3.3460000000000002E-5</v>
      </c>
      <c r="H1236" s="27">
        <f t="shared" si="59"/>
        <v>-9.5056818181817875E-5</v>
      </c>
      <c r="I1236" s="2">
        <v>0.504</v>
      </c>
      <c r="J1236" s="2">
        <v>0.63280000000000003</v>
      </c>
      <c r="K1236" s="13">
        <v>3.2430000000000001E-6</v>
      </c>
      <c r="L1236" s="13">
        <v>3.0970000000000002E-6</v>
      </c>
    </row>
    <row r="1237" spans="1:12" x14ac:dyDescent="0.2">
      <c r="A1237" s="2">
        <v>24</v>
      </c>
      <c r="B1237" s="2">
        <v>11</v>
      </c>
      <c r="C1237" s="2">
        <v>0.5252</v>
      </c>
      <c r="D1237" s="2">
        <v>0.47960000000000003</v>
      </c>
      <c r="E1237" s="2">
        <f t="shared" si="57"/>
        <v>4.5599999999999974E-2</v>
      </c>
      <c r="F1237" s="29">
        <f t="shared" si="58"/>
        <v>1.0964912280701762</v>
      </c>
      <c r="G1237" s="13">
        <v>-1.0399999999999999E-4</v>
      </c>
      <c r="H1237" s="27">
        <f t="shared" si="59"/>
        <v>-1.1403508771929831E-4</v>
      </c>
      <c r="I1237" s="2">
        <v>0.6089</v>
      </c>
      <c r="J1237" s="2">
        <v>0.53949999999999998</v>
      </c>
      <c r="K1237" s="13">
        <v>3.3680000000000002E-6</v>
      </c>
      <c r="L1237" s="13">
        <v>3.9149999999999998E-6</v>
      </c>
    </row>
    <row r="1238" spans="1:12" x14ac:dyDescent="0.2">
      <c r="A1238" s="2">
        <v>24</v>
      </c>
      <c r="B1238" s="2">
        <v>12</v>
      </c>
      <c r="C1238" s="2">
        <v>0.52980000000000005</v>
      </c>
      <c r="D1238" s="2">
        <v>0.52500000000000002</v>
      </c>
      <c r="E1238" s="2">
        <f t="shared" si="57"/>
        <v>4.8000000000000265E-3</v>
      </c>
      <c r="F1238" s="29">
        <f t="shared" si="58"/>
        <v>10.416666666666609</v>
      </c>
      <c r="G1238" s="13">
        <v>-7.4959999999999999E-6</v>
      </c>
      <c r="H1238" s="27">
        <f t="shared" si="59"/>
        <v>-7.8083333333332905E-5</v>
      </c>
      <c r="I1238" s="2">
        <v>0.38819999999999999</v>
      </c>
      <c r="J1238" s="2">
        <v>0.7278</v>
      </c>
      <c r="K1238" s="13">
        <v>4.1230000000000002E-6</v>
      </c>
      <c r="L1238" s="13">
        <v>1.6819999999999999E-6</v>
      </c>
    </row>
    <row r="1239" spans="1:12" x14ac:dyDescent="0.2">
      <c r="A1239" s="2">
        <v>24</v>
      </c>
      <c r="B1239" s="2">
        <v>13</v>
      </c>
      <c r="C1239" s="2">
        <v>0.53169999999999995</v>
      </c>
      <c r="D1239" s="2">
        <v>0.50619999999999998</v>
      </c>
      <c r="E1239" s="2">
        <f t="shared" si="57"/>
        <v>2.5499999999999967E-2</v>
      </c>
      <c r="F1239" s="29">
        <f t="shared" si="58"/>
        <v>1.9607843137254928</v>
      </c>
      <c r="G1239" s="13">
        <v>-4.5479999999999998E-5</v>
      </c>
      <c r="H1239" s="27">
        <f t="shared" si="59"/>
        <v>-8.9176470588235414E-5</v>
      </c>
      <c r="I1239" s="2">
        <v>0.52229999999999999</v>
      </c>
      <c r="J1239" s="2">
        <v>0.6028</v>
      </c>
      <c r="K1239" s="13">
        <v>3.1109999999999999E-6</v>
      </c>
      <c r="L1239" s="13">
        <v>2.4360000000000001E-6</v>
      </c>
    </row>
    <row r="1240" spans="1:12" x14ac:dyDescent="0.2">
      <c r="A1240" s="2">
        <v>24</v>
      </c>
      <c r="B1240" s="2">
        <v>14</v>
      </c>
      <c r="C1240" s="2">
        <v>0.53290000000000004</v>
      </c>
      <c r="D1240" s="2">
        <v>0.52029999999999998</v>
      </c>
      <c r="E1240" s="2">
        <f t="shared" si="57"/>
        <v>1.2600000000000056E-2</v>
      </c>
      <c r="F1240" s="29">
        <f t="shared" si="58"/>
        <v>3.968253968253951</v>
      </c>
      <c r="G1240" s="13">
        <v>-1.9089999999999998E-5</v>
      </c>
      <c r="H1240" s="27">
        <f t="shared" si="59"/>
        <v>-7.5753968253967921E-5</v>
      </c>
      <c r="I1240" s="2">
        <v>0.45069999999999999</v>
      </c>
      <c r="J1240" s="2">
        <v>0.6704</v>
      </c>
      <c r="K1240" s="13">
        <v>4.8600000000000001E-6</v>
      </c>
      <c r="L1240" s="13">
        <v>2.3439999999999999E-6</v>
      </c>
    </row>
    <row r="1241" spans="1:12" x14ac:dyDescent="0.2">
      <c r="A1241" s="2">
        <v>24</v>
      </c>
      <c r="B1241" s="2">
        <v>15</v>
      </c>
      <c r="C1241" s="2">
        <v>0.53449999999999998</v>
      </c>
      <c r="D1241" s="2">
        <v>0.51390000000000002</v>
      </c>
      <c r="E1241" s="2">
        <f t="shared" si="57"/>
        <v>2.0599999999999952E-2</v>
      </c>
      <c r="F1241" s="29">
        <f t="shared" si="58"/>
        <v>2.4271844660194235</v>
      </c>
      <c r="G1241" s="13">
        <v>-3.3370000000000001E-5</v>
      </c>
      <c r="H1241" s="27">
        <f t="shared" si="59"/>
        <v>-8.0995145631068165E-5</v>
      </c>
      <c r="I1241" s="2">
        <v>0.4945</v>
      </c>
      <c r="J1241" s="2">
        <v>0.63070000000000004</v>
      </c>
      <c r="K1241" s="13">
        <v>3.23E-6</v>
      </c>
      <c r="L1241" s="13">
        <v>3.6569999999999999E-6</v>
      </c>
    </row>
    <row r="1242" spans="1:12" x14ac:dyDescent="0.2">
      <c r="A1242" s="2">
        <v>24</v>
      </c>
      <c r="B1242" s="2">
        <v>16</v>
      </c>
      <c r="C1242" s="2">
        <v>0.53520000000000001</v>
      </c>
      <c r="D1242" s="2">
        <v>0.50560000000000005</v>
      </c>
      <c r="E1242" s="2">
        <f t="shared" si="57"/>
        <v>2.959999999999996E-2</v>
      </c>
      <c r="F1242" s="29">
        <f t="shared" si="58"/>
        <v>1.6891891891891915</v>
      </c>
      <c r="G1242" s="13">
        <v>-5.3189999999999997E-5</v>
      </c>
      <c r="H1242" s="27">
        <f t="shared" si="59"/>
        <v>-8.9847972972973087E-5</v>
      </c>
      <c r="I1242" s="2">
        <v>0.53029999999999999</v>
      </c>
      <c r="J1242" s="2">
        <v>0.59550000000000003</v>
      </c>
      <c r="K1242" s="13">
        <v>4.6330000000000004E-6</v>
      </c>
      <c r="L1242" s="13">
        <v>2.9510000000000002E-6</v>
      </c>
    </row>
    <row r="1243" spans="1:12" x14ac:dyDescent="0.2">
      <c r="A1243" s="2">
        <v>24</v>
      </c>
      <c r="B1243" s="2">
        <v>17</v>
      </c>
      <c r="C1243" s="2">
        <v>0.53549999999999998</v>
      </c>
      <c r="D1243" s="2">
        <v>0.4849</v>
      </c>
      <c r="E1243" s="2">
        <f t="shared" si="57"/>
        <v>5.0599999999999978E-2</v>
      </c>
      <c r="F1243" s="29">
        <f t="shared" si="58"/>
        <v>0.98814229249011909</v>
      </c>
      <c r="G1243" s="13">
        <v>-1.059E-4</v>
      </c>
      <c r="H1243" s="27">
        <f t="shared" si="59"/>
        <v>-1.0464426877470361E-4</v>
      </c>
      <c r="I1243" s="2">
        <v>0.61770000000000003</v>
      </c>
      <c r="J1243" s="2">
        <v>0.53959999999999997</v>
      </c>
      <c r="K1243" s="13">
        <v>2.9019999999999999E-6</v>
      </c>
      <c r="L1243" s="13">
        <v>2.007E-6</v>
      </c>
    </row>
    <row r="1244" spans="1:12" x14ac:dyDescent="0.2">
      <c r="A1244" s="2">
        <v>24</v>
      </c>
      <c r="B1244" s="2">
        <v>18</v>
      </c>
      <c r="C1244" s="2">
        <v>0.53680000000000005</v>
      </c>
      <c r="D1244" s="2">
        <v>0.50290000000000001</v>
      </c>
      <c r="E1244" s="2">
        <f t="shared" si="57"/>
        <v>3.3900000000000041E-2</v>
      </c>
      <c r="F1244" s="29">
        <f t="shared" si="58"/>
        <v>1.474926253687314</v>
      </c>
      <c r="G1244" s="13">
        <v>-5.8770000000000001E-5</v>
      </c>
      <c r="H1244" s="27">
        <f t="shared" si="59"/>
        <v>-8.6681415929203452E-5</v>
      </c>
      <c r="I1244" s="2">
        <v>0.54369999999999996</v>
      </c>
      <c r="J1244" s="2">
        <v>0.5927</v>
      </c>
      <c r="K1244" s="13">
        <v>3.264E-6</v>
      </c>
      <c r="L1244" s="13">
        <v>2.108E-6</v>
      </c>
    </row>
    <row r="1245" spans="1:12" x14ac:dyDescent="0.2">
      <c r="A1245" s="2">
        <v>24</v>
      </c>
      <c r="B1245" s="2">
        <v>19</v>
      </c>
      <c r="C1245" s="2">
        <v>0.53700000000000003</v>
      </c>
      <c r="D1245" s="2">
        <v>0.48559999999999998</v>
      </c>
      <c r="E1245" s="2">
        <f t="shared" si="57"/>
        <v>5.1400000000000057E-2</v>
      </c>
      <c r="F1245" s="29">
        <f t="shared" si="58"/>
        <v>0.97276264591439587</v>
      </c>
      <c r="G1245" s="13">
        <v>-1.0679999999999999E-4</v>
      </c>
      <c r="H1245" s="27">
        <f t="shared" si="59"/>
        <v>-1.0389105058365747E-4</v>
      </c>
      <c r="I1245" s="2">
        <v>0.62160000000000004</v>
      </c>
      <c r="J1245" s="2">
        <v>0.54049999999999998</v>
      </c>
      <c r="K1245" s="13">
        <v>2.9790000000000002E-6</v>
      </c>
      <c r="L1245" s="13">
        <v>2.7070000000000001E-6</v>
      </c>
    </row>
    <row r="1246" spans="1:12" x14ac:dyDescent="0.2">
      <c r="A1246" s="2">
        <v>24</v>
      </c>
      <c r="B1246" s="2">
        <v>20</v>
      </c>
      <c r="C1246" s="2">
        <v>0.53720000000000001</v>
      </c>
      <c r="D1246" s="2">
        <v>0.4632</v>
      </c>
      <c r="E1246" s="2">
        <f t="shared" si="57"/>
        <v>7.400000000000001E-2</v>
      </c>
      <c r="F1246" s="29">
        <f t="shared" si="58"/>
        <v>0.67567567567567566</v>
      </c>
      <c r="G1246" s="13">
        <v>-1.808E-4</v>
      </c>
      <c r="H1246" s="27">
        <f t="shared" si="59"/>
        <v>-1.2216216216216216E-4</v>
      </c>
      <c r="I1246" s="2">
        <v>0.71020000000000005</v>
      </c>
      <c r="J1246" s="2">
        <v>0.47660000000000002</v>
      </c>
      <c r="K1246" s="13">
        <v>2.5119999999999998E-6</v>
      </c>
      <c r="L1246" s="13">
        <v>2.5550000000000001E-6</v>
      </c>
    </row>
    <row r="1247" spans="1:12" x14ac:dyDescent="0.2">
      <c r="A1247" s="2">
        <v>24</v>
      </c>
      <c r="B1247" s="2">
        <v>21</v>
      </c>
      <c r="C1247" s="2">
        <v>0.53759999999999997</v>
      </c>
      <c r="D1247" s="2">
        <v>0.5081</v>
      </c>
      <c r="E1247" s="2">
        <f t="shared" si="57"/>
        <v>2.9499999999999971E-2</v>
      </c>
      <c r="F1247" s="29">
        <f t="shared" si="58"/>
        <v>1.6949152542372898</v>
      </c>
      <c r="G1247" s="13">
        <v>-4.8260000000000002E-5</v>
      </c>
      <c r="H1247" s="27">
        <f t="shared" si="59"/>
        <v>-8.1796610169491607E-5</v>
      </c>
      <c r="I1247" s="2">
        <v>0.52259999999999995</v>
      </c>
      <c r="J1247" s="2">
        <v>0.59809999999999997</v>
      </c>
      <c r="K1247" s="13">
        <v>4.6809999999999997E-6</v>
      </c>
      <c r="L1247" s="13">
        <v>3.7979999999999999E-6</v>
      </c>
    </row>
    <row r="1248" spans="1:12" x14ac:dyDescent="0.2">
      <c r="A1248" s="2">
        <v>24</v>
      </c>
      <c r="B1248" s="2">
        <v>22</v>
      </c>
      <c r="C1248" s="2">
        <v>0.54659999999999997</v>
      </c>
      <c r="D1248" s="2">
        <v>0.49230000000000002</v>
      </c>
      <c r="E1248" s="2">
        <f t="shared" si="57"/>
        <v>5.4299999999999959E-2</v>
      </c>
      <c r="F1248" s="29">
        <f t="shared" si="58"/>
        <v>0.9208103130755072</v>
      </c>
      <c r="G1248" s="13">
        <v>-9.6230000000000005E-5</v>
      </c>
      <c r="H1248" s="27">
        <f t="shared" si="59"/>
        <v>-8.8609576427256057E-5</v>
      </c>
      <c r="I1248" s="2">
        <v>0.60099999999999998</v>
      </c>
      <c r="J1248" s="2">
        <v>0.54879999999999995</v>
      </c>
      <c r="K1248" s="13">
        <v>2.7889999999999999E-6</v>
      </c>
      <c r="L1248" s="13">
        <v>2.847E-6</v>
      </c>
    </row>
    <row r="1249" spans="1:12" x14ac:dyDescent="0.2">
      <c r="A1249" s="2">
        <v>24</v>
      </c>
      <c r="B1249" s="2">
        <v>23</v>
      </c>
      <c r="C1249" s="2">
        <v>0.54690000000000005</v>
      </c>
      <c r="D1249" s="2">
        <v>0.49370000000000003</v>
      </c>
      <c r="E1249" s="2">
        <f t="shared" si="57"/>
        <v>5.3200000000000025E-2</v>
      </c>
      <c r="F1249" s="29">
        <f t="shared" si="58"/>
        <v>0.93984962406014994</v>
      </c>
      <c r="G1249" s="13">
        <v>-9.6470000000000003E-5</v>
      </c>
      <c r="H1249" s="27">
        <f t="shared" si="59"/>
        <v>-9.0667293233082663E-5</v>
      </c>
      <c r="I1249" s="2">
        <v>0.60329999999999995</v>
      </c>
      <c r="J1249" s="2">
        <v>0.54600000000000004</v>
      </c>
      <c r="K1249" s="13">
        <v>4.8849999999999998E-6</v>
      </c>
      <c r="L1249" s="13">
        <v>1.9439999999999999E-6</v>
      </c>
    </row>
    <row r="1250" spans="1:12" x14ac:dyDescent="0.2">
      <c r="A1250" s="2">
        <v>24</v>
      </c>
      <c r="B1250" s="2">
        <v>24</v>
      </c>
      <c r="C1250" s="2">
        <v>0.54900000000000004</v>
      </c>
      <c r="D1250" s="2">
        <v>0.49759999999999999</v>
      </c>
      <c r="E1250" s="2">
        <f t="shared" si="57"/>
        <v>5.1400000000000057E-2</v>
      </c>
      <c r="F1250" s="29">
        <f t="shared" si="58"/>
        <v>0.97276264591439587</v>
      </c>
      <c r="G1250" s="13">
        <v>-8.6149999999999993E-5</v>
      </c>
      <c r="H1250" s="27">
        <f t="shared" si="59"/>
        <v>-8.3803501945525194E-5</v>
      </c>
      <c r="I1250" s="2">
        <v>0.57999999999999996</v>
      </c>
      <c r="J1250" s="2">
        <v>0.55489999999999995</v>
      </c>
      <c r="K1250" s="13">
        <v>2.1409999999999999E-6</v>
      </c>
      <c r="L1250" s="13">
        <v>1.84E-6</v>
      </c>
    </row>
    <row r="1251" spans="1:12" x14ac:dyDescent="0.2">
      <c r="A1251" s="2">
        <v>24</v>
      </c>
      <c r="B1251" s="2">
        <v>25</v>
      </c>
      <c r="C1251" s="2">
        <v>0.54959999999999998</v>
      </c>
      <c r="D1251" s="2">
        <v>0.49380000000000002</v>
      </c>
      <c r="E1251" s="2">
        <f t="shared" si="57"/>
        <v>5.5799999999999961E-2</v>
      </c>
      <c r="F1251" s="29">
        <f t="shared" si="58"/>
        <v>0.89605734767025158</v>
      </c>
      <c r="G1251" s="13">
        <v>-9.1459999999999995E-5</v>
      </c>
      <c r="H1251" s="27">
        <f t="shared" si="59"/>
        <v>-8.1953405017921199E-5</v>
      </c>
      <c r="I1251" s="2">
        <v>0.59689999999999999</v>
      </c>
      <c r="J1251" s="2">
        <v>0.54190000000000005</v>
      </c>
      <c r="K1251" s="13">
        <v>2.8439999999999998E-6</v>
      </c>
      <c r="L1251" s="13">
        <v>1.8500000000000001E-6</v>
      </c>
    </row>
    <row r="1252" spans="1:12" x14ac:dyDescent="0.2">
      <c r="A1252" s="2">
        <v>24</v>
      </c>
      <c r="B1252" s="2">
        <v>26</v>
      </c>
      <c r="C1252" s="2">
        <v>0.54969999999999997</v>
      </c>
      <c r="D1252" s="2">
        <v>0.51859999999999995</v>
      </c>
      <c r="E1252" s="2">
        <f t="shared" si="57"/>
        <v>3.1100000000000017E-2</v>
      </c>
      <c r="F1252" s="29">
        <f t="shared" si="58"/>
        <v>1.6077170418006423</v>
      </c>
      <c r="G1252" s="13">
        <v>-4.1390000000000002E-5</v>
      </c>
      <c r="H1252" s="27">
        <f t="shared" si="59"/>
        <v>-6.6543408360128593E-5</v>
      </c>
      <c r="I1252" s="2">
        <v>0.50419999999999998</v>
      </c>
      <c r="J1252" s="2">
        <v>0.61860000000000004</v>
      </c>
      <c r="K1252" s="13">
        <v>3.7409999999999998E-6</v>
      </c>
      <c r="L1252" s="13">
        <v>2.3240000000000001E-6</v>
      </c>
    </row>
    <row r="1253" spans="1:12" x14ac:dyDescent="0.2">
      <c r="A1253" s="2">
        <v>24</v>
      </c>
      <c r="B1253" s="2">
        <v>27</v>
      </c>
      <c r="C1253" s="2">
        <v>0.55410000000000004</v>
      </c>
      <c r="D1253" s="2">
        <v>0.52669999999999995</v>
      </c>
      <c r="E1253" s="2">
        <f t="shared" si="57"/>
        <v>2.7400000000000091E-2</v>
      </c>
      <c r="F1253" s="29">
        <f t="shared" si="58"/>
        <v>1.8248175182481692</v>
      </c>
      <c r="G1253" s="13">
        <v>-3.3049999999999997E-5</v>
      </c>
      <c r="H1253" s="27">
        <f t="shared" si="59"/>
        <v>-6.0310218978101985E-5</v>
      </c>
      <c r="I1253" s="2">
        <v>0.48230000000000001</v>
      </c>
      <c r="J1253" s="2">
        <v>0.62709999999999999</v>
      </c>
      <c r="K1253" s="13">
        <v>5.2719999999999997E-6</v>
      </c>
      <c r="L1253" s="13">
        <v>3.7450000000000001E-6</v>
      </c>
    </row>
    <row r="1254" spans="1:12" x14ac:dyDescent="0.2">
      <c r="A1254" s="2">
        <v>24</v>
      </c>
      <c r="B1254" s="2">
        <v>28</v>
      </c>
      <c r="C1254" s="2">
        <v>0.55579999999999996</v>
      </c>
      <c r="D1254" s="2">
        <v>0.4914</v>
      </c>
      <c r="E1254" s="2">
        <f t="shared" si="57"/>
        <v>6.4399999999999957E-2</v>
      </c>
      <c r="F1254" s="29">
        <f t="shared" si="58"/>
        <v>0.77639751552795089</v>
      </c>
      <c r="G1254" s="13">
        <v>-1.128E-4</v>
      </c>
      <c r="H1254" s="27">
        <f t="shared" si="59"/>
        <v>-8.7577639751552859E-5</v>
      </c>
      <c r="I1254" s="2">
        <v>0.62219999999999998</v>
      </c>
      <c r="J1254" s="2">
        <v>0.53139999999999998</v>
      </c>
      <c r="K1254" s="13">
        <v>3.1760000000000002E-6</v>
      </c>
      <c r="L1254" s="13">
        <v>2.875E-6</v>
      </c>
    </row>
    <row r="1255" spans="1:12" x14ac:dyDescent="0.2">
      <c r="A1255" s="2">
        <v>24</v>
      </c>
      <c r="B1255" s="2">
        <v>29</v>
      </c>
      <c r="C1255" s="2">
        <v>0.55800000000000005</v>
      </c>
      <c r="D1255" s="2">
        <v>0.50590000000000002</v>
      </c>
      <c r="E1255" s="2">
        <f t="shared" si="57"/>
        <v>5.2100000000000035E-2</v>
      </c>
      <c r="F1255" s="29">
        <f t="shared" si="58"/>
        <v>0.95969289827255222</v>
      </c>
      <c r="G1255" s="13">
        <v>-6.9640000000000004E-5</v>
      </c>
      <c r="H1255" s="27">
        <f t="shared" si="59"/>
        <v>-6.6833013435700539E-5</v>
      </c>
      <c r="I1255" s="2">
        <v>0.56399999999999995</v>
      </c>
      <c r="J1255" s="2">
        <v>0.5706</v>
      </c>
      <c r="K1255" s="13">
        <v>3.4410000000000002E-6</v>
      </c>
      <c r="L1255" s="13">
        <v>2.8159999999999998E-6</v>
      </c>
    </row>
    <row r="1256" spans="1:12" x14ac:dyDescent="0.2">
      <c r="A1256" s="2">
        <v>24</v>
      </c>
      <c r="B1256" s="2">
        <v>30</v>
      </c>
      <c r="C1256" s="2">
        <v>0.55859999999999999</v>
      </c>
      <c r="D1256" s="2">
        <v>0.50719999999999998</v>
      </c>
      <c r="E1256" s="2">
        <f t="shared" si="57"/>
        <v>5.1400000000000001E-2</v>
      </c>
      <c r="F1256" s="29">
        <f t="shared" si="58"/>
        <v>0.97276264591439687</v>
      </c>
      <c r="G1256" s="13">
        <v>-7.2360000000000005E-5</v>
      </c>
      <c r="H1256" s="27">
        <f t="shared" si="59"/>
        <v>-7.0389105058365768E-5</v>
      </c>
      <c r="I1256" s="2">
        <v>0.57720000000000005</v>
      </c>
      <c r="J1256" s="2">
        <v>0.5655</v>
      </c>
      <c r="K1256" s="13">
        <v>2.9229999999999998E-6</v>
      </c>
      <c r="L1256" s="13">
        <v>2.9969999999999999E-6</v>
      </c>
    </row>
    <row r="1257" spans="1:12" x14ac:dyDescent="0.2">
      <c r="A1257" s="2">
        <v>24</v>
      </c>
      <c r="B1257" s="2">
        <v>31</v>
      </c>
      <c r="C1257" s="2">
        <v>0.56089999999999995</v>
      </c>
      <c r="D1257" s="2">
        <v>0.51400000000000001</v>
      </c>
      <c r="E1257" s="2">
        <f t="shared" si="57"/>
        <v>4.6899999999999942E-2</v>
      </c>
      <c r="F1257" s="29">
        <f t="shared" si="58"/>
        <v>1.0660980810234555</v>
      </c>
      <c r="G1257" s="13">
        <v>-6.6309999999999994E-5</v>
      </c>
      <c r="H1257" s="27">
        <f t="shared" si="59"/>
        <v>-7.0692963752665326E-5</v>
      </c>
      <c r="I1257" s="2">
        <v>0.55000000000000004</v>
      </c>
      <c r="J1257" s="2">
        <v>0.57689999999999997</v>
      </c>
      <c r="K1257" s="13">
        <v>2.3499999999999999E-6</v>
      </c>
      <c r="L1257" s="13">
        <v>2.9019999999999999E-6</v>
      </c>
    </row>
    <row r="1258" spans="1:12" x14ac:dyDescent="0.2">
      <c r="A1258" s="2">
        <v>24</v>
      </c>
      <c r="B1258" s="2">
        <v>32</v>
      </c>
      <c r="C1258" s="2">
        <v>0.56120000000000003</v>
      </c>
      <c r="D1258" s="2">
        <v>0.49430000000000002</v>
      </c>
      <c r="E1258" s="2">
        <f t="shared" si="57"/>
        <v>6.6900000000000015E-2</v>
      </c>
      <c r="F1258" s="29">
        <f t="shared" si="58"/>
        <v>0.7473841554559042</v>
      </c>
      <c r="G1258" s="13">
        <v>-1.0509999999999999E-4</v>
      </c>
      <c r="H1258" s="27">
        <f t="shared" si="59"/>
        <v>-7.8550074738415528E-5</v>
      </c>
      <c r="I1258" s="2">
        <v>0.61329999999999996</v>
      </c>
      <c r="J1258" s="2">
        <v>0.53339999999999999</v>
      </c>
      <c r="K1258" s="13">
        <v>3.5260000000000002E-6</v>
      </c>
      <c r="L1258" s="13">
        <v>2.5129999999999999E-6</v>
      </c>
    </row>
    <row r="1259" spans="1:12" x14ac:dyDescent="0.2">
      <c r="A1259" s="2">
        <v>24</v>
      </c>
      <c r="B1259" s="2">
        <v>33</v>
      </c>
      <c r="C1259" s="2">
        <v>0.5635</v>
      </c>
      <c r="D1259" s="2">
        <v>0.51629999999999998</v>
      </c>
      <c r="E1259" s="2">
        <f t="shared" si="57"/>
        <v>4.720000000000002E-2</v>
      </c>
      <c r="F1259" s="29">
        <f t="shared" si="58"/>
        <v>1.0593220338983047</v>
      </c>
      <c r="G1259" s="13">
        <v>-6.1840000000000004E-5</v>
      </c>
      <c r="H1259" s="27">
        <f t="shared" si="59"/>
        <v>-6.5508474576271168E-5</v>
      </c>
      <c r="I1259" s="2">
        <v>0.54679999999999995</v>
      </c>
      <c r="J1259" s="2">
        <v>0.57740000000000002</v>
      </c>
      <c r="K1259" s="13">
        <v>3.1530000000000001E-6</v>
      </c>
      <c r="L1259" s="13">
        <v>2.396E-6</v>
      </c>
    </row>
    <row r="1260" spans="1:12" x14ac:dyDescent="0.2">
      <c r="A1260" s="2">
        <v>24</v>
      </c>
      <c r="B1260" s="2">
        <v>34</v>
      </c>
      <c r="C1260" s="2">
        <v>0.56630000000000003</v>
      </c>
      <c r="D1260" s="2">
        <v>0.53969999999999996</v>
      </c>
      <c r="E1260" s="2">
        <f t="shared" si="57"/>
        <v>2.6600000000000068E-2</v>
      </c>
      <c r="F1260" s="29">
        <f t="shared" si="58"/>
        <v>1.8796992481202961</v>
      </c>
      <c r="G1260" s="13">
        <v>-2.51E-5</v>
      </c>
      <c r="H1260" s="27">
        <f t="shared" si="59"/>
        <v>-4.7180451127819433E-5</v>
      </c>
      <c r="I1260" s="2">
        <v>0.4728</v>
      </c>
      <c r="J1260" s="2">
        <v>0.64119999999999999</v>
      </c>
      <c r="K1260" s="13">
        <v>2.8830000000000002E-6</v>
      </c>
      <c r="L1260" s="13">
        <v>3.1159999999999999E-6</v>
      </c>
    </row>
    <row r="1261" spans="1:12" x14ac:dyDescent="0.2">
      <c r="A1261" s="2">
        <v>24</v>
      </c>
      <c r="B1261" s="2">
        <v>35</v>
      </c>
      <c r="C1261" s="2">
        <v>0.56889999999999996</v>
      </c>
      <c r="D1261" s="2">
        <v>0.5222</v>
      </c>
      <c r="E1261" s="2">
        <f t="shared" si="57"/>
        <v>4.6699999999999964E-2</v>
      </c>
      <c r="F1261" s="29">
        <f t="shared" si="58"/>
        <v>1.0706638115631701</v>
      </c>
      <c r="G1261" s="13">
        <v>-5.1629999999999999E-5</v>
      </c>
      <c r="H1261" s="27">
        <f t="shared" si="59"/>
        <v>-5.5278372591006471E-5</v>
      </c>
      <c r="I1261" s="2">
        <v>0.52110000000000001</v>
      </c>
      <c r="J1261" s="2">
        <v>0.59430000000000005</v>
      </c>
      <c r="K1261" s="13">
        <v>2.4729999999999999E-6</v>
      </c>
      <c r="L1261" s="13">
        <v>3.2009999999999999E-6</v>
      </c>
    </row>
    <row r="1262" spans="1:12" x14ac:dyDescent="0.2">
      <c r="A1262" s="2">
        <v>24</v>
      </c>
      <c r="B1262" s="2">
        <v>36</v>
      </c>
      <c r="C1262" s="2">
        <v>0.56979999999999997</v>
      </c>
      <c r="D1262" s="2">
        <v>0.48730000000000001</v>
      </c>
      <c r="E1262" s="2">
        <f t="shared" si="57"/>
        <v>8.2499999999999962E-2</v>
      </c>
      <c r="F1262" s="29">
        <f t="shared" si="58"/>
        <v>0.60606060606060641</v>
      </c>
      <c r="G1262" s="13">
        <v>-1.304E-4</v>
      </c>
      <c r="H1262" s="27">
        <f t="shared" si="59"/>
        <v>-7.9030303030303074E-5</v>
      </c>
      <c r="I1262" s="2">
        <v>0.65449999999999997</v>
      </c>
      <c r="J1262" s="2">
        <v>0.50629999999999997</v>
      </c>
      <c r="K1262" s="13">
        <v>2.8830000000000002E-6</v>
      </c>
      <c r="L1262" s="13">
        <v>4.0419999999999996E-6</v>
      </c>
    </row>
    <row r="1263" spans="1:12" x14ac:dyDescent="0.2">
      <c r="A1263" s="2">
        <v>24</v>
      </c>
      <c r="B1263" s="2">
        <v>37</v>
      </c>
      <c r="C1263" s="2">
        <v>0.5736</v>
      </c>
      <c r="D1263" s="2">
        <v>0.4914</v>
      </c>
      <c r="E1263" s="2">
        <f t="shared" si="57"/>
        <v>8.2199999999999995E-2</v>
      </c>
      <c r="F1263" s="29">
        <f t="shared" si="58"/>
        <v>0.6082725060827251</v>
      </c>
      <c r="G1263" s="13">
        <v>-1.208E-4</v>
      </c>
      <c r="H1263" s="27">
        <f t="shared" si="59"/>
        <v>-7.347931873479319E-5</v>
      </c>
      <c r="I1263" s="2">
        <v>0.63660000000000005</v>
      </c>
      <c r="J1263" s="2">
        <v>0.51639999999999997</v>
      </c>
      <c r="K1263" s="13">
        <v>6.2439999999999998E-6</v>
      </c>
      <c r="L1263" s="13">
        <v>4.0609999999999997E-6</v>
      </c>
    </row>
    <row r="1264" spans="1:12" x14ac:dyDescent="0.2">
      <c r="A1264" s="2">
        <v>24</v>
      </c>
      <c r="B1264" s="2">
        <v>38</v>
      </c>
      <c r="C1264" s="2">
        <v>0.57689999999999997</v>
      </c>
      <c r="D1264" s="2">
        <v>0.502</v>
      </c>
      <c r="E1264" s="2">
        <f t="shared" si="57"/>
        <v>7.4899999999999967E-2</v>
      </c>
      <c r="F1264" s="29">
        <f t="shared" si="58"/>
        <v>0.66755674232309781</v>
      </c>
      <c r="G1264" s="13">
        <v>-9.5149999999999995E-5</v>
      </c>
      <c r="H1264" s="27">
        <f t="shared" si="59"/>
        <v>-6.3518024032042751E-5</v>
      </c>
      <c r="I1264" s="2">
        <v>0.61099999999999999</v>
      </c>
      <c r="J1264" s="2">
        <v>0.54069999999999996</v>
      </c>
      <c r="K1264" s="13">
        <v>3.551E-6</v>
      </c>
      <c r="L1264" s="13">
        <v>2.6800000000000002E-6</v>
      </c>
    </row>
    <row r="1265" spans="1:12" x14ac:dyDescent="0.2">
      <c r="A1265" s="2">
        <v>24</v>
      </c>
      <c r="B1265" s="2">
        <v>39</v>
      </c>
      <c r="C1265" s="2">
        <v>0.57909999999999995</v>
      </c>
      <c r="D1265" s="2">
        <v>0.52359999999999995</v>
      </c>
      <c r="E1265" s="2">
        <f t="shared" si="57"/>
        <v>5.5499999999999994E-2</v>
      </c>
      <c r="F1265" s="29">
        <f t="shared" si="58"/>
        <v>0.90090090090090102</v>
      </c>
      <c r="G1265" s="13">
        <v>-5.4610000000000001E-5</v>
      </c>
      <c r="H1265" s="27">
        <f t="shared" si="59"/>
        <v>-4.9198198198198209E-5</v>
      </c>
      <c r="I1265" s="2">
        <v>0.52339999999999998</v>
      </c>
      <c r="J1265" s="2">
        <v>0.58360000000000001</v>
      </c>
      <c r="K1265" s="13">
        <v>1.294E-6</v>
      </c>
      <c r="L1265" s="13">
        <v>1.8950000000000001E-6</v>
      </c>
    </row>
    <row r="1266" spans="1:12" x14ac:dyDescent="0.2">
      <c r="A1266" s="2">
        <v>24</v>
      </c>
      <c r="B1266" s="2">
        <v>40</v>
      </c>
      <c r="C1266" s="2">
        <v>0.58279999999999998</v>
      </c>
      <c r="D1266" s="2">
        <v>0.48120000000000002</v>
      </c>
      <c r="E1266" s="2">
        <f t="shared" si="57"/>
        <v>0.10159999999999997</v>
      </c>
      <c r="F1266" s="29">
        <f t="shared" si="58"/>
        <v>0.49212598425196868</v>
      </c>
      <c r="G1266" s="13">
        <v>-1.574E-4</v>
      </c>
      <c r="H1266" s="27">
        <f t="shared" si="59"/>
        <v>-7.7460629921259868E-5</v>
      </c>
      <c r="I1266" s="2">
        <v>0.68</v>
      </c>
      <c r="J1266" s="2">
        <v>0.48559999999999998</v>
      </c>
      <c r="K1266" s="13">
        <v>3.473E-6</v>
      </c>
      <c r="L1266" s="13">
        <v>2.6139999999999999E-6</v>
      </c>
    </row>
    <row r="1267" spans="1:12" x14ac:dyDescent="0.2">
      <c r="A1267" s="2">
        <v>24</v>
      </c>
      <c r="B1267" s="2">
        <v>41</v>
      </c>
      <c r="C1267" s="2">
        <v>0.58340000000000003</v>
      </c>
      <c r="D1267" s="2">
        <v>0.48010000000000003</v>
      </c>
      <c r="E1267" s="2">
        <f t="shared" si="57"/>
        <v>0.1033</v>
      </c>
      <c r="F1267" s="29">
        <f t="shared" si="58"/>
        <v>0.48402710551790901</v>
      </c>
      <c r="G1267" s="13">
        <v>-1.6080000000000001E-4</v>
      </c>
      <c r="H1267" s="27">
        <f t="shared" si="59"/>
        <v>-7.7831558567279771E-5</v>
      </c>
      <c r="I1267" s="2">
        <v>0.69450000000000001</v>
      </c>
      <c r="J1267" s="2">
        <v>0.48730000000000001</v>
      </c>
      <c r="K1267" s="13">
        <v>2.5179999999999999E-6</v>
      </c>
      <c r="L1267" s="13">
        <v>4.5959999999999997E-6</v>
      </c>
    </row>
    <row r="1268" spans="1:12" x14ac:dyDescent="0.2">
      <c r="A1268" s="2">
        <v>24</v>
      </c>
      <c r="B1268" s="2">
        <v>42</v>
      </c>
      <c r="C1268" s="2">
        <v>0.58430000000000004</v>
      </c>
      <c r="D1268" s="2">
        <v>0.49909999999999999</v>
      </c>
      <c r="E1268" s="2">
        <f t="shared" si="57"/>
        <v>8.5200000000000053E-2</v>
      </c>
      <c r="F1268" s="29">
        <f t="shared" si="58"/>
        <v>0.58685446009389641</v>
      </c>
      <c r="G1268" s="13">
        <v>-1.047E-4</v>
      </c>
      <c r="H1268" s="27">
        <f t="shared" si="59"/>
        <v>-6.1443661971830949E-5</v>
      </c>
      <c r="I1268" s="2">
        <v>0.62060000000000004</v>
      </c>
      <c r="J1268" s="2">
        <v>0.52710000000000001</v>
      </c>
      <c r="K1268" s="13">
        <v>5.4770000000000002E-6</v>
      </c>
      <c r="L1268" s="13">
        <v>2.3089999999999998E-6</v>
      </c>
    </row>
    <row r="1269" spans="1:12" x14ac:dyDescent="0.2">
      <c r="A1269" s="2">
        <v>24</v>
      </c>
      <c r="B1269" s="2">
        <v>43</v>
      </c>
      <c r="C1269" s="2">
        <v>0.58699999999999997</v>
      </c>
      <c r="D1269" s="2">
        <v>0.47589999999999999</v>
      </c>
      <c r="E1269" s="2">
        <f t="shared" si="57"/>
        <v>0.11109999999999998</v>
      </c>
      <c r="F1269" s="29">
        <f t="shared" si="58"/>
        <v>0.45004500450045015</v>
      </c>
      <c r="G1269" s="13">
        <v>-1.7039999999999999E-4</v>
      </c>
      <c r="H1269" s="27">
        <f t="shared" si="59"/>
        <v>-7.6687668766876708E-5</v>
      </c>
      <c r="I1269" s="2">
        <v>0.70399999999999996</v>
      </c>
      <c r="J1269" s="2">
        <v>0.48649999999999999</v>
      </c>
      <c r="K1269" s="13">
        <v>3.4000000000000001E-6</v>
      </c>
      <c r="L1269" s="13">
        <v>2.1749999999999999E-6</v>
      </c>
    </row>
    <row r="1270" spans="1:12" x14ac:dyDescent="0.2">
      <c r="A1270" s="2">
        <v>24</v>
      </c>
      <c r="B1270" s="2">
        <v>44</v>
      </c>
      <c r="C1270" s="2">
        <v>0.58720000000000006</v>
      </c>
      <c r="D1270" s="2">
        <v>0.52680000000000005</v>
      </c>
      <c r="E1270" s="2">
        <f t="shared" si="57"/>
        <v>6.0400000000000009E-2</v>
      </c>
      <c r="F1270" s="29">
        <f t="shared" si="58"/>
        <v>0.82781456953642374</v>
      </c>
      <c r="G1270" s="13">
        <v>-5.4249999999999997E-5</v>
      </c>
      <c r="H1270" s="27">
        <f t="shared" si="59"/>
        <v>-4.4908940397350985E-5</v>
      </c>
      <c r="I1270" s="2">
        <v>0.53390000000000004</v>
      </c>
      <c r="J1270" s="2">
        <v>0.58579999999999999</v>
      </c>
      <c r="K1270" s="13">
        <v>3.1810000000000001E-6</v>
      </c>
      <c r="L1270" s="13">
        <v>3.5980000000000001E-6</v>
      </c>
    </row>
    <row r="1271" spans="1:12" x14ac:dyDescent="0.2">
      <c r="A1271" s="2">
        <v>24</v>
      </c>
      <c r="B1271" s="2">
        <v>45</v>
      </c>
      <c r="C1271" s="2">
        <v>0.59399999999999997</v>
      </c>
      <c r="D1271" s="2">
        <v>0.50849999999999995</v>
      </c>
      <c r="E1271" s="2">
        <f t="shared" si="57"/>
        <v>8.550000000000002E-2</v>
      </c>
      <c r="F1271" s="29">
        <f t="shared" si="58"/>
        <v>0.58479532163742676</v>
      </c>
      <c r="G1271" s="13">
        <v>-9.0740000000000002E-5</v>
      </c>
      <c r="H1271" s="27">
        <f t="shared" si="59"/>
        <v>-5.3064327485380108E-5</v>
      </c>
      <c r="I1271" s="2">
        <v>0.59460000000000002</v>
      </c>
      <c r="J1271" s="2">
        <v>0.54049999999999998</v>
      </c>
      <c r="K1271" s="13">
        <v>3.27E-6</v>
      </c>
      <c r="L1271" s="13">
        <v>4.3379999999999998E-6</v>
      </c>
    </row>
    <row r="1272" spans="1:12" x14ac:dyDescent="0.2">
      <c r="A1272" s="2">
        <v>24</v>
      </c>
      <c r="B1272" s="2">
        <v>46</v>
      </c>
      <c r="C1272" s="2">
        <v>0.59740000000000004</v>
      </c>
      <c r="D1272" s="2">
        <v>0.50980000000000003</v>
      </c>
      <c r="E1272" s="2">
        <f t="shared" si="57"/>
        <v>8.7600000000000011E-2</v>
      </c>
      <c r="F1272" s="29">
        <f t="shared" si="58"/>
        <v>0.57077625570776247</v>
      </c>
      <c r="G1272" s="13">
        <v>-9.1710000000000001E-5</v>
      </c>
      <c r="H1272" s="27">
        <f t="shared" si="59"/>
        <v>-5.2345890410958894E-5</v>
      </c>
      <c r="I1272" s="2">
        <v>0.59799999999999998</v>
      </c>
      <c r="J1272" s="2">
        <v>0.53979999999999995</v>
      </c>
      <c r="K1272" s="13">
        <v>2.954E-6</v>
      </c>
      <c r="L1272" s="13">
        <v>3.5899999999999999E-6</v>
      </c>
    </row>
    <row r="1273" spans="1:12" x14ac:dyDescent="0.2">
      <c r="A1273" s="2">
        <v>24</v>
      </c>
      <c r="B1273" s="2">
        <v>47</v>
      </c>
      <c r="C1273" s="2">
        <v>0.6099</v>
      </c>
      <c r="D1273" s="2">
        <v>0.51180000000000003</v>
      </c>
      <c r="E1273" s="2">
        <f t="shared" si="57"/>
        <v>9.8099999999999965E-2</v>
      </c>
      <c r="F1273" s="29">
        <f t="shared" si="58"/>
        <v>0.50968399592252822</v>
      </c>
      <c r="G1273" s="13">
        <v>-9.09E-5</v>
      </c>
      <c r="H1273" s="27">
        <f t="shared" si="59"/>
        <v>-4.6330275229357817E-5</v>
      </c>
      <c r="I1273" s="2">
        <v>0.59450000000000003</v>
      </c>
      <c r="J1273" s="2">
        <v>0.54920000000000002</v>
      </c>
      <c r="K1273" s="13">
        <v>3.5360000000000001E-6</v>
      </c>
      <c r="L1273" s="13">
        <v>3.2909999999999999E-6</v>
      </c>
    </row>
    <row r="1274" spans="1:12" x14ac:dyDescent="0.2">
      <c r="A1274" s="2">
        <v>24</v>
      </c>
      <c r="B1274" s="2">
        <v>48</v>
      </c>
      <c r="C1274" s="2">
        <v>0.61160000000000003</v>
      </c>
      <c r="D1274" s="2">
        <v>0.52049999999999996</v>
      </c>
      <c r="E1274" s="2">
        <f t="shared" si="57"/>
        <v>9.110000000000007E-2</v>
      </c>
      <c r="F1274" s="29">
        <f t="shared" si="58"/>
        <v>0.54884742041712364</v>
      </c>
      <c r="G1274" s="13">
        <v>-7.8369999999999997E-5</v>
      </c>
      <c r="H1274" s="27">
        <f t="shared" si="59"/>
        <v>-4.3013172338089976E-5</v>
      </c>
      <c r="I1274" s="2">
        <v>0.57489999999999997</v>
      </c>
      <c r="J1274" s="2">
        <v>0.55820000000000003</v>
      </c>
      <c r="K1274" s="13">
        <v>2.4310000000000001E-6</v>
      </c>
      <c r="L1274" s="13">
        <v>9.4040000000000003E-7</v>
      </c>
    </row>
    <row r="1275" spans="1:12" x14ac:dyDescent="0.2">
      <c r="A1275" s="2">
        <v>24</v>
      </c>
      <c r="B1275" s="2">
        <v>49</v>
      </c>
      <c r="C1275" s="2">
        <v>0.62150000000000005</v>
      </c>
      <c r="D1275" s="2">
        <v>0.48170000000000002</v>
      </c>
      <c r="E1275" s="2">
        <f t="shared" si="57"/>
        <v>0.13980000000000004</v>
      </c>
      <c r="F1275" s="29">
        <f t="shared" si="58"/>
        <v>0.35765379113018592</v>
      </c>
      <c r="G1275" s="13">
        <v>-1.784E-4</v>
      </c>
      <c r="H1275" s="27">
        <f t="shared" si="59"/>
        <v>-6.3805436337625174E-5</v>
      </c>
      <c r="I1275" s="2">
        <v>0.70950000000000002</v>
      </c>
      <c r="J1275" s="2">
        <v>0.46579999999999999</v>
      </c>
      <c r="K1275" s="13">
        <v>3.3419999999999999E-6</v>
      </c>
      <c r="L1275" s="13">
        <v>3.2770000000000001E-6</v>
      </c>
    </row>
    <row r="1276" spans="1:12" x14ac:dyDescent="0.2">
      <c r="A1276" s="2">
        <v>24</v>
      </c>
      <c r="B1276" s="2">
        <v>50</v>
      </c>
      <c r="C1276" s="2">
        <v>0.62460000000000004</v>
      </c>
      <c r="D1276" s="2">
        <v>0.54590000000000005</v>
      </c>
      <c r="E1276" s="2">
        <f t="shared" si="57"/>
        <v>7.8699999999999992E-2</v>
      </c>
      <c r="F1276" s="29">
        <f t="shared" si="58"/>
        <v>0.63532401524777649</v>
      </c>
      <c r="G1276" s="13">
        <v>-4.388E-5</v>
      </c>
      <c r="H1276" s="27">
        <f t="shared" si="59"/>
        <v>-2.7878017789072434E-5</v>
      </c>
      <c r="I1276" s="2">
        <v>0.51439999999999997</v>
      </c>
      <c r="J1276" s="2">
        <v>0.59909999999999997</v>
      </c>
      <c r="K1276" s="13">
        <v>3.8539999999999999E-6</v>
      </c>
      <c r="L1276" s="13">
        <v>2.9689999999999999E-6</v>
      </c>
    </row>
    <row r="1277" spans="1:12" x14ac:dyDescent="0.2">
      <c r="A1277" s="2">
        <v>25</v>
      </c>
      <c r="B1277" s="2">
        <v>0</v>
      </c>
      <c r="C1277" s="2">
        <v>0.4919</v>
      </c>
      <c r="D1277" s="2">
        <v>0.48149999999999998</v>
      </c>
      <c r="E1277" s="2">
        <f t="shared" si="57"/>
        <v>1.040000000000002E-2</v>
      </c>
      <c r="F1277" s="29">
        <f t="shared" si="58"/>
        <v>4.8076923076922986</v>
      </c>
      <c r="G1277" s="13">
        <v>-3.0009999999999999E-5</v>
      </c>
      <c r="H1277" s="27">
        <f t="shared" si="59"/>
        <v>-1.4427884615384587E-4</v>
      </c>
      <c r="I1277" s="2">
        <v>0.49340000000000001</v>
      </c>
      <c r="J1277" s="2">
        <v>0.65259999999999996</v>
      </c>
      <c r="K1277" s="13">
        <v>2.2350000000000002E-6</v>
      </c>
      <c r="L1277" s="13">
        <v>2.6850000000000001E-6</v>
      </c>
    </row>
    <row r="1278" spans="1:12" x14ac:dyDescent="0.2">
      <c r="A1278" s="2">
        <v>25</v>
      </c>
      <c r="B1278" s="2">
        <v>1</v>
      </c>
      <c r="C1278" s="2">
        <v>0.497</v>
      </c>
      <c r="D1278" s="2">
        <v>0.4743</v>
      </c>
      <c r="E1278" s="2">
        <f t="shared" si="57"/>
        <v>2.2699999999999998E-2</v>
      </c>
      <c r="F1278" s="29">
        <f t="shared" si="58"/>
        <v>2.2026431718061676</v>
      </c>
      <c r="G1278" s="13">
        <v>-6.813E-5</v>
      </c>
      <c r="H1278" s="27">
        <f t="shared" si="59"/>
        <v>-1.5006607929515421E-4</v>
      </c>
      <c r="I1278" s="2">
        <v>0.57699999999999996</v>
      </c>
      <c r="J1278" s="2">
        <v>0.57569999999999999</v>
      </c>
      <c r="K1278" s="13">
        <v>2.971E-6</v>
      </c>
      <c r="L1278" s="13">
        <v>3.6849999999999999E-6</v>
      </c>
    </row>
    <row r="1279" spans="1:12" x14ac:dyDescent="0.2">
      <c r="A1279" s="2">
        <v>25</v>
      </c>
      <c r="B1279" s="2">
        <v>2</v>
      </c>
      <c r="C1279" s="2">
        <v>0.50149999999999995</v>
      </c>
      <c r="D1279" s="2">
        <v>0.48180000000000001</v>
      </c>
      <c r="E1279" s="2">
        <f t="shared" si="57"/>
        <v>1.969999999999994E-2</v>
      </c>
      <c r="F1279" s="29">
        <f t="shared" si="58"/>
        <v>2.5380710659898558</v>
      </c>
      <c r="G1279" s="13">
        <v>-5.5649999999999997E-5</v>
      </c>
      <c r="H1279" s="27">
        <f t="shared" si="59"/>
        <v>-1.4124365482233548E-4</v>
      </c>
      <c r="I1279" s="2">
        <v>0.54769999999999996</v>
      </c>
      <c r="J1279" s="2">
        <v>0.59379999999999999</v>
      </c>
      <c r="K1279" s="13">
        <v>3.1879999999999998E-6</v>
      </c>
      <c r="L1279" s="13">
        <v>2.2929999999999999E-6</v>
      </c>
    </row>
    <row r="1280" spans="1:12" x14ac:dyDescent="0.2">
      <c r="A1280" s="2">
        <v>25</v>
      </c>
      <c r="B1280" s="2">
        <v>3</v>
      </c>
      <c r="C1280" s="2">
        <v>0.50770000000000004</v>
      </c>
      <c r="D1280" s="2">
        <v>0.4289</v>
      </c>
      <c r="E1280" s="2">
        <f t="shared" si="57"/>
        <v>7.8800000000000037E-2</v>
      </c>
      <c r="F1280" s="29">
        <f t="shared" si="58"/>
        <v>0.63451776649746172</v>
      </c>
      <c r="G1280" s="13">
        <v>-3.0430000000000002E-4</v>
      </c>
      <c r="H1280" s="27">
        <f t="shared" si="59"/>
        <v>-1.930837563451776E-4</v>
      </c>
      <c r="I1280" s="2">
        <v>0.84019999999999995</v>
      </c>
      <c r="J1280" s="2">
        <v>0.4173</v>
      </c>
      <c r="K1280" s="13">
        <v>3.422E-6</v>
      </c>
      <c r="L1280" s="13">
        <v>3.7440000000000001E-6</v>
      </c>
    </row>
    <row r="1281" spans="1:12" x14ac:dyDescent="0.2">
      <c r="A1281" s="2">
        <v>25</v>
      </c>
      <c r="B1281" s="2">
        <v>4</v>
      </c>
      <c r="C1281" s="2">
        <v>0.51160000000000005</v>
      </c>
      <c r="D1281" s="2">
        <v>0.47339999999999999</v>
      </c>
      <c r="E1281" s="2">
        <f t="shared" si="57"/>
        <v>3.8200000000000067E-2</v>
      </c>
      <c r="F1281" s="29">
        <f t="shared" si="58"/>
        <v>1.3089005235602071</v>
      </c>
      <c r="G1281" s="13">
        <v>-1.0569999999999999E-4</v>
      </c>
      <c r="H1281" s="27">
        <f t="shared" si="59"/>
        <v>-1.3835078534031389E-4</v>
      </c>
      <c r="I1281" s="2">
        <v>0.62719999999999998</v>
      </c>
      <c r="J1281" s="2">
        <v>0.5393</v>
      </c>
      <c r="K1281" s="13">
        <v>3.2430000000000001E-6</v>
      </c>
      <c r="L1281" s="13">
        <v>3.8650000000000003E-6</v>
      </c>
    </row>
    <row r="1282" spans="1:12" x14ac:dyDescent="0.2">
      <c r="A1282" s="2">
        <v>25</v>
      </c>
      <c r="B1282" s="2">
        <v>5</v>
      </c>
      <c r="C1282" s="2">
        <v>0.52039999999999997</v>
      </c>
      <c r="D1282" s="2">
        <v>0.51229999999999998</v>
      </c>
      <c r="E1282" s="2">
        <f t="shared" si="57"/>
        <v>8.0999999999999961E-3</v>
      </c>
      <c r="F1282" s="29">
        <f t="shared" si="58"/>
        <v>6.1728395061728429</v>
      </c>
      <c r="G1282" s="13">
        <v>-1.5140000000000001E-5</v>
      </c>
      <c r="H1282" s="27">
        <f t="shared" si="59"/>
        <v>-9.345679012345685E-5</v>
      </c>
      <c r="I1282" s="2">
        <v>0.44700000000000001</v>
      </c>
      <c r="J1282" s="2">
        <v>0.68469999999999998</v>
      </c>
      <c r="K1282" s="13">
        <v>3.9450000000000003E-6</v>
      </c>
      <c r="L1282" s="13">
        <v>2.802E-6</v>
      </c>
    </row>
    <row r="1283" spans="1:12" x14ac:dyDescent="0.2">
      <c r="A1283" s="2">
        <v>25</v>
      </c>
      <c r="B1283" s="2">
        <v>6</v>
      </c>
      <c r="C1283" s="2">
        <v>0.5222</v>
      </c>
      <c r="D1283" s="2">
        <v>0.43480000000000002</v>
      </c>
      <c r="E1283" s="2">
        <f t="shared" ref="E1283:E1346" si="60">C1283-D1283</f>
        <v>8.7399999999999978E-2</v>
      </c>
      <c r="F1283" s="29">
        <f t="shared" ref="F1283:F1346" si="61">0.05/E1283</f>
        <v>0.57208237986270039</v>
      </c>
      <c r="G1283" s="13">
        <v>-2.8909999999999998E-4</v>
      </c>
      <c r="H1283" s="27">
        <f t="shared" ref="H1283:H1346" si="62">G1283*F1283</f>
        <v>-1.6538901601830666E-4</v>
      </c>
      <c r="I1283" s="2">
        <v>0.8448</v>
      </c>
      <c r="J1283" s="2">
        <v>0.41830000000000001</v>
      </c>
      <c r="K1283" s="13">
        <v>3.0750000000000002E-6</v>
      </c>
      <c r="L1283" s="13">
        <v>3.3739999999999998E-6</v>
      </c>
    </row>
    <row r="1284" spans="1:12" x14ac:dyDescent="0.2">
      <c r="A1284" s="2">
        <v>25</v>
      </c>
      <c r="B1284" s="2">
        <v>7</v>
      </c>
      <c r="C1284" s="2">
        <v>0.52459999999999996</v>
      </c>
      <c r="D1284" s="2">
        <v>0.52429999999999999</v>
      </c>
      <c r="E1284" s="2">
        <f t="shared" si="60"/>
        <v>2.9999999999996696E-4</v>
      </c>
      <c r="F1284" s="29">
        <f t="shared" si="61"/>
        <v>166.66666666668502</v>
      </c>
      <c r="G1284" s="13">
        <v>-5.8390000000000003E-7</v>
      </c>
      <c r="H1284" s="27">
        <f t="shared" si="62"/>
        <v>-9.731666666667739E-5</v>
      </c>
      <c r="I1284" s="2">
        <v>0.27089999999999997</v>
      </c>
      <c r="J1284" s="2">
        <v>0.84309999999999996</v>
      </c>
      <c r="K1284" s="13">
        <v>3.7409999999999998E-6</v>
      </c>
      <c r="L1284" s="13">
        <v>3.3859999999999999E-6</v>
      </c>
    </row>
    <row r="1285" spans="1:12" x14ac:dyDescent="0.2">
      <c r="A1285" s="2">
        <v>25</v>
      </c>
      <c r="B1285" s="2">
        <v>8</v>
      </c>
      <c r="C1285" s="2">
        <v>0.52600000000000002</v>
      </c>
      <c r="D1285" s="2">
        <v>0.52200000000000002</v>
      </c>
      <c r="E1285" s="2">
        <f t="shared" si="60"/>
        <v>4.0000000000000036E-3</v>
      </c>
      <c r="F1285" s="29">
        <f t="shared" si="61"/>
        <v>12.499999999999989</v>
      </c>
      <c r="G1285" s="13">
        <v>-6.1750000000000002E-6</v>
      </c>
      <c r="H1285" s="27">
        <f t="shared" si="62"/>
        <v>-7.7187499999999931E-5</v>
      </c>
      <c r="I1285" s="2">
        <v>0.38369999999999999</v>
      </c>
      <c r="J1285" s="2">
        <v>0.72770000000000001</v>
      </c>
      <c r="K1285" s="13">
        <v>6.1040000000000003E-6</v>
      </c>
      <c r="L1285" s="13">
        <v>2.3020000000000002E-6</v>
      </c>
    </row>
    <row r="1286" spans="1:12" x14ac:dyDescent="0.2">
      <c r="A1286" s="2">
        <v>25</v>
      </c>
      <c r="B1286" s="2">
        <v>9</v>
      </c>
      <c r="C1286" s="2">
        <v>0.52659999999999996</v>
      </c>
      <c r="D1286" s="2">
        <v>0.46960000000000002</v>
      </c>
      <c r="E1286" s="2">
        <f t="shared" si="60"/>
        <v>5.699999999999994E-2</v>
      </c>
      <c r="F1286" s="29">
        <f t="shared" si="61"/>
        <v>0.8771929824561413</v>
      </c>
      <c r="G1286" s="13">
        <v>-1.4569999999999999E-4</v>
      </c>
      <c r="H1286" s="27">
        <f t="shared" si="62"/>
        <v>-1.2780701754385978E-4</v>
      </c>
      <c r="I1286" s="2">
        <v>0.66549999999999998</v>
      </c>
      <c r="J1286" s="2">
        <v>0.50280000000000002</v>
      </c>
      <c r="K1286" s="13">
        <v>2.7719999999999999E-6</v>
      </c>
      <c r="L1286" s="13">
        <v>2.2560000000000001E-6</v>
      </c>
    </row>
    <row r="1287" spans="1:12" x14ac:dyDescent="0.2">
      <c r="A1287" s="2">
        <v>25</v>
      </c>
      <c r="B1287" s="2">
        <v>10</v>
      </c>
      <c r="C1287" s="2">
        <v>0.52959999999999996</v>
      </c>
      <c r="D1287" s="2">
        <v>0.50470000000000004</v>
      </c>
      <c r="E1287" s="2">
        <f t="shared" si="60"/>
        <v>2.4899999999999922E-2</v>
      </c>
      <c r="F1287" s="29">
        <f t="shared" si="61"/>
        <v>2.0080321285140625</v>
      </c>
      <c r="G1287" s="13">
        <v>-4.702E-5</v>
      </c>
      <c r="H1287" s="27">
        <f t="shared" si="62"/>
        <v>-9.4417670682731222E-5</v>
      </c>
      <c r="I1287" s="2">
        <v>0.51439999999999997</v>
      </c>
      <c r="J1287" s="2">
        <v>0.60189999999999999</v>
      </c>
      <c r="K1287" s="13">
        <v>3.7720000000000001E-6</v>
      </c>
      <c r="L1287" s="13">
        <v>1.8560000000000001E-6</v>
      </c>
    </row>
    <row r="1288" spans="1:12" x14ac:dyDescent="0.2">
      <c r="A1288" s="2">
        <v>25</v>
      </c>
      <c r="B1288" s="2">
        <v>11</v>
      </c>
      <c r="C1288" s="2">
        <v>0.53100000000000003</v>
      </c>
      <c r="D1288" s="2">
        <v>0.49009999999999998</v>
      </c>
      <c r="E1288" s="2">
        <f t="shared" si="60"/>
        <v>4.0900000000000047E-2</v>
      </c>
      <c r="F1288" s="29">
        <f t="shared" si="61"/>
        <v>1.2224938875305611</v>
      </c>
      <c r="G1288" s="13">
        <v>-8.373E-5</v>
      </c>
      <c r="H1288" s="27">
        <f t="shared" si="62"/>
        <v>-1.0235941320293388E-4</v>
      </c>
      <c r="I1288" s="2">
        <v>0.57010000000000005</v>
      </c>
      <c r="J1288" s="2">
        <v>0.56200000000000006</v>
      </c>
      <c r="K1288" s="13">
        <v>4.3919999999999996E-6</v>
      </c>
      <c r="L1288" s="13">
        <v>2.8890000000000002E-6</v>
      </c>
    </row>
    <row r="1289" spans="1:12" x14ac:dyDescent="0.2">
      <c r="A1289" s="2">
        <v>25</v>
      </c>
      <c r="B1289" s="2">
        <v>12</v>
      </c>
      <c r="C1289" s="2">
        <v>0.53339999999999999</v>
      </c>
      <c r="D1289" s="2">
        <v>0.45450000000000002</v>
      </c>
      <c r="E1289" s="2">
        <f t="shared" si="60"/>
        <v>7.889999999999997E-2</v>
      </c>
      <c r="F1289" s="29">
        <f t="shared" si="61"/>
        <v>0.63371356147021574</v>
      </c>
      <c r="G1289" s="13">
        <v>-2.2049999999999999E-4</v>
      </c>
      <c r="H1289" s="27">
        <f t="shared" si="62"/>
        <v>-1.3973384030418256E-4</v>
      </c>
      <c r="I1289" s="2">
        <v>0.75260000000000005</v>
      </c>
      <c r="J1289" s="2">
        <v>0.45590000000000003</v>
      </c>
      <c r="K1289" s="13">
        <v>2.7329999999999999E-6</v>
      </c>
      <c r="L1289" s="13">
        <v>2.2479999999999999E-6</v>
      </c>
    </row>
    <row r="1290" spans="1:12" x14ac:dyDescent="0.2">
      <c r="A1290" s="2">
        <v>25</v>
      </c>
      <c r="B1290" s="2">
        <v>13</v>
      </c>
      <c r="C1290" s="2">
        <v>0.53390000000000004</v>
      </c>
      <c r="D1290" s="2">
        <v>0.47370000000000001</v>
      </c>
      <c r="E1290" s="2">
        <f t="shared" si="60"/>
        <v>6.0200000000000031E-2</v>
      </c>
      <c r="F1290" s="29">
        <f t="shared" si="61"/>
        <v>0.83056478405315581</v>
      </c>
      <c r="G1290" s="13">
        <v>-1.373E-4</v>
      </c>
      <c r="H1290" s="27">
        <f t="shared" si="62"/>
        <v>-1.140365448504983E-4</v>
      </c>
      <c r="I1290" s="2">
        <v>0.65680000000000005</v>
      </c>
      <c r="J1290" s="2">
        <v>0.51160000000000005</v>
      </c>
      <c r="K1290" s="13">
        <v>3.2499999999999998E-6</v>
      </c>
      <c r="L1290" s="13">
        <v>2.6929999999999999E-6</v>
      </c>
    </row>
    <row r="1291" spans="1:12" x14ac:dyDescent="0.2">
      <c r="A1291" s="2">
        <v>25</v>
      </c>
      <c r="B1291" s="2">
        <v>14</v>
      </c>
      <c r="C1291" s="2">
        <v>0.53480000000000005</v>
      </c>
      <c r="D1291" s="2">
        <v>0.47520000000000001</v>
      </c>
      <c r="E1291" s="2">
        <f t="shared" si="60"/>
        <v>5.9600000000000042E-2</v>
      </c>
      <c r="F1291" s="29">
        <f t="shared" si="61"/>
        <v>0.83892617449664375</v>
      </c>
      <c r="G1291" s="13">
        <v>-1.3899999999999999E-4</v>
      </c>
      <c r="H1291" s="27">
        <f t="shared" si="62"/>
        <v>-1.1661073825503348E-4</v>
      </c>
      <c r="I1291" s="2">
        <v>0.6512</v>
      </c>
      <c r="J1291" s="2">
        <v>0.51359999999999995</v>
      </c>
      <c r="K1291" s="13">
        <v>3.5920000000000001E-6</v>
      </c>
      <c r="L1291" s="13">
        <v>4.2830000000000003E-6</v>
      </c>
    </row>
    <row r="1292" spans="1:12" x14ac:dyDescent="0.2">
      <c r="A1292" s="2">
        <v>25</v>
      </c>
      <c r="B1292" s="2">
        <v>15</v>
      </c>
      <c r="C1292" s="2">
        <v>0.5383</v>
      </c>
      <c r="D1292" s="2">
        <v>0.51339999999999997</v>
      </c>
      <c r="E1292" s="2">
        <f t="shared" si="60"/>
        <v>2.4900000000000033E-2</v>
      </c>
      <c r="F1292" s="29">
        <f t="shared" si="61"/>
        <v>2.0080321285140537</v>
      </c>
      <c r="G1292" s="13">
        <v>-4.1480000000000003E-5</v>
      </c>
      <c r="H1292" s="27">
        <f t="shared" si="62"/>
        <v>-8.3293172690762952E-5</v>
      </c>
      <c r="I1292" s="2">
        <v>0.49530000000000002</v>
      </c>
      <c r="J1292" s="2">
        <v>0.62029999999999996</v>
      </c>
      <c r="K1292" s="13">
        <v>3.9999999999999998E-6</v>
      </c>
      <c r="L1292" s="13">
        <v>1.767E-6</v>
      </c>
    </row>
    <row r="1293" spans="1:12" x14ac:dyDescent="0.2">
      <c r="A1293" s="2">
        <v>25</v>
      </c>
      <c r="B1293" s="2">
        <v>16</v>
      </c>
      <c r="C1293" s="2">
        <v>0.53949999999999998</v>
      </c>
      <c r="D1293" s="2">
        <v>0.48770000000000002</v>
      </c>
      <c r="E1293" s="2">
        <f t="shared" si="60"/>
        <v>5.1799999999999957E-2</v>
      </c>
      <c r="F1293" s="29">
        <f t="shared" si="61"/>
        <v>0.9652509652509661</v>
      </c>
      <c r="G1293" s="13">
        <v>-1.0399999999999999E-4</v>
      </c>
      <c r="H1293" s="27">
        <f t="shared" si="62"/>
        <v>-1.0038610038610047E-4</v>
      </c>
      <c r="I1293" s="2">
        <v>0.61170000000000002</v>
      </c>
      <c r="J1293" s="2">
        <v>0.53539999999999999</v>
      </c>
      <c r="K1293" s="13">
        <v>2.5950000000000001E-6</v>
      </c>
      <c r="L1293" s="13">
        <v>2.5809999999999999E-6</v>
      </c>
    </row>
    <row r="1294" spans="1:12" x14ac:dyDescent="0.2">
      <c r="A1294" s="2">
        <v>25</v>
      </c>
      <c r="B1294" s="2">
        <v>17</v>
      </c>
      <c r="C1294" s="2">
        <v>0.54169999999999996</v>
      </c>
      <c r="D1294" s="2">
        <v>0.49659999999999999</v>
      </c>
      <c r="E1294" s="2">
        <f t="shared" si="60"/>
        <v>4.5099999999999973E-2</v>
      </c>
      <c r="F1294" s="29">
        <f t="shared" si="61"/>
        <v>1.1086474501108654</v>
      </c>
      <c r="G1294" s="13">
        <v>-7.9029999999999994E-5</v>
      </c>
      <c r="H1294" s="27">
        <f t="shared" si="62"/>
        <v>-8.7616407982261685E-5</v>
      </c>
      <c r="I1294" s="2">
        <v>0.58330000000000004</v>
      </c>
      <c r="J1294" s="2">
        <v>0.56120000000000003</v>
      </c>
      <c r="K1294" s="13">
        <v>2.954E-6</v>
      </c>
      <c r="L1294" s="13">
        <v>2.8679999999999999E-6</v>
      </c>
    </row>
    <row r="1295" spans="1:12" x14ac:dyDescent="0.2">
      <c r="A1295" s="2">
        <v>25</v>
      </c>
      <c r="B1295" s="2">
        <v>18</v>
      </c>
      <c r="C1295" s="2">
        <v>0.54259999999999997</v>
      </c>
      <c r="D1295" s="2">
        <v>0.53959999999999997</v>
      </c>
      <c r="E1295" s="2">
        <f t="shared" si="60"/>
        <v>3.0000000000000027E-3</v>
      </c>
      <c r="F1295" s="29">
        <f t="shared" si="61"/>
        <v>16.666666666666654</v>
      </c>
      <c r="G1295" s="13">
        <v>-3.377E-6</v>
      </c>
      <c r="H1295" s="27">
        <f t="shared" si="62"/>
        <v>-5.628333333333329E-5</v>
      </c>
      <c r="I1295" s="2">
        <v>0.3523</v>
      </c>
      <c r="J1295" s="2">
        <v>0.75690000000000002</v>
      </c>
      <c r="K1295" s="13">
        <v>3.5209999999999998E-6</v>
      </c>
      <c r="L1295" s="13">
        <v>2.0760000000000001E-6</v>
      </c>
    </row>
    <row r="1296" spans="1:12" x14ac:dyDescent="0.2">
      <c r="A1296" s="2">
        <v>25</v>
      </c>
      <c r="B1296" s="2">
        <v>19</v>
      </c>
      <c r="C1296" s="2">
        <v>0.54559999999999997</v>
      </c>
      <c r="D1296" s="2">
        <v>0.49640000000000001</v>
      </c>
      <c r="E1296" s="2">
        <f t="shared" si="60"/>
        <v>4.9199999999999966E-2</v>
      </c>
      <c r="F1296" s="29">
        <f t="shared" si="61"/>
        <v>1.0162601626016268</v>
      </c>
      <c r="G1296" s="13">
        <v>-8.8029999999999996E-5</v>
      </c>
      <c r="H1296" s="27">
        <f t="shared" si="62"/>
        <v>-8.9461382113821205E-5</v>
      </c>
      <c r="I1296" s="2">
        <v>0.57769999999999999</v>
      </c>
      <c r="J1296" s="2">
        <v>0.55830000000000002</v>
      </c>
      <c r="K1296" s="13">
        <v>3.5410000000000001E-6</v>
      </c>
      <c r="L1296" s="13">
        <v>3.3670000000000001E-6</v>
      </c>
    </row>
    <row r="1297" spans="1:12" x14ac:dyDescent="0.2">
      <c r="A1297" s="2">
        <v>25</v>
      </c>
      <c r="B1297" s="2">
        <v>20</v>
      </c>
      <c r="C1297" s="2">
        <v>0.54769999999999996</v>
      </c>
      <c r="D1297" s="2">
        <v>0.4748</v>
      </c>
      <c r="E1297" s="2">
        <f t="shared" si="60"/>
        <v>7.2899999999999965E-2</v>
      </c>
      <c r="F1297" s="29">
        <f t="shared" si="61"/>
        <v>0.68587105624142697</v>
      </c>
      <c r="G1297" s="13">
        <v>-1.4630000000000001E-4</v>
      </c>
      <c r="H1297" s="27">
        <f t="shared" si="62"/>
        <v>-1.0034293552812077E-4</v>
      </c>
      <c r="I1297" s="2">
        <v>0.67100000000000004</v>
      </c>
      <c r="J1297" s="2">
        <v>0.49519999999999997</v>
      </c>
      <c r="K1297" s="13">
        <v>3.208E-6</v>
      </c>
      <c r="L1297" s="13">
        <v>2.6460000000000002E-6</v>
      </c>
    </row>
    <row r="1298" spans="1:12" x14ac:dyDescent="0.2">
      <c r="A1298" s="2">
        <v>25</v>
      </c>
      <c r="B1298" s="2">
        <v>21</v>
      </c>
      <c r="C1298" s="2">
        <v>0.54779999999999995</v>
      </c>
      <c r="D1298" s="2">
        <v>0.52739999999999998</v>
      </c>
      <c r="E1298" s="2">
        <f t="shared" si="60"/>
        <v>2.0399999999999974E-2</v>
      </c>
      <c r="F1298" s="29">
        <f t="shared" si="61"/>
        <v>2.450980392156866</v>
      </c>
      <c r="G1298" s="13">
        <v>-2.6230000000000001E-5</v>
      </c>
      <c r="H1298" s="27">
        <f t="shared" si="62"/>
        <v>-6.4289215686274593E-5</v>
      </c>
      <c r="I1298" s="2">
        <v>0.47489999999999999</v>
      </c>
      <c r="J1298" s="2">
        <v>0.64590000000000003</v>
      </c>
      <c r="K1298" s="13">
        <v>4.3309999999999997E-6</v>
      </c>
      <c r="L1298" s="13">
        <v>2.2460000000000002E-6</v>
      </c>
    </row>
    <row r="1299" spans="1:12" x14ac:dyDescent="0.2">
      <c r="A1299" s="2">
        <v>25</v>
      </c>
      <c r="B1299" s="2">
        <v>22</v>
      </c>
      <c r="C1299" s="2">
        <v>0.5484</v>
      </c>
      <c r="D1299" s="2">
        <v>0.49930000000000002</v>
      </c>
      <c r="E1299" s="2">
        <f t="shared" si="60"/>
        <v>4.9099999999999977E-2</v>
      </c>
      <c r="F1299" s="29">
        <f t="shared" si="61"/>
        <v>1.0183299389002043</v>
      </c>
      <c r="G1299" s="13">
        <v>-8.4839999999999994E-5</v>
      </c>
      <c r="H1299" s="27">
        <f t="shared" si="62"/>
        <v>-8.6395112016293324E-5</v>
      </c>
      <c r="I1299" s="2">
        <v>0.5786</v>
      </c>
      <c r="J1299" s="2">
        <v>0.55320000000000003</v>
      </c>
      <c r="K1299" s="13">
        <v>4.3900000000000003E-6</v>
      </c>
      <c r="L1299" s="13">
        <v>1.6649999999999999E-6</v>
      </c>
    </row>
    <row r="1300" spans="1:12" x14ac:dyDescent="0.2">
      <c r="A1300" s="2">
        <v>25</v>
      </c>
      <c r="B1300" s="2">
        <v>23</v>
      </c>
      <c r="C1300" s="2">
        <v>0.55279999999999996</v>
      </c>
      <c r="D1300" s="2">
        <v>0.50990000000000002</v>
      </c>
      <c r="E1300" s="2">
        <f t="shared" si="60"/>
        <v>4.2899999999999938E-2</v>
      </c>
      <c r="F1300" s="29">
        <f t="shared" si="61"/>
        <v>1.1655011655011673</v>
      </c>
      <c r="G1300" s="13">
        <v>-6.6649999999999994E-5</v>
      </c>
      <c r="H1300" s="27">
        <f t="shared" si="62"/>
        <v>-7.7680652680652798E-5</v>
      </c>
      <c r="I1300" s="2">
        <v>0.54949999999999999</v>
      </c>
      <c r="J1300" s="2">
        <v>0.57550000000000001</v>
      </c>
      <c r="K1300" s="13">
        <v>4.7060000000000003E-6</v>
      </c>
      <c r="L1300" s="13">
        <v>4.2459999999999997E-6</v>
      </c>
    </row>
    <row r="1301" spans="1:12" x14ac:dyDescent="0.2">
      <c r="A1301" s="2">
        <v>25</v>
      </c>
      <c r="B1301" s="2">
        <v>24</v>
      </c>
      <c r="C1301" s="2">
        <v>0.55379999999999996</v>
      </c>
      <c r="D1301" s="2">
        <v>0.50249999999999995</v>
      </c>
      <c r="E1301" s="2">
        <f t="shared" si="60"/>
        <v>5.1300000000000012E-2</v>
      </c>
      <c r="F1301" s="29">
        <f t="shared" si="61"/>
        <v>0.97465886939571134</v>
      </c>
      <c r="G1301" s="13">
        <v>-7.8120000000000004E-5</v>
      </c>
      <c r="H1301" s="27">
        <f t="shared" si="62"/>
        <v>-7.6140350877192968E-5</v>
      </c>
      <c r="I1301" s="2">
        <v>0.5716</v>
      </c>
      <c r="J1301" s="2">
        <v>0.56589999999999996</v>
      </c>
      <c r="K1301" s="13">
        <v>3.693E-6</v>
      </c>
      <c r="L1301" s="13">
        <v>2.0810000000000001E-6</v>
      </c>
    </row>
    <row r="1302" spans="1:12" x14ac:dyDescent="0.2">
      <c r="A1302" s="2">
        <v>25</v>
      </c>
      <c r="B1302" s="2">
        <v>25</v>
      </c>
      <c r="C1302" s="2">
        <v>0.55710000000000004</v>
      </c>
      <c r="D1302" s="2">
        <v>0.48920000000000002</v>
      </c>
      <c r="E1302" s="2">
        <f t="shared" si="60"/>
        <v>6.7900000000000016E-2</v>
      </c>
      <c r="F1302" s="29">
        <f t="shared" si="61"/>
        <v>0.73637702503681868</v>
      </c>
      <c r="G1302" s="13">
        <v>-1.147E-4</v>
      </c>
      <c r="H1302" s="27">
        <f t="shared" si="62"/>
        <v>-8.4462444771723106E-5</v>
      </c>
      <c r="I1302" s="2">
        <v>0.63360000000000005</v>
      </c>
      <c r="J1302" s="2">
        <v>0.52300000000000002</v>
      </c>
      <c r="K1302" s="13">
        <v>3.4680000000000001E-6</v>
      </c>
      <c r="L1302" s="13">
        <v>3.349E-6</v>
      </c>
    </row>
    <row r="1303" spans="1:12" x14ac:dyDescent="0.2">
      <c r="A1303" s="2">
        <v>25</v>
      </c>
      <c r="B1303" s="2">
        <v>26</v>
      </c>
      <c r="C1303" s="2">
        <v>0.55769999999999997</v>
      </c>
      <c r="D1303" s="2">
        <v>0.5101</v>
      </c>
      <c r="E1303" s="2">
        <f t="shared" si="60"/>
        <v>4.7599999999999976E-2</v>
      </c>
      <c r="F1303" s="29">
        <f t="shared" si="61"/>
        <v>1.0504201680672274</v>
      </c>
      <c r="G1303" s="13">
        <v>-6.7230000000000005E-5</v>
      </c>
      <c r="H1303" s="27">
        <f t="shared" si="62"/>
        <v>-7.06197478991597E-5</v>
      </c>
      <c r="I1303" s="2">
        <v>0.55730000000000002</v>
      </c>
      <c r="J1303" s="2">
        <v>0.57430000000000003</v>
      </c>
      <c r="K1303" s="13">
        <v>4.1659999999999996E-6</v>
      </c>
      <c r="L1303" s="13">
        <v>2.7389999999999999E-6</v>
      </c>
    </row>
    <row r="1304" spans="1:12" x14ac:dyDescent="0.2">
      <c r="A1304" s="2">
        <v>25</v>
      </c>
      <c r="B1304" s="2">
        <v>27</v>
      </c>
      <c r="C1304" s="2">
        <v>0.55779999999999996</v>
      </c>
      <c r="D1304" s="2">
        <v>0.50609999999999999</v>
      </c>
      <c r="E1304" s="2">
        <f t="shared" si="60"/>
        <v>5.1699999999999968E-2</v>
      </c>
      <c r="F1304" s="29">
        <f t="shared" si="61"/>
        <v>0.96711798839458474</v>
      </c>
      <c r="G1304" s="13">
        <v>-7.1019999999999994E-5</v>
      </c>
      <c r="H1304" s="27">
        <f t="shared" si="62"/>
        <v>-6.8684719535783408E-5</v>
      </c>
      <c r="I1304" s="2">
        <v>0.56620000000000004</v>
      </c>
      <c r="J1304" s="2">
        <v>0.56899999999999995</v>
      </c>
      <c r="K1304" s="13">
        <v>3.4429999999999999E-6</v>
      </c>
      <c r="L1304" s="13">
        <v>2.8150000000000002E-6</v>
      </c>
    </row>
    <row r="1305" spans="1:12" x14ac:dyDescent="0.2">
      <c r="A1305" s="2">
        <v>25</v>
      </c>
      <c r="B1305" s="2">
        <v>28</v>
      </c>
      <c r="C1305" s="2">
        <v>0.55969999999999998</v>
      </c>
      <c r="D1305" s="2">
        <v>0.54100000000000004</v>
      </c>
      <c r="E1305" s="2">
        <f t="shared" si="60"/>
        <v>1.8699999999999939E-2</v>
      </c>
      <c r="F1305" s="29">
        <f t="shared" si="61"/>
        <v>2.6737967914438592</v>
      </c>
      <c r="G1305" s="13">
        <v>-1.9959999999999999E-5</v>
      </c>
      <c r="H1305" s="27">
        <f t="shared" si="62"/>
        <v>-5.3368983957219428E-5</v>
      </c>
      <c r="I1305" s="2">
        <v>0.45579999999999998</v>
      </c>
      <c r="J1305" s="2">
        <v>0.66520000000000001</v>
      </c>
      <c r="K1305" s="13">
        <v>2.8739999999999999E-6</v>
      </c>
      <c r="L1305" s="13">
        <v>2.3250000000000002E-6</v>
      </c>
    </row>
    <row r="1306" spans="1:12" x14ac:dyDescent="0.2">
      <c r="A1306" s="2">
        <v>25</v>
      </c>
      <c r="B1306" s="2">
        <v>29</v>
      </c>
      <c r="C1306" s="2">
        <v>0.56100000000000005</v>
      </c>
      <c r="D1306" s="2">
        <v>0.51729999999999998</v>
      </c>
      <c r="E1306" s="2">
        <f t="shared" si="60"/>
        <v>4.3700000000000072E-2</v>
      </c>
      <c r="F1306" s="29">
        <f t="shared" si="61"/>
        <v>1.1441647597253986</v>
      </c>
      <c r="G1306" s="13">
        <v>-5.2259999999999998E-5</v>
      </c>
      <c r="H1306" s="27">
        <f t="shared" si="62"/>
        <v>-5.9794050343249328E-5</v>
      </c>
      <c r="I1306" s="2">
        <v>0.52610000000000001</v>
      </c>
      <c r="J1306" s="2">
        <v>0.59650000000000003</v>
      </c>
      <c r="K1306" s="13">
        <v>3.3119999999999998E-6</v>
      </c>
      <c r="L1306" s="13">
        <v>4.335E-6</v>
      </c>
    </row>
    <row r="1307" spans="1:12" x14ac:dyDescent="0.2">
      <c r="A1307" s="2">
        <v>25</v>
      </c>
      <c r="B1307" s="2">
        <v>30</v>
      </c>
      <c r="C1307" s="2">
        <v>0.56189999999999996</v>
      </c>
      <c r="D1307" s="2">
        <v>0.48620000000000002</v>
      </c>
      <c r="E1307" s="2">
        <f t="shared" si="60"/>
        <v>7.5699999999999934E-2</v>
      </c>
      <c r="F1307" s="29">
        <f t="shared" si="61"/>
        <v>0.66050198150594508</v>
      </c>
      <c r="G1307" s="13">
        <v>-1.2789999999999999E-4</v>
      </c>
      <c r="H1307" s="27">
        <f t="shared" si="62"/>
        <v>-8.4478203434610371E-5</v>
      </c>
      <c r="I1307" s="2">
        <v>0.6401</v>
      </c>
      <c r="J1307" s="2">
        <v>0.51100000000000001</v>
      </c>
      <c r="K1307" s="13">
        <v>3.388E-6</v>
      </c>
      <c r="L1307" s="13">
        <v>1.9939999999999999E-6</v>
      </c>
    </row>
    <row r="1308" spans="1:12" x14ac:dyDescent="0.2">
      <c r="A1308" s="2">
        <v>25</v>
      </c>
      <c r="B1308" s="2">
        <v>31</v>
      </c>
      <c r="C1308" s="2">
        <v>0.56210000000000004</v>
      </c>
      <c r="D1308" s="2">
        <v>0.49430000000000002</v>
      </c>
      <c r="E1308" s="2">
        <f t="shared" si="60"/>
        <v>6.7800000000000027E-2</v>
      </c>
      <c r="F1308" s="29">
        <f t="shared" si="61"/>
        <v>0.73746312684365756</v>
      </c>
      <c r="G1308" s="13">
        <v>-1.055E-4</v>
      </c>
      <c r="H1308" s="27">
        <f t="shared" si="62"/>
        <v>-7.7802359882005881E-5</v>
      </c>
      <c r="I1308" s="2">
        <v>0.61770000000000003</v>
      </c>
      <c r="J1308" s="2">
        <v>0.53129999999999999</v>
      </c>
      <c r="K1308" s="13">
        <v>3.4529999999999998E-6</v>
      </c>
      <c r="L1308" s="13">
        <v>2.689E-6</v>
      </c>
    </row>
    <row r="1309" spans="1:12" x14ac:dyDescent="0.2">
      <c r="A1309" s="2">
        <v>25</v>
      </c>
      <c r="B1309" s="2">
        <v>32</v>
      </c>
      <c r="C1309" s="2">
        <v>0.5635</v>
      </c>
      <c r="D1309" s="2">
        <v>0.52700000000000002</v>
      </c>
      <c r="E1309" s="2">
        <f t="shared" si="60"/>
        <v>3.6499999999999977E-2</v>
      </c>
      <c r="F1309" s="29">
        <f t="shared" si="61"/>
        <v>1.3698630136986312</v>
      </c>
      <c r="G1309" s="13">
        <v>-4.2840000000000003E-5</v>
      </c>
      <c r="H1309" s="27">
        <f t="shared" si="62"/>
        <v>-5.8684931506849367E-5</v>
      </c>
      <c r="I1309" s="2">
        <v>0.52139999999999997</v>
      </c>
      <c r="J1309" s="2">
        <v>0.60550000000000004</v>
      </c>
      <c r="K1309" s="13">
        <v>3.8990000000000003E-6</v>
      </c>
      <c r="L1309" s="13">
        <v>3.495E-6</v>
      </c>
    </row>
    <row r="1310" spans="1:12" x14ac:dyDescent="0.2">
      <c r="A1310" s="2">
        <v>25</v>
      </c>
      <c r="B1310" s="2">
        <v>33</v>
      </c>
      <c r="C1310" s="2">
        <v>0.56489999999999996</v>
      </c>
      <c r="D1310" s="2">
        <v>0.4703</v>
      </c>
      <c r="E1310" s="2">
        <f t="shared" si="60"/>
        <v>9.4599999999999962E-2</v>
      </c>
      <c r="F1310" s="29">
        <f t="shared" si="61"/>
        <v>0.52854122621564503</v>
      </c>
      <c r="G1310" s="13">
        <v>-1.9120000000000001E-4</v>
      </c>
      <c r="H1310" s="27">
        <f t="shared" si="62"/>
        <v>-1.0105708245243134E-4</v>
      </c>
      <c r="I1310" s="2">
        <v>0.71940000000000004</v>
      </c>
      <c r="J1310" s="2">
        <v>0.46939999999999998</v>
      </c>
      <c r="K1310" s="13">
        <v>3.3830000000000001E-6</v>
      </c>
      <c r="L1310" s="13">
        <v>2.0379999999999998E-6</v>
      </c>
    </row>
    <row r="1311" spans="1:12" x14ac:dyDescent="0.2">
      <c r="A1311" s="2">
        <v>25</v>
      </c>
      <c r="B1311" s="2">
        <v>34</v>
      </c>
      <c r="C1311" s="2">
        <v>0.56599999999999995</v>
      </c>
      <c r="D1311" s="2">
        <v>0.51870000000000005</v>
      </c>
      <c r="E1311" s="2">
        <f t="shared" si="60"/>
        <v>4.7299999999999898E-2</v>
      </c>
      <c r="F1311" s="29">
        <f t="shared" si="61"/>
        <v>1.0570824524312921</v>
      </c>
      <c r="G1311" s="13">
        <v>-5.8919999999999998E-5</v>
      </c>
      <c r="H1311" s="27">
        <f t="shared" si="62"/>
        <v>-6.228329809725173E-5</v>
      </c>
      <c r="I1311" s="2">
        <v>0.54200000000000004</v>
      </c>
      <c r="J1311" s="2">
        <v>0.59109999999999996</v>
      </c>
      <c r="K1311" s="13">
        <v>4.0400000000000003E-6</v>
      </c>
      <c r="L1311" s="13">
        <v>1.832E-6</v>
      </c>
    </row>
    <row r="1312" spans="1:12" x14ac:dyDescent="0.2">
      <c r="A1312" s="2">
        <v>25</v>
      </c>
      <c r="B1312" s="2">
        <v>35</v>
      </c>
      <c r="C1312" s="2">
        <v>0.5665</v>
      </c>
      <c r="D1312" s="2">
        <v>0.54779999999999995</v>
      </c>
      <c r="E1312" s="2">
        <f t="shared" si="60"/>
        <v>1.870000000000005E-2</v>
      </c>
      <c r="F1312" s="29">
        <f t="shared" si="61"/>
        <v>2.6737967914438432</v>
      </c>
      <c r="G1312" s="13">
        <v>-1.893E-5</v>
      </c>
      <c r="H1312" s="27">
        <f t="shared" si="62"/>
        <v>-5.0614973262031955E-5</v>
      </c>
      <c r="I1312" s="2">
        <v>0.45200000000000001</v>
      </c>
      <c r="J1312" s="2">
        <v>0.6653</v>
      </c>
      <c r="K1312" s="13">
        <v>2.773E-6</v>
      </c>
      <c r="L1312" s="13">
        <v>4.7389999999999999E-6</v>
      </c>
    </row>
    <row r="1313" spans="1:12" x14ac:dyDescent="0.2">
      <c r="A1313" s="2">
        <v>25</v>
      </c>
      <c r="B1313" s="2">
        <v>36</v>
      </c>
      <c r="C1313" s="2">
        <v>0.56820000000000004</v>
      </c>
      <c r="D1313" s="2">
        <v>0.50690000000000002</v>
      </c>
      <c r="E1313" s="2">
        <f t="shared" si="60"/>
        <v>6.1300000000000021E-2</v>
      </c>
      <c r="F1313" s="29">
        <f t="shared" si="61"/>
        <v>0.81566068515497525</v>
      </c>
      <c r="G1313" s="13">
        <v>-8.4209999999999995E-5</v>
      </c>
      <c r="H1313" s="27">
        <f t="shared" si="62"/>
        <v>-6.868678629690046E-5</v>
      </c>
      <c r="I1313" s="2">
        <v>0.57250000000000001</v>
      </c>
      <c r="J1313" s="2">
        <v>0.54949999999999999</v>
      </c>
      <c r="K1313" s="13">
        <v>2.3599999999999999E-6</v>
      </c>
      <c r="L1313" s="13">
        <v>2.243E-6</v>
      </c>
    </row>
    <row r="1314" spans="1:12" x14ac:dyDescent="0.2">
      <c r="A1314" s="2">
        <v>25</v>
      </c>
      <c r="B1314" s="2">
        <v>37</v>
      </c>
      <c r="C1314" s="2">
        <v>0.56920000000000004</v>
      </c>
      <c r="D1314" s="2">
        <v>0.54279999999999995</v>
      </c>
      <c r="E1314" s="2">
        <f t="shared" si="60"/>
        <v>2.640000000000009E-2</v>
      </c>
      <c r="F1314" s="29">
        <f t="shared" si="61"/>
        <v>1.8939393939393876</v>
      </c>
      <c r="G1314" s="13">
        <v>-2.499E-5</v>
      </c>
      <c r="H1314" s="27">
        <f t="shared" si="62"/>
        <v>-4.7329545454545294E-5</v>
      </c>
      <c r="I1314" s="2">
        <v>0.46560000000000001</v>
      </c>
      <c r="J1314" s="2">
        <v>0.64800000000000002</v>
      </c>
      <c r="K1314" s="13">
        <v>2.0490000000000002E-6</v>
      </c>
      <c r="L1314" s="13">
        <v>1.5099999999999999E-6</v>
      </c>
    </row>
    <row r="1315" spans="1:12" x14ac:dyDescent="0.2">
      <c r="A1315" s="2">
        <v>25</v>
      </c>
      <c r="B1315" s="2">
        <v>38</v>
      </c>
      <c r="C1315" s="2">
        <v>0.56979999999999997</v>
      </c>
      <c r="D1315" s="2">
        <v>0.5081</v>
      </c>
      <c r="E1315" s="2">
        <f t="shared" si="60"/>
        <v>6.1699999999999977E-2</v>
      </c>
      <c r="F1315" s="29">
        <f t="shared" si="61"/>
        <v>0.81037277147487874</v>
      </c>
      <c r="G1315" s="13">
        <v>-8.0119999999999999E-5</v>
      </c>
      <c r="H1315" s="27">
        <f t="shared" si="62"/>
        <v>-6.4927066450567281E-5</v>
      </c>
      <c r="I1315" s="2">
        <v>0.57579999999999998</v>
      </c>
      <c r="J1315" s="2">
        <v>0.55649999999999999</v>
      </c>
      <c r="K1315" s="13">
        <v>2.2129999999999998E-6</v>
      </c>
      <c r="L1315" s="13">
        <v>2.3350000000000001E-6</v>
      </c>
    </row>
    <row r="1316" spans="1:12" x14ac:dyDescent="0.2">
      <c r="A1316" s="2">
        <v>25</v>
      </c>
      <c r="B1316" s="2">
        <v>39</v>
      </c>
      <c r="C1316" s="2">
        <v>0.57920000000000005</v>
      </c>
      <c r="D1316" s="2">
        <v>0.54579999999999995</v>
      </c>
      <c r="E1316" s="2">
        <f t="shared" si="60"/>
        <v>3.3400000000000096E-2</v>
      </c>
      <c r="F1316" s="29">
        <f t="shared" si="61"/>
        <v>1.4970059880239479</v>
      </c>
      <c r="G1316" s="13">
        <v>-2.9410000000000001E-5</v>
      </c>
      <c r="H1316" s="27">
        <f t="shared" si="62"/>
        <v>-4.4026946107784308E-5</v>
      </c>
      <c r="I1316" s="2">
        <v>0.4733</v>
      </c>
      <c r="J1316" s="2">
        <v>0.63449999999999995</v>
      </c>
      <c r="K1316" s="13">
        <v>1.8920000000000001E-6</v>
      </c>
      <c r="L1316" s="13">
        <v>1.5340000000000001E-6</v>
      </c>
    </row>
    <row r="1317" spans="1:12" x14ac:dyDescent="0.2">
      <c r="A1317" s="2">
        <v>25</v>
      </c>
      <c r="B1317" s="2">
        <v>40</v>
      </c>
      <c r="C1317" s="2">
        <v>0.57999999999999996</v>
      </c>
      <c r="D1317" s="2">
        <v>0.50180000000000002</v>
      </c>
      <c r="E1317" s="2">
        <f t="shared" si="60"/>
        <v>7.8199999999999936E-2</v>
      </c>
      <c r="F1317" s="29">
        <f t="shared" si="61"/>
        <v>0.63938618925831259</v>
      </c>
      <c r="G1317" s="13">
        <v>-9.9380000000000001E-5</v>
      </c>
      <c r="H1317" s="27">
        <f t="shared" si="62"/>
        <v>-6.3542199488491111E-5</v>
      </c>
      <c r="I1317" s="2">
        <v>0.60199999999999998</v>
      </c>
      <c r="J1317" s="2">
        <v>0.5323</v>
      </c>
      <c r="K1317" s="13">
        <v>3.495E-6</v>
      </c>
      <c r="L1317" s="13">
        <v>3.4699999999999998E-6</v>
      </c>
    </row>
    <row r="1318" spans="1:12" x14ac:dyDescent="0.2">
      <c r="A1318" s="2">
        <v>25</v>
      </c>
      <c r="B1318" s="2">
        <v>41</v>
      </c>
      <c r="C1318" s="2">
        <v>0.58130000000000004</v>
      </c>
      <c r="D1318" s="2">
        <v>0.46710000000000002</v>
      </c>
      <c r="E1318" s="2">
        <f t="shared" si="60"/>
        <v>0.11420000000000002</v>
      </c>
      <c r="F1318" s="29">
        <f t="shared" si="61"/>
        <v>0.43782837127845875</v>
      </c>
      <c r="G1318" s="13">
        <v>-2.1570000000000001E-4</v>
      </c>
      <c r="H1318" s="27">
        <f t="shared" si="62"/>
        <v>-9.4439579684763551E-5</v>
      </c>
      <c r="I1318" s="2">
        <v>0.74129999999999996</v>
      </c>
      <c r="J1318" s="2">
        <v>0.44669999999999999</v>
      </c>
      <c r="K1318" s="13">
        <v>2.255E-6</v>
      </c>
      <c r="L1318" s="13">
        <v>3.2490000000000001E-6</v>
      </c>
    </row>
    <row r="1319" spans="1:12" x14ac:dyDescent="0.2">
      <c r="A1319" s="2">
        <v>25</v>
      </c>
      <c r="B1319" s="2">
        <v>42</v>
      </c>
      <c r="C1319" s="2">
        <v>0.58130000000000004</v>
      </c>
      <c r="D1319" s="2">
        <v>0.52969999999999995</v>
      </c>
      <c r="E1319" s="2">
        <f t="shared" si="60"/>
        <v>5.160000000000009E-2</v>
      </c>
      <c r="F1319" s="29">
        <f t="shared" si="61"/>
        <v>0.96899224806201389</v>
      </c>
      <c r="G1319" s="13">
        <v>-5.02E-5</v>
      </c>
      <c r="H1319" s="27">
        <f t="shared" si="62"/>
        <v>-4.8643410852713099E-5</v>
      </c>
      <c r="I1319" s="2">
        <v>0.52849999999999997</v>
      </c>
      <c r="J1319" s="2">
        <v>0.60289999999999999</v>
      </c>
      <c r="K1319" s="13">
        <v>3.8149999999999999E-6</v>
      </c>
      <c r="L1319" s="13">
        <v>3.9530000000000001E-6</v>
      </c>
    </row>
    <row r="1320" spans="1:12" x14ac:dyDescent="0.2">
      <c r="A1320" s="2">
        <v>25</v>
      </c>
      <c r="B1320" s="2">
        <v>43</v>
      </c>
      <c r="C1320" s="2">
        <v>0.58150000000000002</v>
      </c>
      <c r="D1320" s="2">
        <v>0.52800000000000002</v>
      </c>
      <c r="E1320" s="2">
        <f t="shared" si="60"/>
        <v>5.3499999999999992E-2</v>
      </c>
      <c r="F1320" s="29">
        <f t="shared" si="61"/>
        <v>0.93457943925233666</v>
      </c>
      <c r="G1320" s="13">
        <v>-5.2500000000000002E-5</v>
      </c>
      <c r="H1320" s="27">
        <f t="shared" si="62"/>
        <v>-4.9065420560747677E-5</v>
      </c>
      <c r="I1320" s="2">
        <v>0.52780000000000005</v>
      </c>
      <c r="J1320" s="2">
        <v>0.5877</v>
      </c>
      <c r="K1320" s="13">
        <v>3.3349999999999998E-6</v>
      </c>
      <c r="L1320" s="13">
        <v>1.8560000000000001E-6</v>
      </c>
    </row>
    <row r="1321" spans="1:12" x14ac:dyDescent="0.2">
      <c r="A1321" s="2">
        <v>25</v>
      </c>
      <c r="B1321" s="2">
        <v>44</v>
      </c>
      <c r="C1321" s="2">
        <v>0.58960000000000001</v>
      </c>
      <c r="D1321" s="2">
        <v>0.4864</v>
      </c>
      <c r="E1321" s="2">
        <f t="shared" si="60"/>
        <v>0.10320000000000001</v>
      </c>
      <c r="F1321" s="29">
        <f t="shared" si="61"/>
        <v>0.48449612403100772</v>
      </c>
      <c r="G1321" s="13">
        <v>-1.4210000000000001E-4</v>
      </c>
      <c r="H1321" s="27">
        <f t="shared" si="62"/>
        <v>-6.88468992248062E-5</v>
      </c>
      <c r="I1321" s="2">
        <v>0.65029999999999999</v>
      </c>
      <c r="J1321" s="2">
        <v>0.50239999999999996</v>
      </c>
      <c r="K1321" s="13">
        <v>3.388E-6</v>
      </c>
      <c r="L1321" s="13">
        <v>3.6820000000000001E-6</v>
      </c>
    </row>
    <row r="1322" spans="1:12" x14ac:dyDescent="0.2">
      <c r="A1322" s="2">
        <v>25</v>
      </c>
      <c r="B1322" s="2">
        <v>45</v>
      </c>
      <c r="C1322" s="2">
        <v>0.58989999999999998</v>
      </c>
      <c r="D1322" s="2">
        <v>0.52329999999999999</v>
      </c>
      <c r="E1322" s="2">
        <f t="shared" si="60"/>
        <v>6.6599999999999993E-2</v>
      </c>
      <c r="F1322" s="29">
        <f t="shared" si="61"/>
        <v>0.75075075075075093</v>
      </c>
      <c r="G1322" s="13">
        <v>-6.4369999999999995E-5</v>
      </c>
      <c r="H1322" s="27">
        <f t="shared" si="62"/>
        <v>-4.8325825825825837E-5</v>
      </c>
      <c r="I1322" s="2">
        <v>0.55300000000000005</v>
      </c>
      <c r="J1322" s="2">
        <v>0.57620000000000005</v>
      </c>
      <c r="K1322" s="13">
        <v>5.0189999999999997E-6</v>
      </c>
      <c r="L1322" s="13">
        <v>2.8779999999999998E-6</v>
      </c>
    </row>
    <row r="1323" spans="1:12" x14ac:dyDescent="0.2">
      <c r="A1323" s="2">
        <v>25</v>
      </c>
      <c r="B1323" s="2">
        <v>46</v>
      </c>
      <c r="C1323" s="2">
        <v>0.59319999999999995</v>
      </c>
      <c r="D1323" s="2">
        <v>0.49049999999999999</v>
      </c>
      <c r="E1323" s="2">
        <f t="shared" si="60"/>
        <v>0.10269999999999996</v>
      </c>
      <c r="F1323" s="29">
        <f t="shared" si="61"/>
        <v>0.48685491723466429</v>
      </c>
      <c r="G1323" s="13">
        <v>-1.381E-4</v>
      </c>
      <c r="H1323" s="27">
        <f t="shared" si="62"/>
        <v>-6.7234664070107132E-5</v>
      </c>
      <c r="I1323" s="2">
        <v>0.65569999999999995</v>
      </c>
      <c r="J1323" s="2">
        <v>0.50219999999999998</v>
      </c>
      <c r="K1323" s="13">
        <v>4.7129999999999996E-6</v>
      </c>
      <c r="L1323" s="13">
        <v>4.7280000000000003E-6</v>
      </c>
    </row>
    <row r="1324" spans="1:12" x14ac:dyDescent="0.2">
      <c r="A1324" s="2">
        <v>25</v>
      </c>
      <c r="B1324" s="2">
        <v>47</v>
      </c>
      <c r="C1324" s="2">
        <v>0.59660000000000002</v>
      </c>
      <c r="D1324" s="2">
        <v>0.54400000000000004</v>
      </c>
      <c r="E1324" s="2">
        <f t="shared" si="60"/>
        <v>5.259999999999998E-2</v>
      </c>
      <c r="F1324" s="29">
        <f t="shared" si="61"/>
        <v>0.95057034220532366</v>
      </c>
      <c r="G1324" s="13">
        <v>-3.8019999999999999E-5</v>
      </c>
      <c r="H1324" s="27">
        <f t="shared" si="62"/>
        <v>-3.6140684410646405E-5</v>
      </c>
      <c r="I1324" s="2">
        <v>0.49759999999999999</v>
      </c>
      <c r="J1324" s="2">
        <v>0.60770000000000002</v>
      </c>
      <c r="K1324" s="13">
        <v>2.9679999999999998E-6</v>
      </c>
      <c r="L1324" s="13">
        <v>2.0480000000000001E-6</v>
      </c>
    </row>
    <row r="1325" spans="1:12" x14ac:dyDescent="0.2">
      <c r="A1325" s="2">
        <v>25</v>
      </c>
      <c r="B1325" s="2">
        <v>48</v>
      </c>
      <c r="C1325" s="2">
        <v>0.59909999999999997</v>
      </c>
      <c r="D1325" s="2">
        <v>0.56310000000000004</v>
      </c>
      <c r="E1325" s="2">
        <f t="shared" si="60"/>
        <v>3.5999999999999921E-2</v>
      </c>
      <c r="F1325" s="29">
        <f t="shared" si="61"/>
        <v>1.3888888888888919</v>
      </c>
      <c r="G1325" s="13">
        <v>-2.162E-5</v>
      </c>
      <c r="H1325" s="27">
        <f t="shared" si="62"/>
        <v>-3.0027777777777844E-5</v>
      </c>
      <c r="I1325" s="2">
        <v>0.44890000000000002</v>
      </c>
      <c r="J1325" s="2">
        <v>0.65290000000000004</v>
      </c>
      <c r="K1325" s="13">
        <v>4.4669999999999998E-6</v>
      </c>
      <c r="L1325" s="13">
        <v>2.3319999999999999E-6</v>
      </c>
    </row>
    <row r="1326" spans="1:12" x14ac:dyDescent="0.2">
      <c r="A1326" s="2">
        <v>25</v>
      </c>
      <c r="B1326" s="2">
        <v>49</v>
      </c>
      <c r="C1326" s="2">
        <v>0.60260000000000002</v>
      </c>
      <c r="D1326" s="2">
        <v>0.56630000000000003</v>
      </c>
      <c r="E1326" s="2">
        <f t="shared" si="60"/>
        <v>3.6299999999999999E-2</v>
      </c>
      <c r="F1326" s="29">
        <f t="shared" si="61"/>
        <v>1.3774104683195594</v>
      </c>
      <c r="G1326" s="13">
        <v>-2.0319999999999999E-5</v>
      </c>
      <c r="H1326" s="27">
        <f t="shared" si="62"/>
        <v>-2.7988980716253443E-5</v>
      </c>
      <c r="I1326" s="2">
        <v>0.43190000000000001</v>
      </c>
      <c r="J1326" s="2">
        <v>0.65549999999999997</v>
      </c>
      <c r="K1326" s="13">
        <v>5.057E-6</v>
      </c>
      <c r="L1326" s="13">
        <v>2.1349999999999999E-6</v>
      </c>
    </row>
    <row r="1327" spans="1:12" x14ac:dyDescent="0.2">
      <c r="A1327" s="2">
        <v>25</v>
      </c>
      <c r="B1327" s="2">
        <v>50</v>
      </c>
      <c r="C1327" s="2">
        <v>0.60350000000000004</v>
      </c>
      <c r="D1327" s="2">
        <v>0.54920000000000002</v>
      </c>
      <c r="E1327" s="2">
        <f t="shared" si="60"/>
        <v>5.4300000000000015E-2</v>
      </c>
      <c r="F1327" s="29">
        <f t="shared" si="61"/>
        <v>0.9208103130755062</v>
      </c>
      <c r="G1327" s="13">
        <v>-3.4279999999999997E-5</v>
      </c>
      <c r="H1327" s="27">
        <f t="shared" si="62"/>
        <v>-3.1565377532228353E-5</v>
      </c>
      <c r="I1327" s="2">
        <v>0.48609999999999998</v>
      </c>
      <c r="J1327" s="2">
        <v>0.61909999999999998</v>
      </c>
      <c r="K1327" s="13">
        <v>3.7910000000000002E-6</v>
      </c>
      <c r="L1327" s="13">
        <v>2.2680000000000001E-6</v>
      </c>
    </row>
    <row r="1328" spans="1:12" x14ac:dyDescent="0.2">
      <c r="A1328" s="2">
        <v>26</v>
      </c>
      <c r="B1328" s="2">
        <v>0</v>
      </c>
      <c r="C1328" s="2">
        <v>0.51280000000000003</v>
      </c>
      <c r="D1328" s="2">
        <v>0.51090000000000002</v>
      </c>
      <c r="E1328" s="2">
        <f t="shared" si="60"/>
        <v>1.9000000000000128E-3</v>
      </c>
      <c r="F1328" s="29">
        <f t="shared" si="61"/>
        <v>26.315789473684035</v>
      </c>
      <c r="G1328" s="13">
        <v>-3.67E-6</v>
      </c>
      <c r="H1328" s="27">
        <f t="shared" si="62"/>
        <v>-9.6578947368420402E-5</v>
      </c>
      <c r="I1328" s="2">
        <v>0.36130000000000001</v>
      </c>
      <c r="J1328" s="2">
        <v>0.76470000000000005</v>
      </c>
      <c r="K1328" s="13">
        <v>3.9870000000000001E-6</v>
      </c>
      <c r="L1328" s="13">
        <v>2.6589999999999999E-6</v>
      </c>
    </row>
    <row r="1329" spans="1:12" x14ac:dyDescent="0.2">
      <c r="A1329" s="2">
        <v>26</v>
      </c>
      <c r="B1329" s="2">
        <v>1</v>
      </c>
      <c r="C1329" s="2">
        <v>0.5161</v>
      </c>
      <c r="D1329" s="2">
        <v>0.51429999999999998</v>
      </c>
      <c r="E1329" s="2">
        <f t="shared" si="60"/>
        <v>1.8000000000000238E-3</v>
      </c>
      <c r="F1329" s="29">
        <f t="shared" si="61"/>
        <v>27.777777777777413</v>
      </c>
      <c r="G1329" s="13">
        <v>-3.6009999999999999E-6</v>
      </c>
      <c r="H1329" s="27">
        <f t="shared" si="62"/>
        <v>-1.0002777777777647E-4</v>
      </c>
      <c r="I1329" s="2">
        <v>0.36349999999999999</v>
      </c>
      <c r="J1329" s="2">
        <v>0.75719999999999998</v>
      </c>
      <c r="K1329" s="13">
        <v>3.7069999999999998E-6</v>
      </c>
      <c r="L1329" s="13">
        <v>3.3699999999999999E-6</v>
      </c>
    </row>
    <row r="1330" spans="1:12" x14ac:dyDescent="0.2">
      <c r="A1330" s="2">
        <v>26</v>
      </c>
      <c r="B1330" s="2">
        <v>2</v>
      </c>
      <c r="C1330" s="2">
        <v>0.51829999999999998</v>
      </c>
      <c r="D1330" s="2">
        <v>0.47770000000000001</v>
      </c>
      <c r="E1330" s="2">
        <f t="shared" si="60"/>
        <v>4.0599999999999969E-2</v>
      </c>
      <c r="F1330" s="29">
        <f t="shared" si="61"/>
        <v>1.2315270935960601</v>
      </c>
      <c r="G1330" s="13">
        <v>-1.05E-4</v>
      </c>
      <c r="H1330" s="27">
        <f t="shared" si="62"/>
        <v>-1.2931034482758632E-4</v>
      </c>
      <c r="I1330" s="2">
        <v>0.61890000000000001</v>
      </c>
      <c r="J1330" s="2">
        <v>0.54459999999999997</v>
      </c>
      <c r="K1330" s="13">
        <v>4.1160000000000001E-6</v>
      </c>
      <c r="L1330" s="13">
        <v>2.108E-6</v>
      </c>
    </row>
    <row r="1331" spans="1:12" x14ac:dyDescent="0.2">
      <c r="A1331" s="2">
        <v>26</v>
      </c>
      <c r="B1331" s="2">
        <v>3</v>
      </c>
      <c r="C1331" s="2">
        <v>0.51919999999999999</v>
      </c>
      <c r="D1331" s="2">
        <v>0.48370000000000002</v>
      </c>
      <c r="E1331" s="2">
        <f t="shared" si="60"/>
        <v>3.5499999999999976E-2</v>
      </c>
      <c r="F1331" s="29">
        <f t="shared" si="61"/>
        <v>1.4084507042253531</v>
      </c>
      <c r="G1331" s="13">
        <v>-8.7730000000000002E-5</v>
      </c>
      <c r="H1331" s="27">
        <f t="shared" si="62"/>
        <v>-1.2356338028169023E-4</v>
      </c>
      <c r="I1331" s="2">
        <v>0.58440000000000003</v>
      </c>
      <c r="J1331" s="2">
        <v>0.56140000000000001</v>
      </c>
      <c r="K1331" s="13">
        <v>2.4499999999999998E-6</v>
      </c>
      <c r="L1331" s="13">
        <v>2.181E-6</v>
      </c>
    </row>
    <row r="1332" spans="1:12" x14ac:dyDescent="0.2">
      <c r="A1332" s="2">
        <v>26</v>
      </c>
      <c r="B1332" s="2">
        <v>4</v>
      </c>
      <c r="C1332" s="2">
        <v>0.52100000000000002</v>
      </c>
      <c r="D1332" s="2">
        <v>0.50060000000000004</v>
      </c>
      <c r="E1332" s="2">
        <f t="shared" si="60"/>
        <v>2.0399999999999974E-2</v>
      </c>
      <c r="F1332" s="29">
        <f t="shared" si="61"/>
        <v>2.450980392156866</v>
      </c>
      <c r="G1332" s="13">
        <v>-4.248E-5</v>
      </c>
      <c r="H1332" s="27">
        <f t="shared" si="62"/>
        <v>-1.0411764705882367E-4</v>
      </c>
      <c r="I1332" s="2">
        <v>0.50639999999999996</v>
      </c>
      <c r="J1332" s="2">
        <v>0.61360000000000003</v>
      </c>
      <c r="K1332" s="13">
        <v>3.399E-6</v>
      </c>
      <c r="L1332" s="13">
        <v>2.2759999999999999E-6</v>
      </c>
    </row>
    <row r="1333" spans="1:12" x14ac:dyDescent="0.2">
      <c r="A1333" s="2">
        <v>26</v>
      </c>
      <c r="B1333" s="2">
        <v>5</v>
      </c>
      <c r="C1333" s="2">
        <v>0.52139999999999997</v>
      </c>
      <c r="D1333" s="2">
        <v>0.48230000000000001</v>
      </c>
      <c r="E1333" s="2">
        <f t="shared" si="60"/>
        <v>3.9099999999999968E-2</v>
      </c>
      <c r="F1333" s="29">
        <f t="shared" si="61"/>
        <v>1.2787723785166252</v>
      </c>
      <c r="G1333" s="13">
        <v>-9.3850000000000004E-5</v>
      </c>
      <c r="H1333" s="27">
        <f t="shared" si="62"/>
        <v>-1.2001278772378528E-4</v>
      </c>
      <c r="I1333" s="2">
        <v>0.60309999999999997</v>
      </c>
      <c r="J1333" s="2">
        <v>0.5494</v>
      </c>
      <c r="K1333" s="13">
        <v>3.8879999999999999E-6</v>
      </c>
      <c r="L1333" s="13">
        <v>3.2009999999999999E-6</v>
      </c>
    </row>
    <row r="1334" spans="1:12" x14ac:dyDescent="0.2">
      <c r="A1334" s="2">
        <v>26</v>
      </c>
      <c r="B1334" s="2">
        <v>6</v>
      </c>
      <c r="C1334" s="2">
        <v>0.52600000000000002</v>
      </c>
      <c r="D1334" s="2">
        <v>0.48709999999999998</v>
      </c>
      <c r="E1334" s="2">
        <f t="shared" si="60"/>
        <v>3.8900000000000046E-2</v>
      </c>
      <c r="F1334" s="29">
        <f t="shared" si="61"/>
        <v>1.285347043701798</v>
      </c>
      <c r="G1334" s="13">
        <v>-8.8750000000000002E-5</v>
      </c>
      <c r="H1334" s="27">
        <f t="shared" si="62"/>
        <v>-1.1407455012853457E-4</v>
      </c>
      <c r="I1334" s="2">
        <v>0.59309999999999996</v>
      </c>
      <c r="J1334" s="2">
        <v>0.55479999999999996</v>
      </c>
      <c r="K1334" s="13">
        <v>4.0160000000000002E-6</v>
      </c>
      <c r="L1334" s="13">
        <v>1.7129999999999999E-6</v>
      </c>
    </row>
    <row r="1335" spans="1:12" x14ac:dyDescent="0.2">
      <c r="A1335" s="2">
        <v>26</v>
      </c>
      <c r="B1335" s="2">
        <v>7</v>
      </c>
      <c r="C1335" s="2">
        <v>0.52810000000000001</v>
      </c>
      <c r="D1335" s="2">
        <v>0.4834</v>
      </c>
      <c r="E1335" s="2">
        <f t="shared" si="60"/>
        <v>4.4700000000000017E-2</v>
      </c>
      <c r="F1335" s="29">
        <f t="shared" si="61"/>
        <v>1.118568232662192</v>
      </c>
      <c r="G1335" s="13">
        <v>-1.0739999999999999E-4</v>
      </c>
      <c r="H1335" s="27">
        <f t="shared" si="62"/>
        <v>-1.201342281879194E-4</v>
      </c>
      <c r="I1335" s="2">
        <v>0.6149</v>
      </c>
      <c r="J1335" s="2">
        <v>0.53979999999999995</v>
      </c>
      <c r="K1335" s="13">
        <v>3.0790000000000001E-6</v>
      </c>
      <c r="L1335" s="13">
        <v>3.3210000000000001E-6</v>
      </c>
    </row>
    <row r="1336" spans="1:12" x14ac:dyDescent="0.2">
      <c r="A1336" s="2">
        <v>26</v>
      </c>
      <c r="B1336" s="2">
        <v>8</v>
      </c>
      <c r="C1336" s="2">
        <v>0.52859999999999996</v>
      </c>
      <c r="D1336" s="2">
        <v>0.51419999999999999</v>
      </c>
      <c r="E1336" s="2">
        <f t="shared" si="60"/>
        <v>1.4399999999999968E-2</v>
      </c>
      <c r="F1336" s="29">
        <f t="shared" si="61"/>
        <v>3.4722222222222299</v>
      </c>
      <c r="G1336" s="13">
        <v>-2.491E-5</v>
      </c>
      <c r="H1336" s="27">
        <f t="shared" si="62"/>
        <v>-8.6493055555555748E-5</v>
      </c>
      <c r="I1336" s="2">
        <v>0.46179999999999999</v>
      </c>
      <c r="J1336" s="2">
        <v>0.64670000000000005</v>
      </c>
      <c r="K1336" s="13">
        <v>3.4120000000000001E-6</v>
      </c>
      <c r="L1336" s="13">
        <v>1.9099999999999999E-6</v>
      </c>
    </row>
    <row r="1337" spans="1:12" x14ac:dyDescent="0.2">
      <c r="A1337" s="2">
        <v>26</v>
      </c>
      <c r="B1337" s="2">
        <v>9</v>
      </c>
      <c r="C1337" s="2">
        <v>0.52959999999999996</v>
      </c>
      <c r="D1337" s="2">
        <v>0.51939999999999997</v>
      </c>
      <c r="E1337" s="2">
        <f t="shared" si="60"/>
        <v>1.0199999999999987E-2</v>
      </c>
      <c r="F1337" s="29">
        <f t="shared" si="61"/>
        <v>4.9019607843137321</v>
      </c>
      <c r="G1337" s="13">
        <v>-1.7730000000000001E-5</v>
      </c>
      <c r="H1337" s="27">
        <f t="shared" si="62"/>
        <v>-8.6911764705882474E-5</v>
      </c>
      <c r="I1337" s="2">
        <v>0.42970000000000003</v>
      </c>
      <c r="J1337" s="2">
        <v>0.68079999999999996</v>
      </c>
      <c r="K1337" s="13">
        <v>3.856E-6</v>
      </c>
      <c r="L1337" s="13">
        <v>2.9249999999999999E-6</v>
      </c>
    </row>
    <row r="1338" spans="1:12" x14ac:dyDescent="0.2">
      <c r="A1338" s="2">
        <v>26</v>
      </c>
      <c r="B1338" s="2">
        <v>10</v>
      </c>
      <c r="C1338" s="2">
        <v>0.53169999999999995</v>
      </c>
      <c r="D1338" s="2">
        <v>0.50180000000000002</v>
      </c>
      <c r="E1338" s="2">
        <f t="shared" si="60"/>
        <v>2.9899999999999927E-2</v>
      </c>
      <c r="F1338" s="29">
        <f t="shared" si="61"/>
        <v>1.6722408026755895</v>
      </c>
      <c r="G1338" s="13">
        <v>-5.5810000000000003E-5</v>
      </c>
      <c r="H1338" s="27">
        <f t="shared" si="62"/>
        <v>-9.3327759197324659E-5</v>
      </c>
      <c r="I1338" s="2">
        <v>0.53259999999999996</v>
      </c>
      <c r="J1338" s="2">
        <v>0.59340000000000004</v>
      </c>
      <c r="K1338" s="13">
        <v>4.7040000000000002E-6</v>
      </c>
      <c r="L1338" s="13">
        <v>2.6510000000000001E-6</v>
      </c>
    </row>
    <row r="1339" spans="1:12" x14ac:dyDescent="0.2">
      <c r="A1339" s="2">
        <v>26</v>
      </c>
      <c r="B1339" s="2">
        <v>11</v>
      </c>
      <c r="C1339" s="2">
        <v>0.53610000000000002</v>
      </c>
      <c r="D1339" s="2">
        <v>0.47670000000000001</v>
      </c>
      <c r="E1339" s="2">
        <f t="shared" si="60"/>
        <v>5.9400000000000008E-2</v>
      </c>
      <c r="F1339" s="29">
        <f t="shared" si="61"/>
        <v>0.84175084175084169</v>
      </c>
      <c r="G1339" s="13">
        <v>-1.3660000000000001E-4</v>
      </c>
      <c r="H1339" s="27">
        <f t="shared" si="62"/>
        <v>-1.1498316498316498E-4</v>
      </c>
      <c r="I1339" s="2">
        <v>0.64870000000000005</v>
      </c>
      <c r="J1339" s="2">
        <v>0.51759999999999995</v>
      </c>
      <c r="K1339" s="13">
        <v>2.615E-6</v>
      </c>
      <c r="L1339" s="13">
        <v>2.0609999999999998E-6</v>
      </c>
    </row>
    <row r="1340" spans="1:12" x14ac:dyDescent="0.2">
      <c r="A1340" s="2">
        <v>26</v>
      </c>
      <c r="B1340" s="2">
        <v>12</v>
      </c>
      <c r="C1340" s="2">
        <v>0.53949999999999998</v>
      </c>
      <c r="D1340" s="2">
        <v>0.46960000000000002</v>
      </c>
      <c r="E1340" s="2">
        <f t="shared" si="60"/>
        <v>6.9899999999999962E-2</v>
      </c>
      <c r="F1340" s="29">
        <f t="shared" si="61"/>
        <v>0.71530758226037239</v>
      </c>
      <c r="G1340" s="13">
        <v>-1.671E-4</v>
      </c>
      <c r="H1340" s="27">
        <f t="shared" si="62"/>
        <v>-1.1952789699570823E-4</v>
      </c>
      <c r="I1340" s="2">
        <v>0.68969999999999998</v>
      </c>
      <c r="J1340" s="2">
        <v>0.48599999999999999</v>
      </c>
      <c r="K1340" s="13">
        <v>3.924E-6</v>
      </c>
      <c r="L1340" s="13">
        <v>2.1050000000000002E-6</v>
      </c>
    </row>
    <row r="1341" spans="1:12" x14ac:dyDescent="0.2">
      <c r="A1341" s="2">
        <v>26</v>
      </c>
      <c r="B1341" s="2">
        <v>13</v>
      </c>
      <c r="C1341" s="2">
        <v>0.53990000000000005</v>
      </c>
      <c r="D1341" s="2">
        <v>0.51519999999999999</v>
      </c>
      <c r="E1341" s="2">
        <f t="shared" si="60"/>
        <v>2.4700000000000055E-2</v>
      </c>
      <c r="F1341" s="29">
        <f t="shared" si="61"/>
        <v>2.0242914979757041</v>
      </c>
      <c r="G1341" s="13">
        <v>-4.0989999999999999E-5</v>
      </c>
      <c r="H1341" s="27">
        <f t="shared" si="62"/>
        <v>-8.297570850202411E-5</v>
      </c>
      <c r="I1341" s="2">
        <v>0.50790000000000002</v>
      </c>
      <c r="J1341" s="2">
        <v>0.61760000000000004</v>
      </c>
      <c r="K1341" s="13">
        <v>1.9130000000000001E-6</v>
      </c>
      <c r="L1341" s="13">
        <v>2.7089999999999998E-6</v>
      </c>
    </row>
    <row r="1342" spans="1:12" x14ac:dyDescent="0.2">
      <c r="A1342" s="2">
        <v>26</v>
      </c>
      <c r="B1342" s="2">
        <v>14</v>
      </c>
      <c r="C1342" s="2">
        <v>0.54290000000000005</v>
      </c>
      <c r="D1342" s="2">
        <v>0.51749999999999996</v>
      </c>
      <c r="E1342" s="2">
        <f t="shared" si="60"/>
        <v>2.5400000000000089E-2</v>
      </c>
      <c r="F1342" s="29">
        <f t="shared" si="61"/>
        <v>1.9685039370078672</v>
      </c>
      <c r="G1342" s="13">
        <v>-4.2230000000000001E-5</v>
      </c>
      <c r="H1342" s="27">
        <f t="shared" si="62"/>
        <v>-8.3129921259842226E-5</v>
      </c>
      <c r="I1342" s="2">
        <v>0.51229999999999998</v>
      </c>
      <c r="J1342" s="2">
        <v>0.61360000000000003</v>
      </c>
      <c r="K1342" s="13">
        <v>3.941E-6</v>
      </c>
      <c r="L1342" s="13">
        <v>3.5379999999999998E-6</v>
      </c>
    </row>
    <row r="1343" spans="1:12" x14ac:dyDescent="0.2">
      <c r="A1343" s="2">
        <v>26</v>
      </c>
      <c r="B1343" s="2">
        <v>15</v>
      </c>
      <c r="C1343" s="2">
        <v>0.54300000000000004</v>
      </c>
      <c r="D1343" s="2">
        <v>0.50960000000000005</v>
      </c>
      <c r="E1343" s="2">
        <f t="shared" si="60"/>
        <v>3.3399999999999985E-2</v>
      </c>
      <c r="F1343" s="29">
        <f t="shared" si="61"/>
        <v>1.4970059880239528</v>
      </c>
      <c r="G1343" s="13">
        <v>-5.7160000000000002E-5</v>
      </c>
      <c r="H1343" s="27">
        <f t="shared" si="62"/>
        <v>-8.556886227544914E-5</v>
      </c>
      <c r="I1343" s="2">
        <v>0.54339999999999999</v>
      </c>
      <c r="J1343" s="2">
        <v>0.58809999999999996</v>
      </c>
      <c r="K1343" s="13">
        <v>4.1520000000000002E-6</v>
      </c>
      <c r="L1343" s="13">
        <v>2.9050000000000001E-6</v>
      </c>
    </row>
    <row r="1344" spans="1:12" x14ac:dyDescent="0.2">
      <c r="A1344" s="2">
        <v>26</v>
      </c>
      <c r="B1344" s="2">
        <v>16</v>
      </c>
      <c r="C1344" s="2">
        <v>0.54400000000000004</v>
      </c>
      <c r="D1344" s="2">
        <v>0.51900000000000002</v>
      </c>
      <c r="E1344" s="2">
        <f t="shared" si="60"/>
        <v>2.5000000000000022E-2</v>
      </c>
      <c r="F1344" s="29">
        <f t="shared" si="61"/>
        <v>1.9999999999999982</v>
      </c>
      <c r="G1344" s="13">
        <v>-3.7020000000000001E-5</v>
      </c>
      <c r="H1344" s="27">
        <f t="shared" si="62"/>
        <v>-7.4039999999999935E-5</v>
      </c>
      <c r="I1344" s="2">
        <v>0.49759999999999999</v>
      </c>
      <c r="J1344" s="2">
        <v>0.628</v>
      </c>
      <c r="K1344" s="13">
        <v>3.6950000000000002E-6</v>
      </c>
      <c r="L1344" s="13">
        <v>2.5509999999999998E-6</v>
      </c>
    </row>
    <row r="1345" spans="1:12" x14ac:dyDescent="0.2">
      <c r="A1345" s="2">
        <v>26</v>
      </c>
      <c r="B1345" s="2">
        <v>17</v>
      </c>
      <c r="C1345" s="2">
        <v>0.54730000000000001</v>
      </c>
      <c r="D1345" s="2">
        <v>0.48209999999999997</v>
      </c>
      <c r="E1345" s="2">
        <f t="shared" si="60"/>
        <v>6.5200000000000036E-2</v>
      </c>
      <c r="F1345" s="29">
        <f t="shared" si="61"/>
        <v>0.76687116564417135</v>
      </c>
      <c r="G1345" s="13">
        <v>-1.3549999999999999E-4</v>
      </c>
      <c r="H1345" s="27">
        <f t="shared" si="62"/>
        <v>-1.0391104294478521E-4</v>
      </c>
      <c r="I1345" s="2">
        <v>0.64710000000000001</v>
      </c>
      <c r="J1345" s="2">
        <v>0.51070000000000004</v>
      </c>
      <c r="K1345" s="13">
        <v>2.8899999999999999E-6</v>
      </c>
      <c r="L1345" s="13">
        <v>3.067E-6</v>
      </c>
    </row>
    <row r="1346" spans="1:12" x14ac:dyDescent="0.2">
      <c r="A1346" s="2">
        <v>26</v>
      </c>
      <c r="B1346" s="2">
        <v>18</v>
      </c>
      <c r="C1346" s="2">
        <v>0.55159999999999998</v>
      </c>
      <c r="D1346" s="2">
        <v>0.51249999999999996</v>
      </c>
      <c r="E1346" s="2">
        <f t="shared" si="60"/>
        <v>3.9100000000000024E-2</v>
      </c>
      <c r="F1346" s="29">
        <f t="shared" si="61"/>
        <v>1.2787723785166234</v>
      </c>
      <c r="G1346" s="13">
        <v>-5.7059999999999999E-5</v>
      </c>
      <c r="H1346" s="27">
        <f t="shared" si="62"/>
        <v>-7.2966751918158534E-5</v>
      </c>
      <c r="I1346" s="2">
        <v>0.55169999999999997</v>
      </c>
      <c r="J1346" s="2">
        <v>0.59030000000000005</v>
      </c>
      <c r="K1346" s="13">
        <v>3.1499999999999999E-6</v>
      </c>
      <c r="L1346" s="13">
        <v>3.9840000000000003E-6</v>
      </c>
    </row>
    <row r="1347" spans="1:12" x14ac:dyDescent="0.2">
      <c r="A1347" s="2">
        <v>26</v>
      </c>
      <c r="B1347" s="2">
        <v>19</v>
      </c>
      <c r="C1347" s="2">
        <v>0.55520000000000003</v>
      </c>
      <c r="D1347" s="2">
        <v>0.4859</v>
      </c>
      <c r="E1347" s="2">
        <f t="shared" ref="E1347:E1410" si="63">C1347-D1347</f>
        <v>6.9300000000000028E-2</v>
      </c>
      <c r="F1347" s="29">
        <f t="shared" ref="F1347:F1410" si="64">0.05/E1347</f>
        <v>0.7215007215007212</v>
      </c>
      <c r="G1347" s="13">
        <v>-1.2549999999999999E-4</v>
      </c>
      <c r="H1347" s="27">
        <f t="shared" ref="H1347:H1410" si="65">G1347*F1347</f>
        <v>-9.0548340548340505E-5</v>
      </c>
      <c r="I1347" s="2">
        <v>0.63119999999999998</v>
      </c>
      <c r="J1347" s="2">
        <v>0.51580000000000004</v>
      </c>
      <c r="K1347" s="13">
        <v>3.8530000000000002E-6</v>
      </c>
      <c r="L1347" s="13">
        <v>3.202E-6</v>
      </c>
    </row>
    <row r="1348" spans="1:12" x14ac:dyDescent="0.2">
      <c r="A1348" s="2">
        <v>26</v>
      </c>
      <c r="B1348" s="2">
        <v>20</v>
      </c>
      <c r="C1348" s="2">
        <v>0.55579999999999996</v>
      </c>
      <c r="D1348" s="2">
        <v>0.54290000000000005</v>
      </c>
      <c r="E1348" s="2">
        <f t="shared" si="63"/>
        <v>1.2899999999999912E-2</v>
      </c>
      <c r="F1348" s="29">
        <f t="shared" si="64"/>
        <v>3.8759689922480889</v>
      </c>
      <c r="G1348" s="13">
        <v>-1.487E-5</v>
      </c>
      <c r="H1348" s="27">
        <f t="shared" si="65"/>
        <v>-5.763565891472908E-5</v>
      </c>
      <c r="I1348" s="2">
        <v>0.43309999999999998</v>
      </c>
      <c r="J1348" s="2">
        <v>0.67800000000000005</v>
      </c>
      <c r="K1348" s="13">
        <v>2.9529999999999999E-6</v>
      </c>
      <c r="L1348" s="13">
        <v>5.0089999999999998E-6</v>
      </c>
    </row>
    <row r="1349" spans="1:12" x14ac:dyDescent="0.2">
      <c r="A1349" s="2">
        <v>26</v>
      </c>
      <c r="B1349" s="2">
        <v>21</v>
      </c>
      <c r="C1349" s="2">
        <v>0.55689999999999995</v>
      </c>
      <c r="D1349" s="2">
        <v>0.50460000000000005</v>
      </c>
      <c r="E1349" s="2">
        <f t="shared" si="63"/>
        <v>5.2299999999999902E-2</v>
      </c>
      <c r="F1349" s="29">
        <f t="shared" si="64"/>
        <v>0.95602294455067105</v>
      </c>
      <c r="G1349" s="13">
        <v>-8.2319999999999998E-5</v>
      </c>
      <c r="H1349" s="27">
        <f t="shared" si="65"/>
        <v>-7.8699808795411233E-5</v>
      </c>
      <c r="I1349" s="2">
        <v>0.58050000000000002</v>
      </c>
      <c r="J1349" s="2">
        <v>0.56210000000000004</v>
      </c>
      <c r="K1349" s="13">
        <v>3.0249999999999998E-6</v>
      </c>
      <c r="L1349" s="13">
        <v>1.285E-6</v>
      </c>
    </row>
    <row r="1350" spans="1:12" x14ac:dyDescent="0.2">
      <c r="A1350" s="2">
        <v>26</v>
      </c>
      <c r="B1350" s="2">
        <v>22</v>
      </c>
      <c r="C1350" s="2">
        <v>0.55769999999999997</v>
      </c>
      <c r="D1350" s="2">
        <v>0.50629999999999997</v>
      </c>
      <c r="E1350" s="2">
        <f t="shared" si="63"/>
        <v>5.1400000000000001E-2</v>
      </c>
      <c r="F1350" s="29">
        <f t="shared" si="64"/>
        <v>0.97276264591439687</v>
      </c>
      <c r="G1350" s="13">
        <v>-7.2379999999999995E-5</v>
      </c>
      <c r="H1350" s="27">
        <f t="shared" si="65"/>
        <v>-7.0408560311284045E-5</v>
      </c>
      <c r="I1350" s="2">
        <v>0.56830000000000003</v>
      </c>
      <c r="J1350" s="2">
        <v>0.5675</v>
      </c>
      <c r="K1350" s="13">
        <v>3.444E-6</v>
      </c>
      <c r="L1350" s="13">
        <v>2.8150000000000002E-6</v>
      </c>
    </row>
    <row r="1351" spans="1:12" x14ac:dyDescent="0.2">
      <c r="A1351" s="2">
        <v>26</v>
      </c>
      <c r="B1351" s="2">
        <v>23</v>
      </c>
      <c r="C1351" s="2">
        <v>0.55810000000000004</v>
      </c>
      <c r="D1351" s="2">
        <v>0.55059999999999998</v>
      </c>
      <c r="E1351" s="2">
        <f t="shared" si="63"/>
        <v>7.5000000000000622E-3</v>
      </c>
      <c r="F1351" s="29">
        <f t="shared" si="64"/>
        <v>6.6666666666666119</v>
      </c>
      <c r="G1351" s="13">
        <v>-7.542E-6</v>
      </c>
      <c r="H1351" s="27">
        <f t="shared" si="65"/>
        <v>-5.0279999999999586E-5</v>
      </c>
      <c r="I1351" s="2">
        <v>0.38</v>
      </c>
      <c r="J1351" s="2">
        <v>0.71860000000000002</v>
      </c>
      <c r="K1351" s="13">
        <v>4.2830000000000003E-6</v>
      </c>
      <c r="L1351" s="13">
        <v>2.007E-6</v>
      </c>
    </row>
    <row r="1352" spans="1:12" x14ac:dyDescent="0.2">
      <c r="A1352" s="2">
        <v>26</v>
      </c>
      <c r="B1352" s="2">
        <v>24</v>
      </c>
      <c r="C1352" s="2">
        <v>0.5585</v>
      </c>
      <c r="D1352" s="2">
        <v>0.50639999999999996</v>
      </c>
      <c r="E1352" s="2">
        <f t="shared" si="63"/>
        <v>5.2100000000000035E-2</v>
      </c>
      <c r="F1352" s="29">
        <f t="shared" si="64"/>
        <v>0.95969289827255222</v>
      </c>
      <c r="G1352" s="13">
        <v>-7.9029999999999994E-5</v>
      </c>
      <c r="H1352" s="27">
        <f t="shared" si="65"/>
        <v>-7.5844529750479798E-5</v>
      </c>
      <c r="I1352" s="2">
        <v>0.57830000000000004</v>
      </c>
      <c r="J1352" s="2">
        <v>0.56499999999999995</v>
      </c>
      <c r="K1352" s="13">
        <v>3.3790000000000002E-6</v>
      </c>
      <c r="L1352" s="13">
        <v>2.4530000000000001E-6</v>
      </c>
    </row>
    <row r="1353" spans="1:12" x14ac:dyDescent="0.2">
      <c r="A1353" s="2">
        <v>26</v>
      </c>
      <c r="B1353" s="2">
        <v>25</v>
      </c>
      <c r="C1353" s="2">
        <v>0.56110000000000004</v>
      </c>
      <c r="D1353" s="2">
        <v>0.50739999999999996</v>
      </c>
      <c r="E1353" s="2">
        <f t="shared" si="63"/>
        <v>5.3700000000000081E-2</v>
      </c>
      <c r="F1353" s="29">
        <f t="shared" si="64"/>
        <v>0.93109869646182364</v>
      </c>
      <c r="G1353" s="13">
        <v>-7.9660000000000006E-5</v>
      </c>
      <c r="H1353" s="27">
        <f t="shared" si="65"/>
        <v>-7.4171322160148878E-5</v>
      </c>
      <c r="I1353" s="2">
        <v>0.57950000000000002</v>
      </c>
      <c r="J1353" s="2">
        <v>0.55800000000000005</v>
      </c>
      <c r="K1353" s="13">
        <v>3.9090000000000002E-6</v>
      </c>
      <c r="L1353" s="13">
        <v>4.1679999999999997E-6</v>
      </c>
    </row>
    <row r="1354" spans="1:12" x14ac:dyDescent="0.2">
      <c r="A1354" s="2">
        <v>26</v>
      </c>
      <c r="B1354" s="2">
        <v>26</v>
      </c>
      <c r="C1354" s="2">
        <v>0.56279999999999997</v>
      </c>
      <c r="D1354" s="2">
        <v>0.54679999999999995</v>
      </c>
      <c r="E1354" s="2">
        <f t="shared" si="63"/>
        <v>1.6000000000000014E-2</v>
      </c>
      <c r="F1354" s="29">
        <f t="shared" si="64"/>
        <v>3.1249999999999973</v>
      </c>
      <c r="G1354" s="13">
        <v>-1.588E-5</v>
      </c>
      <c r="H1354" s="27">
        <f t="shared" si="65"/>
        <v>-4.9624999999999959E-5</v>
      </c>
      <c r="I1354" s="2">
        <v>0.42549999999999999</v>
      </c>
      <c r="J1354" s="2">
        <v>0.67210000000000003</v>
      </c>
      <c r="K1354" s="13">
        <v>3.4939999999999999E-6</v>
      </c>
      <c r="L1354" s="13">
        <v>1.9520000000000001E-6</v>
      </c>
    </row>
    <row r="1355" spans="1:12" x14ac:dyDescent="0.2">
      <c r="A1355" s="2">
        <v>26</v>
      </c>
      <c r="B1355" s="2">
        <v>27</v>
      </c>
      <c r="C1355" s="2">
        <v>0.56340000000000001</v>
      </c>
      <c r="D1355" s="2">
        <v>0.53820000000000001</v>
      </c>
      <c r="E1355" s="2">
        <f t="shared" si="63"/>
        <v>2.52E-2</v>
      </c>
      <c r="F1355" s="29">
        <f t="shared" si="64"/>
        <v>1.9841269841269842</v>
      </c>
      <c r="G1355" s="13">
        <v>-2.9600000000000001E-5</v>
      </c>
      <c r="H1355" s="27">
        <f t="shared" si="65"/>
        <v>-5.8730158730158732E-5</v>
      </c>
      <c r="I1355" s="2">
        <v>0.4778</v>
      </c>
      <c r="J1355" s="2">
        <v>0.62980000000000003</v>
      </c>
      <c r="K1355" s="13">
        <v>5.0320000000000003E-6</v>
      </c>
      <c r="L1355" s="13">
        <v>3.4800000000000001E-6</v>
      </c>
    </row>
    <row r="1356" spans="1:12" x14ac:dyDescent="0.2">
      <c r="A1356" s="2">
        <v>26</v>
      </c>
      <c r="B1356" s="2">
        <v>28</v>
      </c>
      <c r="C1356" s="2">
        <v>0.56489999999999996</v>
      </c>
      <c r="D1356" s="2">
        <v>0.46810000000000002</v>
      </c>
      <c r="E1356" s="2">
        <f t="shared" si="63"/>
        <v>9.6799999999999942E-2</v>
      </c>
      <c r="F1356" s="29">
        <f t="shared" si="64"/>
        <v>0.5165289256198351</v>
      </c>
      <c r="G1356" s="13">
        <v>-2.0019999999999999E-4</v>
      </c>
      <c r="H1356" s="27">
        <f t="shared" si="65"/>
        <v>-1.0340909090909098E-4</v>
      </c>
      <c r="I1356" s="2">
        <v>0.7298</v>
      </c>
      <c r="J1356" s="2">
        <v>0.46639999999999998</v>
      </c>
      <c r="K1356" s="13">
        <v>3.8850000000000001E-6</v>
      </c>
      <c r="L1356" s="13">
        <v>2.74E-6</v>
      </c>
    </row>
    <row r="1357" spans="1:12" x14ac:dyDescent="0.2">
      <c r="A1357" s="2">
        <v>26</v>
      </c>
      <c r="B1357" s="2">
        <v>29</v>
      </c>
      <c r="C1357" s="2">
        <v>0.5665</v>
      </c>
      <c r="D1357" s="2">
        <v>0.4461</v>
      </c>
      <c r="E1357" s="2">
        <f t="shared" si="63"/>
        <v>0.12040000000000001</v>
      </c>
      <c r="F1357" s="29">
        <f t="shared" si="64"/>
        <v>0.41528239202657807</v>
      </c>
      <c r="G1357" s="13">
        <v>-3.0509999999999999E-4</v>
      </c>
      <c r="H1357" s="27">
        <f t="shared" si="65"/>
        <v>-1.2670265780730897E-4</v>
      </c>
      <c r="I1357" s="2">
        <v>0.84260000000000002</v>
      </c>
      <c r="J1357" s="2">
        <v>0.40160000000000001</v>
      </c>
      <c r="K1357" s="13">
        <v>2.621E-6</v>
      </c>
      <c r="L1357" s="13">
        <v>5.1760000000000001E-6</v>
      </c>
    </row>
    <row r="1358" spans="1:12" x14ac:dyDescent="0.2">
      <c r="A1358" s="2">
        <v>26</v>
      </c>
      <c r="B1358" s="2">
        <v>30</v>
      </c>
      <c r="C1358" s="2">
        <v>0.56689999999999996</v>
      </c>
      <c r="D1358" s="2">
        <v>0.47520000000000001</v>
      </c>
      <c r="E1358" s="2">
        <f t="shared" si="63"/>
        <v>9.1699999999999948E-2</v>
      </c>
      <c r="F1358" s="29">
        <f t="shared" si="64"/>
        <v>0.54525627044711045</v>
      </c>
      <c r="G1358" s="13">
        <v>-1.771E-4</v>
      </c>
      <c r="H1358" s="27">
        <f t="shared" si="65"/>
        <v>-9.6564885496183261E-5</v>
      </c>
      <c r="I1358" s="2">
        <v>0.70399999999999996</v>
      </c>
      <c r="J1358" s="2">
        <v>0.48380000000000001</v>
      </c>
      <c r="K1358" s="13">
        <v>2.8279999999999999E-6</v>
      </c>
      <c r="L1358" s="13">
        <v>3.416E-6</v>
      </c>
    </row>
    <row r="1359" spans="1:12" x14ac:dyDescent="0.2">
      <c r="A1359" s="2">
        <v>26</v>
      </c>
      <c r="B1359" s="2">
        <v>31</v>
      </c>
      <c r="C1359" s="2">
        <v>0.56759999999999999</v>
      </c>
      <c r="D1359" s="2">
        <v>0.50619999999999998</v>
      </c>
      <c r="E1359" s="2">
        <f t="shared" si="63"/>
        <v>6.140000000000001E-2</v>
      </c>
      <c r="F1359" s="29">
        <f t="shared" si="64"/>
        <v>0.81433224755700317</v>
      </c>
      <c r="G1359" s="13">
        <v>-8.5699999999999996E-5</v>
      </c>
      <c r="H1359" s="27">
        <f t="shared" si="65"/>
        <v>-6.9788273615635171E-5</v>
      </c>
      <c r="I1359" s="2">
        <v>0.58640000000000003</v>
      </c>
      <c r="J1359" s="2">
        <v>0.55459999999999998</v>
      </c>
      <c r="K1359" s="13">
        <v>3.5099999999999999E-6</v>
      </c>
      <c r="L1359" s="13">
        <v>3.1470000000000001E-6</v>
      </c>
    </row>
    <row r="1360" spans="1:12" x14ac:dyDescent="0.2">
      <c r="A1360" s="2">
        <v>26</v>
      </c>
      <c r="B1360" s="2">
        <v>32</v>
      </c>
      <c r="C1360" s="2">
        <v>0.56869999999999998</v>
      </c>
      <c r="D1360" s="2">
        <v>0.55059999999999998</v>
      </c>
      <c r="E1360" s="2">
        <f t="shared" si="63"/>
        <v>1.8100000000000005E-2</v>
      </c>
      <c r="F1360" s="29">
        <f t="shared" si="64"/>
        <v>2.7624309392265189</v>
      </c>
      <c r="G1360" s="13">
        <v>-1.571E-5</v>
      </c>
      <c r="H1360" s="27">
        <f t="shared" si="65"/>
        <v>-4.3397790055248611E-5</v>
      </c>
      <c r="I1360" s="2">
        <v>0.42120000000000002</v>
      </c>
      <c r="J1360" s="2">
        <v>0.67410000000000003</v>
      </c>
      <c r="K1360" s="13">
        <v>2.3319999999999999E-6</v>
      </c>
      <c r="L1360" s="13">
        <v>2.706E-6</v>
      </c>
    </row>
    <row r="1361" spans="1:12" x14ac:dyDescent="0.2">
      <c r="A1361" s="2">
        <v>26</v>
      </c>
      <c r="B1361" s="2">
        <v>33</v>
      </c>
      <c r="C1361" s="2">
        <v>0.57050000000000001</v>
      </c>
      <c r="D1361" s="2">
        <v>0.52639999999999998</v>
      </c>
      <c r="E1361" s="2">
        <f t="shared" si="63"/>
        <v>4.4100000000000028E-2</v>
      </c>
      <c r="F1361" s="29">
        <f t="shared" si="64"/>
        <v>1.1337868480725617</v>
      </c>
      <c r="G1361" s="13">
        <v>-5.2129999999999997E-5</v>
      </c>
      <c r="H1361" s="27">
        <f t="shared" si="65"/>
        <v>-5.9104308390022641E-5</v>
      </c>
      <c r="I1361" s="2">
        <v>0.51829999999999998</v>
      </c>
      <c r="J1361" s="2">
        <v>0.59830000000000005</v>
      </c>
      <c r="K1361" s="13">
        <v>4.0180000000000003E-6</v>
      </c>
      <c r="L1361" s="13">
        <v>3.675E-6</v>
      </c>
    </row>
    <row r="1362" spans="1:12" x14ac:dyDescent="0.2">
      <c r="A1362" s="2">
        <v>26</v>
      </c>
      <c r="B1362" s="2">
        <v>34</v>
      </c>
      <c r="C1362" s="2">
        <v>0.57350000000000001</v>
      </c>
      <c r="D1362" s="2">
        <v>0.46839999999999998</v>
      </c>
      <c r="E1362" s="2">
        <f t="shared" si="63"/>
        <v>0.10510000000000003</v>
      </c>
      <c r="F1362" s="29">
        <f t="shared" si="64"/>
        <v>0.47573739295908651</v>
      </c>
      <c r="G1362" s="13">
        <v>-2.095E-4</v>
      </c>
      <c r="H1362" s="27">
        <f t="shared" si="65"/>
        <v>-9.9666983824928619E-5</v>
      </c>
      <c r="I1362" s="2">
        <v>0.745</v>
      </c>
      <c r="J1362" s="2">
        <v>0.4556</v>
      </c>
      <c r="K1362" s="13">
        <v>2.238E-6</v>
      </c>
      <c r="L1362" s="13">
        <v>3.1779999999999999E-6</v>
      </c>
    </row>
    <row r="1363" spans="1:12" x14ac:dyDescent="0.2">
      <c r="A1363" s="2">
        <v>26</v>
      </c>
      <c r="B1363" s="2">
        <v>35</v>
      </c>
      <c r="C1363" s="2">
        <v>0.57389999999999997</v>
      </c>
      <c r="D1363" s="2">
        <v>0.49640000000000001</v>
      </c>
      <c r="E1363" s="2">
        <f t="shared" si="63"/>
        <v>7.7499999999999958E-2</v>
      </c>
      <c r="F1363" s="29">
        <f t="shared" si="64"/>
        <v>0.64516129032258107</v>
      </c>
      <c r="G1363" s="13">
        <v>-1.127E-4</v>
      </c>
      <c r="H1363" s="27">
        <f t="shared" si="65"/>
        <v>-7.2709677419354889E-5</v>
      </c>
      <c r="I1363" s="2">
        <v>0.62680000000000002</v>
      </c>
      <c r="J1363" s="2">
        <v>0.52300000000000002</v>
      </c>
      <c r="K1363" s="13">
        <v>3.36E-6</v>
      </c>
      <c r="L1363" s="13">
        <v>3.123E-6</v>
      </c>
    </row>
    <row r="1364" spans="1:12" x14ac:dyDescent="0.2">
      <c r="A1364" s="2">
        <v>26</v>
      </c>
      <c r="B1364" s="2">
        <v>36</v>
      </c>
      <c r="C1364" s="2">
        <v>0.57579999999999998</v>
      </c>
      <c r="D1364" s="2">
        <v>0.52969999999999995</v>
      </c>
      <c r="E1364" s="2">
        <f t="shared" si="63"/>
        <v>4.610000000000003E-2</v>
      </c>
      <c r="F1364" s="29">
        <f t="shared" si="64"/>
        <v>1.0845986984815612</v>
      </c>
      <c r="G1364" s="13">
        <v>-4.5500000000000001E-5</v>
      </c>
      <c r="H1364" s="27">
        <f t="shared" si="65"/>
        <v>-4.9349240780911036E-5</v>
      </c>
      <c r="I1364" s="2">
        <v>0.51529999999999998</v>
      </c>
      <c r="J1364" s="2">
        <v>0.59799999999999998</v>
      </c>
      <c r="K1364" s="13">
        <v>2.8059999999999999E-6</v>
      </c>
      <c r="L1364" s="13">
        <v>2.1260000000000001E-6</v>
      </c>
    </row>
    <row r="1365" spans="1:12" x14ac:dyDescent="0.2">
      <c r="A1365" s="2">
        <v>26</v>
      </c>
      <c r="B1365" s="2">
        <v>37</v>
      </c>
      <c r="C1365" s="2">
        <v>0.57589999999999997</v>
      </c>
      <c r="D1365" s="2">
        <v>0.47160000000000002</v>
      </c>
      <c r="E1365" s="2">
        <f t="shared" si="63"/>
        <v>0.10429999999999995</v>
      </c>
      <c r="F1365" s="29">
        <f t="shared" si="64"/>
        <v>0.47938638542665413</v>
      </c>
      <c r="G1365" s="13">
        <v>-1.8679999999999999E-4</v>
      </c>
      <c r="H1365" s="27">
        <f t="shared" si="65"/>
        <v>-8.9549376797698978E-5</v>
      </c>
      <c r="I1365" s="2">
        <v>0.70499999999999996</v>
      </c>
      <c r="J1365" s="2">
        <v>0.47810000000000002</v>
      </c>
      <c r="K1365" s="13">
        <v>2.3530000000000002E-6</v>
      </c>
      <c r="L1365" s="13">
        <v>2.2800000000000002E-6</v>
      </c>
    </row>
    <row r="1366" spans="1:12" x14ac:dyDescent="0.2">
      <c r="A1366" s="2">
        <v>26</v>
      </c>
      <c r="B1366" s="2">
        <v>38</v>
      </c>
      <c r="C1366" s="2">
        <v>0.57740000000000002</v>
      </c>
      <c r="D1366" s="2">
        <v>0.49609999999999999</v>
      </c>
      <c r="E1366" s="2">
        <f t="shared" si="63"/>
        <v>8.1300000000000039E-2</v>
      </c>
      <c r="F1366" s="29">
        <f t="shared" si="64"/>
        <v>0.61500615006150039</v>
      </c>
      <c r="G1366" s="13">
        <v>-1.171E-4</v>
      </c>
      <c r="H1366" s="27">
        <f t="shared" si="65"/>
        <v>-7.201722017220169E-5</v>
      </c>
      <c r="I1366" s="2">
        <v>0.63770000000000004</v>
      </c>
      <c r="J1366" s="2">
        <v>0.52280000000000004</v>
      </c>
      <c r="K1366" s="13">
        <v>3.456E-6</v>
      </c>
      <c r="L1366" s="13">
        <v>2.9510000000000002E-6</v>
      </c>
    </row>
    <row r="1367" spans="1:12" x14ac:dyDescent="0.2">
      <c r="A1367" s="2">
        <v>26</v>
      </c>
      <c r="B1367" s="2">
        <v>39</v>
      </c>
      <c r="C1367" s="2">
        <v>0.58230000000000004</v>
      </c>
      <c r="D1367" s="2">
        <v>0.53559999999999997</v>
      </c>
      <c r="E1367" s="2">
        <f t="shared" si="63"/>
        <v>4.6700000000000075E-2</v>
      </c>
      <c r="F1367" s="29">
        <f t="shared" si="64"/>
        <v>1.0706638115631675</v>
      </c>
      <c r="G1367" s="13">
        <v>-4.3720000000000002E-5</v>
      </c>
      <c r="H1367" s="27">
        <f t="shared" si="65"/>
        <v>-4.6809421841541684E-5</v>
      </c>
      <c r="I1367" s="2">
        <v>0.51819999999999999</v>
      </c>
      <c r="J1367" s="2">
        <v>0.60299999999999998</v>
      </c>
      <c r="K1367" s="13">
        <v>3.4699999999999998E-6</v>
      </c>
      <c r="L1367" s="13">
        <v>2.8629999999999999E-6</v>
      </c>
    </row>
    <row r="1368" spans="1:12" x14ac:dyDescent="0.2">
      <c r="A1368" s="2">
        <v>26</v>
      </c>
      <c r="B1368" s="2">
        <v>40</v>
      </c>
      <c r="C1368" s="2">
        <v>0.58289999999999997</v>
      </c>
      <c r="D1368" s="2">
        <v>0.5252</v>
      </c>
      <c r="E1368" s="2">
        <f t="shared" si="63"/>
        <v>5.7699999999999974E-2</v>
      </c>
      <c r="F1368" s="29">
        <f t="shared" si="64"/>
        <v>0.86655112651646493</v>
      </c>
      <c r="G1368" s="13">
        <v>-5.9679999999999998E-5</v>
      </c>
      <c r="H1368" s="27">
        <f t="shared" si="65"/>
        <v>-5.1715771230502626E-5</v>
      </c>
      <c r="I1368" s="2">
        <v>0.54349999999999998</v>
      </c>
      <c r="J1368" s="2">
        <v>0.58089999999999997</v>
      </c>
      <c r="K1368" s="13">
        <v>4.2640000000000002E-6</v>
      </c>
      <c r="L1368" s="13">
        <v>2.7999999999999999E-6</v>
      </c>
    </row>
    <row r="1369" spans="1:12" x14ac:dyDescent="0.2">
      <c r="A1369" s="2">
        <v>26</v>
      </c>
      <c r="B1369" s="2">
        <v>41</v>
      </c>
      <c r="C1369" s="2">
        <v>0.58389999999999997</v>
      </c>
      <c r="D1369" s="2">
        <v>0.54269999999999996</v>
      </c>
      <c r="E1369" s="2">
        <f t="shared" si="63"/>
        <v>4.1200000000000014E-2</v>
      </c>
      <c r="F1369" s="29">
        <f t="shared" si="64"/>
        <v>1.2135922330097084</v>
      </c>
      <c r="G1369" s="13">
        <v>-3.7790000000000002E-5</v>
      </c>
      <c r="H1369" s="27">
        <f t="shared" si="65"/>
        <v>-4.5861650485436884E-5</v>
      </c>
      <c r="I1369" s="2">
        <v>0.49709999999999999</v>
      </c>
      <c r="J1369" s="2">
        <v>0.61599999999999999</v>
      </c>
      <c r="K1369" s="13">
        <v>3.4070000000000002E-6</v>
      </c>
      <c r="L1369" s="13">
        <v>2.4739999999999999E-6</v>
      </c>
    </row>
    <row r="1370" spans="1:12" x14ac:dyDescent="0.2">
      <c r="A1370" s="2">
        <v>26</v>
      </c>
      <c r="B1370" s="2">
        <v>42</v>
      </c>
      <c r="C1370" s="2">
        <v>0.58440000000000003</v>
      </c>
      <c r="D1370" s="2">
        <v>0.51780000000000004</v>
      </c>
      <c r="E1370" s="2">
        <f t="shared" si="63"/>
        <v>6.6599999999999993E-2</v>
      </c>
      <c r="F1370" s="29">
        <f t="shared" si="64"/>
        <v>0.75075075075075093</v>
      </c>
      <c r="G1370" s="13">
        <v>-6.8440000000000002E-5</v>
      </c>
      <c r="H1370" s="27">
        <f t="shared" si="65"/>
        <v>-5.1381381381381393E-5</v>
      </c>
      <c r="I1370" s="2">
        <v>0.56089999999999995</v>
      </c>
      <c r="J1370" s="2">
        <v>0.56389999999999996</v>
      </c>
      <c r="K1370" s="13">
        <v>3.8580000000000002E-6</v>
      </c>
      <c r="L1370" s="13">
        <v>2.2900000000000001E-6</v>
      </c>
    </row>
    <row r="1371" spans="1:12" x14ac:dyDescent="0.2">
      <c r="A1371" s="2">
        <v>26</v>
      </c>
      <c r="B1371" s="2">
        <v>43</v>
      </c>
      <c r="C1371" s="2">
        <v>0.58489999999999998</v>
      </c>
      <c r="D1371" s="2">
        <v>0.47870000000000001</v>
      </c>
      <c r="E1371" s="2">
        <f t="shared" si="63"/>
        <v>0.10619999999999996</v>
      </c>
      <c r="F1371" s="29">
        <f t="shared" si="64"/>
        <v>0.47080979284369134</v>
      </c>
      <c r="G1371" s="13">
        <v>-1.6430000000000001E-4</v>
      </c>
      <c r="H1371" s="27">
        <f t="shared" si="65"/>
        <v>-7.7354048964218495E-5</v>
      </c>
      <c r="I1371" s="2">
        <v>0.68540000000000001</v>
      </c>
      <c r="J1371" s="2">
        <v>0.48549999999999999</v>
      </c>
      <c r="K1371" s="13">
        <v>1.9460000000000001E-6</v>
      </c>
      <c r="L1371" s="13">
        <v>3.2490000000000001E-6</v>
      </c>
    </row>
    <row r="1372" spans="1:12" x14ac:dyDescent="0.2">
      <c r="A1372" s="2">
        <v>26</v>
      </c>
      <c r="B1372" s="2">
        <v>44</v>
      </c>
      <c r="C1372" s="2">
        <v>0.59079999999999999</v>
      </c>
      <c r="D1372" s="2">
        <v>0.54490000000000005</v>
      </c>
      <c r="E1372" s="2">
        <f t="shared" si="63"/>
        <v>4.5899999999999941E-2</v>
      </c>
      <c r="F1372" s="29">
        <f t="shared" si="64"/>
        <v>1.089324618736385</v>
      </c>
      <c r="G1372" s="13">
        <v>-3.5710000000000002E-5</v>
      </c>
      <c r="H1372" s="27">
        <f t="shared" si="65"/>
        <v>-3.8899782135076311E-5</v>
      </c>
      <c r="I1372" s="2">
        <v>0.49399999999999999</v>
      </c>
      <c r="J1372" s="2">
        <v>0.61909999999999998</v>
      </c>
      <c r="K1372" s="13">
        <v>3.9330000000000003E-6</v>
      </c>
      <c r="L1372" s="13">
        <v>2.9979999999999999E-6</v>
      </c>
    </row>
    <row r="1373" spans="1:12" x14ac:dyDescent="0.2">
      <c r="A1373" s="2">
        <v>26</v>
      </c>
      <c r="B1373" s="2">
        <v>45</v>
      </c>
      <c r="C1373" s="2">
        <v>0.59909999999999997</v>
      </c>
      <c r="D1373" s="2">
        <v>0.50680000000000003</v>
      </c>
      <c r="E1373" s="2">
        <f t="shared" si="63"/>
        <v>9.2299999999999938E-2</v>
      </c>
      <c r="F1373" s="29">
        <f t="shared" si="64"/>
        <v>0.54171180931744356</v>
      </c>
      <c r="G1373" s="13">
        <v>-1.0509999999999999E-4</v>
      </c>
      <c r="H1373" s="27">
        <f t="shared" si="65"/>
        <v>-5.6933911159263313E-5</v>
      </c>
      <c r="I1373" s="2">
        <v>0.61470000000000002</v>
      </c>
      <c r="J1373" s="2">
        <v>0.53590000000000004</v>
      </c>
      <c r="K1373" s="13">
        <v>3.168E-6</v>
      </c>
      <c r="L1373" s="13">
        <v>3.8929999999999998E-6</v>
      </c>
    </row>
    <row r="1374" spans="1:12" x14ac:dyDescent="0.2">
      <c r="A1374" s="2">
        <v>26</v>
      </c>
      <c r="B1374" s="2">
        <v>46</v>
      </c>
      <c r="C1374" s="2">
        <v>0.59909999999999997</v>
      </c>
      <c r="D1374" s="2">
        <v>0.58199999999999996</v>
      </c>
      <c r="E1374" s="2">
        <f t="shared" si="63"/>
        <v>1.7100000000000004E-2</v>
      </c>
      <c r="F1374" s="29">
        <f t="shared" si="64"/>
        <v>2.9239766081871341</v>
      </c>
      <c r="G1374" s="13">
        <v>-8.7409999999999998E-6</v>
      </c>
      <c r="H1374" s="27">
        <f t="shared" si="65"/>
        <v>-2.5558479532163738E-5</v>
      </c>
      <c r="I1374" s="2">
        <v>0.37280000000000002</v>
      </c>
      <c r="J1374" s="2">
        <v>0.7</v>
      </c>
      <c r="K1374" s="13">
        <v>3.6950000000000002E-6</v>
      </c>
      <c r="L1374" s="13">
        <v>2.2409999999999998E-6</v>
      </c>
    </row>
    <row r="1375" spans="1:12" x14ac:dyDescent="0.2">
      <c r="A1375" s="2">
        <v>26</v>
      </c>
      <c r="B1375" s="2">
        <v>47</v>
      </c>
      <c r="C1375" s="2">
        <v>0.60970000000000002</v>
      </c>
      <c r="D1375" s="2">
        <v>0.5131</v>
      </c>
      <c r="E1375" s="2">
        <f t="shared" si="63"/>
        <v>9.6600000000000019E-2</v>
      </c>
      <c r="F1375" s="29">
        <f t="shared" si="64"/>
        <v>0.51759834368530011</v>
      </c>
      <c r="G1375" s="13">
        <v>-9.0060000000000002E-5</v>
      </c>
      <c r="H1375" s="27">
        <f t="shared" si="65"/>
        <v>-4.6614906832298128E-5</v>
      </c>
      <c r="I1375" s="2">
        <v>0.60389999999999999</v>
      </c>
      <c r="J1375" s="2">
        <v>0.54210000000000003</v>
      </c>
      <c r="K1375" s="13">
        <v>4.4349999999999999E-6</v>
      </c>
      <c r="L1375" s="13">
        <v>2.7709999999999998E-6</v>
      </c>
    </row>
    <row r="1376" spans="1:12" x14ac:dyDescent="0.2">
      <c r="A1376" s="2">
        <v>26</v>
      </c>
      <c r="B1376" s="2">
        <v>48</v>
      </c>
      <c r="C1376" s="2">
        <v>0.6099</v>
      </c>
      <c r="D1376" s="2">
        <v>0.53259999999999996</v>
      </c>
      <c r="E1376" s="2">
        <f t="shared" si="63"/>
        <v>7.7300000000000035E-2</v>
      </c>
      <c r="F1376" s="29">
        <f t="shared" si="64"/>
        <v>0.64683053040103466</v>
      </c>
      <c r="G1376" s="13">
        <v>-5.9089999999999998E-5</v>
      </c>
      <c r="H1376" s="27">
        <f t="shared" si="65"/>
        <v>-3.8221216041397139E-5</v>
      </c>
      <c r="I1376" s="2">
        <v>0.55620000000000003</v>
      </c>
      <c r="J1376" s="2">
        <v>0.57920000000000005</v>
      </c>
      <c r="K1376" s="13">
        <v>3.7189999999999999E-6</v>
      </c>
      <c r="L1376" s="13">
        <v>3.2949999999999998E-6</v>
      </c>
    </row>
    <row r="1377" spans="1:12" x14ac:dyDescent="0.2">
      <c r="A1377" s="2">
        <v>26</v>
      </c>
      <c r="B1377" s="2">
        <v>49</v>
      </c>
      <c r="C1377" s="2">
        <v>0.61409999999999998</v>
      </c>
      <c r="D1377" s="2">
        <v>0.48120000000000002</v>
      </c>
      <c r="E1377" s="2">
        <f t="shared" si="63"/>
        <v>0.13289999999999996</v>
      </c>
      <c r="F1377" s="29">
        <f t="shared" si="64"/>
        <v>0.37622272385252081</v>
      </c>
      <c r="G1377" s="13">
        <v>-1.841E-4</v>
      </c>
      <c r="H1377" s="27">
        <f t="shared" si="65"/>
        <v>-6.9262603461249086E-5</v>
      </c>
      <c r="I1377" s="2">
        <v>0.71050000000000002</v>
      </c>
      <c r="J1377" s="2">
        <v>0.46510000000000001</v>
      </c>
      <c r="K1377" s="13">
        <v>2.2759999999999999E-6</v>
      </c>
      <c r="L1377" s="13">
        <v>3.1659999999999998E-6</v>
      </c>
    </row>
    <row r="1378" spans="1:12" x14ac:dyDescent="0.2">
      <c r="A1378" s="2">
        <v>26</v>
      </c>
      <c r="B1378" s="2">
        <v>50</v>
      </c>
      <c r="C1378" s="2">
        <v>0.63270000000000004</v>
      </c>
      <c r="D1378" s="2">
        <v>0.54210000000000003</v>
      </c>
      <c r="E1378" s="2">
        <f t="shared" si="63"/>
        <v>9.0600000000000014E-2</v>
      </c>
      <c r="F1378" s="29">
        <f t="shared" si="64"/>
        <v>0.55187637969094916</v>
      </c>
      <c r="G1378" s="13">
        <v>-5.41E-5</v>
      </c>
      <c r="H1378" s="27">
        <f t="shared" si="65"/>
        <v>-2.985651214128035E-5</v>
      </c>
      <c r="I1378" s="2">
        <v>0.52339999999999998</v>
      </c>
      <c r="J1378" s="2">
        <v>0.57979999999999998</v>
      </c>
      <c r="K1378" s="13">
        <v>5.2440000000000001E-6</v>
      </c>
      <c r="L1378" s="13">
        <v>3.687E-6</v>
      </c>
    </row>
    <row r="1379" spans="1:12" x14ac:dyDescent="0.2">
      <c r="A1379" s="2">
        <v>27</v>
      </c>
      <c r="B1379" s="2">
        <v>0</v>
      </c>
      <c r="C1379" s="2">
        <v>0.48780000000000001</v>
      </c>
      <c r="D1379" s="2">
        <v>0.47589999999999999</v>
      </c>
      <c r="E1379" s="2">
        <f t="shared" si="63"/>
        <v>1.1900000000000022E-2</v>
      </c>
      <c r="F1379" s="29">
        <f t="shared" si="64"/>
        <v>4.2016806722688997</v>
      </c>
      <c r="G1379" s="13">
        <v>-3.9719999999999999E-5</v>
      </c>
      <c r="H1379" s="27">
        <f t="shared" si="65"/>
        <v>-1.6689075630252069E-4</v>
      </c>
      <c r="I1379" s="2">
        <v>0.50409999999999999</v>
      </c>
      <c r="J1379" s="2">
        <v>0.61499999999999999</v>
      </c>
      <c r="K1379" s="13">
        <v>2.649E-6</v>
      </c>
      <c r="L1379" s="13">
        <v>2.3700000000000002E-6</v>
      </c>
    </row>
    <row r="1380" spans="1:12" x14ac:dyDescent="0.2">
      <c r="A1380" s="2">
        <v>27</v>
      </c>
      <c r="B1380" s="2">
        <v>1</v>
      </c>
      <c r="C1380" s="2">
        <v>0.50480000000000003</v>
      </c>
      <c r="D1380" s="2">
        <v>0.47070000000000001</v>
      </c>
      <c r="E1380" s="2">
        <f t="shared" si="63"/>
        <v>3.4100000000000019E-2</v>
      </c>
      <c r="F1380" s="29">
        <f t="shared" si="64"/>
        <v>1.4662756598240463</v>
      </c>
      <c r="G1380" s="13">
        <v>-1.076E-4</v>
      </c>
      <c r="H1380" s="27">
        <f t="shared" si="65"/>
        <v>-1.5777126099706737E-4</v>
      </c>
      <c r="I1380" s="2">
        <v>0.61929999999999996</v>
      </c>
      <c r="J1380" s="2">
        <v>0.54369999999999996</v>
      </c>
      <c r="K1380" s="13">
        <v>2.1119999999999999E-6</v>
      </c>
      <c r="L1380" s="13">
        <v>2.5670000000000002E-6</v>
      </c>
    </row>
    <row r="1381" spans="1:12" x14ac:dyDescent="0.2">
      <c r="A1381" s="2">
        <v>27</v>
      </c>
      <c r="B1381" s="2">
        <v>2</v>
      </c>
      <c r="C1381" s="2">
        <v>0.50509999999999999</v>
      </c>
      <c r="D1381" s="2">
        <v>0.4904</v>
      </c>
      <c r="E1381" s="2">
        <f t="shared" si="63"/>
        <v>1.4699999999999991E-2</v>
      </c>
      <c r="F1381" s="29">
        <f t="shared" si="64"/>
        <v>3.4013605442176895</v>
      </c>
      <c r="G1381" s="13">
        <v>-3.9459999999999998E-5</v>
      </c>
      <c r="H1381" s="27">
        <f t="shared" si="65"/>
        <v>-1.3421768707483003E-4</v>
      </c>
      <c r="I1381" s="2">
        <v>0.51580000000000004</v>
      </c>
      <c r="J1381" s="2">
        <v>0.62439999999999996</v>
      </c>
      <c r="K1381" s="13">
        <v>2.9610000000000001E-6</v>
      </c>
      <c r="L1381" s="13">
        <v>2.1390000000000002E-6</v>
      </c>
    </row>
    <row r="1382" spans="1:12" x14ac:dyDescent="0.2">
      <c r="A1382" s="2">
        <v>27</v>
      </c>
      <c r="B1382" s="2">
        <v>3</v>
      </c>
      <c r="C1382" s="2">
        <v>0.51400000000000001</v>
      </c>
      <c r="D1382" s="2">
        <v>0.47160000000000002</v>
      </c>
      <c r="E1382" s="2">
        <f t="shared" si="63"/>
        <v>4.2399999999999993E-2</v>
      </c>
      <c r="F1382" s="29">
        <f t="shared" si="64"/>
        <v>1.1792452830188682</v>
      </c>
      <c r="G1382" s="13">
        <v>-1.1790000000000001E-4</v>
      </c>
      <c r="H1382" s="27">
        <f t="shared" si="65"/>
        <v>-1.3903301886792458E-4</v>
      </c>
      <c r="I1382" s="2">
        <v>0.62729999999999997</v>
      </c>
      <c r="J1382" s="2">
        <v>0.5302</v>
      </c>
      <c r="K1382" s="13">
        <v>2.7920000000000001E-6</v>
      </c>
      <c r="L1382" s="13">
        <v>2.7669999999999999E-6</v>
      </c>
    </row>
    <row r="1383" spans="1:12" x14ac:dyDescent="0.2">
      <c r="A1383" s="2">
        <v>27</v>
      </c>
      <c r="B1383" s="2">
        <v>4</v>
      </c>
      <c r="C1383" s="2">
        <v>0.51529999999999998</v>
      </c>
      <c r="D1383" s="2">
        <v>0.4904</v>
      </c>
      <c r="E1383" s="2">
        <f t="shared" si="63"/>
        <v>2.4899999999999978E-2</v>
      </c>
      <c r="F1383" s="29">
        <f t="shared" si="64"/>
        <v>2.0080321285140581</v>
      </c>
      <c r="G1383" s="13">
        <v>-6.0359999999999998E-5</v>
      </c>
      <c r="H1383" s="27">
        <f t="shared" si="65"/>
        <v>-1.2120481927710854E-4</v>
      </c>
      <c r="I1383" s="2">
        <v>0.54800000000000004</v>
      </c>
      <c r="J1383" s="2">
        <v>0.58440000000000003</v>
      </c>
      <c r="K1383" s="13">
        <v>2.6309999999999999E-6</v>
      </c>
      <c r="L1383" s="13">
        <v>3.507E-6</v>
      </c>
    </row>
    <row r="1384" spans="1:12" x14ac:dyDescent="0.2">
      <c r="A1384" s="2">
        <v>27</v>
      </c>
      <c r="B1384" s="2">
        <v>5</v>
      </c>
      <c r="C1384" s="2">
        <v>0.51690000000000003</v>
      </c>
      <c r="D1384" s="2">
        <v>0.44800000000000001</v>
      </c>
      <c r="E1384" s="2">
        <f t="shared" si="63"/>
        <v>6.8900000000000017E-2</v>
      </c>
      <c r="F1384" s="29">
        <f t="shared" si="64"/>
        <v>0.72568940493468781</v>
      </c>
      <c r="G1384" s="13">
        <v>-2.3479999999999999E-4</v>
      </c>
      <c r="H1384" s="27">
        <f t="shared" si="65"/>
        <v>-1.7039187227866468E-4</v>
      </c>
      <c r="I1384" s="2">
        <v>0.77849999999999997</v>
      </c>
      <c r="J1384" s="2">
        <v>0.45069999999999999</v>
      </c>
      <c r="K1384" s="13">
        <v>2.582E-6</v>
      </c>
      <c r="L1384" s="13">
        <v>1.889E-6</v>
      </c>
    </row>
    <row r="1385" spans="1:12" x14ac:dyDescent="0.2">
      <c r="A1385" s="2">
        <v>27</v>
      </c>
      <c r="B1385" s="2">
        <v>6</v>
      </c>
      <c r="C1385" s="2">
        <v>0.52080000000000004</v>
      </c>
      <c r="D1385" s="2">
        <v>0.50760000000000005</v>
      </c>
      <c r="E1385" s="2">
        <f t="shared" si="63"/>
        <v>1.319999999999999E-2</v>
      </c>
      <c r="F1385" s="29">
        <f t="shared" si="64"/>
        <v>3.7878787878787912</v>
      </c>
      <c r="G1385" s="13">
        <v>-2.705E-5</v>
      </c>
      <c r="H1385" s="27">
        <f t="shared" si="65"/>
        <v>-1.024621212121213E-4</v>
      </c>
      <c r="I1385" s="2">
        <v>0.48630000000000001</v>
      </c>
      <c r="J1385" s="2">
        <v>0.64339999999999997</v>
      </c>
      <c r="K1385" s="13">
        <v>4.048E-6</v>
      </c>
      <c r="L1385" s="13">
        <v>3.467E-6</v>
      </c>
    </row>
    <row r="1386" spans="1:12" x14ac:dyDescent="0.2">
      <c r="A1386" s="2">
        <v>27</v>
      </c>
      <c r="B1386" s="2">
        <v>7</v>
      </c>
      <c r="C1386" s="2">
        <v>0.52290000000000003</v>
      </c>
      <c r="D1386" s="2">
        <v>0.51090000000000002</v>
      </c>
      <c r="E1386" s="2">
        <f t="shared" si="63"/>
        <v>1.2000000000000011E-2</v>
      </c>
      <c r="F1386" s="29">
        <f t="shared" si="64"/>
        <v>4.1666666666666634</v>
      </c>
      <c r="G1386" s="13">
        <v>-2.3439999999999999E-5</v>
      </c>
      <c r="H1386" s="27">
        <f t="shared" si="65"/>
        <v>-9.7666666666666583E-5</v>
      </c>
      <c r="I1386" s="2">
        <v>0.46389999999999998</v>
      </c>
      <c r="J1386" s="2">
        <v>0.65569999999999995</v>
      </c>
      <c r="K1386" s="13">
        <v>3.636E-6</v>
      </c>
      <c r="L1386" s="13">
        <v>2.5890000000000001E-6</v>
      </c>
    </row>
    <row r="1387" spans="1:12" x14ac:dyDescent="0.2">
      <c r="A1387" s="2">
        <v>27</v>
      </c>
      <c r="B1387" s="2">
        <v>8</v>
      </c>
      <c r="C1387" s="2">
        <v>0.52400000000000002</v>
      </c>
      <c r="D1387" s="2">
        <v>0.51339999999999997</v>
      </c>
      <c r="E1387" s="2">
        <f t="shared" si="63"/>
        <v>1.0600000000000054E-2</v>
      </c>
      <c r="F1387" s="29">
        <f t="shared" si="64"/>
        <v>4.716981132075448</v>
      </c>
      <c r="G1387" s="13">
        <v>-2.071E-5</v>
      </c>
      <c r="H1387" s="27">
        <f t="shared" si="65"/>
        <v>-9.7688679245282528E-5</v>
      </c>
      <c r="I1387" s="2">
        <v>0.45569999999999999</v>
      </c>
      <c r="J1387" s="2">
        <v>0.66269999999999996</v>
      </c>
      <c r="K1387" s="13">
        <v>3.18E-6</v>
      </c>
      <c r="L1387" s="13">
        <v>2.3929999999999998E-6</v>
      </c>
    </row>
    <row r="1388" spans="1:12" x14ac:dyDescent="0.2">
      <c r="A1388" s="2">
        <v>27</v>
      </c>
      <c r="B1388" s="2">
        <v>9</v>
      </c>
      <c r="C1388" s="2">
        <v>0.52680000000000005</v>
      </c>
      <c r="D1388" s="2">
        <v>0.49959999999999999</v>
      </c>
      <c r="E1388" s="2">
        <f t="shared" si="63"/>
        <v>2.7200000000000057E-2</v>
      </c>
      <c r="F1388" s="29">
        <f t="shared" si="64"/>
        <v>1.8382352941176432</v>
      </c>
      <c r="G1388" s="13">
        <v>-5.5569999999999998E-5</v>
      </c>
      <c r="H1388" s="27">
        <f t="shared" si="65"/>
        <v>-1.0215073529411743E-4</v>
      </c>
      <c r="I1388" s="2">
        <v>0.53869999999999996</v>
      </c>
      <c r="J1388" s="2">
        <v>0.59930000000000005</v>
      </c>
      <c r="K1388" s="13">
        <v>3.1729999999999999E-6</v>
      </c>
      <c r="L1388" s="13">
        <v>3.3450000000000002E-6</v>
      </c>
    </row>
    <row r="1389" spans="1:12" x14ac:dyDescent="0.2">
      <c r="A1389" s="2">
        <v>27</v>
      </c>
      <c r="B1389" s="2">
        <v>10</v>
      </c>
      <c r="C1389" s="2">
        <v>0.52900000000000003</v>
      </c>
      <c r="D1389" s="2">
        <v>0.51800000000000002</v>
      </c>
      <c r="E1389" s="2">
        <f t="shared" si="63"/>
        <v>1.100000000000001E-2</v>
      </c>
      <c r="F1389" s="29">
        <f t="shared" si="64"/>
        <v>4.5454545454545414</v>
      </c>
      <c r="G1389" s="13">
        <v>-2.0869999999999998E-5</v>
      </c>
      <c r="H1389" s="27">
        <f t="shared" si="65"/>
        <v>-9.4863636363636268E-5</v>
      </c>
      <c r="I1389" s="2">
        <v>0.44490000000000002</v>
      </c>
      <c r="J1389" s="2">
        <v>0.6653</v>
      </c>
      <c r="K1389" s="13">
        <v>3.0809999999999998E-6</v>
      </c>
      <c r="L1389" s="13">
        <v>2.9440000000000001E-6</v>
      </c>
    </row>
    <row r="1390" spans="1:12" x14ac:dyDescent="0.2">
      <c r="A1390" s="2">
        <v>27</v>
      </c>
      <c r="B1390" s="2">
        <v>11</v>
      </c>
      <c r="C1390" s="2">
        <v>0.53080000000000005</v>
      </c>
      <c r="D1390" s="2">
        <v>0.51939999999999997</v>
      </c>
      <c r="E1390" s="2">
        <f t="shared" si="63"/>
        <v>1.1400000000000077E-2</v>
      </c>
      <c r="F1390" s="29">
        <f t="shared" si="64"/>
        <v>4.3859649122806728</v>
      </c>
      <c r="G1390" s="13">
        <v>-1.9470000000000002E-5</v>
      </c>
      <c r="H1390" s="27">
        <f t="shared" si="65"/>
        <v>-8.5394736842104709E-5</v>
      </c>
      <c r="I1390" s="2">
        <v>0.45500000000000002</v>
      </c>
      <c r="J1390" s="2">
        <v>0.65739999999999998</v>
      </c>
      <c r="K1390" s="13">
        <v>3.9809999999999997E-6</v>
      </c>
      <c r="L1390" s="13">
        <v>2.4600000000000002E-6</v>
      </c>
    </row>
    <row r="1391" spans="1:12" x14ac:dyDescent="0.2">
      <c r="A1391" s="2">
        <v>27</v>
      </c>
      <c r="B1391" s="2">
        <v>12</v>
      </c>
      <c r="C1391" s="2">
        <v>0.53349999999999997</v>
      </c>
      <c r="D1391" s="2">
        <v>0.46839999999999998</v>
      </c>
      <c r="E1391" s="2">
        <f t="shared" si="63"/>
        <v>6.5099999999999991E-2</v>
      </c>
      <c r="F1391" s="29">
        <f t="shared" si="64"/>
        <v>0.76804915514592953</v>
      </c>
      <c r="G1391" s="13">
        <v>-1.6919999999999999E-4</v>
      </c>
      <c r="H1391" s="27">
        <f t="shared" si="65"/>
        <v>-1.2995391705069128E-4</v>
      </c>
      <c r="I1391" s="2">
        <v>0.68910000000000005</v>
      </c>
      <c r="J1391" s="2">
        <v>0.4904</v>
      </c>
      <c r="K1391" s="13">
        <v>2.6960000000000001E-6</v>
      </c>
      <c r="L1391" s="13">
        <v>1.956E-6</v>
      </c>
    </row>
    <row r="1392" spans="1:12" x14ac:dyDescent="0.2">
      <c r="A1392" s="2">
        <v>27</v>
      </c>
      <c r="B1392" s="2">
        <v>13</v>
      </c>
      <c r="C1392" s="2">
        <v>0.53390000000000004</v>
      </c>
      <c r="D1392" s="2">
        <v>0.49230000000000002</v>
      </c>
      <c r="E1392" s="2">
        <f t="shared" si="63"/>
        <v>4.1600000000000026E-2</v>
      </c>
      <c r="F1392" s="29">
        <f t="shared" si="64"/>
        <v>1.2019230769230762</v>
      </c>
      <c r="G1392" s="13">
        <v>-8.7590000000000007E-5</v>
      </c>
      <c r="H1392" s="27">
        <f t="shared" si="65"/>
        <v>-1.0527644230769225E-4</v>
      </c>
      <c r="I1392" s="2">
        <v>0.58120000000000005</v>
      </c>
      <c r="J1392" s="2">
        <v>0.55179999999999996</v>
      </c>
      <c r="K1392" s="13">
        <v>4.0060000000000003E-6</v>
      </c>
      <c r="L1392" s="13">
        <v>2.0140000000000001E-6</v>
      </c>
    </row>
    <row r="1393" spans="1:12" x14ac:dyDescent="0.2">
      <c r="A1393" s="2">
        <v>27</v>
      </c>
      <c r="B1393" s="2">
        <v>14</v>
      </c>
      <c r="C1393" s="2">
        <v>0.53769999999999996</v>
      </c>
      <c r="D1393" s="2">
        <v>0.50800000000000001</v>
      </c>
      <c r="E1393" s="2">
        <f t="shared" si="63"/>
        <v>2.9699999999999949E-2</v>
      </c>
      <c r="F1393" s="29">
        <f t="shared" si="64"/>
        <v>1.6835016835016865</v>
      </c>
      <c r="G1393" s="13">
        <v>-5.342E-5</v>
      </c>
      <c r="H1393" s="27">
        <f t="shared" si="65"/>
        <v>-8.9932659932660092E-5</v>
      </c>
      <c r="I1393" s="2">
        <v>0.53220000000000001</v>
      </c>
      <c r="J1393" s="2">
        <v>0.59950000000000003</v>
      </c>
      <c r="K1393" s="13">
        <v>3.3060000000000002E-6</v>
      </c>
      <c r="L1393" s="13">
        <v>3.2959999999999999E-6</v>
      </c>
    </row>
    <row r="1394" spans="1:12" x14ac:dyDescent="0.2">
      <c r="A1394" s="2">
        <v>27</v>
      </c>
      <c r="B1394" s="2">
        <v>15</v>
      </c>
      <c r="C1394" s="2">
        <v>0.5393</v>
      </c>
      <c r="D1394" s="2">
        <v>0.53149999999999997</v>
      </c>
      <c r="E1394" s="2">
        <f t="shared" si="63"/>
        <v>7.8000000000000291E-3</v>
      </c>
      <c r="F1394" s="29">
        <f t="shared" si="64"/>
        <v>6.4102564102563866</v>
      </c>
      <c r="G1394" s="13">
        <v>-1.1250000000000001E-5</v>
      </c>
      <c r="H1394" s="27">
        <f t="shared" si="65"/>
        <v>-7.2115384615384351E-5</v>
      </c>
      <c r="I1394" s="2">
        <v>0.4128</v>
      </c>
      <c r="J1394" s="2">
        <v>0.69269999999999998</v>
      </c>
      <c r="K1394" s="13">
        <v>3.5590000000000001E-6</v>
      </c>
      <c r="L1394" s="13">
        <v>3.4850000000000001E-6</v>
      </c>
    </row>
    <row r="1395" spans="1:12" x14ac:dyDescent="0.2">
      <c r="A1395" s="2">
        <v>27</v>
      </c>
      <c r="B1395" s="2">
        <v>16</v>
      </c>
      <c r="C1395" s="2">
        <v>0.54259999999999997</v>
      </c>
      <c r="D1395" s="2">
        <v>0.49890000000000001</v>
      </c>
      <c r="E1395" s="2">
        <f t="shared" si="63"/>
        <v>4.3699999999999961E-2</v>
      </c>
      <c r="F1395" s="29">
        <f t="shared" si="64"/>
        <v>1.1441647597254014</v>
      </c>
      <c r="G1395" s="13">
        <v>-7.8819999999999994E-5</v>
      </c>
      <c r="H1395" s="27">
        <f t="shared" si="65"/>
        <v>-9.018306636155613E-5</v>
      </c>
      <c r="I1395" s="2">
        <v>0.56979999999999997</v>
      </c>
      <c r="J1395" s="2">
        <v>0.55869999999999997</v>
      </c>
      <c r="K1395" s="13">
        <v>3.7479999999999999E-6</v>
      </c>
      <c r="L1395" s="13">
        <v>2.6070000000000002E-6</v>
      </c>
    </row>
    <row r="1396" spans="1:12" x14ac:dyDescent="0.2">
      <c r="A1396" s="2">
        <v>27</v>
      </c>
      <c r="B1396" s="2">
        <v>17</v>
      </c>
      <c r="C1396" s="2">
        <v>0.54279999999999995</v>
      </c>
      <c r="D1396" s="2">
        <v>0.51519999999999999</v>
      </c>
      <c r="E1396" s="2">
        <f t="shared" si="63"/>
        <v>2.7599999999999958E-2</v>
      </c>
      <c r="F1396" s="29">
        <f t="shared" si="64"/>
        <v>1.8115942028985537</v>
      </c>
      <c r="G1396" s="13">
        <v>-4.6069999999999998E-5</v>
      </c>
      <c r="H1396" s="27">
        <f t="shared" si="65"/>
        <v>-8.3460144927536366E-5</v>
      </c>
      <c r="I1396" s="2">
        <v>0.51729999999999998</v>
      </c>
      <c r="J1396" s="2">
        <v>0.60440000000000005</v>
      </c>
      <c r="K1396" s="13">
        <v>2.4040000000000002E-6</v>
      </c>
      <c r="L1396" s="13">
        <v>1.424E-6</v>
      </c>
    </row>
    <row r="1397" spans="1:12" x14ac:dyDescent="0.2">
      <c r="A1397" s="2">
        <v>27</v>
      </c>
      <c r="B1397" s="2">
        <v>18</v>
      </c>
      <c r="C1397" s="2">
        <v>0.54649999999999999</v>
      </c>
      <c r="D1397" s="2">
        <v>0.51329999999999998</v>
      </c>
      <c r="E1397" s="2">
        <f t="shared" si="63"/>
        <v>3.3200000000000007E-2</v>
      </c>
      <c r="F1397" s="29">
        <f t="shared" si="64"/>
        <v>1.506024096385542</v>
      </c>
      <c r="G1397" s="13">
        <v>-4.9100000000000001E-5</v>
      </c>
      <c r="H1397" s="27">
        <f t="shared" si="65"/>
        <v>-7.3945783132530108E-5</v>
      </c>
      <c r="I1397" s="2">
        <v>0.51149999999999995</v>
      </c>
      <c r="J1397" s="2">
        <v>0.60029999999999994</v>
      </c>
      <c r="K1397" s="13">
        <v>2.8080000000000001E-6</v>
      </c>
      <c r="L1397" s="13">
        <v>2.4509999999999999E-6</v>
      </c>
    </row>
    <row r="1398" spans="1:12" x14ac:dyDescent="0.2">
      <c r="A1398" s="2">
        <v>27</v>
      </c>
      <c r="B1398" s="2">
        <v>19</v>
      </c>
      <c r="C1398" s="2">
        <v>0.54830000000000001</v>
      </c>
      <c r="D1398" s="2">
        <v>0.5121</v>
      </c>
      <c r="E1398" s="2">
        <f t="shared" si="63"/>
        <v>3.620000000000001E-2</v>
      </c>
      <c r="F1398" s="29">
        <f t="shared" si="64"/>
        <v>1.3812154696132595</v>
      </c>
      <c r="G1398" s="13">
        <v>-5.897E-5</v>
      </c>
      <c r="H1398" s="27">
        <f t="shared" si="65"/>
        <v>-8.1450276243093912E-5</v>
      </c>
      <c r="I1398" s="2">
        <v>0.54730000000000001</v>
      </c>
      <c r="J1398" s="2">
        <v>0.59189999999999998</v>
      </c>
      <c r="K1398" s="13">
        <v>3.5329999999999999E-6</v>
      </c>
      <c r="L1398" s="13">
        <v>2.627E-6</v>
      </c>
    </row>
    <row r="1399" spans="1:12" x14ac:dyDescent="0.2">
      <c r="A1399" s="2">
        <v>27</v>
      </c>
      <c r="B1399" s="2">
        <v>20</v>
      </c>
      <c r="C1399" s="2">
        <v>0.54879999999999995</v>
      </c>
      <c r="D1399" s="2">
        <v>0.50319999999999998</v>
      </c>
      <c r="E1399" s="2">
        <f t="shared" si="63"/>
        <v>4.5599999999999974E-2</v>
      </c>
      <c r="F1399" s="29">
        <f t="shared" si="64"/>
        <v>1.0964912280701762</v>
      </c>
      <c r="G1399" s="13">
        <v>-7.7100000000000004E-5</v>
      </c>
      <c r="H1399" s="27">
        <f t="shared" si="65"/>
        <v>-8.4539473684210588E-5</v>
      </c>
      <c r="I1399" s="2">
        <v>0.57120000000000004</v>
      </c>
      <c r="J1399" s="2">
        <v>0.56869999999999998</v>
      </c>
      <c r="K1399" s="13">
        <v>3.078E-6</v>
      </c>
      <c r="L1399" s="13">
        <v>2.4210000000000002E-6</v>
      </c>
    </row>
    <row r="1400" spans="1:12" x14ac:dyDescent="0.2">
      <c r="A1400" s="2">
        <v>27</v>
      </c>
      <c r="B1400" s="2">
        <v>21</v>
      </c>
      <c r="C1400" s="2">
        <v>0.54930000000000001</v>
      </c>
      <c r="D1400" s="2">
        <v>0.50800000000000001</v>
      </c>
      <c r="E1400" s="2">
        <f t="shared" si="63"/>
        <v>4.1300000000000003E-2</v>
      </c>
      <c r="F1400" s="29">
        <f t="shared" si="64"/>
        <v>1.2106537530266344</v>
      </c>
      <c r="G1400" s="13">
        <v>-6.7260000000000003E-5</v>
      </c>
      <c r="H1400" s="27">
        <f t="shared" si="65"/>
        <v>-8.1428571428571433E-5</v>
      </c>
      <c r="I1400" s="2">
        <v>0.5625</v>
      </c>
      <c r="J1400" s="2">
        <v>0.57789999999999997</v>
      </c>
      <c r="K1400" s="13">
        <v>4.7809999999999996E-6</v>
      </c>
      <c r="L1400" s="13">
        <v>2.4480000000000001E-6</v>
      </c>
    </row>
    <row r="1401" spans="1:12" x14ac:dyDescent="0.2">
      <c r="A1401" s="2">
        <v>27</v>
      </c>
      <c r="B1401" s="2">
        <v>22</v>
      </c>
      <c r="C1401" s="2">
        <v>0.55049999999999999</v>
      </c>
      <c r="D1401" s="2">
        <v>0.48180000000000001</v>
      </c>
      <c r="E1401" s="2">
        <f t="shared" si="63"/>
        <v>6.8699999999999983E-2</v>
      </c>
      <c r="F1401" s="29">
        <f t="shared" si="64"/>
        <v>0.72780203784570618</v>
      </c>
      <c r="G1401" s="13">
        <v>-1.44E-4</v>
      </c>
      <c r="H1401" s="27">
        <f t="shared" si="65"/>
        <v>-1.0480349344978169E-4</v>
      </c>
      <c r="I1401" s="2">
        <v>0.66</v>
      </c>
      <c r="J1401" s="2">
        <v>0.49780000000000002</v>
      </c>
      <c r="K1401" s="13">
        <v>2.9450000000000002E-6</v>
      </c>
      <c r="L1401" s="13">
        <v>3.9140000000000001E-6</v>
      </c>
    </row>
    <row r="1402" spans="1:12" x14ac:dyDescent="0.2">
      <c r="A1402" s="2">
        <v>27</v>
      </c>
      <c r="B1402" s="2">
        <v>23</v>
      </c>
      <c r="C1402" s="2">
        <v>0.55200000000000005</v>
      </c>
      <c r="D1402" s="2">
        <v>0.4778</v>
      </c>
      <c r="E1402" s="2">
        <f t="shared" si="63"/>
        <v>7.4200000000000044E-2</v>
      </c>
      <c r="F1402" s="29">
        <f t="shared" si="64"/>
        <v>0.67385444743935274</v>
      </c>
      <c r="G1402" s="13">
        <v>-1.516E-4</v>
      </c>
      <c r="H1402" s="27">
        <f t="shared" si="65"/>
        <v>-1.0215633423180588E-4</v>
      </c>
      <c r="I1402" s="2">
        <v>0.67479999999999996</v>
      </c>
      <c r="J1402" s="2">
        <v>0.496</v>
      </c>
      <c r="K1402" s="13">
        <v>3.0290000000000001E-6</v>
      </c>
      <c r="L1402" s="13">
        <v>4.3420000000000001E-6</v>
      </c>
    </row>
    <row r="1403" spans="1:12" x14ac:dyDescent="0.2">
      <c r="A1403" s="2">
        <v>27</v>
      </c>
      <c r="B1403" s="2">
        <v>24</v>
      </c>
      <c r="C1403" s="2">
        <v>0.55279999999999996</v>
      </c>
      <c r="D1403" s="2">
        <v>0.51149999999999995</v>
      </c>
      <c r="E1403" s="2">
        <f t="shared" si="63"/>
        <v>4.1300000000000003E-2</v>
      </c>
      <c r="F1403" s="29">
        <f t="shared" si="64"/>
        <v>1.2106537530266344</v>
      </c>
      <c r="G1403" s="13">
        <v>-6.6359999999999995E-5</v>
      </c>
      <c r="H1403" s="27">
        <f t="shared" si="65"/>
        <v>-8.0338983050847447E-5</v>
      </c>
      <c r="I1403" s="2">
        <v>0.55869999999999997</v>
      </c>
      <c r="J1403" s="2">
        <v>0.57730000000000004</v>
      </c>
      <c r="K1403" s="13">
        <v>3.8870000000000002E-6</v>
      </c>
      <c r="L1403" s="13">
        <v>3.5080000000000001E-6</v>
      </c>
    </row>
    <row r="1404" spans="1:12" x14ac:dyDescent="0.2">
      <c r="A1404" s="2">
        <v>27</v>
      </c>
      <c r="B1404" s="2">
        <v>25</v>
      </c>
      <c r="C1404" s="2">
        <v>0.55310000000000004</v>
      </c>
      <c r="D1404" s="2">
        <v>0.45350000000000001</v>
      </c>
      <c r="E1404" s="2">
        <f t="shared" si="63"/>
        <v>9.9600000000000022E-2</v>
      </c>
      <c r="F1404" s="29">
        <f t="shared" si="64"/>
        <v>0.50200803212851397</v>
      </c>
      <c r="G1404" s="13">
        <v>-2.564E-4</v>
      </c>
      <c r="H1404" s="27">
        <f t="shared" si="65"/>
        <v>-1.2871485943775099E-4</v>
      </c>
      <c r="I1404" s="2">
        <v>0.79459999999999997</v>
      </c>
      <c r="J1404" s="2">
        <v>0.43269999999999997</v>
      </c>
      <c r="K1404" s="13">
        <v>2.0169999999999999E-6</v>
      </c>
      <c r="L1404" s="13">
        <v>2.6510000000000001E-6</v>
      </c>
    </row>
    <row r="1405" spans="1:12" x14ac:dyDescent="0.2">
      <c r="A1405" s="2">
        <v>27</v>
      </c>
      <c r="B1405" s="2">
        <v>26</v>
      </c>
      <c r="C1405" s="2">
        <v>0.55520000000000003</v>
      </c>
      <c r="D1405" s="2">
        <v>0.46300000000000002</v>
      </c>
      <c r="E1405" s="2">
        <f t="shared" si="63"/>
        <v>9.2200000000000004E-2</v>
      </c>
      <c r="F1405" s="29">
        <f t="shared" si="64"/>
        <v>0.54229934924078094</v>
      </c>
      <c r="G1405" s="13">
        <v>-2.1130000000000001E-4</v>
      </c>
      <c r="H1405" s="27">
        <f t="shared" si="65"/>
        <v>-1.1458785249457703E-4</v>
      </c>
      <c r="I1405" s="2">
        <v>0.73780000000000001</v>
      </c>
      <c r="J1405" s="2">
        <v>0.45910000000000001</v>
      </c>
      <c r="K1405" s="13">
        <v>2.5550000000000001E-6</v>
      </c>
      <c r="L1405" s="13">
        <v>3.4020000000000002E-6</v>
      </c>
    </row>
    <row r="1406" spans="1:12" x14ac:dyDescent="0.2">
      <c r="A1406" s="2">
        <v>27</v>
      </c>
      <c r="B1406" s="2">
        <v>27</v>
      </c>
      <c r="C1406" s="2">
        <v>0.55630000000000002</v>
      </c>
      <c r="D1406" s="2">
        <v>0.47399999999999998</v>
      </c>
      <c r="E1406" s="2">
        <f t="shared" si="63"/>
        <v>8.230000000000004E-2</v>
      </c>
      <c r="F1406" s="29">
        <f t="shared" si="64"/>
        <v>0.60753341433778829</v>
      </c>
      <c r="G1406" s="13">
        <v>-1.7029999999999999E-4</v>
      </c>
      <c r="H1406" s="27">
        <f t="shared" si="65"/>
        <v>-1.0346294046172533E-4</v>
      </c>
      <c r="I1406" s="2">
        <v>0.69310000000000005</v>
      </c>
      <c r="J1406" s="2">
        <v>0.49030000000000001</v>
      </c>
      <c r="K1406" s="13">
        <v>2.6630000000000002E-6</v>
      </c>
      <c r="L1406" s="13">
        <v>2.757E-6</v>
      </c>
    </row>
    <row r="1407" spans="1:12" x14ac:dyDescent="0.2">
      <c r="A1407" s="2">
        <v>27</v>
      </c>
      <c r="B1407" s="2">
        <v>28</v>
      </c>
      <c r="C1407" s="2">
        <v>0.5575</v>
      </c>
      <c r="D1407" s="2">
        <v>0.50649999999999995</v>
      </c>
      <c r="E1407" s="2">
        <f t="shared" si="63"/>
        <v>5.1000000000000045E-2</v>
      </c>
      <c r="F1407" s="29">
        <f t="shared" si="64"/>
        <v>0.98039215686274428</v>
      </c>
      <c r="G1407" s="13">
        <v>-7.3720000000000006E-5</v>
      </c>
      <c r="H1407" s="27">
        <f t="shared" si="65"/>
        <v>-7.227450980392151E-5</v>
      </c>
      <c r="I1407" s="2">
        <v>0.57030000000000003</v>
      </c>
      <c r="J1407" s="2">
        <v>0.56599999999999995</v>
      </c>
      <c r="K1407" s="13">
        <v>3.4450000000000001E-6</v>
      </c>
      <c r="L1407" s="13">
        <v>2.8140000000000001E-6</v>
      </c>
    </row>
    <row r="1408" spans="1:12" x14ac:dyDescent="0.2">
      <c r="A1408" s="2">
        <v>27</v>
      </c>
      <c r="B1408" s="2">
        <v>29</v>
      </c>
      <c r="C1408" s="2">
        <v>0.55830000000000002</v>
      </c>
      <c r="D1408" s="2">
        <v>0.53410000000000002</v>
      </c>
      <c r="E1408" s="2">
        <f t="shared" si="63"/>
        <v>2.4199999999999999E-2</v>
      </c>
      <c r="F1408" s="29">
        <f t="shared" si="64"/>
        <v>2.0661157024793391</v>
      </c>
      <c r="G1408" s="13">
        <v>-2.8180000000000001E-5</v>
      </c>
      <c r="H1408" s="27">
        <f t="shared" si="65"/>
        <v>-5.8223140495867776E-5</v>
      </c>
      <c r="I1408" s="2">
        <v>0.48130000000000001</v>
      </c>
      <c r="J1408" s="2">
        <v>0.64439999999999997</v>
      </c>
      <c r="K1408" s="13">
        <v>3.4649999999999999E-6</v>
      </c>
      <c r="L1408" s="13">
        <v>1.883E-6</v>
      </c>
    </row>
    <row r="1409" spans="1:12" x14ac:dyDescent="0.2">
      <c r="A1409" s="2">
        <v>27</v>
      </c>
      <c r="B1409" s="2">
        <v>30</v>
      </c>
      <c r="C1409" s="2">
        <v>0.55869999999999997</v>
      </c>
      <c r="D1409" s="2">
        <v>0.50980000000000003</v>
      </c>
      <c r="E1409" s="2">
        <f t="shared" si="63"/>
        <v>4.8899999999999944E-2</v>
      </c>
      <c r="F1409" s="29">
        <f t="shared" si="64"/>
        <v>1.0224948875255635</v>
      </c>
      <c r="G1409" s="13">
        <v>-7.4430000000000004E-5</v>
      </c>
      <c r="H1409" s="27">
        <f t="shared" si="65"/>
        <v>-7.6104294478527692E-5</v>
      </c>
      <c r="I1409" s="2">
        <v>0.57089999999999996</v>
      </c>
      <c r="J1409" s="2">
        <v>0.56689999999999996</v>
      </c>
      <c r="K1409" s="13">
        <v>4.031E-6</v>
      </c>
      <c r="L1409" s="13">
        <v>2.9330000000000001E-6</v>
      </c>
    </row>
    <row r="1410" spans="1:12" x14ac:dyDescent="0.2">
      <c r="A1410" s="2">
        <v>27</v>
      </c>
      <c r="B1410" s="2">
        <v>31</v>
      </c>
      <c r="C1410" s="2">
        <v>0.56120000000000003</v>
      </c>
      <c r="D1410" s="2">
        <v>0.52349999999999997</v>
      </c>
      <c r="E1410" s="2">
        <f t="shared" si="63"/>
        <v>3.7700000000000067E-2</v>
      </c>
      <c r="F1410" s="29">
        <f t="shared" si="64"/>
        <v>1.3262599469495999</v>
      </c>
      <c r="G1410" s="13">
        <v>-4.7800000000000003E-5</v>
      </c>
      <c r="H1410" s="27">
        <f t="shared" si="65"/>
        <v>-6.3395225464190881E-5</v>
      </c>
      <c r="I1410" s="2">
        <v>0.51380000000000003</v>
      </c>
      <c r="J1410" s="2">
        <v>0.6079</v>
      </c>
      <c r="K1410" s="13">
        <v>3.9450000000000003E-6</v>
      </c>
      <c r="L1410" s="13">
        <v>3.692E-6</v>
      </c>
    </row>
    <row r="1411" spans="1:12" x14ac:dyDescent="0.2">
      <c r="A1411" s="2">
        <v>27</v>
      </c>
      <c r="B1411" s="2">
        <v>32</v>
      </c>
      <c r="C1411" s="2">
        <v>0.56130000000000002</v>
      </c>
      <c r="D1411" s="2">
        <v>0.49409999999999998</v>
      </c>
      <c r="E1411" s="2">
        <f t="shared" ref="E1411:E1474" si="66">C1411-D1411</f>
        <v>6.7200000000000037E-2</v>
      </c>
      <c r="F1411" s="29">
        <f t="shared" ref="F1411:F1474" si="67">0.05/E1411</f>
        <v>0.74404761904761862</v>
      </c>
      <c r="G1411" s="13">
        <v>-1.187E-4</v>
      </c>
      <c r="H1411" s="27">
        <f t="shared" ref="H1411:H1474" si="68">G1411*F1411</f>
        <v>-8.8318452380952336E-5</v>
      </c>
      <c r="I1411" s="2">
        <v>0.63360000000000005</v>
      </c>
      <c r="J1411" s="2">
        <v>0.52680000000000005</v>
      </c>
      <c r="K1411" s="13">
        <v>2.9229999999999998E-6</v>
      </c>
      <c r="L1411" s="13">
        <v>1.6279999999999999E-6</v>
      </c>
    </row>
    <row r="1412" spans="1:12" x14ac:dyDescent="0.2">
      <c r="A1412" s="2">
        <v>27</v>
      </c>
      <c r="B1412" s="2">
        <v>33</v>
      </c>
      <c r="C1412" s="2">
        <v>0.56140000000000001</v>
      </c>
      <c r="D1412" s="2">
        <v>0.48959999999999998</v>
      </c>
      <c r="E1412" s="2">
        <f t="shared" si="66"/>
        <v>7.180000000000003E-2</v>
      </c>
      <c r="F1412" s="29">
        <f t="shared" si="67"/>
        <v>0.69637883008356516</v>
      </c>
      <c r="G1412" s="13">
        <v>-1.2579999999999999E-4</v>
      </c>
      <c r="H1412" s="27">
        <f t="shared" si="68"/>
        <v>-8.7604456824512487E-5</v>
      </c>
      <c r="I1412" s="2">
        <v>0.63</v>
      </c>
      <c r="J1412" s="2">
        <v>0.51419999999999999</v>
      </c>
      <c r="K1412" s="13">
        <v>2.6589999999999999E-6</v>
      </c>
      <c r="L1412" s="13">
        <v>3.1609999999999999E-6</v>
      </c>
    </row>
    <row r="1413" spans="1:12" x14ac:dyDescent="0.2">
      <c r="A1413" s="2">
        <v>27</v>
      </c>
      <c r="B1413" s="2">
        <v>34</v>
      </c>
      <c r="C1413" s="2">
        <v>0.56420000000000003</v>
      </c>
      <c r="D1413" s="2">
        <v>0.52710000000000001</v>
      </c>
      <c r="E1413" s="2">
        <f t="shared" si="66"/>
        <v>3.7100000000000022E-2</v>
      </c>
      <c r="F1413" s="29">
        <f t="shared" si="67"/>
        <v>1.3477088948787055</v>
      </c>
      <c r="G1413" s="13">
        <v>-4.4280000000000003E-5</v>
      </c>
      <c r="H1413" s="27">
        <f t="shared" si="68"/>
        <v>-5.9676549865229083E-5</v>
      </c>
      <c r="I1413" s="2">
        <v>0.51759999999999995</v>
      </c>
      <c r="J1413" s="2">
        <v>0.60499999999999998</v>
      </c>
      <c r="K1413" s="13">
        <v>4.6029999999999998E-6</v>
      </c>
      <c r="L1413" s="13">
        <v>2.3889999999999999E-6</v>
      </c>
    </row>
    <row r="1414" spans="1:12" x14ac:dyDescent="0.2">
      <c r="A1414" s="2">
        <v>27</v>
      </c>
      <c r="B1414" s="2">
        <v>35</v>
      </c>
      <c r="C1414" s="2">
        <v>0.56659999999999999</v>
      </c>
      <c r="D1414" s="2">
        <v>0.5171</v>
      </c>
      <c r="E1414" s="2">
        <f t="shared" si="66"/>
        <v>4.9499999999999988E-2</v>
      </c>
      <c r="F1414" s="29">
        <f t="shared" si="67"/>
        <v>1.0101010101010104</v>
      </c>
      <c r="G1414" s="13">
        <v>-6.4939999999999998E-5</v>
      </c>
      <c r="H1414" s="27">
        <f t="shared" si="68"/>
        <v>-6.5595959595959617E-5</v>
      </c>
      <c r="I1414" s="2">
        <v>0.56079999999999997</v>
      </c>
      <c r="J1414" s="2">
        <v>0.57369999999999999</v>
      </c>
      <c r="K1414" s="13">
        <v>2.9689999999999999E-6</v>
      </c>
      <c r="L1414" s="13">
        <v>1.9879999999999999E-6</v>
      </c>
    </row>
    <row r="1415" spans="1:12" x14ac:dyDescent="0.2">
      <c r="A1415" s="2">
        <v>27</v>
      </c>
      <c r="B1415" s="2">
        <v>36</v>
      </c>
      <c r="C1415" s="2">
        <v>0.57020000000000004</v>
      </c>
      <c r="D1415" s="2">
        <v>0.54610000000000003</v>
      </c>
      <c r="E1415" s="2">
        <f t="shared" si="66"/>
        <v>2.410000000000001E-2</v>
      </c>
      <c r="F1415" s="29">
        <f t="shared" si="67"/>
        <v>2.0746887966804972</v>
      </c>
      <c r="G1415" s="13">
        <v>-2.3470000000000001E-5</v>
      </c>
      <c r="H1415" s="27">
        <f t="shared" si="68"/>
        <v>-4.869294605809127E-5</v>
      </c>
      <c r="I1415" s="2">
        <v>0.45960000000000001</v>
      </c>
      <c r="J1415" s="2">
        <v>0.6492</v>
      </c>
      <c r="K1415" s="13">
        <v>2.0829999999999998E-6</v>
      </c>
      <c r="L1415" s="13">
        <v>2.6730000000000001E-6</v>
      </c>
    </row>
    <row r="1416" spans="1:12" x14ac:dyDescent="0.2">
      <c r="A1416" s="2">
        <v>27</v>
      </c>
      <c r="B1416" s="2">
        <v>37</v>
      </c>
      <c r="C1416" s="2">
        <v>0.5716</v>
      </c>
      <c r="D1416" s="2">
        <v>0.50700000000000001</v>
      </c>
      <c r="E1416" s="2">
        <f t="shared" si="66"/>
        <v>6.4599999999999991E-2</v>
      </c>
      <c r="F1416" s="29">
        <f t="shared" si="67"/>
        <v>0.77399380804953577</v>
      </c>
      <c r="G1416" s="13">
        <v>-8.7180000000000002E-5</v>
      </c>
      <c r="H1416" s="27">
        <f t="shared" si="68"/>
        <v>-6.7476780185758529E-5</v>
      </c>
      <c r="I1416" s="2">
        <v>0.58640000000000003</v>
      </c>
      <c r="J1416" s="2">
        <v>0.55020000000000002</v>
      </c>
      <c r="K1416" s="13">
        <v>2.0619999999999999E-6</v>
      </c>
      <c r="L1416" s="13">
        <v>3.377E-6</v>
      </c>
    </row>
    <row r="1417" spans="1:12" x14ac:dyDescent="0.2">
      <c r="A1417" s="2">
        <v>27</v>
      </c>
      <c r="B1417" s="2">
        <v>38</v>
      </c>
      <c r="C1417" s="2">
        <v>0.57689999999999997</v>
      </c>
      <c r="D1417" s="2">
        <v>0.52990000000000004</v>
      </c>
      <c r="E1417" s="2">
        <f t="shared" si="66"/>
        <v>4.6999999999999931E-2</v>
      </c>
      <c r="F1417" s="29">
        <f t="shared" si="67"/>
        <v>1.0638297872340441</v>
      </c>
      <c r="G1417" s="13">
        <v>-5.1740000000000003E-5</v>
      </c>
      <c r="H1417" s="27">
        <f t="shared" si="68"/>
        <v>-5.5042553191489442E-5</v>
      </c>
      <c r="I1417" s="2">
        <v>0.53039999999999998</v>
      </c>
      <c r="J1417" s="2">
        <v>0.5897</v>
      </c>
      <c r="K1417" s="13">
        <v>3.2109999999999998E-6</v>
      </c>
      <c r="L1417" s="13">
        <v>1.223E-6</v>
      </c>
    </row>
    <row r="1418" spans="1:12" x14ac:dyDescent="0.2">
      <c r="A1418" s="2">
        <v>27</v>
      </c>
      <c r="B1418" s="2">
        <v>39</v>
      </c>
      <c r="C1418" s="2">
        <v>0.57740000000000002</v>
      </c>
      <c r="D1418" s="2">
        <v>0.50470000000000004</v>
      </c>
      <c r="E1418" s="2">
        <f t="shared" si="66"/>
        <v>7.2699999999999987E-2</v>
      </c>
      <c r="F1418" s="29">
        <f t="shared" si="67"/>
        <v>0.68775790921595614</v>
      </c>
      <c r="G1418" s="13">
        <v>-9.8319999999999994E-5</v>
      </c>
      <c r="H1418" s="27">
        <f t="shared" si="68"/>
        <v>-6.7620357634112801E-5</v>
      </c>
      <c r="I1418" s="2">
        <v>0.59989999999999999</v>
      </c>
      <c r="J1418" s="2">
        <v>0.53510000000000002</v>
      </c>
      <c r="K1418" s="13">
        <v>3.9310000000000001E-6</v>
      </c>
      <c r="L1418" s="13">
        <v>1.9439999999999999E-6</v>
      </c>
    </row>
    <row r="1419" spans="1:12" x14ac:dyDescent="0.2">
      <c r="A1419" s="2">
        <v>27</v>
      </c>
      <c r="B1419" s="2">
        <v>40</v>
      </c>
      <c r="C1419" s="2">
        <v>0.58079999999999998</v>
      </c>
      <c r="D1419" s="2">
        <v>0.52380000000000004</v>
      </c>
      <c r="E1419" s="2">
        <f t="shared" si="66"/>
        <v>5.699999999999994E-2</v>
      </c>
      <c r="F1419" s="29">
        <f t="shared" si="67"/>
        <v>0.8771929824561413</v>
      </c>
      <c r="G1419" s="13">
        <v>-6.2849999999999996E-5</v>
      </c>
      <c r="H1419" s="27">
        <f t="shared" si="68"/>
        <v>-5.5131578947368478E-5</v>
      </c>
      <c r="I1419" s="2">
        <v>0.54820000000000002</v>
      </c>
      <c r="J1419" s="2">
        <v>0.57699999999999996</v>
      </c>
      <c r="K1419" s="13">
        <v>3.3409999999999999E-6</v>
      </c>
      <c r="L1419" s="13">
        <v>3.2849999999999999E-6</v>
      </c>
    </row>
    <row r="1420" spans="1:12" x14ac:dyDescent="0.2">
      <c r="A1420" s="2">
        <v>27</v>
      </c>
      <c r="B1420" s="2">
        <v>41</v>
      </c>
      <c r="C1420" s="2">
        <v>0.58130000000000004</v>
      </c>
      <c r="D1420" s="2">
        <v>0.52569999999999995</v>
      </c>
      <c r="E1420" s="2">
        <f t="shared" si="66"/>
        <v>5.5600000000000094E-2</v>
      </c>
      <c r="F1420" s="29">
        <f t="shared" si="67"/>
        <v>0.89928057553956686</v>
      </c>
      <c r="G1420" s="13">
        <v>-6.033E-5</v>
      </c>
      <c r="H1420" s="27">
        <f t="shared" si="68"/>
        <v>-5.4253597122302068E-5</v>
      </c>
      <c r="I1420" s="2">
        <v>0.55310000000000004</v>
      </c>
      <c r="J1420" s="2">
        <v>0.57830000000000004</v>
      </c>
      <c r="K1420" s="13">
        <v>5.7969999999999997E-6</v>
      </c>
      <c r="L1420" s="13">
        <v>3.6109999999999998E-6</v>
      </c>
    </row>
    <row r="1421" spans="1:12" x14ac:dyDescent="0.2">
      <c r="A1421" s="2">
        <v>27</v>
      </c>
      <c r="B1421" s="2">
        <v>42</v>
      </c>
      <c r="C1421" s="2">
        <v>0.58150000000000002</v>
      </c>
      <c r="D1421" s="2">
        <v>0.49120000000000003</v>
      </c>
      <c r="E1421" s="2">
        <f t="shared" si="66"/>
        <v>9.0299999999999991E-2</v>
      </c>
      <c r="F1421" s="29">
        <f t="shared" si="67"/>
        <v>0.55370985603543754</v>
      </c>
      <c r="G1421" s="13">
        <v>-1.3650000000000001E-4</v>
      </c>
      <c r="H1421" s="27">
        <f t="shared" si="68"/>
        <v>-7.5581395348837225E-5</v>
      </c>
      <c r="I1421" s="2">
        <v>0.66490000000000005</v>
      </c>
      <c r="J1421" s="2">
        <v>0.49830000000000002</v>
      </c>
      <c r="K1421" s="13">
        <v>3.0989999999999999E-6</v>
      </c>
      <c r="L1421" s="13">
        <v>1.796E-6</v>
      </c>
    </row>
    <row r="1422" spans="1:12" x14ac:dyDescent="0.2">
      <c r="A1422" s="2">
        <v>27</v>
      </c>
      <c r="B1422" s="2">
        <v>43</v>
      </c>
      <c r="C1422" s="2">
        <v>0.58830000000000005</v>
      </c>
      <c r="D1422" s="2">
        <v>0.53129999999999999</v>
      </c>
      <c r="E1422" s="2">
        <f t="shared" si="66"/>
        <v>5.7000000000000051E-2</v>
      </c>
      <c r="F1422" s="29">
        <f t="shared" si="67"/>
        <v>0.87719298245613964</v>
      </c>
      <c r="G1422" s="13">
        <v>-5.4620000000000002E-5</v>
      </c>
      <c r="H1422" s="27">
        <f t="shared" si="68"/>
        <v>-4.7912280701754346E-5</v>
      </c>
      <c r="I1422" s="2">
        <v>0.53220000000000001</v>
      </c>
      <c r="J1422" s="2">
        <v>0.58160000000000001</v>
      </c>
      <c r="K1422" s="13">
        <v>4.6580000000000001E-6</v>
      </c>
      <c r="L1422" s="13">
        <v>3.258E-6</v>
      </c>
    </row>
    <row r="1423" spans="1:12" x14ac:dyDescent="0.2">
      <c r="A1423" s="2">
        <v>27</v>
      </c>
      <c r="B1423" s="2">
        <v>44</v>
      </c>
      <c r="C1423" s="2">
        <v>0.59260000000000002</v>
      </c>
      <c r="D1423" s="2">
        <v>0.49309999999999998</v>
      </c>
      <c r="E1423" s="2">
        <f t="shared" si="66"/>
        <v>9.9500000000000033E-2</v>
      </c>
      <c r="F1423" s="29">
        <f t="shared" si="67"/>
        <v>0.5025125628140702</v>
      </c>
      <c r="G1423" s="13">
        <v>-1.3679999999999999E-4</v>
      </c>
      <c r="H1423" s="27">
        <f t="shared" si="68"/>
        <v>-6.8743718592964798E-5</v>
      </c>
      <c r="I1423" s="2">
        <v>0.64900000000000002</v>
      </c>
      <c r="J1423" s="2">
        <v>0.50670000000000004</v>
      </c>
      <c r="K1423" s="13">
        <v>5.536E-6</v>
      </c>
      <c r="L1423" s="13">
        <v>4.296E-6</v>
      </c>
    </row>
    <row r="1424" spans="1:12" x14ac:dyDescent="0.2">
      <c r="A1424" s="2">
        <v>27</v>
      </c>
      <c r="B1424" s="2">
        <v>45</v>
      </c>
      <c r="C1424" s="2">
        <v>0.59379999999999999</v>
      </c>
      <c r="D1424" s="2">
        <v>0.51839999999999997</v>
      </c>
      <c r="E1424" s="2">
        <f t="shared" si="66"/>
        <v>7.5400000000000023E-2</v>
      </c>
      <c r="F1424" s="29">
        <f t="shared" si="67"/>
        <v>0.66312997347480085</v>
      </c>
      <c r="G1424" s="13">
        <v>-7.9530000000000006E-5</v>
      </c>
      <c r="H1424" s="27">
        <f t="shared" si="68"/>
        <v>-5.2738726790450918E-5</v>
      </c>
      <c r="I1424" s="2">
        <v>0.57599999999999996</v>
      </c>
      <c r="J1424" s="2">
        <v>0.55489999999999995</v>
      </c>
      <c r="K1424" s="13">
        <v>2.723E-6</v>
      </c>
      <c r="L1424" s="13">
        <v>2.824E-6</v>
      </c>
    </row>
    <row r="1425" spans="1:12" x14ac:dyDescent="0.2">
      <c r="A1425" s="2">
        <v>27</v>
      </c>
      <c r="B1425" s="2">
        <v>46</v>
      </c>
      <c r="C1425" s="2">
        <v>0.60089999999999999</v>
      </c>
      <c r="D1425" s="2">
        <v>0.51680000000000004</v>
      </c>
      <c r="E1425" s="2">
        <f t="shared" si="66"/>
        <v>8.4099999999999953E-2</v>
      </c>
      <c r="F1425" s="29">
        <f t="shared" si="67"/>
        <v>0.59453032104637371</v>
      </c>
      <c r="G1425" s="13">
        <v>-8.0660000000000004E-5</v>
      </c>
      <c r="H1425" s="27">
        <f t="shared" si="68"/>
        <v>-4.7954815695600503E-5</v>
      </c>
      <c r="I1425" s="2">
        <v>0.57969999999999999</v>
      </c>
      <c r="J1425" s="2">
        <v>0.55800000000000005</v>
      </c>
      <c r="K1425" s="13">
        <v>2.7389999999999999E-6</v>
      </c>
      <c r="L1425" s="13">
        <v>3.0589999999999998E-6</v>
      </c>
    </row>
    <row r="1426" spans="1:12" x14ac:dyDescent="0.2">
      <c r="A1426" s="2">
        <v>27</v>
      </c>
      <c r="B1426" s="2">
        <v>47</v>
      </c>
      <c r="C1426" s="2">
        <v>0.60329999999999995</v>
      </c>
      <c r="D1426" s="2">
        <v>0.48139999999999999</v>
      </c>
      <c r="E1426" s="2">
        <f t="shared" si="66"/>
        <v>0.12189999999999995</v>
      </c>
      <c r="F1426" s="29">
        <f t="shared" si="67"/>
        <v>0.41017227235438902</v>
      </c>
      <c r="G1426" s="13">
        <v>-1.808E-4</v>
      </c>
      <c r="H1426" s="27">
        <f t="shared" si="68"/>
        <v>-7.4159146841673538E-5</v>
      </c>
      <c r="I1426" s="2">
        <v>0.70279999999999998</v>
      </c>
      <c r="J1426" s="2">
        <v>0.46850000000000003</v>
      </c>
      <c r="K1426" s="13">
        <v>3.095E-6</v>
      </c>
      <c r="L1426" s="13">
        <v>4.2089999999999999E-6</v>
      </c>
    </row>
    <row r="1427" spans="1:12" x14ac:dyDescent="0.2">
      <c r="A1427" s="2">
        <v>27</v>
      </c>
      <c r="B1427" s="2">
        <v>48</v>
      </c>
      <c r="C1427" s="2">
        <v>0.60909999999999997</v>
      </c>
      <c r="D1427" s="2">
        <v>0.53790000000000004</v>
      </c>
      <c r="E1427" s="2">
        <f t="shared" si="66"/>
        <v>7.119999999999993E-2</v>
      </c>
      <c r="F1427" s="29">
        <f t="shared" si="67"/>
        <v>0.70224719101123667</v>
      </c>
      <c r="G1427" s="13">
        <v>-5.1239999999999997E-5</v>
      </c>
      <c r="H1427" s="27">
        <f t="shared" si="68"/>
        <v>-3.5983146067415763E-5</v>
      </c>
      <c r="I1427" s="2">
        <v>0.52649999999999997</v>
      </c>
      <c r="J1427" s="2">
        <v>0.58750000000000002</v>
      </c>
      <c r="K1427" s="13">
        <v>1.9130000000000001E-6</v>
      </c>
      <c r="L1427" s="13">
        <v>1.888E-6</v>
      </c>
    </row>
    <row r="1428" spans="1:12" x14ac:dyDescent="0.2">
      <c r="A1428" s="2">
        <v>27</v>
      </c>
      <c r="B1428" s="2">
        <v>49</v>
      </c>
      <c r="C1428" s="2">
        <v>0.61319999999999997</v>
      </c>
      <c r="D1428" s="2">
        <v>0.45750000000000002</v>
      </c>
      <c r="E1428" s="2">
        <f t="shared" si="66"/>
        <v>0.15569999999999995</v>
      </c>
      <c r="F1428" s="29">
        <f t="shared" si="67"/>
        <v>0.32113037893384727</v>
      </c>
      <c r="G1428" s="13">
        <v>-2.8180000000000002E-4</v>
      </c>
      <c r="H1428" s="27">
        <f t="shared" si="68"/>
        <v>-9.049454078355817E-5</v>
      </c>
      <c r="I1428" s="2">
        <v>0.82</v>
      </c>
      <c r="J1428" s="2">
        <v>0.40720000000000001</v>
      </c>
      <c r="K1428" s="13">
        <v>2.075E-6</v>
      </c>
      <c r="L1428" s="13">
        <v>2.8499999999999998E-6</v>
      </c>
    </row>
    <row r="1429" spans="1:12" x14ac:dyDescent="0.2">
      <c r="A1429" s="2">
        <v>27</v>
      </c>
      <c r="B1429" s="2">
        <v>50</v>
      </c>
      <c r="C1429" s="2">
        <v>0.62109999999999999</v>
      </c>
      <c r="D1429" s="2">
        <v>0.5595</v>
      </c>
      <c r="E1429" s="2">
        <f t="shared" si="66"/>
        <v>6.1599999999999988E-2</v>
      </c>
      <c r="F1429" s="29">
        <f t="shared" si="67"/>
        <v>0.8116883116883119</v>
      </c>
      <c r="G1429" s="13">
        <v>-3.1680000000000002E-5</v>
      </c>
      <c r="H1429" s="27">
        <f t="shared" si="68"/>
        <v>-2.5714285714285721E-5</v>
      </c>
      <c r="I1429" s="2">
        <v>0.47539999999999999</v>
      </c>
      <c r="J1429" s="2">
        <v>0.62980000000000003</v>
      </c>
      <c r="K1429" s="13">
        <v>2.6070000000000002E-6</v>
      </c>
      <c r="L1429" s="13">
        <v>1.7740000000000001E-6</v>
      </c>
    </row>
    <row r="1430" spans="1:12" x14ac:dyDescent="0.2">
      <c r="A1430" s="2">
        <v>28</v>
      </c>
      <c r="B1430" s="2">
        <v>0</v>
      </c>
      <c r="C1430" s="2">
        <v>0.48520000000000002</v>
      </c>
      <c r="D1430" s="2">
        <v>0.4803</v>
      </c>
      <c r="E1430" s="2">
        <f t="shared" si="66"/>
        <v>4.9000000000000155E-3</v>
      </c>
      <c r="F1430" s="29">
        <f t="shared" si="67"/>
        <v>10.204081632653029</v>
      </c>
      <c r="G1430" s="13">
        <v>-1.5780000000000001E-5</v>
      </c>
      <c r="H1430" s="27">
        <f t="shared" si="68"/>
        <v>-1.6102040816326482E-4</v>
      </c>
      <c r="I1430" s="2">
        <v>0.43809999999999999</v>
      </c>
      <c r="J1430" s="2">
        <v>0.67989999999999995</v>
      </c>
      <c r="K1430" s="13">
        <v>3.8489999999999999E-6</v>
      </c>
      <c r="L1430" s="13">
        <v>2.339E-6</v>
      </c>
    </row>
    <row r="1431" spans="1:12" x14ac:dyDescent="0.2">
      <c r="A1431" s="2">
        <v>28</v>
      </c>
      <c r="B1431" s="2">
        <v>1</v>
      </c>
      <c r="C1431" s="2">
        <v>0.50239999999999996</v>
      </c>
      <c r="D1431" s="2">
        <v>0.46500000000000002</v>
      </c>
      <c r="E1431" s="2">
        <f t="shared" si="66"/>
        <v>3.7399999999999933E-2</v>
      </c>
      <c r="F1431" s="29">
        <f t="shared" si="67"/>
        <v>1.3368983957219276</v>
      </c>
      <c r="G1431" s="13">
        <v>-1.329E-4</v>
      </c>
      <c r="H1431" s="27">
        <f t="shared" si="68"/>
        <v>-1.7767379679144418E-4</v>
      </c>
      <c r="I1431" s="2">
        <v>0.65739999999999998</v>
      </c>
      <c r="J1431" s="2">
        <v>0.52110000000000001</v>
      </c>
      <c r="K1431" s="13">
        <v>3.388E-6</v>
      </c>
      <c r="L1431" s="13">
        <v>2.0509999999999999E-6</v>
      </c>
    </row>
    <row r="1432" spans="1:12" x14ac:dyDescent="0.2">
      <c r="A1432" s="2">
        <v>28</v>
      </c>
      <c r="B1432" s="2">
        <v>2</v>
      </c>
      <c r="C1432" s="2">
        <v>0.50790000000000002</v>
      </c>
      <c r="D1432" s="2">
        <v>0.49409999999999998</v>
      </c>
      <c r="E1432" s="2">
        <f t="shared" si="66"/>
        <v>1.3800000000000034E-2</v>
      </c>
      <c r="F1432" s="29">
        <f t="shared" si="67"/>
        <v>3.6231884057970927</v>
      </c>
      <c r="G1432" s="13">
        <v>-3.5320000000000001E-5</v>
      </c>
      <c r="H1432" s="27">
        <f t="shared" si="68"/>
        <v>-1.2797101449275332E-4</v>
      </c>
      <c r="I1432" s="2">
        <v>0.4929</v>
      </c>
      <c r="J1432" s="2">
        <v>0.62660000000000005</v>
      </c>
      <c r="K1432" s="13">
        <v>3.1769999999999998E-6</v>
      </c>
      <c r="L1432" s="13">
        <v>2.8109999999999999E-6</v>
      </c>
    </row>
    <row r="1433" spans="1:12" x14ac:dyDescent="0.2">
      <c r="A1433" s="2">
        <v>28</v>
      </c>
      <c r="B1433" s="2">
        <v>3</v>
      </c>
      <c r="C1433" s="2">
        <v>0.50829999999999997</v>
      </c>
      <c r="D1433" s="2">
        <v>0.43149999999999999</v>
      </c>
      <c r="E1433" s="2">
        <f t="shared" si="66"/>
        <v>7.6799999999999979E-2</v>
      </c>
      <c r="F1433" s="29">
        <f t="shared" si="67"/>
        <v>0.65104166666666685</v>
      </c>
      <c r="G1433" s="13">
        <v>-3.0660000000000003E-4</v>
      </c>
      <c r="H1433" s="27">
        <f t="shared" si="68"/>
        <v>-1.9960937500000008E-4</v>
      </c>
      <c r="I1433" s="2">
        <v>0.84760000000000002</v>
      </c>
      <c r="J1433" s="2">
        <v>0.4138</v>
      </c>
      <c r="K1433" s="13">
        <v>3.8800000000000001E-6</v>
      </c>
      <c r="L1433" s="13">
        <v>2.695E-6</v>
      </c>
    </row>
    <row r="1434" spans="1:12" x14ac:dyDescent="0.2">
      <c r="A1434" s="2">
        <v>28</v>
      </c>
      <c r="B1434" s="2">
        <v>4</v>
      </c>
      <c r="C1434" s="2">
        <v>0.50880000000000003</v>
      </c>
      <c r="D1434" s="2">
        <v>0.4965</v>
      </c>
      <c r="E1434" s="2">
        <f t="shared" si="66"/>
        <v>1.2300000000000033E-2</v>
      </c>
      <c r="F1434" s="29">
        <f t="shared" si="67"/>
        <v>4.0650406504064938</v>
      </c>
      <c r="G1434" s="13">
        <v>-2.936E-5</v>
      </c>
      <c r="H1434" s="27">
        <f t="shared" si="68"/>
        <v>-1.1934959349593466E-4</v>
      </c>
      <c r="I1434" s="2">
        <v>0.47789999999999999</v>
      </c>
      <c r="J1434" s="2">
        <v>0.64</v>
      </c>
      <c r="K1434" s="13">
        <v>3.6969999999999999E-6</v>
      </c>
      <c r="L1434" s="13">
        <v>2.3479999999999998E-6</v>
      </c>
    </row>
    <row r="1435" spans="1:12" x14ac:dyDescent="0.2">
      <c r="A1435" s="2">
        <v>28</v>
      </c>
      <c r="B1435" s="2">
        <v>5</v>
      </c>
      <c r="C1435" s="2">
        <v>0.50890000000000002</v>
      </c>
      <c r="D1435" s="2">
        <v>0.46550000000000002</v>
      </c>
      <c r="E1435" s="2">
        <f t="shared" si="66"/>
        <v>4.3399999999999994E-2</v>
      </c>
      <c r="F1435" s="29">
        <f t="shared" si="67"/>
        <v>1.1520737327188941</v>
      </c>
      <c r="G1435" s="13">
        <v>-1.3439999999999999E-4</v>
      </c>
      <c r="H1435" s="27">
        <f t="shared" si="68"/>
        <v>-1.5483870967741937E-4</v>
      </c>
      <c r="I1435" s="2">
        <v>0.64839999999999998</v>
      </c>
      <c r="J1435" s="2">
        <v>0.51949999999999996</v>
      </c>
      <c r="K1435" s="13">
        <v>2.683E-6</v>
      </c>
      <c r="L1435" s="13">
        <v>3.0230000000000001E-6</v>
      </c>
    </row>
    <row r="1436" spans="1:12" x14ac:dyDescent="0.2">
      <c r="A1436" s="2">
        <v>28</v>
      </c>
      <c r="B1436" s="2">
        <v>6</v>
      </c>
      <c r="C1436" s="2">
        <v>0.50970000000000004</v>
      </c>
      <c r="D1436" s="2">
        <v>0.4829</v>
      </c>
      <c r="E1436" s="2">
        <f t="shared" si="66"/>
        <v>2.6800000000000046E-2</v>
      </c>
      <c r="F1436" s="29">
        <f t="shared" si="67"/>
        <v>1.8656716417910417</v>
      </c>
      <c r="G1436" s="13">
        <v>-7.525E-5</v>
      </c>
      <c r="H1436" s="27">
        <f t="shared" si="68"/>
        <v>-1.403917910447759E-4</v>
      </c>
      <c r="I1436" s="2">
        <v>0.57299999999999995</v>
      </c>
      <c r="J1436" s="2">
        <v>0.56989999999999996</v>
      </c>
      <c r="K1436" s="13">
        <v>4.5539999999999999E-6</v>
      </c>
      <c r="L1436" s="13">
        <v>2.9059999999999998E-6</v>
      </c>
    </row>
    <row r="1437" spans="1:12" x14ac:dyDescent="0.2">
      <c r="A1437" s="2">
        <v>28</v>
      </c>
      <c r="B1437" s="2">
        <v>7</v>
      </c>
      <c r="C1437" s="2">
        <v>0.51270000000000004</v>
      </c>
      <c r="D1437" s="2">
        <v>0.50029999999999997</v>
      </c>
      <c r="E1437" s="2">
        <f t="shared" si="66"/>
        <v>1.2400000000000078E-2</v>
      </c>
      <c r="F1437" s="29">
        <f t="shared" si="67"/>
        <v>4.0322580645161041</v>
      </c>
      <c r="G1437" s="13">
        <v>-2.9580000000000001E-5</v>
      </c>
      <c r="H1437" s="27">
        <f t="shared" si="68"/>
        <v>-1.1927419354838637E-4</v>
      </c>
      <c r="I1437" s="2">
        <v>0.48830000000000001</v>
      </c>
      <c r="J1437" s="2">
        <v>0.64710000000000001</v>
      </c>
      <c r="K1437" s="13">
        <v>3.3850000000000002E-6</v>
      </c>
      <c r="L1437" s="13">
        <v>2.525E-6</v>
      </c>
    </row>
    <row r="1438" spans="1:12" x14ac:dyDescent="0.2">
      <c r="A1438" s="2">
        <v>28</v>
      </c>
      <c r="B1438" s="2">
        <v>8</v>
      </c>
      <c r="C1438" s="2">
        <v>0.51439999999999997</v>
      </c>
      <c r="D1438" s="2">
        <v>0.50170000000000003</v>
      </c>
      <c r="E1438" s="2">
        <f t="shared" si="66"/>
        <v>1.2699999999999934E-2</v>
      </c>
      <c r="F1438" s="29">
        <f t="shared" si="67"/>
        <v>3.937007874015769</v>
      </c>
      <c r="G1438" s="13">
        <v>-2.8770000000000001E-5</v>
      </c>
      <c r="H1438" s="27">
        <f t="shared" si="68"/>
        <v>-1.1326771653543367E-4</v>
      </c>
      <c r="I1438" s="2">
        <v>0.47910000000000003</v>
      </c>
      <c r="J1438" s="2">
        <v>0.64500000000000002</v>
      </c>
      <c r="K1438" s="13">
        <v>2.745E-6</v>
      </c>
      <c r="L1438" s="13">
        <v>3.4479999999999999E-6</v>
      </c>
    </row>
    <row r="1439" spans="1:12" x14ac:dyDescent="0.2">
      <c r="A1439" s="2">
        <v>28</v>
      </c>
      <c r="B1439" s="2">
        <v>9</v>
      </c>
      <c r="C1439" s="2">
        <v>0.51629999999999998</v>
      </c>
      <c r="D1439" s="2">
        <v>0.45729999999999998</v>
      </c>
      <c r="E1439" s="2">
        <f t="shared" si="66"/>
        <v>5.8999999999999997E-2</v>
      </c>
      <c r="F1439" s="29">
        <f t="shared" si="67"/>
        <v>0.84745762711864414</v>
      </c>
      <c r="G1439" s="13">
        <v>-1.9259999999999999E-4</v>
      </c>
      <c r="H1439" s="27">
        <f t="shared" si="68"/>
        <v>-1.6322033898305086E-4</v>
      </c>
      <c r="I1439" s="2">
        <v>0.72629999999999995</v>
      </c>
      <c r="J1439" s="2">
        <v>0.4773</v>
      </c>
      <c r="K1439" s="13">
        <v>2.277E-6</v>
      </c>
      <c r="L1439" s="13">
        <v>2.6529999999999998E-6</v>
      </c>
    </row>
    <row r="1440" spans="1:12" x14ac:dyDescent="0.2">
      <c r="A1440" s="2">
        <v>28</v>
      </c>
      <c r="B1440" s="2">
        <v>10</v>
      </c>
      <c r="C1440" s="2">
        <v>0.51839999999999997</v>
      </c>
      <c r="D1440" s="2">
        <v>0.4698</v>
      </c>
      <c r="E1440" s="2">
        <f t="shared" si="66"/>
        <v>4.8599999999999977E-2</v>
      </c>
      <c r="F1440" s="29">
        <f t="shared" si="67"/>
        <v>1.0288065843621406</v>
      </c>
      <c r="G1440" s="13">
        <v>-1.429E-4</v>
      </c>
      <c r="H1440" s="27">
        <f t="shared" si="68"/>
        <v>-1.4701646090534989E-4</v>
      </c>
      <c r="I1440" s="2">
        <v>0.66479999999999995</v>
      </c>
      <c r="J1440" s="2">
        <v>0.50429999999999997</v>
      </c>
      <c r="K1440" s="13">
        <v>3.3009999999999998E-6</v>
      </c>
      <c r="L1440" s="13">
        <v>3.067E-6</v>
      </c>
    </row>
    <row r="1441" spans="1:12" x14ac:dyDescent="0.2">
      <c r="A1441" s="2">
        <v>28</v>
      </c>
      <c r="B1441" s="2">
        <v>11</v>
      </c>
      <c r="C1441" s="2">
        <v>0.52359999999999995</v>
      </c>
      <c r="D1441" s="2">
        <v>0.51170000000000004</v>
      </c>
      <c r="E1441" s="2">
        <f t="shared" si="66"/>
        <v>1.1899999999999911E-2</v>
      </c>
      <c r="F1441" s="29">
        <f t="shared" si="67"/>
        <v>4.2016806722689397</v>
      </c>
      <c r="G1441" s="13">
        <v>-2.4159999999999999E-5</v>
      </c>
      <c r="H1441" s="27">
        <f t="shared" si="68"/>
        <v>-1.0151260504201759E-4</v>
      </c>
      <c r="I1441" s="2">
        <v>0.46639999999999998</v>
      </c>
      <c r="J1441" s="2">
        <v>0.65269999999999995</v>
      </c>
      <c r="K1441" s="13">
        <v>3.715E-6</v>
      </c>
      <c r="L1441" s="13">
        <v>2.26E-6</v>
      </c>
    </row>
    <row r="1442" spans="1:12" x14ac:dyDescent="0.2">
      <c r="A1442" s="2">
        <v>28</v>
      </c>
      <c r="B1442" s="2">
        <v>12</v>
      </c>
      <c r="C1442" s="2">
        <v>0.52969999999999995</v>
      </c>
      <c r="D1442" s="2">
        <v>0.5292</v>
      </c>
      <c r="E1442" s="2">
        <f t="shared" si="66"/>
        <v>4.9999999999994493E-4</v>
      </c>
      <c r="F1442" s="29">
        <f t="shared" si="67"/>
        <v>100.00000000001101</v>
      </c>
      <c r="G1442" s="13">
        <v>-8.7909999999999998E-7</v>
      </c>
      <c r="H1442" s="27">
        <f t="shared" si="68"/>
        <v>-8.791000000000968E-5</v>
      </c>
      <c r="I1442" s="2">
        <v>0.28799999999999998</v>
      </c>
      <c r="J1442" s="2">
        <v>0.82969999999999999</v>
      </c>
      <c r="K1442" s="13">
        <v>3.405E-6</v>
      </c>
      <c r="L1442" s="13">
        <v>2.5050000000000002E-6</v>
      </c>
    </row>
    <row r="1443" spans="1:12" x14ac:dyDescent="0.2">
      <c r="A1443" s="2">
        <v>28</v>
      </c>
      <c r="B1443" s="2">
        <v>13</v>
      </c>
      <c r="C1443" s="2">
        <v>0.52990000000000004</v>
      </c>
      <c r="D1443" s="2">
        <v>0.52959999999999996</v>
      </c>
      <c r="E1443" s="2">
        <f t="shared" si="66"/>
        <v>3.0000000000007798E-4</v>
      </c>
      <c r="F1443" s="29">
        <f t="shared" si="67"/>
        <v>166.66666666662334</v>
      </c>
      <c r="G1443" s="13">
        <v>-3.5859999999999999E-7</v>
      </c>
      <c r="H1443" s="27">
        <f t="shared" si="68"/>
        <v>-5.9766666666651127E-5</v>
      </c>
      <c r="I1443" s="2">
        <v>0.25750000000000001</v>
      </c>
      <c r="J1443" s="2">
        <v>0.86750000000000005</v>
      </c>
      <c r="K1443" s="13">
        <v>3.5820000000000002E-6</v>
      </c>
      <c r="L1443" s="13">
        <v>2.6369999999999999E-6</v>
      </c>
    </row>
    <row r="1444" spans="1:12" x14ac:dyDescent="0.2">
      <c r="A1444" s="2">
        <v>28</v>
      </c>
      <c r="B1444" s="2">
        <v>14</v>
      </c>
      <c r="C1444" s="2">
        <v>0.53049999999999997</v>
      </c>
      <c r="D1444" s="2">
        <v>0.49790000000000001</v>
      </c>
      <c r="E1444" s="2">
        <f t="shared" si="66"/>
        <v>3.2599999999999962E-2</v>
      </c>
      <c r="F1444" s="29">
        <f t="shared" si="67"/>
        <v>1.5337423312883454</v>
      </c>
      <c r="G1444" s="13">
        <v>-6.5950000000000004E-5</v>
      </c>
      <c r="H1444" s="27">
        <f t="shared" si="68"/>
        <v>-1.0115030674846638E-4</v>
      </c>
      <c r="I1444" s="2">
        <v>0.54900000000000004</v>
      </c>
      <c r="J1444" s="2">
        <v>0.58620000000000005</v>
      </c>
      <c r="K1444" s="13">
        <v>2.0849999999999999E-6</v>
      </c>
      <c r="L1444" s="13">
        <v>3.2490000000000001E-6</v>
      </c>
    </row>
    <row r="1445" spans="1:12" x14ac:dyDescent="0.2">
      <c r="A1445" s="2">
        <v>28</v>
      </c>
      <c r="B1445" s="2">
        <v>15</v>
      </c>
      <c r="C1445" s="2">
        <v>0.53669999999999995</v>
      </c>
      <c r="D1445" s="2">
        <v>0.5222</v>
      </c>
      <c r="E1445" s="2">
        <f t="shared" si="66"/>
        <v>1.4499999999999957E-2</v>
      </c>
      <c r="F1445" s="29">
        <f t="shared" si="67"/>
        <v>3.448275862068976</v>
      </c>
      <c r="G1445" s="13">
        <v>-2.3519999999999998E-5</v>
      </c>
      <c r="H1445" s="27">
        <f t="shared" si="68"/>
        <v>-8.1103448275862312E-5</v>
      </c>
      <c r="I1445" s="2">
        <v>0.4617</v>
      </c>
      <c r="J1445" s="2">
        <v>0.65380000000000005</v>
      </c>
      <c r="K1445" s="13">
        <v>4.8130000000000003E-6</v>
      </c>
      <c r="L1445" s="13">
        <v>2.9830000000000001E-6</v>
      </c>
    </row>
    <row r="1446" spans="1:12" x14ac:dyDescent="0.2">
      <c r="A1446" s="2">
        <v>28</v>
      </c>
      <c r="B1446" s="2">
        <v>16</v>
      </c>
      <c r="C1446" s="2">
        <v>0.53710000000000002</v>
      </c>
      <c r="D1446" s="2">
        <v>0.50260000000000005</v>
      </c>
      <c r="E1446" s="2">
        <f t="shared" si="66"/>
        <v>3.4499999999999975E-2</v>
      </c>
      <c r="F1446" s="29">
        <f t="shared" si="67"/>
        <v>1.4492753623188417</v>
      </c>
      <c r="G1446" s="13">
        <v>-6.3949999999999996E-5</v>
      </c>
      <c r="H1446" s="27">
        <f t="shared" si="68"/>
        <v>-9.2681159420289919E-5</v>
      </c>
      <c r="I1446" s="2">
        <v>0.54930000000000001</v>
      </c>
      <c r="J1446" s="2">
        <v>0.5837</v>
      </c>
      <c r="K1446" s="13">
        <v>4.0160000000000002E-6</v>
      </c>
      <c r="L1446" s="13">
        <v>2.717E-6</v>
      </c>
    </row>
    <row r="1447" spans="1:12" x14ac:dyDescent="0.2">
      <c r="A1447" s="2">
        <v>28</v>
      </c>
      <c r="B1447" s="2">
        <v>17</v>
      </c>
      <c r="C1447" s="2">
        <v>0.53959999999999997</v>
      </c>
      <c r="D1447" s="2">
        <v>0.48699999999999999</v>
      </c>
      <c r="E1447" s="2">
        <f t="shared" si="66"/>
        <v>5.259999999999998E-2</v>
      </c>
      <c r="F1447" s="29">
        <f t="shared" si="67"/>
        <v>0.95057034220532366</v>
      </c>
      <c r="G1447" s="13">
        <v>-1.142E-4</v>
      </c>
      <c r="H1447" s="27">
        <f t="shared" si="68"/>
        <v>-1.0855513307984796E-4</v>
      </c>
      <c r="I1447" s="2">
        <v>0.63</v>
      </c>
      <c r="J1447" s="2">
        <v>0.53080000000000005</v>
      </c>
      <c r="K1447" s="13">
        <v>3.9550000000000002E-6</v>
      </c>
      <c r="L1447" s="13">
        <v>4.1300000000000003E-6</v>
      </c>
    </row>
    <row r="1448" spans="1:12" x14ac:dyDescent="0.2">
      <c r="A1448" s="2">
        <v>28</v>
      </c>
      <c r="B1448" s="2">
        <v>18</v>
      </c>
      <c r="C1448" s="2">
        <v>0.54210000000000003</v>
      </c>
      <c r="D1448" s="2">
        <v>0.52600000000000002</v>
      </c>
      <c r="E1448" s="2">
        <f t="shared" si="66"/>
        <v>1.6100000000000003E-2</v>
      </c>
      <c r="F1448" s="29">
        <f t="shared" si="67"/>
        <v>3.1055900621118009</v>
      </c>
      <c r="G1448" s="13">
        <v>-2.357E-5</v>
      </c>
      <c r="H1448" s="27">
        <f t="shared" si="68"/>
        <v>-7.3198757763975143E-5</v>
      </c>
      <c r="I1448" s="2">
        <v>0.4592</v>
      </c>
      <c r="J1448" s="2">
        <v>0.65639999999999998</v>
      </c>
      <c r="K1448" s="13">
        <v>2.9129999999999999E-6</v>
      </c>
      <c r="L1448" s="13">
        <v>2.3130000000000001E-6</v>
      </c>
    </row>
    <row r="1449" spans="1:12" x14ac:dyDescent="0.2">
      <c r="A1449" s="2">
        <v>28</v>
      </c>
      <c r="B1449" s="2">
        <v>19</v>
      </c>
      <c r="C1449" s="2">
        <v>0.54290000000000005</v>
      </c>
      <c r="D1449" s="2">
        <v>0.50700000000000001</v>
      </c>
      <c r="E1449" s="2">
        <f t="shared" si="66"/>
        <v>3.5900000000000043E-2</v>
      </c>
      <c r="F1449" s="29">
        <f t="shared" si="67"/>
        <v>1.3927576601671294</v>
      </c>
      <c r="G1449" s="13">
        <v>-6.016E-5</v>
      </c>
      <c r="H1449" s="27">
        <f t="shared" si="68"/>
        <v>-8.3788300835654502E-5</v>
      </c>
      <c r="I1449" s="2">
        <v>0.54879999999999995</v>
      </c>
      <c r="J1449" s="2">
        <v>0.58809999999999996</v>
      </c>
      <c r="K1449" s="13">
        <v>4.1330000000000001E-6</v>
      </c>
      <c r="L1449" s="13">
        <v>2.4360000000000001E-6</v>
      </c>
    </row>
    <row r="1450" spans="1:12" x14ac:dyDescent="0.2">
      <c r="A1450" s="2">
        <v>28</v>
      </c>
      <c r="B1450" s="2">
        <v>20</v>
      </c>
      <c r="C1450" s="2">
        <v>0.54649999999999999</v>
      </c>
      <c r="D1450" s="2">
        <v>0.46589999999999998</v>
      </c>
      <c r="E1450" s="2">
        <f t="shared" si="66"/>
        <v>8.0600000000000005E-2</v>
      </c>
      <c r="F1450" s="29">
        <f t="shared" si="67"/>
        <v>0.6203473945409429</v>
      </c>
      <c r="G1450" s="13">
        <v>-1.93E-4</v>
      </c>
      <c r="H1450" s="27">
        <f t="shared" si="68"/>
        <v>-1.1972704714640198E-4</v>
      </c>
      <c r="I1450" s="2">
        <v>0.72189999999999999</v>
      </c>
      <c r="J1450" s="2">
        <v>0.47560000000000002</v>
      </c>
      <c r="K1450" s="13">
        <v>3.3730000000000001E-6</v>
      </c>
      <c r="L1450" s="13">
        <v>1.8109999999999999E-6</v>
      </c>
    </row>
    <row r="1451" spans="1:12" x14ac:dyDescent="0.2">
      <c r="A1451" s="2">
        <v>28</v>
      </c>
      <c r="B1451" s="2">
        <v>21</v>
      </c>
      <c r="C1451" s="2">
        <v>0.54669999999999996</v>
      </c>
      <c r="D1451" s="2">
        <v>0.54179999999999995</v>
      </c>
      <c r="E1451" s="2">
        <f t="shared" si="66"/>
        <v>4.9000000000000155E-3</v>
      </c>
      <c r="F1451" s="29">
        <f t="shared" si="67"/>
        <v>10.204081632653029</v>
      </c>
      <c r="G1451" s="13">
        <v>-6.1360000000000002E-6</v>
      </c>
      <c r="H1451" s="27">
        <f t="shared" si="68"/>
        <v>-6.2612244897958984E-5</v>
      </c>
      <c r="I1451" s="2">
        <v>0.37940000000000002</v>
      </c>
      <c r="J1451" s="2">
        <v>0.72899999999999998</v>
      </c>
      <c r="K1451" s="13">
        <v>4.3039999999999998E-6</v>
      </c>
      <c r="L1451" s="13">
        <v>2.3350000000000001E-6</v>
      </c>
    </row>
    <row r="1452" spans="1:12" x14ac:dyDescent="0.2">
      <c r="A1452" s="2">
        <v>28</v>
      </c>
      <c r="B1452" s="2">
        <v>22</v>
      </c>
      <c r="C1452" s="2">
        <v>0.54849999999999999</v>
      </c>
      <c r="D1452" s="2">
        <v>0.48570000000000002</v>
      </c>
      <c r="E1452" s="2">
        <f t="shared" si="66"/>
        <v>6.2799999999999967E-2</v>
      </c>
      <c r="F1452" s="29">
        <f t="shared" si="67"/>
        <v>0.79617834394904508</v>
      </c>
      <c r="G1452" s="13">
        <v>-1.262E-4</v>
      </c>
      <c r="H1452" s="27">
        <f t="shared" si="68"/>
        <v>-1.0047770700636949E-4</v>
      </c>
      <c r="I1452" s="2">
        <v>0.64380000000000004</v>
      </c>
      <c r="J1452" s="2">
        <v>0.51859999999999995</v>
      </c>
      <c r="K1452" s="13">
        <v>4.0539999999999996E-6</v>
      </c>
      <c r="L1452" s="13">
        <v>3.6490000000000001E-6</v>
      </c>
    </row>
    <row r="1453" spans="1:12" x14ac:dyDescent="0.2">
      <c r="A1453" s="2">
        <v>28</v>
      </c>
      <c r="B1453" s="2">
        <v>23</v>
      </c>
      <c r="C1453" s="2">
        <v>0.54920000000000002</v>
      </c>
      <c r="D1453" s="2">
        <v>0.499</v>
      </c>
      <c r="E1453" s="2">
        <f t="shared" si="66"/>
        <v>5.0200000000000022E-2</v>
      </c>
      <c r="F1453" s="29">
        <f t="shared" si="67"/>
        <v>0.99601593625497964</v>
      </c>
      <c r="G1453" s="13">
        <v>-8.7250000000000007E-5</v>
      </c>
      <c r="H1453" s="27">
        <f t="shared" si="68"/>
        <v>-8.6902390438246976E-5</v>
      </c>
      <c r="I1453" s="2">
        <v>0.59419999999999995</v>
      </c>
      <c r="J1453" s="2">
        <v>0.56120000000000003</v>
      </c>
      <c r="K1453" s="13">
        <v>4.318E-6</v>
      </c>
      <c r="L1453" s="13">
        <v>2.9100000000000001E-6</v>
      </c>
    </row>
    <row r="1454" spans="1:12" x14ac:dyDescent="0.2">
      <c r="A1454" s="2">
        <v>28</v>
      </c>
      <c r="B1454" s="2">
        <v>24</v>
      </c>
      <c r="C1454" s="2">
        <v>0.55530000000000002</v>
      </c>
      <c r="D1454" s="2">
        <v>0.53769999999999996</v>
      </c>
      <c r="E1454" s="2">
        <f t="shared" si="66"/>
        <v>1.760000000000006E-2</v>
      </c>
      <c r="F1454" s="29">
        <f t="shared" si="67"/>
        <v>2.8409090909090815</v>
      </c>
      <c r="G1454" s="13">
        <v>-2.2059999999999999E-5</v>
      </c>
      <c r="H1454" s="27">
        <f t="shared" si="68"/>
        <v>-6.267045454545433E-5</v>
      </c>
      <c r="I1454" s="2">
        <v>0.44540000000000002</v>
      </c>
      <c r="J1454" s="2">
        <v>0.66149999999999998</v>
      </c>
      <c r="K1454" s="13">
        <v>2.7310000000000002E-6</v>
      </c>
      <c r="L1454" s="13">
        <v>2.9000000000000002E-6</v>
      </c>
    </row>
    <row r="1455" spans="1:12" x14ac:dyDescent="0.2">
      <c r="A1455" s="2">
        <v>28</v>
      </c>
      <c r="B1455" s="2">
        <v>25</v>
      </c>
      <c r="C1455" s="2">
        <v>0.55700000000000005</v>
      </c>
      <c r="D1455" s="2">
        <v>0.46210000000000001</v>
      </c>
      <c r="E1455" s="2">
        <f t="shared" si="66"/>
        <v>9.490000000000004E-2</v>
      </c>
      <c r="F1455" s="29">
        <f t="shared" si="67"/>
        <v>0.5268703898840883</v>
      </c>
      <c r="G1455" s="13">
        <v>-2.1709999999999999E-4</v>
      </c>
      <c r="H1455" s="27">
        <f t="shared" si="68"/>
        <v>-1.1438356164383557E-4</v>
      </c>
      <c r="I1455" s="2">
        <v>0.75309999999999999</v>
      </c>
      <c r="J1455" s="2">
        <v>0.45219999999999999</v>
      </c>
      <c r="K1455" s="13">
        <v>3.6100000000000002E-6</v>
      </c>
      <c r="L1455" s="13">
        <v>2.4090000000000001E-6</v>
      </c>
    </row>
    <row r="1456" spans="1:12" x14ac:dyDescent="0.2">
      <c r="A1456" s="2">
        <v>28</v>
      </c>
      <c r="B1456" s="2">
        <v>26</v>
      </c>
      <c r="C1456" s="2">
        <v>0.55740000000000001</v>
      </c>
      <c r="D1456" s="2">
        <v>0.50670000000000004</v>
      </c>
      <c r="E1456" s="2">
        <f t="shared" si="66"/>
        <v>5.0699999999999967E-2</v>
      </c>
      <c r="F1456" s="29">
        <f t="shared" si="67"/>
        <v>0.98619329388560228</v>
      </c>
      <c r="G1456" s="13">
        <v>-7.5049999999999995E-5</v>
      </c>
      <c r="H1456" s="27">
        <f t="shared" si="68"/>
        <v>-7.401380670611445E-5</v>
      </c>
      <c r="I1456" s="2">
        <v>0.57230000000000003</v>
      </c>
      <c r="J1456" s="2">
        <v>0.5645</v>
      </c>
      <c r="K1456" s="13">
        <v>3.4470000000000002E-6</v>
      </c>
      <c r="L1456" s="13">
        <v>2.813E-6</v>
      </c>
    </row>
    <row r="1457" spans="1:12" x14ac:dyDescent="0.2">
      <c r="A1457" s="2">
        <v>28</v>
      </c>
      <c r="B1457" s="2">
        <v>27</v>
      </c>
      <c r="C1457" s="2">
        <v>0.55979999999999996</v>
      </c>
      <c r="D1457" s="2">
        <v>0.51090000000000002</v>
      </c>
      <c r="E1457" s="2">
        <f t="shared" si="66"/>
        <v>4.8899999999999944E-2</v>
      </c>
      <c r="F1457" s="29">
        <f t="shared" si="67"/>
        <v>1.0224948875255635</v>
      </c>
      <c r="G1457" s="13">
        <v>-7.2789999999999999E-5</v>
      </c>
      <c r="H1457" s="27">
        <f t="shared" si="68"/>
        <v>-7.4427402862985766E-5</v>
      </c>
      <c r="I1457" s="2">
        <v>0.55179999999999996</v>
      </c>
      <c r="J1457" s="2">
        <v>0.56420000000000003</v>
      </c>
      <c r="K1457" s="13">
        <v>4.5480000000000003E-6</v>
      </c>
      <c r="L1457" s="13">
        <v>2.2929999999999999E-6</v>
      </c>
    </row>
    <row r="1458" spans="1:12" x14ac:dyDescent="0.2">
      <c r="A1458" s="2">
        <v>28</v>
      </c>
      <c r="B1458" s="2">
        <v>28</v>
      </c>
      <c r="C1458" s="2">
        <v>0.56059999999999999</v>
      </c>
      <c r="D1458" s="2">
        <v>0.55679999999999996</v>
      </c>
      <c r="E1458" s="2">
        <f t="shared" si="66"/>
        <v>3.8000000000000256E-3</v>
      </c>
      <c r="F1458" s="29">
        <f t="shared" si="67"/>
        <v>13.157894736842017</v>
      </c>
      <c r="G1458" s="13">
        <v>-3.428E-6</v>
      </c>
      <c r="H1458" s="27">
        <f t="shared" si="68"/>
        <v>-4.5105263157894438E-5</v>
      </c>
      <c r="I1458" s="2">
        <v>0.34960000000000002</v>
      </c>
      <c r="J1458" s="2">
        <v>0.75770000000000004</v>
      </c>
      <c r="K1458" s="13">
        <v>3.145E-6</v>
      </c>
      <c r="L1458" s="13">
        <v>2.4830000000000002E-6</v>
      </c>
    </row>
    <row r="1459" spans="1:12" x14ac:dyDescent="0.2">
      <c r="A1459" s="2">
        <v>28</v>
      </c>
      <c r="B1459" s="2">
        <v>29</v>
      </c>
      <c r="C1459" s="2">
        <v>0.56069999999999998</v>
      </c>
      <c r="D1459" s="2">
        <v>0.48670000000000002</v>
      </c>
      <c r="E1459" s="2">
        <f t="shared" si="66"/>
        <v>7.3999999999999955E-2</v>
      </c>
      <c r="F1459" s="29">
        <f t="shared" si="67"/>
        <v>0.6756756756756761</v>
      </c>
      <c r="G1459" s="13">
        <v>-1.3119999999999999E-4</v>
      </c>
      <c r="H1459" s="27">
        <f t="shared" si="68"/>
        <v>-8.8648648648648705E-5</v>
      </c>
      <c r="I1459" s="2">
        <v>0.6472</v>
      </c>
      <c r="J1459" s="2">
        <v>0.50390000000000001</v>
      </c>
      <c r="K1459" s="13">
        <v>1.9800000000000001E-6</v>
      </c>
      <c r="L1459" s="13">
        <v>2.2859999999999998E-6</v>
      </c>
    </row>
    <row r="1460" spans="1:12" x14ac:dyDescent="0.2">
      <c r="A1460" s="2">
        <v>28</v>
      </c>
      <c r="B1460" s="2">
        <v>30</v>
      </c>
      <c r="C1460" s="2">
        <v>0.56499999999999995</v>
      </c>
      <c r="D1460" s="2">
        <v>0.53259999999999996</v>
      </c>
      <c r="E1460" s="2">
        <f t="shared" si="66"/>
        <v>3.2399999999999984E-2</v>
      </c>
      <c r="F1460" s="29">
        <f t="shared" si="67"/>
        <v>1.5432098765432107</v>
      </c>
      <c r="G1460" s="13">
        <v>-3.8170000000000002E-5</v>
      </c>
      <c r="H1460" s="27">
        <f t="shared" si="68"/>
        <v>-5.8904320987654354E-5</v>
      </c>
      <c r="I1460" s="2">
        <v>0.50429999999999997</v>
      </c>
      <c r="J1460" s="2">
        <v>0.61060000000000003</v>
      </c>
      <c r="K1460" s="13">
        <v>3.4640000000000002E-6</v>
      </c>
      <c r="L1460" s="13">
        <v>2.8329999999999998E-6</v>
      </c>
    </row>
    <row r="1461" spans="1:12" x14ac:dyDescent="0.2">
      <c r="A1461" s="2">
        <v>28</v>
      </c>
      <c r="B1461" s="2">
        <v>31</v>
      </c>
      <c r="C1461" s="2">
        <v>0.56559999999999999</v>
      </c>
      <c r="D1461" s="2">
        <v>0.53039999999999998</v>
      </c>
      <c r="E1461" s="2">
        <f t="shared" si="66"/>
        <v>3.5200000000000009E-2</v>
      </c>
      <c r="F1461" s="29">
        <f t="shared" si="67"/>
        <v>1.4204545454545452</v>
      </c>
      <c r="G1461" s="13">
        <v>-4.2599999999999999E-5</v>
      </c>
      <c r="H1461" s="27">
        <f t="shared" si="68"/>
        <v>-6.0511363636363626E-5</v>
      </c>
      <c r="I1461" s="2">
        <v>0.49969999999999998</v>
      </c>
      <c r="J1461" s="2">
        <v>0.60870000000000002</v>
      </c>
      <c r="K1461" s="13">
        <v>3.2009999999999999E-6</v>
      </c>
      <c r="L1461" s="13">
        <v>3.1209999999999998E-6</v>
      </c>
    </row>
    <row r="1462" spans="1:12" x14ac:dyDescent="0.2">
      <c r="A1462" s="2">
        <v>28</v>
      </c>
      <c r="B1462" s="2">
        <v>32</v>
      </c>
      <c r="C1462" s="2">
        <v>0.56599999999999995</v>
      </c>
      <c r="D1462" s="2">
        <v>0.55000000000000004</v>
      </c>
      <c r="E1462" s="2">
        <f t="shared" si="66"/>
        <v>1.5999999999999903E-2</v>
      </c>
      <c r="F1462" s="29">
        <f t="shared" si="67"/>
        <v>3.1250000000000191</v>
      </c>
      <c r="G1462" s="13">
        <v>-1.502E-5</v>
      </c>
      <c r="H1462" s="27">
        <f t="shared" si="68"/>
        <v>-4.6937500000000287E-5</v>
      </c>
      <c r="I1462" s="2">
        <v>0.42309999999999998</v>
      </c>
      <c r="J1462" s="2">
        <v>0.68089999999999995</v>
      </c>
      <c r="K1462" s="13">
        <v>3.1209999999999998E-6</v>
      </c>
      <c r="L1462" s="13">
        <v>3.1999999999999999E-6</v>
      </c>
    </row>
    <row r="1463" spans="1:12" x14ac:dyDescent="0.2">
      <c r="A1463" s="2">
        <v>28</v>
      </c>
      <c r="B1463" s="2">
        <v>33</v>
      </c>
      <c r="C1463" s="2">
        <v>0.56640000000000001</v>
      </c>
      <c r="D1463" s="2">
        <v>0.51219999999999999</v>
      </c>
      <c r="E1463" s="2">
        <f t="shared" si="66"/>
        <v>5.4200000000000026E-2</v>
      </c>
      <c r="F1463" s="29">
        <f t="shared" si="67"/>
        <v>0.92250922509225053</v>
      </c>
      <c r="G1463" s="13">
        <v>-7.7760000000000001E-5</v>
      </c>
      <c r="H1463" s="27">
        <f t="shared" si="68"/>
        <v>-7.1734317343173401E-5</v>
      </c>
      <c r="I1463" s="2">
        <v>0.56359999999999999</v>
      </c>
      <c r="J1463" s="2">
        <v>0.55579999999999996</v>
      </c>
      <c r="K1463" s="13">
        <v>2.5579999999999999E-6</v>
      </c>
      <c r="L1463" s="13">
        <v>2.942E-6</v>
      </c>
    </row>
    <row r="1464" spans="1:12" x14ac:dyDescent="0.2">
      <c r="A1464" s="2">
        <v>28</v>
      </c>
      <c r="B1464" s="2">
        <v>34</v>
      </c>
      <c r="C1464" s="2">
        <v>0.56859999999999999</v>
      </c>
      <c r="D1464" s="2">
        <v>0.4894</v>
      </c>
      <c r="E1464" s="2">
        <f t="shared" si="66"/>
        <v>7.9199999999999993E-2</v>
      </c>
      <c r="F1464" s="29">
        <f t="shared" si="67"/>
        <v>0.63131313131313138</v>
      </c>
      <c r="G1464" s="13">
        <v>-1.3119999999999999E-4</v>
      </c>
      <c r="H1464" s="27">
        <f t="shared" si="68"/>
        <v>-8.2828282828282835E-5</v>
      </c>
      <c r="I1464" s="2">
        <v>0.64910000000000001</v>
      </c>
      <c r="J1464" s="2">
        <v>0.50719999999999998</v>
      </c>
      <c r="K1464" s="13">
        <v>2.6129999999999998E-6</v>
      </c>
      <c r="L1464" s="13">
        <v>2.306E-6</v>
      </c>
    </row>
    <row r="1465" spans="1:12" x14ac:dyDescent="0.2">
      <c r="A1465" s="2">
        <v>28</v>
      </c>
      <c r="B1465" s="2">
        <v>35</v>
      </c>
      <c r="C1465" s="2">
        <v>0.56910000000000005</v>
      </c>
      <c r="D1465" s="2">
        <v>0.52500000000000002</v>
      </c>
      <c r="E1465" s="2">
        <f t="shared" si="66"/>
        <v>4.4100000000000028E-2</v>
      </c>
      <c r="F1465" s="29">
        <f t="shared" si="67"/>
        <v>1.1337868480725617</v>
      </c>
      <c r="G1465" s="13">
        <v>-5.3170000000000001E-5</v>
      </c>
      <c r="H1465" s="27">
        <f t="shared" si="68"/>
        <v>-6.0283446712018103E-5</v>
      </c>
      <c r="I1465" s="2">
        <v>0.52729999999999999</v>
      </c>
      <c r="J1465" s="2">
        <v>0.58930000000000005</v>
      </c>
      <c r="K1465" s="13">
        <v>5.0699999999999997E-6</v>
      </c>
      <c r="L1465" s="13">
        <v>4.7600000000000002E-6</v>
      </c>
    </row>
    <row r="1466" spans="1:12" x14ac:dyDescent="0.2">
      <c r="A1466" s="2">
        <v>28</v>
      </c>
      <c r="B1466" s="2">
        <v>36</v>
      </c>
      <c r="C1466" s="2">
        <v>0.57040000000000002</v>
      </c>
      <c r="D1466" s="2">
        <v>0.49719999999999998</v>
      </c>
      <c r="E1466" s="2">
        <f t="shared" si="66"/>
        <v>7.3200000000000043E-2</v>
      </c>
      <c r="F1466" s="29">
        <f t="shared" si="67"/>
        <v>0.68306010928961713</v>
      </c>
      <c r="G1466" s="13">
        <v>-1.1569999999999999E-4</v>
      </c>
      <c r="H1466" s="27">
        <f t="shared" si="68"/>
        <v>-7.9030054644808691E-5</v>
      </c>
      <c r="I1466" s="2">
        <v>0.63049999999999995</v>
      </c>
      <c r="J1466" s="2">
        <v>0.52680000000000005</v>
      </c>
      <c r="K1466" s="13">
        <v>3.495E-6</v>
      </c>
      <c r="L1466" s="13">
        <v>2.323E-6</v>
      </c>
    </row>
    <row r="1467" spans="1:12" x14ac:dyDescent="0.2">
      <c r="A1467" s="2">
        <v>28</v>
      </c>
      <c r="B1467" s="2">
        <v>37</v>
      </c>
      <c r="C1467" s="2">
        <v>0.57079999999999997</v>
      </c>
      <c r="D1467" s="2">
        <v>0.505</v>
      </c>
      <c r="E1467" s="2">
        <f t="shared" si="66"/>
        <v>6.579999999999997E-2</v>
      </c>
      <c r="F1467" s="29">
        <f t="shared" si="67"/>
        <v>0.75987841945288792</v>
      </c>
      <c r="G1467" s="13">
        <v>-9.0920000000000004E-5</v>
      </c>
      <c r="H1467" s="27">
        <f t="shared" si="68"/>
        <v>-6.9088145896656572E-5</v>
      </c>
      <c r="I1467" s="2">
        <v>0.58130000000000004</v>
      </c>
      <c r="J1467" s="2">
        <v>0.5393</v>
      </c>
      <c r="K1467" s="13">
        <v>3.202E-6</v>
      </c>
      <c r="L1467" s="13">
        <v>4.2169999999999996E-6</v>
      </c>
    </row>
    <row r="1468" spans="1:12" x14ac:dyDescent="0.2">
      <c r="A1468" s="2">
        <v>28</v>
      </c>
      <c r="B1468" s="2">
        <v>38</v>
      </c>
      <c r="C1468" s="2">
        <v>0.57140000000000002</v>
      </c>
      <c r="D1468" s="2">
        <v>0.52749999999999997</v>
      </c>
      <c r="E1468" s="2">
        <f t="shared" si="66"/>
        <v>4.390000000000005E-2</v>
      </c>
      <c r="F1468" s="29">
        <f t="shared" si="67"/>
        <v>1.1389521640091105</v>
      </c>
      <c r="G1468" s="13">
        <v>-5.2089999999999998E-5</v>
      </c>
      <c r="H1468" s="27">
        <f t="shared" si="68"/>
        <v>-5.9328018223234565E-5</v>
      </c>
      <c r="I1468" s="2">
        <v>0.52029999999999998</v>
      </c>
      <c r="J1468" s="2">
        <v>0.59350000000000003</v>
      </c>
      <c r="K1468" s="13">
        <v>3.783E-6</v>
      </c>
      <c r="L1468" s="13">
        <v>2.4669999999999998E-6</v>
      </c>
    </row>
    <row r="1469" spans="1:12" x14ac:dyDescent="0.2">
      <c r="A1469" s="2">
        <v>28</v>
      </c>
      <c r="B1469" s="2">
        <v>39</v>
      </c>
      <c r="C1469" s="2">
        <v>0.57269999999999999</v>
      </c>
      <c r="D1469" s="2">
        <v>0.52590000000000003</v>
      </c>
      <c r="E1469" s="2">
        <f t="shared" si="66"/>
        <v>4.6799999999999953E-2</v>
      </c>
      <c r="F1469" s="29">
        <f t="shared" si="67"/>
        <v>1.0683760683760695</v>
      </c>
      <c r="G1469" s="13">
        <v>-5.63E-5</v>
      </c>
      <c r="H1469" s="27">
        <f t="shared" si="68"/>
        <v>-6.0149572649572709E-5</v>
      </c>
      <c r="I1469" s="2">
        <v>0.5232</v>
      </c>
      <c r="J1469" s="2">
        <v>0.57940000000000003</v>
      </c>
      <c r="K1469" s="13">
        <v>3.0319999999999999E-6</v>
      </c>
      <c r="L1469" s="13">
        <v>2.9459999999999998E-6</v>
      </c>
    </row>
    <row r="1470" spans="1:12" x14ac:dyDescent="0.2">
      <c r="A1470" s="2">
        <v>28</v>
      </c>
      <c r="B1470" s="2">
        <v>40</v>
      </c>
      <c r="C1470" s="2">
        <v>0.57289999999999996</v>
      </c>
      <c r="D1470" s="2">
        <v>0.52569999999999995</v>
      </c>
      <c r="E1470" s="2">
        <f t="shared" si="66"/>
        <v>4.720000000000002E-2</v>
      </c>
      <c r="F1470" s="29">
        <f t="shared" si="67"/>
        <v>1.0593220338983047</v>
      </c>
      <c r="G1470" s="13">
        <v>-5.5940000000000003E-5</v>
      </c>
      <c r="H1470" s="27">
        <f t="shared" si="68"/>
        <v>-5.9258474576271165E-5</v>
      </c>
      <c r="I1470" s="2">
        <v>0.53639999999999999</v>
      </c>
      <c r="J1470" s="2">
        <v>0.59709999999999996</v>
      </c>
      <c r="K1470" s="13">
        <v>2.8229999999999999E-6</v>
      </c>
      <c r="L1470" s="13">
        <v>3.247E-6</v>
      </c>
    </row>
    <row r="1471" spans="1:12" x14ac:dyDescent="0.2">
      <c r="A1471" s="2">
        <v>28</v>
      </c>
      <c r="B1471" s="2">
        <v>41</v>
      </c>
      <c r="C1471" s="2">
        <v>0.57679999999999998</v>
      </c>
      <c r="D1471" s="2">
        <v>0.5635</v>
      </c>
      <c r="E1471" s="2">
        <f t="shared" si="66"/>
        <v>1.3299999999999979E-2</v>
      </c>
      <c r="F1471" s="29">
        <f t="shared" si="67"/>
        <v>3.7593984962406077</v>
      </c>
      <c r="G1471" s="13">
        <v>-1.027E-5</v>
      </c>
      <c r="H1471" s="27">
        <f t="shared" si="68"/>
        <v>-3.8609022556391043E-5</v>
      </c>
      <c r="I1471" s="2">
        <v>0.40450000000000003</v>
      </c>
      <c r="J1471" s="2">
        <v>0.69299999999999995</v>
      </c>
      <c r="K1471" s="13">
        <v>4.0620000000000002E-6</v>
      </c>
      <c r="L1471" s="13">
        <v>2.0040000000000002E-6</v>
      </c>
    </row>
    <row r="1472" spans="1:12" x14ac:dyDescent="0.2">
      <c r="A1472" s="2">
        <v>28</v>
      </c>
      <c r="B1472" s="2">
        <v>42</v>
      </c>
      <c r="C1472" s="2">
        <v>0.58099999999999996</v>
      </c>
      <c r="D1472" s="2">
        <v>0.54859999999999998</v>
      </c>
      <c r="E1472" s="2">
        <f t="shared" si="66"/>
        <v>3.2399999999999984E-2</v>
      </c>
      <c r="F1472" s="29">
        <f t="shared" si="67"/>
        <v>1.5432098765432107</v>
      </c>
      <c r="G1472" s="13">
        <v>-2.8330000000000002E-5</v>
      </c>
      <c r="H1472" s="27">
        <f t="shared" si="68"/>
        <v>-4.3719135802469164E-5</v>
      </c>
      <c r="I1472" s="2">
        <v>0.48139999999999999</v>
      </c>
      <c r="J1472" s="2">
        <v>0.63500000000000001</v>
      </c>
      <c r="K1472" s="13">
        <v>2.1220000000000002E-6</v>
      </c>
      <c r="L1472" s="13">
        <v>2.396E-6</v>
      </c>
    </row>
    <row r="1473" spans="1:12" x14ac:dyDescent="0.2">
      <c r="A1473" s="2">
        <v>28</v>
      </c>
      <c r="B1473" s="2">
        <v>43</v>
      </c>
      <c r="C1473" s="2">
        <v>0.58320000000000005</v>
      </c>
      <c r="D1473" s="2">
        <v>0.50849999999999995</v>
      </c>
      <c r="E1473" s="2">
        <f t="shared" si="66"/>
        <v>7.47000000000001E-2</v>
      </c>
      <c r="F1473" s="29">
        <f t="shared" si="67"/>
        <v>0.66934404283801785</v>
      </c>
      <c r="G1473" s="13">
        <v>-9.2509999999999993E-5</v>
      </c>
      <c r="H1473" s="27">
        <f t="shared" si="68"/>
        <v>-6.192101740294503E-5</v>
      </c>
      <c r="I1473" s="2">
        <v>0.58089999999999997</v>
      </c>
      <c r="J1473" s="2">
        <v>0.5383</v>
      </c>
      <c r="K1473" s="13">
        <v>4.5220000000000001E-6</v>
      </c>
      <c r="L1473" s="13">
        <v>3.9879999999999998E-6</v>
      </c>
    </row>
    <row r="1474" spans="1:12" x14ac:dyDescent="0.2">
      <c r="A1474" s="2">
        <v>28</v>
      </c>
      <c r="B1474" s="2">
        <v>44</v>
      </c>
      <c r="C1474" s="2">
        <v>0.58499999999999996</v>
      </c>
      <c r="D1474" s="2">
        <v>0.49220000000000003</v>
      </c>
      <c r="E1474" s="2">
        <f t="shared" si="66"/>
        <v>9.2799999999999938E-2</v>
      </c>
      <c r="F1474" s="29">
        <f t="shared" si="67"/>
        <v>0.53879310344827624</v>
      </c>
      <c r="G1474" s="13">
        <v>-1.405E-4</v>
      </c>
      <c r="H1474" s="27">
        <f t="shared" si="68"/>
        <v>-7.5700431034482816E-5</v>
      </c>
      <c r="I1474" s="2">
        <v>0.65820000000000001</v>
      </c>
      <c r="J1474" s="2">
        <v>0.50049999999999994</v>
      </c>
      <c r="K1474" s="13">
        <v>1.9889999999999999E-6</v>
      </c>
      <c r="L1474" s="13">
        <v>3.1240000000000001E-6</v>
      </c>
    </row>
    <row r="1475" spans="1:12" x14ac:dyDescent="0.2">
      <c r="A1475" s="2">
        <v>28</v>
      </c>
      <c r="B1475" s="2">
        <v>45</v>
      </c>
      <c r="C1475" s="2">
        <v>0.58530000000000004</v>
      </c>
      <c r="D1475" s="2">
        <v>0.50270000000000004</v>
      </c>
      <c r="E1475" s="2">
        <f t="shared" ref="E1475:E1538" si="69">C1475-D1475</f>
        <v>8.2600000000000007E-2</v>
      </c>
      <c r="F1475" s="29">
        <f t="shared" ref="F1475:F1538" si="70">0.05/E1475</f>
        <v>0.60532687651331718</v>
      </c>
      <c r="G1475" s="13">
        <v>-1.07E-4</v>
      </c>
      <c r="H1475" s="27">
        <f t="shared" ref="H1475:H1538" si="71">G1475*F1475</f>
        <v>-6.4769975786924938E-5</v>
      </c>
      <c r="I1475" s="2">
        <v>0.60919999999999996</v>
      </c>
      <c r="J1475" s="2">
        <v>0.5323</v>
      </c>
      <c r="K1475" s="13">
        <v>2.3209999999999999E-6</v>
      </c>
      <c r="L1475" s="13">
        <v>4.2479999999999998E-6</v>
      </c>
    </row>
    <row r="1476" spans="1:12" x14ac:dyDescent="0.2">
      <c r="A1476" s="2">
        <v>28</v>
      </c>
      <c r="B1476" s="2">
        <v>46</v>
      </c>
      <c r="C1476" s="2">
        <v>0.58850000000000002</v>
      </c>
      <c r="D1476" s="2">
        <v>0.502</v>
      </c>
      <c r="E1476" s="2">
        <f t="shared" si="69"/>
        <v>8.6500000000000021E-2</v>
      </c>
      <c r="F1476" s="29">
        <f t="shared" si="70"/>
        <v>0.57803468208092479</v>
      </c>
      <c r="G1476" s="13">
        <v>-1.145E-4</v>
      </c>
      <c r="H1476" s="27">
        <f t="shared" si="71"/>
        <v>-6.6184971098265889E-5</v>
      </c>
      <c r="I1476" s="2">
        <v>0.62390000000000001</v>
      </c>
      <c r="J1476" s="2">
        <v>0.52569999999999995</v>
      </c>
      <c r="K1476" s="13">
        <v>2.1579999999999999E-6</v>
      </c>
      <c r="L1476" s="13">
        <v>2.757E-6</v>
      </c>
    </row>
    <row r="1477" spans="1:12" x14ac:dyDescent="0.2">
      <c r="A1477" s="2">
        <v>28</v>
      </c>
      <c r="B1477" s="2">
        <v>47</v>
      </c>
      <c r="C1477" s="2">
        <v>0.60209999999999997</v>
      </c>
      <c r="D1477" s="2">
        <v>0.55130000000000001</v>
      </c>
      <c r="E1477" s="2">
        <f t="shared" si="69"/>
        <v>5.0799999999999956E-2</v>
      </c>
      <c r="F1477" s="29">
        <f t="shared" si="70"/>
        <v>0.98425196850393792</v>
      </c>
      <c r="G1477" s="13">
        <v>-3.9360000000000003E-5</v>
      </c>
      <c r="H1477" s="27">
        <f t="shared" si="71"/>
        <v>-3.8740157480315001E-5</v>
      </c>
      <c r="I1477" s="2">
        <v>0.49409999999999998</v>
      </c>
      <c r="J1477" s="2">
        <v>0.60860000000000003</v>
      </c>
      <c r="K1477" s="13">
        <v>2.875E-6</v>
      </c>
      <c r="L1477" s="13">
        <v>2.5359999999999999E-6</v>
      </c>
    </row>
    <row r="1478" spans="1:12" x14ac:dyDescent="0.2">
      <c r="A1478" s="2">
        <v>28</v>
      </c>
      <c r="B1478" s="2">
        <v>48</v>
      </c>
      <c r="C1478" s="2">
        <v>0.60629999999999995</v>
      </c>
      <c r="D1478" s="2">
        <v>0.4985</v>
      </c>
      <c r="E1478" s="2">
        <f t="shared" si="69"/>
        <v>0.10779999999999995</v>
      </c>
      <c r="F1478" s="29">
        <f t="shared" si="70"/>
        <v>0.46382189239332122</v>
      </c>
      <c r="G1478" s="13">
        <v>-1.284E-4</v>
      </c>
      <c r="H1478" s="27">
        <f t="shared" si="71"/>
        <v>-5.9554730983302445E-5</v>
      </c>
      <c r="I1478" s="2">
        <v>0.64300000000000002</v>
      </c>
      <c r="J1478" s="2">
        <v>0.50429999999999997</v>
      </c>
      <c r="K1478" s="13">
        <v>4.4569999999999998E-6</v>
      </c>
      <c r="L1478" s="13">
        <v>2.7149999999999998E-6</v>
      </c>
    </row>
    <row r="1479" spans="1:12" x14ac:dyDescent="0.2">
      <c r="A1479" s="2">
        <v>28</v>
      </c>
      <c r="B1479" s="2">
        <v>49</v>
      </c>
      <c r="C1479" s="2">
        <v>0.61399999999999999</v>
      </c>
      <c r="D1479" s="2">
        <v>0.54730000000000001</v>
      </c>
      <c r="E1479" s="2">
        <f t="shared" si="69"/>
        <v>6.6699999999999982E-2</v>
      </c>
      <c r="F1479" s="29">
        <f t="shared" si="70"/>
        <v>0.74962518740629713</v>
      </c>
      <c r="G1479" s="13">
        <v>-4.3869999999999998E-5</v>
      </c>
      <c r="H1479" s="27">
        <f t="shared" si="71"/>
        <v>-3.2886056971514254E-5</v>
      </c>
      <c r="I1479" s="2">
        <v>0.50409999999999999</v>
      </c>
      <c r="J1479" s="2">
        <v>0.60060000000000002</v>
      </c>
      <c r="K1479" s="13">
        <v>3.58E-6</v>
      </c>
      <c r="L1479" s="13">
        <v>1.5340000000000001E-6</v>
      </c>
    </row>
    <row r="1480" spans="1:12" x14ac:dyDescent="0.2">
      <c r="A1480" s="2">
        <v>28</v>
      </c>
      <c r="B1480" s="2">
        <v>50</v>
      </c>
      <c r="C1480" s="2">
        <v>0.63629999999999998</v>
      </c>
      <c r="D1480" s="2">
        <v>0.52549999999999997</v>
      </c>
      <c r="E1480" s="2">
        <f t="shared" si="69"/>
        <v>0.11080000000000001</v>
      </c>
      <c r="F1480" s="29">
        <f t="shared" si="70"/>
        <v>0.45126353790613716</v>
      </c>
      <c r="G1480" s="13">
        <v>-8.9889999999999995E-5</v>
      </c>
      <c r="H1480" s="27">
        <f t="shared" si="71"/>
        <v>-4.0564079422382665E-5</v>
      </c>
      <c r="I1480" s="2">
        <v>0.5877</v>
      </c>
      <c r="J1480" s="2">
        <v>0.53580000000000005</v>
      </c>
      <c r="K1480" s="13">
        <v>2.9550000000000001E-6</v>
      </c>
      <c r="L1480" s="13">
        <v>1.4160000000000001E-6</v>
      </c>
    </row>
    <row r="1481" spans="1:12" x14ac:dyDescent="0.2">
      <c r="A1481" s="2">
        <v>29</v>
      </c>
      <c r="B1481" s="2">
        <v>0</v>
      </c>
      <c r="C1481" s="2">
        <v>0.50549999999999995</v>
      </c>
      <c r="D1481" s="2">
        <v>0.46929999999999999</v>
      </c>
      <c r="E1481" s="2">
        <f t="shared" si="69"/>
        <v>3.6199999999999954E-2</v>
      </c>
      <c r="F1481" s="29">
        <f t="shared" si="70"/>
        <v>1.3812154696132615</v>
      </c>
      <c r="G1481" s="13">
        <v>-1.16E-4</v>
      </c>
      <c r="H1481" s="27">
        <f t="shared" si="71"/>
        <v>-1.6022099447513834E-4</v>
      </c>
      <c r="I1481" s="2">
        <v>0.6411</v>
      </c>
      <c r="J1481" s="2">
        <v>0.53380000000000005</v>
      </c>
      <c r="K1481" s="13">
        <v>3.2329999999999998E-6</v>
      </c>
      <c r="L1481" s="13">
        <v>3.1250000000000001E-6</v>
      </c>
    </row>
    <row r="1482" spans="1:12" x14ac:dyDescent="0.2">
      <c r="A1482" s="2">
        <v>29</v>
      </c>
      <c r="B1482" s="2">
        <v>1</v>
      </c>
      <c r="C1482" s="2">
        <v>0.50549999999999995</v>
      </c>
      <c r="D1482" s="2">
        <v>0.49180000000000001</v>
      </c>
      <c r="E1482" s="2">
        <f t="shared" si="69"/>
        <v>1.3699999999999934E-2</v>
      </c>
      <c r="F1482" s="29">
        <f t="shared" si="70"/>
        <v>3.6496350364963681</v>
      </c>
      <c r="G1482" s="13">
        <v>-3.7450000000000002E-5</v>
      </c>
      <c r="H1482" s="27">
        <f t="shared" si="71"/>
        <v>-1.3667883211678899E-4</v>
      </c>
      <c r="I1482" s="2">
        <v>0.49109999999999998</v>
      </c>
      <c r="J1482" s="2">
        <v>0.62839999999999996</v>
      </c>
      <c r="K1482" s="13">
        <v>3.5310000000000002E-6</v>
      </c>
      <c r="L1482" s="13">
        <v>2.8229999999999999E-6</v>
      </c>
    </row>
    <row r="1483" spans="1:12" x14ac:dyDescent="0.2">
      <c r="A1483" s="2">
        <v>29</v>
      </c>
      <c r="B1483" s="2">
        <v>2</v>
      </c>
      <c r="C1483" s="2">
        <v>0.50560000000000005</v>
      </c>
      <c r="D1483" s="2">
        <v>0.46960000000000002</v>
      </c>
      <c r="E1483" s="2">
        <f t="shared" si="69"/>
        <v>3.6000000000000032E-2</v>
      </c>
      <c r="F1483" s="29">
        <f t="shared" si="70"/>
        <v>1.3888888888888877</v>
      </c>
      <c r="G1483" s="13">
        <v>-1.121E-4</v>
      </c>
      <c r="H1483" s="27">
        <f t="shared" si="71"/>
        <v>-1.556944444444443E-4</v>
      </c>
      <c r="I1483" s="2">
        <v>0.62380000000000002</v>
      </c>
      <c r="J1483" s="2">
        <v>0.5393</v>
      </c>
      <c r="K1483" s="13">
        <v>4.194E-6</v>
      </c>
      <c r="L1483" s="13">
        <v>4.7820000000000001E-6</v>
      </c>
    </row>
    <row r="1484" spans="1:12" x14ac:dyDescent="0.2">
      <c r="A1484" s="2">
        <v>29</v>
      </c>
      <c r="B1484" s="2">
        <v>3</v>
      </c>
      <c r="C1484" s="2">
        <v>0.50619999999999998</v>
      </c>
      <c r="D1484" s="2">
        <v>0.48070000000000002</v>
      </c>
      <c r="E1484" s="2">
        <f t="shared" si="69"/>
        <v>2.5499999999999967E-2</v>
      </c>
      <c r="F1484" s="29">
        <f t="shared" si="70"/>
        <v>1.9607843137254928</v>
      </c>
      <c r="G1484" s="13">
        <v>-7.6669999999999996E-5</v>
      </c>
      <c r="H1484" s="27">
        <f t="shared" si="71"/>
        <v>-1.5033333333333354E-4</v>
      </c>
      <c r="I1484" s="2">
        <v>0.58069999999999999</v>
      </c>
      <c r="J1484" s="2">
        <v>0.57089999999999996</v>
      </c>
      <c r="K1484" s="13">
        <v>4.0090000000000001E-6</v>
      </c>
      <c r="L1484" s="13">
        <v>2.988E-6</v>
      </c>
    </row>
    <row r="1485" spans="1:12" x14ac:dyDescent="0.2">
      <c r="A1485" s="2">
        <v>29</v>
      </c>
      <c r="B1485" s="2">
        <v>4</v>
      </c>
      <c r="C1485" s="2">
        <v>0.50870000000000004</v>
      </c>
      <c r="D1485" s="2">
        <v>0.47239999999999999</v>
      </c>
      <c r="E1485" s="2">
        <f t="shared" si="69"/>
        <v>3.6300000000000054E-2</v>
      </c>
      <c r="F1485" s="29">
        <f t="shared" si="70"/>
        <v>1.3774104683195572</v>
      </c>
      <c r="G1485" s="13">
        <v>-1.137E-4</v>
      </c>
      <c r="H1485" s="27">
        <f t="shared" si="71"/>
        <v>-1.5661157024793364E-4</v>
      </c>
      <c r="I1485" s="2">
        <v>0.62539999999999996</v>
      </c>
      <c r="J1485" s="2">
        <v>0.53669999999999995</v>
      </c>
      <c r="K1485" s="13">
        <v>2.136E-6</v>
      </c>
      <c r="L1485" s="13">
        <v>2.4779999999999998E-6</v>
      </c>
    </row>
    <row r="1486" spans="1:12" x14ac:dyDescent="0.2">
      <c r="A1486" s="2">
        <v>29</v>
      </c>
      <c r="B1486" s="2">
        <v>5</v>
      </c>
      <c r="C1486" s="2">
        <v>0.5151</v>
      </c>
      <c r="D1486" s="2">
        <v>0.46610000000000001</v>
      </c>
      <c r="E1486" s="2">
        <f t="shared" si="69"/>
        <v>4.8999999999999988E-2</v>
      </c>
      <c r="F1486" s="29">
        <f t="shared" si="70"/>
        <v>1.0204081632653064</v>
      </c>
      <c r="G1486" s="13">
        <v>-1.551E-4</v>
      </c>
      <c r="H1486" s="27">
        <f t="shared" si="71"/>
        <v>-1.5826530612244902E-4</v>
      </c>
      <c r="I1486" s="2">
        <v>0.68269999999999997</v>
      </c>
      <c r="J1486" s="2">
        <v>0.49769999999999998</v>
      </c>
      <c r="K1486" s="13">
        <v>3.5190000000000001E-6</v>
      </c>
      <c r="L1486" s="13">
        <v>3.095E-6</v>
      </c>
    </row>
    <row r="1487" spans="1:12" x14ac:dyDescent="0.2">
      <c r="A1487" s="2">
        <v>29</v>
      </c>
      <c r="B1487" s="2">
        <v>6</v>
      </c>
      <c r="C1487" s="2">
        <v>0.51739999999999997</v>
      </c>
      <c r="D1487" s="2">
        <v>0.51719999999999999</v>
      </c>
      <c r="E1487" s="2">
        <f t="shared" si="69"/>
        <v>1.9999999999997797E-4</v>
      </c>
      <c r="F1487" s="29">
        <f t="shared" si="70"/>
        <v>250.00000000002754</v>
      </c>
      <c r="G1487" s="13">
        <v>-3.9359999999999998E-7</v>
      </c>
      <c r="H1487" s="27">
        <f t="shared" si="71"/>
        <v>-9.8400000000010835E-5</v>
      </c>
      <c r="I1487" s="2">
        <v>0.25969999999999999</v>
      </c>
      <c r="J1487" s="2">
        <v>0.86570000000000003</v>
      </c>
      <c r="K1487" s="13">
        <v>3.2210000000000002E-6</v>
      </c>
      <c r="L1487" s="13">
        <v>2.5280000000000002E-6</v>
      </c>
    </row>
    <row r="1488" spans="1:12" x14ac:dyDescent="0.2">
      <c r="A1488" s="2">
        <v>29</v>
      </c>
      <c r="B1488" s="2">
        <v>7</v>
      </c>
      <c r="C1488" s="2">
        <v>0.51880000000000004</v>
      </c>
      <c r="D1488" s="2">
        <v>0.50670000000000004</v>
      </c>
      <c r="E1488" s="2">
        <f t="shared" si="69"/>
        <v>1.21E-2</v>
      </c>
      <c r="F1488" s="29">
        <f t="shared" si="70"/>
        <v>4.1322314049586781</v>
      </c>
      <c r="G1488" s="13">
        <v>-2.7759999999999998E-5</v>
      </c>
      <c r="H1488" s="27">
        <f t="shared" si="71"/>
        <v>-1.147107438016529E-4</v>
      </c>
      <c r="I1488" s="2">
        <v>0.45689999999999997</v>
      </c>
      <c r="J1488" s="2">
        <v>0.64459999999999995</v>
      </c>
      <c r="K1488" s="13">
        <v>4.1760000000000003E-6</v>
      </c>
      <c r="L1488" s="13">
        <v>2.8899999999999999E-6</v>
      </c>
    </row>
    <row r="1489" spans="1:12" x14ac:dyDescent="0.2">
      <c r="A1489" s="2">
        <v>29</v>
      </c>
      <c r="B1489" s="2">
        <v>8</v>
      </c>
      <c r="C1489" s="2">
        <v>0.52459999999999996</v>
      </c>
      <c r="D1489" s="2">
        <v>0.48159999999999997</v>
      </c>
      <c r="E1489" s="2">
        <f t="shared" si="69"/>
        <v>4.2999999999999983E-2</v>
      </c>
      <c r="F1489" s="29">
        <f t="shared" si="70"/>
        <v>1.1627906976744191</v>
      </c>
      <c r="G1489" s="13">
        <v>-1.0950000000000001E-4</v>
      </c>
      <c r="H1489" s="27">
        <f t="shared" si="71"/>
        <v>-1.273255813953489E-4</v>
      </c>
      <c r="I1489" s="2">
        <v>0.62919999999999998</v>
      </c>
      <c r="J1489" s="2">
        <v>0.53500000000000003</v>
      </c>
      <c r="K1489" s="13">
        <v>3.5870000000000001E-6</v>
      </c>
      <c r="L1489" s="13">
        <v>4.1880000000000004E-6</v>
      </c>
    </row>
    <row r="1490" spans="1:12" x14ac:dyDescent="0.2">
      <c r="A1490" s="2">
        <v>29</v>
      </c>
      <c r="B1490" s="2">
        <v>9</v>
      </c>
      <c r="C1490" s="2">
        <v>0.52459999999999996</v>
      </c>
      <c r="D1490" s="2">
        <v>0.51419999999999999</v>
      </c>
      <c r="E1490" s="2">
        <f t="shared" si="69"/>
        <v>1.0399999999999965E-2</v>
      </c>
      <c r="F1490" s="29">
        <f t="shared" si="70"/>
        <v>4.8076923076923244</v>
      </c>
      <c r="G1490" s="13">
        <v>-1.9930000000000001E-5</v>
      </c>
      <c r="H1490" s="27">
        <f t="shared" si="71"/>
        <v>-9.5817307692308028E-5</v>
      </c>
      <c r="I1490" s="2">
        <v>0.45519999999999999</v>
      </c>
      <c r="J1490" s="2">
        <v>0.66500000000000004</v>
      </c>
      <c r="K1490" s="13">
        <v>3.1049999999999999E-6</v>
      </c>
      <c r="L1490" s="13">
        <v>2.0669999999999999E-6</v>
      </c>
    </row>
    <row r="1491" spans="1:12" x14ac:dyDescent="0.2">
      <c r="A1491" s="2">
        <v>29</v>
      </c>
      <c r="B1491" s="2">
        <v>10</v>
      </c>
      <c r="C1491" s="2">
        <v>0.52470000000000006</v>
      </c>
      <c r="D1491" s="2">
        <v>0.43409999999999999</v>
      </c>
      <c r="E1491" s="2">
        <f t="shared" si="69"/>
        <v>9.0600000000000069E-2</v>
      </c>
      <c r="F1491" s="29">
        <f t="shared" si="70"/>
        <v>0.55187637969094883</v>
      </c>
      <c r="G1491" s="13">
        <v>-3.3080000000000002E-4</v>
      </c>
      <c r="H1491" s="27">
        <f t="shared" si="71"/>
        <v>-1.8256070640176587E-4</v>
      </c>
      <c r="I1491" s="2">
        <v>0.87549999999999994</v>
      </c>
      <c r="J1491" s="2">
        <v>0.40429999999999999</v>
      </c>
      <c r="K1491" s="13">
        <v>1.9460000000000001E-6</v>
      </c>
      <c r="L1491" s="13">
        <v>2.8729999999999999E-6</v>
      </c>
    </row>
    <row r="1492" spans="1:12" x14ac:dyDescent="0.2">
      <c r="A1492" s="2">
        <v>29</v>
      </c>
      <c r="B1492" s="2">
        <v>11</v>
      </c>
      <c r="C1492" s="2">
        <v>0.52470000000000006</v>
      </c>
      <c r="D1492" s="2">
        <v>0.48949999999999999</v>
      </c>
      <c r="E1492" s="2">
        <f t="shared" si="69"/>
        <v>3.5200000000000065E-2</v>
      </c>
      <c r="F1492" s="29">
        <f t="shared" si="70"/>
        <v>1.420454545454543</v>
      </c>
      <c r="G1492" s="13">
        <v>-8.496E-5</v>
      </c>
      <c r="H1492" s="27">
        <f t="shared" si="71"/>
        <v>-1.2068181818181797E-4</v>
      </c>
      <c r="I1492" s="2">
        <v>0.59509999999999996</v>
      </c>
      <c r="J1492" s="2">
        <v>0.55520000000000003</v>
      </c>
      <c r="K1492" s="13">
        <v>2.6000000000000001E-6</v>
      </c>
      <c r="L1492" s="13">
        <v>1.9290000000000001E-6</v>
      </c>
    </row>
    <row r="1493" spans="1:12" x14ac:dyDescent="0.2">
      <c r="A1493" s="2">
        <v>29</v>
      </c>
      <c r="B1493" s="2">
        <v>12</v>
      </c>
      <c r="C1493" s="2">
        <v>0.52569999999999995</v>
      </c>
      <c r="D1493" s="2">
        <v>0.47339999999999999</v>
      </c>
      <c r="E1493" s="2">
        <f t="shared" si="69"/>
        <v>5.2299999999999958E-2</v>
      </c>
      <c r="F1493" s="29">
        <f t="shared" si="70"/>
        <v>0.95602294455067005</v>
      </c>
      <c r="G1493" s="13">
        <v>-1.4430000000000001E-4</v>
      </c>
      <c r="H1493" s="27">
        <f t="shared" si="71"/>
        <v>-1.379541108986617E-4</v>
      </c>
      <c r="I1493" s="2">
        <v>0.66479999999999995</v>
      </c>
      <c r="J1493" s="2">
        <v>0.51200000000000001</v>
      </c>
      <c r="K1493" s="13">
        <v>3.9859999999999996E-6</v>
      </c>
      <c r="L1493" s="13">
        <v>2.4660000000000002E-6</v>
      </c>
    </row>
    <row r="1494" spans="1:12" x14ac:dyDescent="0.2">
      <c r="A1494" s="2">
        <v>29</v>
      </c>
      <c r="B1494" s="2">
        <v>13</v>
      </c>
      <c r="C1494" s="2">
        <v>0.52590000000000003</v>
      </c>
      <c r="D1494" s="2">
        <v>0.46039999999999998</v>
      </c>
      <c r="E1494" s="2">
        <f t="shared" si="69"/>
        <v>6.5500000000000058E-2</v>
      </c>
      <c r="F1494" s="29">
        <f t="shared" si="70"/>
        <v>0.76335877862595358</v>
      </c>
      <c r="G1494" s="13">
        <v>-1.9699999999999999E-4</v>
      </c>
      <c r="H1494" s="27">
        <f t="shared" si="71"/>
        <v>-1.5038167938931284E-4</v>
      </c>
      <c r="I1494" s="2">
        <v>0.72640000000000005</v>
      </c>
      <c r="J1494" s="2">
        <v>0.47310000000000002</v>
      </c>
      <c r="K1494" s="13">
        <v>3.0730000000000001E-6</v>
      </c>
      <c r="L1494" s="13">
        <v>1.9199999999999998E-6</v>
      </c>
    </row>
    <row r="1495" spans="1:12" x14ac:dyDescent="0.2">
      <c r="A1495" s="2">
        <v>29</v>
      </c>
      <c r="B1495" s="2">
        <v>14</v>
      </c>
      <c r="C1495" s="2">
        <v>0.53580000000000005</v>
      </c>
      <c r="D1495" s="2">
        <v>0.49519999999999997</v>
      </c>
      <c r="E1495" s="2">
        <f t="shared" si="69"/>
        <v>4.060000000000008E-2</v>
      </c>
      <c r="F1495" s="29">
        <f t="shared" si="70"/>
        <v>1.2315270935960567</v>
      </c>
      <c r="G1495" s="13">
        <v>-8.9250000000000001E-5</v>
      </c>
      <c r="H1495" s="27">
        <f t="shared" si="71"/>
        <v>-1.0991379310344806E-4</v>
      </c>
      <c r="I1495" s="2">
        <v>0.59419999999999995</v>
      </c>
      <c r="J1495" s="2">
        <v>0.55079999999999996</v>
      </c>
      <c r="K1495" s="13">
        <v>3.2789999999999999E-6</v>
      </c>
      <c r="L1495" s="13">
        <v>3.799E-6</v>
      </c>
    </row>
    <row r="1496" spans="1:12" x14ac:dyDescent="0.2">
      <c r="A1496" s="2">
        <v>29</v>
      </c>
      <c r="B1496" s="2">
        <v>15</v>
      </c>
      <c r="C1496" s="2">
        <v>0.53720000000000001</v>
      </c>
      <c r="D1496" s="2">
        <v>0.53290000000000004</v>
      </c>
      <c r="E1496" s="2">
        <f t="shared" si="69"/>
        <v>4.2999999999999705E-3</v>
      </c>
      <c r="F1496" s="29">
        <f t="shared" si="70"/>
        <v>11.627906976744267</v>
      </c>
      <c r="G1496" s="13">
        <v>-7.0550000000000002E-6</v>
      </c>
      <c r="H1496" s="27">
        <f t="shared" si="71"/>
        <v>-8.2034883720930805E-5</v>
      </c>
      <c r="I1496" s="2">
        <v>0.38840000000000002</v>
      </c>
      <c r="J1496" s="2">
        <v>0.72209999999999996</v>
      </c>
      <c r="K1496" s="13">
        <v>4.6280000000000004E-6</v>
      </c>
      <c r="L1496" s="13">
        <v>2.3460000000000001E-6</v>
      </c>
    </row>
    <row r="1497" spans="1:12" x14ac:dyDescent="0.2">
      <c r="A1497" s="2">
        <v>29</v>
      </c>
      <c r="B1497" s="2">
        <v>16</v>
      </c>
      <c r="C1497" s="2">
        <v>0.54390000000000005</v>
      </c>
      <c r="D1497" s="2">
        <v>0.52529999999999999</v>
      </c>
      <c r="E1497" s="2">
        <f t="shared" si="69"/>
        <v>1.8600000000000061E-2</v>
      </c>
      <c r="F1497" s="29">
        <f t="shared" si="70"/>
        <v>2.6881720430107441</v>
      </c>
      <c r="G1497" s="13">
        <v>-2.8140000000000002E-5</v>
      </c>
      <c r="H1497" s="27">
        <f t="shared" si="71"/>
        <v>-7.5645161290322337E-5</v>
      </c>
      <c r="I1497" s="2">
        <v>0.47820000000000001</v>
      </c>
      <c r="J1497" s="2">
        <v>0.64139999999999997</v>
      </c>
      <c r="K1497" s="13">
        <v>5.237E-6</v>
      </c>
      <c r="L1497" s="13">
        <v>2.0530000000000001E-6</v>
      </c>
    </row>
    <row r="1498" spans="1:12" x14ac:dyDescent="0.2">
      <c r="A1498" s="2">
        <v>29</v>
      </c>
      <c r="B1498" s="2">
        <v>17</v>
      </c>
      <c r="C1498" s="2">
        <v>0.54590000000000005</v>
      </c>
      <c r="D1498" s="2">
        <v>0.52749999999999997</v>
      </c>
      <c r="E1498" s="2">
        <f t="shared" si="69"/>
        <v>1.8400000000000083E-2</v>
      </c>
      <c r="F1498" s="29">
        <f t="shared" si="70"/>
        <v>2.7173913043478142</v>
      </c>
      <c r="G1498" s="13">
        <v>-2.7359999999999999E-5</v>
      </c>
      <c r="H1498" s="27">
        <f t="shared" si="71"/>
        <v>-7.434782608695619E-5</v>
      </c>
      <c r="I1498" s="2">
        <v>0.46729999999999999</v>
      </c>
      <c r="J1498" s="2">
        <v>0.63649999999999995</v>
      </c>
      <c r="K1498" s="13">
        <v>2.2900000000000001E-6</v>
      </c>
      <c r="L1498" s="13">
        <v>2.244E-6</v>
      </c>
    </row>
    <row r="1499" spans="1:12" x14ac:dyDescent="0.2">
      <c r="A1499" s="2">
        <v>29</v>
      </c>
      <c r="B1499" s="2">
        <v>18</v>
      </c>
      <c r="C1499" s="2">
        <v>0.54810000000000003</v>
      </c>
      <c r="D1499" s="2">
        <v>0.48880000000000001</v>
      </c>
      <c r="E1499" s="2">
        <f t="shared" si="69"/>
        <v>5.9300000000000019E-2</v>
      </c>
      <c r="F1499" s="29">
        <f t="shared" si="70"/>
        <v>0.84317032040472151</v>
      </c>
      <c r="G1499" s="13">
        <v>-1.181E-4</v>
      </c>
      <c r="H1499" s="27">
        <f t="shared" si="71"/>
        <v>-9.9578414839797606E-5</v>
      </c>
      <c r="I1499" s="2">
        <v>0.63180000000000003</v>
      </c>
      <c r="J1499" s="2">
        <v>0.52049999999999996</v>
      </c>
      <c r="K1499" s="13">
        <v>3.0730000000000001E-6</v>
      </c>
      <c r="L1499" s="13">
        <v>3.9009999999999996E-6</v>
      </c>
    </row>
    <row r="1500" spans="1:12" x14ac:dyDescent="0.2">
      <c r="A1500" s="2">
        <v>29</v>
      </c>
      <c r="B1500" s="2">
        <v>19</v>
      </c>
      <c r="C1500" s="2">
        <v>0.54869999999999997</v>
      </c>
      <c r="D1500" s="2">
        <v>0.4657</v>
      </c>
      <c r="E1500" s="2">
        <f t="shared" si="69"/>
        <v>8.2999999999999963E-2</v>
      </c>
      <c r="F1500" s="29">
        <f t="shared" si="70"/>
        <v>0.60240963855421714</v>
      </c>
      <c r="G1500" s="13">
        <v>-2.0489999999999999E-4</v>
      </c>
      <c r="H1500" s="27">
        <f t="shared" si="71"/>
        <v>-1.2343373493975908E-4</v>
      </c>
      <c r="I1500" s="2">
        <v>0.72399999999999998</v>
      </c>
      <c r="J1500" s="2">
        <v>0.45960000000000001</v>
      </c>
      <c r="K1500" s="13">
        <v>2.9730000000000002E-6</v>
      </c>
      <c r="L1500" s="13">
        <v>2.898E-6</v>
      </c>
    </row>
    <row r="1501" spans="1:12" x14ac:dyDescent="0.2">
      <c r="A1501" s="2">
        <v>29</v>
      </c>
      <c r="B1501" s="2">
        <v>20</v>
      </c>
      <c r="C1501" s="2">
        <v>0.54959999999999998</v>
      </c>
      <c r="D1501" s="2">
        <v>0.4859</v>
      </c>
      <c r="E1501" s="2">
        <f t="shared" si="69"/>
        <v>6.3699999999999979E-2</v>
      </c>
      <c r="F1501" s="29">
        <f t="shared" si="70"/>
        <v>0.78492935635792804</v>
      </c>
      <c r="G1501" s="13">
        <v>-1.373E-4</v>
      </c>
      <c r="H1501" s="27">
        <f t="shared" si="71"/>
        <v>-1.0777080062794352E-4</v>
      </c>
      <c r="I1501" s="2">
        <v>0.66039999999999999</v>
      </c>
      <c r="J1501" s="2">
        <v>0.51049999999999995</v>
      </c>
      <c r="K1501" s="13">
        <v>2.4229999999999999E-6</v>
      </c>
      <c r="L1501" s="13">
        <v>3.0149999999999999E-6</v>
      </c>
    </row>
    <row r="1502" spans="1:12" x14ac:dyDescent="0.2">
      <c r="A1502" s="2">
        <v>29</v>
      </c>
      <c r="B1502" s="2">
        <v>21</v>
      </c>
      <c r="C1502" s="2">
        <v>0.5504</v>
      </c>
      <c r="D1502" s="2">
        <v>0.49299999999999999</v>
      </c>
      <c r="E1502" s="2">
        <f t="shared" si="69"/>
        <v>5.7400000000000007E-2</v>
      </c>
      <c r="F1502" s="29">
        <f t="shared" si="70"/>
        <v>0.87108013937282225</v>
      </c>
      <c r="G1502" s="13">
        <v>-1.111E-4</v>
      </c>
      <c r="H1502" s="27">
        <f t="shared" si="71"/>
        <v>-9.6777003484320551E-5</v>
      </c>
      <c r="I1502" s="2">
        <v>0.61260000000000003</v>
      </c>
      <c r="J1502" s="2">
        <v>0.54179999999999995</v>
      </c>
      <c r="K1502" s="13">
        <v>2.565E-6</v>
      </c>
      <c r="L1502" s="13">
        <v>2.4370000000000001E-6</v>
      </c>
    </row>
    <row r="1503" spans="1:12" x14ac:dyDescent="0.2">
      <c r="A1503" s="2">
        <v>29</v>
      </c>
      <c r="B1503" s="2">
        <v>22</v>
      </c>
      <c r="C1503" s="2">
        <v>0.5504</v>
      </c>
      <c r="D1503" s="2">
        <v>0.50160000000000005</v>
      </c>
      <c r="E1503" s="2">
        <f t="shared" si="69"/>
        <v>4.8799999999999955E-2</v>
      </c>
      <c r="F1503" s="29">
        <f t="shared" si="70"/>
        <v>1.0245901639344273</v>
      </c>
      <c r="G1503" s="13">
        <v>-8.585E-5</v>
      </c>
      <c r="H1503" s="27">
        <f t="shared" si="71"/>
        <v>-8.7961065573770582E-5</v>
      </c>
      <c r="I1503" s="2">
        <v>0.59840000000000004</v>
      </c>
      <c r="J1503" s="2">
        <v>0.54700000000000004</v>
      </c>
      <c r="K1503" s="13">
        <v>3.365E-6</v>
      </c>
      <c r="L1503" s="13">
        <v>2.869E-6</v>
      </c>
    </row>
    <row r="1504" spans="1:12" x14ac:dyDescent="0.2">
      <c r="A1504" s="2">
        <v>29</v>
      </c>
      <c r="B1504" s="2">
        <v>23</v>
      </c>
      <c r="C1504" s="2">
        <v>0.55089999999999995</v>
      </c>
      <c r="D1504" s="2">
        <v>0.46629999999999999</v>
      </c>
      <c r="E1504" s="2">
        <f t="shared" si="69"/>
        <v>8.4599999999999953E-2</v>
      </c>
      <c r="F1504" s="29">
        <f t="shared" si="70"/>
        <v>0.59101654846335738</v>
      </c>
      <c r="G1504" s="13">
        <v>-1.9990000000000001E-4</v>
      </c>
      <c r="H1504" s="27">
        <f t="shared" si="71"/>
        <v>-1.1814420803782514E-4</v>
      </c>
      <c r="I1504" s="2">
        <v>0.73570000000000002</v>
      </c>
      <c r="J1504" s="2">
        <v>0.46870000000000001</v>
      </c>
      <c r="K1504" s="13">
        <v>2.8820000000000001E-6</v>
      </c>
      <c r="L1504" s="13">
        <v>2.5799999999999999E-6</v>
      </c>
    </row>
    <row r="1505" spans="1:12" x14ac:dyDescent="0.2">
      <c r="A1505" s="2">
        <v>29</v>
      </c>
      <c r="B1505" s="2">
        <v>24</v>
      </c>
      <c r="C1505" s="2">
        <v>0.55269999999999997</v>
      </c>
      <c r="D1505" s="2">
        <v>0.51039999999999996</v>
      </c>
      <c r="E1505" s="2">
        <f t="shared" si="69"/>
        <v>4.2300000000000004E-2</v>
      </c>
      <c r="F1505" s="29">
        <f t="shared" si="70"/>
        <v>1.1820330969267139</v>
      </c>
      <c r="G1505" s="13">
        <v>-6.6890000000000005E-5</v>
      </c>
      <c r="H1505" s="27">
        <f t="shared" si="71"/>
        <v>-7.9066193853427903E-5</v>
      </c>
      <c r="I1505" s="2">
        <v>0.5454</v>
      </c>
      <c r="J1505" s="2">
        <v>0.57369999999999999</v>
      </c>
      <c r="K1505" s="13">
        <v>3.9349999999999996E-6</v>
      </c>
      <c r="L1505" s="13">
        <v>2.2450000000000001E-6</v>
      </c>
    </row>
    <row r="1506" spans="1:12" x14ac:dyDescent="0.2">
      <c r="A1506" s="2">
        <v>29</v>
      </c>
      <c r="B1506" s="2">
        <v>25</v>
      </c>
      <c r="C1506" s="2">
        <v>0.55289999999999995</v>
      </c>
      <c r="D1506" s="2">
        <v>0.53869999999999996</v>
      </c>
      <c r="E1506" s="2">
        <f t="shared" si="69"/>
        <v>1.419999999999999E-2</v>
      </c>
      <c r="F1506" s="29">
        <f t="shared" si="70"/>
        <v>3.5211267605633827</v>
      </c>
      <c r="G1506" s="13">
        <v>-1.8280000000000001E-5</v>
      </c>
      <c r="H1506" s="27">
        <f t="shared" si="71"/>
        <v>-6.4366197183098639E-5</v>
      </c>
      <c r="I1506" s="2">
        <v>0.42699999999999999</v>
      </c>
      <c r="J1506" s="2">
        <v>0.65310000000000001</v>
      </c>
      <c r="K1506" s="13">
        <v>3.6650000000000001E-6</v>
      </c>
      <c r="L1506" s="13">
        <v>2.4609999999999998E-6</v>
      </c>
    </row>
    <row r="1507" spans="1:12" x14ac:dyDescent="0.2">
      <c r="A1507" s="2">
        <v>29</v>
      </c>
      <c r="B1507" s="2">
        <v>26</v>
      </c>
      <c r="C1507" s="2">
        <v>0.5534</v>
      </c>
      <c r="D1507" s="2">
        <v>0.51080000000000003</v>
      </c>
      <c r="E1507" s="2">
        <f t="shared" si="69"/>
        <v>4.2599999999999971E-2</v>
      </c>
      <c r="F1507" s="29">
        <f t="shared" si="70"/>
        <v>1.1737089201877944</v>
      </c>
      <c r="G1507" s="13">
        <v>-7.0640000000000001E-5</v>
      </c>
      <c r="H1507" s="27">
        <f t="shared" si="71"/>
        <v>-8.2910798122065796E-5</v>
      </c>
      <c r="I1507" s="2">
        <v>0.56210000000000004</v>
      </c>
      <c r="J1507" s="2">
        <v>0.56069999999999998</v>
      </c>
      <c r="K1507" s="13">
        <v>2.2539999999999999E-6</v>
      </c>
      <c r="L1507" s="13">
        <v>1.889E-6</v>
      </c>
    </row>
    <row r="1508" spans="1:12" x14ac:dyDescent="0.2">
      <c r="A1508" s="2">
        <v>29</v>
      </c>
      <c r="B1508" s="2">
        <v>27</v>
      </c>
      <c r="C1508" s="2">
        <v>0.55369999999999997</v>
      </c>
      <c r="D1508" s="2">
        <v>0.50829999999999997</v>
      </c>
      <c r="E1508" s="2">
        <f t="shared" si="69"/>
        <v>4.5399999999999996E-2</v>
      </c>
      <c r="F1508" s="29">
        <f t="shared" si="70"/>
        <v>1.1013215859030838</v>
      </c>
      <c r="G1508" s="13">
        <v>-7.6229999999999994E-5</v>
      </c>
      <c r="H1508" s="27">
        <f t="shared" si="71"/>
        <v>-8.3953744493392066E-5</v>
      </c>
      <c r="I1508" s="2">
        <v>0.57010000000000005</v>
      </c>
      <c r="J1508" s="2">
        <v>0.5706</v>
      </c>
      <c r="K1508" s="13">
        <v>3.2880000000000001E-6</v>
      </c>
      <c r="L1508" s="13">
        <v>4.7079999999999996E-6</v>
      </c>
    </row>
    <row r="1509" spans="1:12" x14ac:dyDescent="0.2">
      <c r="A1509" s="2">
        <v>29</v>
      </c>
      <c r="B1509" s="2">
        <v>28</v>
      </c>
      <c r="C1509" s="2">
        <v>0.55720000000000003</v>
      </c>
      <c r="D1509" s="2">
        <v>0.50690000000000002</v>
      </c>
      <c r="E1509" s="2">
        <f t="shared" si="69"/>
        <v>5.0300000000000011E-2</v>
      </c>
      <c r="F1509" s="29">
        <f t="shared" si="70"/>
        <v>0.99403578528827019</v>
      </c>
      <c r="G1509" s="13">
        <v>-7.6370000000000002E-5</v>
      </c>
      <c r="H1509" s="27">
        <f t="shared" si="71"/>
        <v>-7.5914512922465194E-5</v>
      </c>
      <c r="I1509" s="2">
        <v>0.57430000000000003</v>
      </c>
      <c r="J1509" s="2">
        <v>0.56299999999999994</v>
      </c>
      <c r="K1509" s="13">
        <v>3.4479999999999999E-6</v>
      </c>
      <c r="L1509" s="13">
        <v>2.813E-6</v>
      </c>
    </row>
    <row r="1510" spans="1:12" x14ac:dyDescent="0.2">
      <c r="A1510" s="2">
        <v>29</v>
      </c>
      <c r="B1510" s="2">
        <v>29</v>
      </c>
      <c r="C1510" s="2">
        <v>0.5575</v>
      </c>
      <c r="D1510" s="2">
        <v>0.5202</v>
      </c>
      <c r="E1510" s="2">
        <f t="shared" si="69"/>
        <v>3.73E-2</v>
      </c>
      <c r="F1510" s="29">
        <f t="shared" si="70"/>
        <v>1.3404825737265416</v>
      </c>
      <c r="G1510" s="13">
        <v>-5.1459999999999999E-5</v>
      </c>
      <c r="H1510" s="27">
        <f t="shared" si="71"/>
        <v>-6.8981233243967823E-5</v>
      </c>
      <c r="I1510" s="2">
        <v>0.52880000000000005</v>
      </c>
      <c r="J1510" s="2">
        <v>0.59540000000000004</v>
      </c>
      <c r="K1510" s="13">
        <v>4.1320000000000004E-6</v>
      </c>
      <c r="L1510" s="13">
        <v>2.5809999999999999E-6</v>
      </c>
    </row>
    <row r="1511" spans="1:12" x14ac:dyDescent="0.2">
      <c r="A1511" s="2">
        <v>29</v>
      </c>
      <c r="B1511" s="2">
        <v>30</v>
      </c>
      <c r="C1511" s="2">
        <v>0.56279999999999997</v>
      </c>
      <c r="D1511" s="2">
        <v>0.49419999999999997</v>
      </c>
      <c r="E1511" s="2">
        <f t="shared" si="69"/>
        <v>6.8599999999999994E-2</v>
      </c>
      <c r="F1511" s="29">
        <f t="shared" si="70"/>
        <v>0.72886297376093301</v>
      </c>
      <c r="G1511" s="13">
        <v>-1.1849999999999999E-4</v>
      </c>
      <c r="H1511" s="27">
        <f t="shared" si="71"/>
        <v>-8.6370262390670553E-5</v>
      </c>
      <c r="I1511" s="2">
        <v>0.6321</v>
      </c>
      <c r="J1511" s="2">
        <v>0.53190000000000004</v>
      </c>
      <c r="K1511" s="13">
        <v>3.8060000000000001E-6</v>
      </c>
      <c r="L1511" s="13">
        <v>2.588E-6</v>
      </c>
    </row>
    <row r="1512" spans="1:12" x14ac:dyDescent="0.2">
      <c r="A1512" s="2">
        <v>29</v>
      </c>
      <c r="B1512" s="2">
        <v>31</v>
      </c>
      <c r="C1512" s="2">
        <v>0.56420000000000003</v>
      </c>
      <c r="D1512" s="2">
        <v>0.53710000000000002</v>
      </c>
      <c r="E1512" s="2">
        <f t="shared" si="69"/>
        <v>2.7100000000000013E-2</v>
      </c>
      <c r="F1512" s="29">
        <f t="shared" si="70"/>
        <v>1.8450184501845011</v>
      </c>
      <c r="G1512" s="13">
        <v>-3.2450000000000003E-5</v>
      </c>
      <c r="H1512" s="27">
        <f t="shared" si="71"/>
        <v>-5.9870848708487062E-5</v>
      </c>
      <c r="I1512" s="2">
        <v>0.48149999999999998</v>
      </c>
      <c r="J1512" s="2">
        <v>0.63070000000000004</v>
      </c>
      <c r="K1512" s="13">
        <v>6.5610000000000004E-6</v>
      </c>
      <c r="L1512" s="13">
        <v>3.4759999999999998E-6</v>
      </c>
    </row>
    <row r="1513" spans="1:12" x14ac:dyDescent="0.2">
      <c r="A1513" s="2">
        <v>29</v>
      </c>
      <c r="B1513" s="2">
        <v>32</v>
      </c>
      <c r="C1513" s="2">
        <v>0.56689999999999996</v>
      </c>
      <c r="D1513" s="2">
        <v>0.55959999999999999</v>
      </c>
      <c r="E1513" s="2">
        <f t="shared" si="69"/>
        <v>7.2999999999999732E-3</v>
      </c>
      <c r="F1513" s="29">
        <f t="shared" si="70"/>
        <v>6.8493150684931763</v>
      </c>
      <c r="G1513" s="13">
        <v>-6.7530000000000004E-6</v>
      </c>
      <c r="H1513" s="27">
        <f t="shared" si="71"/>
        <v>-4.6253424657534424E-5</v>
      </c>
      <c r="I1513" s="2">
        <v>0.3725</v>
      </c>
      <c r="J1513" s="2">
        <v>0.7167</v>
      </c>
      <c r="K1513" s="13">
        <v>3.8489999999999999E-6</v>
      </c>
      <c r="L1513" s="13">
        <v>3.0769999999999999E-6</v>
      </c>
    </row>
    <row r="1514" spans="1:12" x14ac:dyDescent="0.2">
      <c r="A1514" s="2">
        <v>29</v>
      </c>
      <c r="B1514" s="2">
        <v>33</v>
      </c>
      <c r="C1514" s="2">
        <v>0.56699999999999995</v>
      </c>
      <c r="D1514" s="2">
        <v>0.52129999999999999</v>
      </c>
      <c r="E1514" s="2">
        <f t="shared" si="69"/>
        <v>4.5699999999999963E-2</v>
      </c>
      <c r="F1514" s="29">
        <f t="shared" si="70"/>
        <v>1.0940919037199135</v>
      </c>
      <c r="G1514" s="13">
        <v>-5.9519999999999999E-5</v>
      </c>
      <c r="H1514" s="27">
        <f t="shared" si="71"/>
        <v>-6.5120350109409251E-5</v>
      </c>
      <c r="I1514" s="2">
        <v>0.55089999999999995</v>
      </c>
      <c r="J1514" s="2">
        <v>0.59209999999999996</v>
      </c>
      <c r="K1514" s="13">
        <v>4.442E-6</v>
      </c>
      <c r="L1514" s="13">
        <v>2.041E-6</v>
      </c>
    </row>
    <row r="1515" spans="1:12" x14ac:dyDescent="0.2">
      <c r="A1515" s="2">
        <v>29</v>
      </c>
      <c r="B1515" s="2">
        <v>34</v>
      </c>
      <c r="C1515" s="2">
        <v>0.56799999999999995</v>
      </c>
      <c r="D1515" s="2">
        <v>0.4733</v>
      </c>
      <c r="E1515" s="2">
        <f t="shared" si="69"/>
        <v>9.4699999999999951E-2</v>
      </c>
      <c r="F1515" s="29">
        <f t="shared" si="70"/>
        <v>0.527983104540655</v>
      </c>
      <c r="G1515" s="13">
        <v>-1.8709999999999999E-4</v>
      </c>
      <c r="H1515" s="27">
        <f t="shared" si="71"/>
        <v>-9.8785638859556548E-5</v>
      </c>
      <c r="I1515" s="2">
        <v>0.70960000000000001</v>
      </c>
      <c r="J1515" s="2">
        <v>0.4677</v>
      </c>
      <c r="K1515" s="13">
        <v>3.636E-6</v>
      </c>
      <c r="L1515" s="13">
        <v>3.1089999999999998E-6</v>
      </c>
    </row>
    <row r="1516" spans="1:12" x14ac:dyDescent="0.2">
      <c r="A1516" s="2">
        <v>29</v>
      </c>
      <c r="B1516" s="2">
        <v>35</v>
      </c>
      <c r="C1516" s="2">
        <v>0.56799999999999995</v>
      </c>
      <c r="D1516" s="2">
        <v>0.54669999999999996</v>
      </c>
      <c r="E1516" s="2">
        <f t="shared" si="69"/>
        <v>2.1299999999999986E-2</v>
      </c>
      <c r="F1516" s="29">
        <f t="shared" si="70"/>
        <v>2.3474178403755888</v>
      </c>
      <c r="G1516" s="13">
        <v>-2.1520000000000001E-5</v>
      </c>
      <c r="H1516" s="27">
        <f t="shared" si="71"/>
        <v>-5.0516431924882669E-5</v>
      </c>
      <c r="I1516" s="2">
        <v>0.45</v>
      </c>
      <c r="J1516" s="2">
        <v>0.65459999999999996</v>
      </c>
      <c r="K1516" s="13">
        <v>3.433E-6</v>
      </c>
      <c r="L1516" s="13">
        <v>1.807E-6</v>
      </c>
    </row>
    <row r="1517" spans="1:12" x14ac:dyDescent="0.2">
      <c r="A1517" s="2">
        <v>29</v>
      </c>
      <c r="B1517" s="2">
        <v>36</v>
      </c>
      <c r="C1517" s="2">
        <v>0.57130000000000003</v>
      </c>
      <c r="D1517" s="2">
        <v>0.5242</v>
      </c>
      <c r="E1517" s="2">
        <f t="shared" si="69"/>
        <v>4.7100000000000031E-2</v>
      </c>
      <c r="F1517" s="29">
        <f t="shared" si="70"/>
        <v>1.0615711252653921</v>
      </c>
      <c r="G1517" s="13">
        <v>-5.9929999999999997E-5</v>
      </c>
      <c r="H1517" s="27">
        <f t="shared" si="71"/>
        <v>-6.3619957537154942E-5</v>
      </c>
      <c r="I1517" s="2">
        <v>0.54149999999999998</v>
      </c>
      <c r="J1517" s="2">
        <v>0.57740000000000002</v>
      </c>
      <c r="K1517" s="13">
        <v>3.5429999999999998E-6</v>
      </c>
      <c r="L1517" s="13">
        <v>2.661E-6</v>
      </c>
    </row>
    <row r="1518" spans="1:12" x14ac:dyDescent="0.2">
      <c r="A1518" s="2">
        <v>29</v>
      </c>
      <c r="B1518" s="2">
        <v>37</v>
      </c>
      <c r="C1518" s="2">
        <v>0.57469999999999999</v>
      </c>
      <c r="D1518" s="2">
        <v>0.52039999999999997</v>
      </c>
      <c r="E1518" s="2">
        <f t="shared" si="69"/>
        <v>5.4300000000000015E-2</v>
      </c>
      <c r="F1518" s="29">
        <f t="shared" si="70"/>
        <v>0.9208103130755062</v>
      </c>
      <c r="G1518" s="13">
        <v>-6.2539999999999994E-5</v>
      </c>
      <c r="H1518" s="27">
        <f t="shared" si="71"/>
        <v>-5.7587476979742151E-5</v>
      </c>
      <c r="I1518" s="2">
        <v>0.53810000000000002</v>
      </c>
      <c r="J1518" s="2">
        <v>0.58350000000000002</v>
      </c>
      <c r="K1518" s="13">
        <v>4.0740000000000003E-6</v>
      </c>
      <c r="L1518" s="13">
        <v>2.813E-6</v>
      </c>
    </row>
    <row r="1519" spans="1:12" x14ac:dyDescent="0.2">
      <c r="A1519" s="2">
        <v>29</v>
      </c>
      <c r="B1519" s="2">
        <v>38</v>
      </c>
      <c r="C1519" s="2">
        <v>0.57889999999999997</v>
      </c>
      <c r="D1519" s="2">
        <v>0.4859</v>
      </c>
      <c r="E1519" s="2">
        <f t="shared" si="69"/>
        <v>9.2999999999999972E-2</v>
      </c>
      <c r="F1519" s="29">
        <f t="shared" si="70"/>
        <v>0.53763440860215073</v>
      </c>
      <c r="G1519" s="13">
        <v>-1.5339999999999999E-4</v>
      </c>
      <c r="H1519" s="27">
        <f t="shared" si="71"/>
        <v>-8.2473118279569917E-5</v>
      </c>
      <c r="I1519" s="2">
        <v>0.67349999999999999</v>
      </c>
      <c r="J1519" s="2">
        <v>0.49490000000000001</v>
      </c>
      <c r="K1519" s="13">
        <v>1.9429999999999999E-6</v>
      </c>
      <c r="L1519" s="13">
        <v>3.2009999999999999E-6</v>
      </c>
    </row>
    <row r="1520" spans="1:12" x14ac:dyDescent="0.2">
      <c r="A1520" s="2">
        <v>29</v>
      </c>
      <c r="B1520" s="2">
        <v>39</v>
      </c>
      <c r="C1520" s="2">
        <v>0.58530000000000004</v>
      </c>
      <c r="D1520" s="2">
        <v>0.52180000000000004</v>
      </c>
      <c r="E1520" s="2">
        <f t="shared" si="69"/>
        <v>6.3500000000000001E-2</v>
      </c>
      <c r="F1520" s="29">
        <f t="shared" si="70"/>
        <v>0.78740157480314965</v>
      </c>
      <c r="G1520" s="13">
        <v>-7.3170000000000006E-5</v>
      </c>
      <c r="H1520" s="27">
        <f t="shared" si="71"/>
        <v>-5.7614173228346463E-5</v>
      </c>
      <c r="I1520" s="2">
        <v>0.5554</v>
      </c>
      <c r="J1520" s="2">
        <v>0.56559999999999999</v>
      </c>
      <c r="K1520" s="13">
        <v>3.0130000000000002E-6</v>
      </c>
      <c r="L1520" s="13">
        <v>2.2819999999999999E-6</v>
      </c>
    </row>
    <row r="1521" spans="1:12" x14ac:dyDescent="0.2">
      <c r="A1521" s="2">
        <v>29</v>
      </c>
      <c r="B1521" s="2">
        <v>40</v>
      </c>
      <c r="C1521" s="2">
        <v>0.58609999999999995</v>
      </c>
      <c r="D1521" s="2">
        <v>0.51459999999999995</v>
      </c>
      <c r="E1521" s="2">
        <f t="shared" si="69"/>
        <v>7.1500000000000008E-2</v>
      </c>
      <c r="F1521" s="29">
        <f t="shared" si="70"/>
        <v>0.69930069930069927</v>
      </c>
      <c r="G1521" s="13">
        <v>-8.3689999999999993E-5</v>
      </c>
      <c r="H1521" s="27">
        <f t="shared" si="71"/>
        <v>-5.852447552447552E-5</v>
      </c>
      <c r="I1521" s="2">
        <v>0.58740000000000003</v>
      </c>
      <c r="J1521" s="2">
        <v>0.55930000000000002</v>
      </c>
      <c r="K1521" s="13">
        <v>3.0730000000000001E-6</v>
      </c>
      <c r="L1521" s="13">
        <v>2.6989999999999999E-6</v>
      </c>
    </row>
    <row r="1522" spans="1:12" x14ac:dyDescent="0.2">
      <c r="A1522" s="2">
        <v>29</v>
      </c>
      <c r="B1522" s="2">
        <v>41</v>
      </c>
      <c r="C1522" s="2">
        <v>0.58630000000000004</v>
      </c>
      <c r="D1522" s="2">
        <v>0.51190000000000002</v>
      </c>
      <c r="E1522" s="2">
        <f t="shared" si="69"/>
        <v>7.4400000000000022E-2</v>
      </c>
      <c r="F1522" s="29">
        <f t="shared" si="70"/>
        <v>0.67204301075268802</v>
      </c>
      <c r="G1522" s="13">
        <v>-9.2899999999999995E-5</v>
      </c>
      <c r="H1522" s="27">
        <f t="shared" si="71"/>
        <v>-6.2432795698924719E-5</v>
      </c>
      <c r="I1522" s="2">
        <v>0.59360000000000002</v>
      </c>
      <c r="J1522" s="2">
        <v>0.54059999999999997</v>
      </c>
      <c r="K1522" s="13">
        <v>2.7E-6</v>
      </c>
      <c r="L1522" s="13">
        <v>1.6020000000000001E-6</v>
      </c>
    </row>
    <row r="1523" spans="1:12" x14ac:dyDescent="0.2">
      <c r="A1523" s="2">
        <v>29</v>
      </c>
      <c r="B1523" s="2">
        <v>42</v>
      </c>
      <c r="C1523" s="2">
        <v>0.58640000000000003</v>
      </c>
      <c r="D1523" s="2">
        <v>0.53420000000000001</v>
      </c>
      <c r="E1523" s="2">
        <f t="shared" si="69"/>
        <v>5.2200000000000024E-2</v>
      </c>
      <c r="F1523" s="29">
        <f t="shared" si="70"/>
        <v>0.95785440613026784</v>
      </c>
      <c r="G1523" s="13">
        <v>-5.1959999999999997E-5</v>
      </c>
      <c r="H1523" s="27">
        <f t="shared" si="71"/>
        <v>-4.9770114942528714E-5</v>
      </c>
      <c r="I1523" s="2">
        <v>0.52790000000000004</v>
      </c>
      <c r="J1523" s="2">
        <v>0.58899999999999997</v>
      </c>
      <c r="K1523" s="13">
        <v>2.7360000000000001E-6</v>
      </c>
      <c r="L1523" s="13">
        <v>2.4719999999999998E-6</v>
      </c>
    </row>
    <row r="1524" spans="1:12" x14ac:dyDescent="0.2">
      <c r="A1524" s="2">
        <v>29</v>
      </c>
      <c r="B1524" s="2">
        <v>43</v>
      </c>
      <c r="C1524" s="2">
        <v>0.59140000000000004</v>
      </c>
      <c r="D1524" s="2">
        <v>0.52659999999999996</v>
      </c>
      <c r="E1524" s="2">
        <f t="shared" si="69"/>
        <v>6.480000000000008E-2</v>
      </c>
      <c r="F1524" s="29">
        <f t="shared" si="70"/>
        <v>0.77160493827160404</v>
      </c>
      <c r="G1524" s="13">
        <v>-6.703E-5</v>
      </c>
      <c r="H1524" s="27">
        <f t="shared" si="71"/>
        <v>-5.1720679012345617E-5</v>
      </c>
      <c r="I1524" s="2">
        <v>0.55059999999999998</v>
      </c>
      <c r="J1524" s="2">
        <v>0.56799999999999995</v>
      </c>
      <c r="K1524" s="13">
        <v>3.4850000000000001E-6</v>
      </c>
      <c r="L1524" s="13">
        <v>4.6280000000000004E-6</v>
      </c>
    </row>
    <row r="1525" spans="1:12" x14ac:dyDescent="0.2">
      <c r="A1525" s="2">
        <v>29</v>
      </c>
      <c r="B1525" s="2">
        <v>44</v>
      </c>
      <c r="C1525" s="2">
        <v>0.59209999999999996</v>
      </c>
      <c r="D1525" s="2">
        <v>0.50829999999999997</v>
      </c>
      <c r="E1525" s="2">
        <f t="shared" si="69"/>
        <v>8.3799999999999986E-2</v>
      </c>
      <c r="F1525" s="29">
        <f t="shared" si="70"/>
        <v>0.59665871121718395</v>
      </c>
      <c r="G1525" s="13">
        <v>-1.036E-4</v>
      </c>
      <c r="H1525" s="27">
        <f t="shared" si="71"/>
        <v>-6.181384248210025E-5</v>
      </c>
      <c r="I1525" s="2">
        <v>0.60760000000000003</v>
      </c>
      <c r="J1525" s="2">
        <v>0.53359999999999996</v>
      </c>
      <c r="K1525" s="13">
        <v>3.3009999999999998E-6</v>
      </c>
      <c r="L1525" s="13">
        <v>2.4370000000000001E-6</v>
      </c>
    </row>
    <row r="1526" spans="1:12" x14ac:dyDescent="0.2">
      <c r="A1526" s="2">
        <v>29</v>
      </c>
      <c r="B1526" s="2">
        <v>45</v>
      </c>
      <c r="C1526" s="2">
        <v>0.59240000000000004</v>
      </c>
      <c r="D1526" s="2">
        <v>0.54259999999999997</v>
      </c>
      <c r="E1526" s="2">
        <f t="shared" si="69"/>
        <v>4.9800000000000066E-2</v>
      </c>
      <c r="F1526" s="29">
        <f t="shared" si="70"/>
        <v>1.0040160642570268</v>
      </c>
      <c r="G1526" s="13">
        <v>-4.0890000000000003E-5</v>
      </c>
      <c r="H1526" s="27">
        <f t="shared" si="71"/>
        <v>-4.1054216867469827E-5</v>
      </c>
      <c r="I1526" s="2">
        <v>0.50349999999999995</v>
      </c>
      <c r="J1526" s="2">
        <v>0.60450000000000004</v>
      </c>
      <c r="K1526" s="13">
        <v>4.0130000000000004E-6</v>
      </c>
      <c r="L1526" s="13">
        <v>2.278E-6</v>
      </c>
    </row>
    <row r="1527" spans="1:12" x14ac:dyDescent="0.2">
      <c r="A1527" s="2">
        <v>29</v>
      </c>
      <c r="B1527" s="2">
        <v>46</v>
      </c>
      <c r="C1527" s="2">
        <v>0.59709999999999996</v>
      </c>
      <c r="D1527" s="2">
        <v>0.52869999999999995</v>
      </c>
      <c r="E1527" s="2">
        <f t="shared" si="69"/>
        <v>6.8400000000000016E-2</v>
      </c>
      <c r="F1527" s="29">
        <f t="shared" si="70"/>
        <v>0.73099415204678353</v>
      </c>
      <c r="G1527" s="13">
        <v>-6.5859999999999996E-5</v>
      </c>
      <c r="H1527" s="27">
        <f t="shared" si="71"/>
        <v>-4.814327485380116E-5</v>
      </c>
      <c r="I1527" s="2">
        <v>0.53610000000000002</v>
      </c>
      <c r="J1527" s="2">
        <v>0.5696</v>
      </c>
      <c r="K1527" s="13">
        <v>3.501E-6</v>
      </c>
      <c r="L1527" s="13">
        <v>2.9840000000000001E-6</v>
      </c>
    </row>
    <row r="1528" spans="1:12" x14ac:dyDescent="0.2">
      <c r="A1528" s="2">
        <v>29</v>
      </c>
      <c r="B1528" s="2">
        <v>47</v>
      </c>
      <c r="C1528" s="2">
        <v>0.6</v>
      </c>
      <c r="D1528" s="2">
        <v>0.52510000000000001</v>
      </c>
      <c r="E1528" s="2">
        <f t="shared" si="69"/>
        <v>7.4899999999999967E-2</v>
      </c>
      <c r="F1528" s="29">
        <f t="shared" si="70"/>
        <v>0.66755674232309781</v>
      </c>
      <c r="G1528" s="13">
        <v>-7.5760000000000006E-5</v>
      </c>
      <c r="H1528" s="27">
        <f t="shared" si="71"/>
        <v>-5.0574098798397896E-5</v>
      </c>
      <c r="I1528" s="2">
        <v>0.57410000000000005</v>
      </c>
      <c r="J1528" s="2">
        <v>0.56330000000000002</v>
      </c>
      <c r="K1528" s="13">
        <v>3.0309999999999999E-6</v>
      </c>
      <c r="L1528" s="13">
        <v>2.029E-6</v>
      </c>
    </row>
    <row r="1529" spans="1:12" x14ac:dyDescent="0.2">
      <c r="A1529" s="2">
        <v>29</v>
      </c>
      <c r="B1529" s="2">
        <v>48</v>
      </c>
      <c r="C1529" s="2">
        <v>0.60499999999999998</v>
      </c>
      <c r="D1529" s="2">
        <v>0.52390000000000003</v>
      </c>
      <c r="E1529" s="2">
        <f t="shared" si="69"/>
        <v>8.109999999999995E-2</v>
      </c>
      <c r="F1529" s="29">
        <f t="shared" si="70"/>
        <v>0.61652281134402009</v>
      </c>
      <c r="G1529" s="13">
        <v>-7.3910000000000002E-5</v>
      </c>
      <c r="H1529" s="27">
        <f t="shared" si="71"/>
        <v>-4.5567200986436525E-5</v>
      </c>
      <c r="I1529" s="2">
        <v>0.57069999999999999</v>
      </c>
      <c r="J1529" s="2">
        <v>0.55979999999999996</v>
      </c>
      <c r="K1529" s="13">
        <v>2.3140000000000002E-6</v>
      </c>
      <c r="L1529" s="13">
        <v>1.6780000000000001E-6</v>
      </c>
    </row>
    <row r="1530" spans="1:12" x14ac:dyDescent="0.2">
      <c r="A1530" s="2">
        <v>29</v>
      </c>
      <c r="B1530" s="2">
        <v>49</v>
      </c>
      <c r="C1530" s="2">
        <v>0.61170000000000002</v>
      </c>
      <c r="D1530" s="2">
        <v>0.5262</v>
      </c>
      <c r="E1530" s="2">
        <f t="shared" si="69"/>
        <v>8.550000000000002E-2</v>
      </c>
      <c r="F1530" s="29">
        <f t="shared" si="70"/>
        <v>0.58479532163742676</v>
      </c>
      <c r="G1530" s="13">
        <v>-7.6080000000000003E-5</v>
      </c>
      <c r="H1530" s="27">
        <f t="shared" si="71"/>
        <v>-4.4491228070175428E-5</v>
      </c>
      <c r="I1530" s="2">
        <v>0.56399999999999995</v>
      </c>
      <c r="J1530" s="2">
        <v>0.55189999999999995</v>
      </c>
      <c r="K1530" s="13">
        <v>2.8009999999999999E-6</v>
      </c>
      <c r="L1530" s="13">
        <v>1.4869999999999999E-6</v>
      </c>
    </row>
    <row r="1531" spans="1:12" x14ac:dyDescent="0.2">
      <c r="A1531" s="2">
        <v>29</v>
      </c>
      <c r="B1531" s="2">
        <v>50</v>
      </c>
      <c r="C1531" s="2">
        <v>0.62519999999999998</v>
      </c>
      <c r="D1531" s="2">
        <v>0.54420000000000002</v>
      </c>
      <c r="E1531" s="2">
        <f t="shared" si="69"/>
        <v>8.0999999999999961E-2</v>
      </c>
      <c r="F1531" s="29">
        <f t="shared" si="70"/>
        <v>0.61728395061728425</v>
      </c>
      <c r="G1531" s="13">
        <v>-5.147E-5</v>
      </c>
      <c r="H1531" s="27">
        <f t="shared" si="71"/>
        <v>-3.177160493827162E-5</v>
      </c>
      <c r="I1531" s="2">
        <v>0.51729999999999998</v>
      </c>
      <c r="J1531" s="2">
        <v>0.5867</v>
      </c>
      <c r="K1531" s="13">
        <v>2.1090000000000001E-6</v>
      </c>
      <c r="L1531" s="13">
        <v>2.8559999999999998E-6</v>
      </c>
    </row>
    <row r="1532" spans="1:12" x14ac:dyDescent="0.2">
      <c r="A1532" s="2">
        <v>30</v>
      </c>
      <c r="B1532" s="2">
        <v>0</v>
      </c>
      <c r="C1532" s="2">
        <v>0.48220000000000002</v>
      </c>
      <c r="D1532" s="2">
        <v>0.4768</v>
      </c>
      <c r="E1532" s="2">
        <f t="shared" si="69"/>
        <v>5.4000000000000159E-3</v>
      </c>
      <c r="F1532" s="29">
        <f t="shared" si="70"/>
        <v>9.2592592592592329</v>
      </c>
      <c r="G1532" s="13">
        <v>-1.9680000000000001E-5</v>
      </c>
      <c r="H1532" s="27">
        <f t="shared" si="71"/>
        <v>-1.8222222222222172E-4</v>
      </c>
      <c r="I1532" s="2">
        <v>0.45279999999999998</v>
      </c>
      <c r="J1532" s="2">
        <v>0.66859999999999997</v>
      </c>
      <c r="K1532" s="13">
        <v>5.3639999999999998E-6</v>
      </c>
      <c r="L1532" s="13">
        <v>2.8609999999999998E-6</v>
      </c>
    </row>
    <row r="1533" spans="1:12" x14ac:dyDescent="0.2">
      <c r="A1533" s="2">
        <v>30</v>
      </c>
      <c r="B1533" s="2">
        <v>1</v>
      </c>
      <c r="C1533" s="2">
        <v>0.50619999999999998</v>
      </c>
      <c r="D1533" s="2">
        <v>0.49890000000000001</v>
      </c>
      <c r="E1533" s="2">
        <f t="shared" si="69"/>
        <v>7.2999999999999732E-3</v>
      </c>
      <c r="F1533" s="29">
        <f t="shared" si="70"/>
        <v>6.8493150684931763</v>
      </c>
      <c r="G1533" s="13">
        <v>-1.9680000000000001E-5</v>
      </c>
      <c r="H1533" s="27">
        <f t="shared" si="71"/>
        <v>-1.3479452054794571E-4</v>
      </c>
      <c r="I1533" s="2">
        <v>0.44529999999999997</v>
      </c>
      <c r="J1533" s="2">
        <v>0.67330000000000001</v>
      </c>
      <c r="K1533" s="13">
        <v>3.0340000000000001E-6</v>
      </c>
      <c r="L1533" s="13">
        <v>2.8720000000000002E-6</v>
      </c>
    </row>
    <row r="1534" spans="1:12" x14ac:dyDescent="0.2">
      <c r="A1534" s="2">
        <v>30</v>
      </c>
      <c r="B1534" s="2">
        <v>2</v>
      </c>
      <c r="C1534" s="2">
        <v>0.51160000000000005</v>
      </c>
      <c r="D1534" s="2">
        <v>0.48370000000000002</v>
      </c>
      <c r="E1534" s="2">
        <f t="shared" si="69"/>
        <v>2.7900000000000036E-2</v>
      </c>
      <c r="F1534" s="29">
        <f t="shared" si="70"/>
        <v>1.7921146953404996</v>
      </c>
      <c r="G1534" s="13">
        <v>-7.6650000000000006E-5</v>
      </c>
      <c r="H1534" s="27">
        <f t="shared" si="71"/>
        <v>-1.3736559139784931E-4</v>
      </c>
      <c r="I1534" s="2">
        <v>0.57320000000000004</v>
      </c>
      <c r="J1534" s="2">
        <v>0.57040000000000002</v>
      </c>
      <c r="K1534" s="13">
        <v>4.2470000000000002E-6</v>
      </c>
      <c r="L1534" s="13">
        <v>2.2290000000000002E-6</v>
      </c>
    </row>
    <row r="1535" spans="1:12" x14ac:dyDescent="0.2">
      <c r="A1535" s="2">
        <v>30</v>
      </c>
      <c r="B1535" s="2">
        <v>3</v>
      </c>
      <c r="C1535" s="2">
        <v>0.51629999999999998</v>
      </c>
      <c r="D1535" s="2">
        <v>0.50629999999999997</v>
      </c>
      <c r="E1535" s="2">
        <f t="shared" si="69"/>
        <v>1.0000000000000009E-2</v>
      </c>
      <c r="F1535" s="29">
        <f t="shared" si="70"/>
        <v>4.9999999999999956</v>
      </c>
      <c r="G1535" s="13">
        <v>-2.3070000000000001E-5</v>
      </c>
      <c r="H1535" s="27">
        <f t="shared" si="71"/>
        <v>-1.153499999999999E-4</v>
      </c>
      <c r="I1535" s="2">
        <v>0.45910000000000001</v>
      </c>
      <c r="J1535" s="2">
        <v>0.65049999999999997</v>
      </c>
      <c r="K1535" s="13">
        <v>3.7419999999999999E-6</v>
      </c>
      <c r="L1535" s="13">
        <v>2.3120000000000001E-6</v>
      </c>
    </row>
    <row r="1536" spans="1:12" x14ac:dyDescent="0.2">
      <c r="A1536" s="2">
        <v>30</v>
      </c>
      <c r="B1536" s="2">
        <v>4</v>
      </c>
      <c r="C1536" s="2">
        <v>0.51890000000000003</v>
      </c>
      <c r="D1536" s="2">
        <v>0.48959999999999998</v>
      </c>
      <c r="E1536" s="2">
        <f t="shared" si="69"/>
        <v>2.9300000000000048E-2</v>
      </c>
      <c r="F1536" s="29">
        <f t="shared" si="70"/>
        <v>1.7064846416382224</v>
      </c>
      <c r="G1536" s="13">
        <v>-7.2459999999999994E-5</v>
      </c>
      <c r="H1536" s="27">
        <f t="shared" si="71"/>
        <v>-1.2365187713310558E-4</v>
      </c>
      <c r="I1536" s="2">
        <v>0.56320000000000003</v>
      </c>
      <c r="J1536" s="2">
        <v>0.57240000000000002</v>
      </c>
      <c r="K1536" s="13">
        <v>1.9700000000000002E-6</v>
      </c>
      <c r="L1536" s="13">
        <v>3.2169999999999999E-6</v>
      </c>
    </row>
    <row r="1537" spans="1:12" x14ac:dyDescent="0.2">
      <c r="A1537" s="2">
        <v>30</v>
      </c>
      <c r="B1537" s="2">
        <v>5</v>
      </c>
      <c r="C1537" s="2">
        <v>0.51990000000000003</v>
      </c>
      <c r="D1537" s="2">
        <v>0.49580000000000002</v>
      </c>
      <c r="E1537" s="2">
        <f t="shared" si="69"/>
        <v>2.410000000000001E-2</v>
      </c>
      <c r="F1537" s="29">
        <f t="shared" si="70"/>
        <v>2.0746887966804972</v>
      </c>
      <c r="G1537" s="13">
        <v>-5.6730000000000001E-5</v>
      </c>
      <c r="H1537" s="27">
        <f t="shared" si="71"/>
        <v>-1.176970954356846E-4</v>
      </c>
      <c r="I1537" s="2">
        <v>0.53759999999999997</v>
      </c>
      <c r="J1537" s="2">
        <v>0.5917</v>
      </c>
      <c r="K1537" s="13">
        <v>3.5389999999999999E-6</v>
      </c>
      <c r="L1537" s="13">
        <v>2.3609999999999999E-6</v>
      </c>
    </row>
    <row r="1538" spans="1:12" x14ac:dyDescent="0.2">
      <c r="A1538" s="2">
        <v>30</v>
      </c>
      <c r="B1538" s="2">
        <v>6</v>
      </c>
      <c r="C1538" s="2">
        <v>0.52680000000000005</v>
      </c>
      <c r="D1538" s="2">
        <v>0.47220000000000001</v>
      </c>
      <c r="E1538" s="2">
        <f t="shared" si="69"/>
        <v>5.4600000000000037E-2</v>
      </c>
      <c r="F1538" s="29">
        <f t="shared" si="70"/>
        <v>0.91575091575091516</v>
      </c>
      <c r="G1538" s="13">
        <v>-1.471E-4</v>
      </c>
      <c r="H1538" s="27">
        <f t="shared" si="71"/>
        <v>-1.3470695970695961E-4</v>
      </c>
      <c r="I1538" s="2">
        <v>0.67720000000000002</v>
      </c>
      <c r="J1538" s="2">
        <v>0.50819999999999999</v>
      </c>
      <c r="K1538" s="13">
        <v>3.3009999999999998E-6</v>
      </c>
      <c r="L1538" s="13">
        <v>2.717E-6</v>
      </c>
    </row>
    <row r="1539" spans="1:12" x14ac:dyDescent="0.2">
      <c r="A1539" s="2">
        <v>30</v>
      </c>
      <c r="B1539" s="2">
        <v>7</v>
      </c>
      <c r="C1539" s="2">
        <v>0.52769999999999995</v>
      </c>
      <c r="D1539" s="2">
        <v>0.49049999999999999</v>
      </c>
      <c r="E1539" s="2">
        <f t="shared" ref="E1539:E1602" si="72">C1539-D1539</f>
        <v>3.7199999999999955E-2</v>
      </c>
      <c r="F1539" s="29">
        <f t="shared" ref="F1539:F1602" si="73">0.05/E1539</f>
        <v>1.344086021505378</v>
      </c>
      <c r="G1539" s="13">
        <v>-9.4950000000000004E-5</v>
      </c>
      <c r="H1539" s="27">
        <f t="shared" ref="H1539:H1602" si="74">G1539*F1539</f>
        <v>-1.2762096774193566E-4</v>
      </c>
      <c r="I1539" s="2">
        <v>0.60029999999999994</v>
      </c>
      <c r="J1539" s="2">
        <v>0.54730000000000001</v>
      </c>
      <c r="K1539" s="13">
        <v>3.3100000000000001E-6</v>
      </c>
      <c r="L1539" s="13">
        <v>2.447E-6</v>
      </c>
    </row>
    <row r="1540" spans="1:12" x14ac:dyDescent="0.2">
      <c r="A1540" s="2">
        <v>30</v>
      </c>
      <c r="B1540" s="2">
        <v>8</v>
      </c>
      <c r="C1540" s="2">
        <v>0.52959999999999996</v>
      </c>
      <c r="D1540" s="2">
        <v>0.44500000000000001</v>
      </c>
      <c r="E1540" s="2">
        <f t="shared" si="72"/>
        <v>8.4599999999999953E-2</v>
      </c>
      <c r="F1540" s="29">
        <f t="shared" si="73"/>
        <v>0.59101654846335738</v>
      </c>
      <c r="G1540" s="13">
        <v>-2.7359999999999998E-4</v>
      </c>
      <c r="H1540" s="27">
        <f t="shared" si="74"/>
        <v>-1.6170212765957457E-4</v>
      </c>
      <c r="I1540" s="2">
        <v>0.80259999999999998</v>
      </c>
      <c r="J1540" s="2">
        <v>0.42670000000000002</v>
      </c>
      <c r="K1540" s="13">
        <v>3.2100000000000002E-6</v>
      </c>
      <c r="L1540" s="13">
        <v>2.6170000000000001E-6</v>
      </c>
    </row>
    <row r="1541" spans="1:12" x14ac:dyDescent="0.2">
      <c r="A1541" s="2">
        <v>30</v>
      </c>
      <c r="B1541" s="2">
        <v>9</v>
      </c>
      <c r="C1541" s="2">
        <v>0.53010000000000002</v>
      </c>
      <c r="D1541" s="2">
        <v>0.51270000000000004</v>
      </c>
      <c r="E1541" s="2">
        <f t="shared" si="72"/>
        <v>1.7399999999999971E-2</v>
      </c>
      <c r="F1541" s="29">
        <f t="shared" si="73"/>
        <v>2.8735632183908097</v>
      </c>
      <c r="G1541" s="13">
        <v>-3.294E-5</v>
      </c>
      <c r="H1541" s="27">
        <f t="shared" si="74"/>
        <v>-9.4655172413793279E-5</v>
      </c>
      <c r="I1541" s="2">
        <v>0.4834</v>
      </c>
      <c r="J1541" s="2">
        <v>0.62809999999999999</v>
      </c>
      <c r="K1541" s="13">
        <v>2.1579999999999999E-6</v>
      </c>
      <c r="L1541" s="13">
        <v>2.6000000000000001E-6</v>
      </c>
    </row>
    <row r="1542" spans="1:12" x14ac:dyDescent="0.2">
      <c r="A1542" s="2">
        <v>30</v>
      </c>
      <c r="B1542" s="2">
        <v>10</v>
      </c>
      <c r="C1542" s="2">
        <v>0.53210000000000002</v>
      </c>
      <c r="D1542" s="2">
        <v>0.50370000000000004</v>
      </c>
      <c r="E1542" s="2">
        <f t="shared" si="72"/>
        <v>2.8399999999999981E-2</v>
      </c>
      <c r="F1542" s="29">
        <f t="shared" si="73"/>
        <v>1.7605633802816913</v>
      </c>
      <c r="G1542" s="13">
        <v>-5.9049999999999999E-5</v>
      </c>
      <c r="H1542" s="27">
        <f t="shared" si="74"/>
        <v>-1.0396126760563388E-4</v>
      </c>
      <c r="I1542" s="2">
        <v>0.55400000000000005</v>
      </c>
      <c r="J1542" s="2">
        <v>0.59030000000000005</v>
      </c>
      <c r="K1542" s="13">
        <v>1.9980000000000002E-6</v>
      </c>
      <c r="L1542" s="13">
        <v>2.0049999999999999E-6</v>
      </c>
    </row>
    <row r="1543" spans="1:12" x14ac:dyDescent="0.2">
      <c r="A1543" s="2">
        <v>30</v>
      </c>
      <c r="B1543" s="2">
        <v>11</v>
      </c>
      <c r="C1543" s="2">
        <v>0.53380000000000005</v>
      </c>
      <c r="D1543" s="2">
        <v>0.48080000000000001</v>
      </c>
      <c r="E1543" s="2">
        <f t="shared" si="72"/>
        <v>5.3000000000000047E-2</v>
      </c>
      <c r="F1543" s="29">
        <f t="shared" si="73"/>
        <v>0.94339622641509358</v>
      </c>
      <c r="G1543" s="13">
        <v>-1.37E-4</v>
      </c>
      <c r="H1543" s="27">
        <f t="shared" si="74"/>
        <v>-1.2924528301886781E-4</v>
      </c>
      <c r="I1543" s="2">
        <v>0.65969999999999995</v>
      </c>
      <c r="J1543" s="2">
        <v>0.51629999999999998</v>
      </c>
      <c r="K1543" s="13">
        <v>4.2379999999999999E-6</v>
      </c>
      <c r="L1543" s="13">
        <v>2.4360000000000001E-6</v>
      </c>
    </row>
    <row r="1544" spans="1:12" x14ac:dyDescent="0.2">
      <c r="A1544" s="2">
        <v>30</v>
      </c>
      <c r="B1544" s="2">
        <v>12</v>
      </c>
      <c r="C1544" s="2">
        <v>0.53779999999999994</v>
      </c>
      <c r="D1544" s="2">
        <v>0.52180000000000004</v>
      </c>
      <c r="E1544" s="2">
        <f t="shared" si="72"/>
        <v>1.5999999999999903E-2</v>
      </c>
      <c r="F1544" s="29">
        <f t="shared" si="73"/>
        <v>3.1250000000000191</v>
      </c>
      <c r="G1544" s="13">
        <v>-2.7209999999999999E-5</v>
      </c>
      <c r="H1544" s="27">
        <f t="shared" si="74"/>
        <v>-8.5031250000000512E-5</v>
      </c>
      <c r="I1544" s="2">
        <v>0.46379999999999999</v>
      </c>
      <c r="J1544" s="2">
        <v>0.64439999999999997</v>
      </c>
      <c r="K1544" s="13">
        <v>3.0920000000000002E-6</v>
      </c>
      <c r="L1544" s="13">
        <v>3.275E-6</v>
      </c>
    </row>
    <row r="1545" spans="1:12" x14ac:dyDescent="0.2">
      <c r="A1545" s="2">
        <v>30</v>
      </c>
      <c r="B1545" s="2">
        <v>13</v>
      </c>
      <c r="C1545" s="2">
        <v>0.53810000000000002</v>
      </c>
      <c r="D1545" s="2">
        <v>0.48199999999999998</v>
      </c>
      <c r="E1545" s="2">
        <f t="shared" si="72"/>
        <v>5.6100000000000039E-2</v>
      </c>
      <c r="F1545" s="29">
        <f t="shared" si="73"/>
        <v>0.89126559714794951</v>
      </c>
      <c r="G1545" s="13">
        <v>-1.3650000000000001E-4</v>
      </c>
      <c r="H1545" s="27">
        <f t="shared" si="74"/>
        <v>-1.2165775401069511E-4</v>
      </c>
      <c r="I1545" s="2">
        <v>0.65700000000000003</v>
      </c>
      <c r="J1545" s="2">
        <v>0.51559999999999995</v>
      </c>
      <c r="K1545" s="13">
        <v>5.011E-6</v>
      </c>
      <c r="L1545" s="13">
        <v>4.1500000000000001E-6</v>
      </c>
    </row>
    <row r="1546" spans="1:12" x14ac:dyDescent="0.2">
      <c r="A1546" s="2">
        <v>30</v>
      </c>
      <c r="B1546" s="2">
        <v>14</v>
      </c>
      <c r="C1546" s="2">
        <v>0.53869999999999996</v>
      </c>
      <c r="D1546" s="2">
        <v>0.46329999999999999</v>
      </c>
      <c r="E1546" s="2">
        <f t="shared" si="72"/>
        <v>7.5399999999999967E-2</v>
      </c>
      <c r="F1546" s="29">
        <f t="shared" si="73"/>
        <v>0.6631299734748014</v>
      </c>
      <c r="G1546" s="13">
        <v>-2.0599999999999999E-4</v>
      </c>
      <c r="H1546" s="27">
        <f t="shared" si="74"/>
        <v>-1.3660477453580907E-4</v>
      </c>
      <c r="I1546" s="2">
        <v>0.74460000000000004</v>
      </c>
      <c r="J1546" s="2">
        <v>0.4617</v>
      </c>
      <c r="K1546" s="13">
        <v>3.8890000000000004E-6</v>
      </c>
      <c r="L1546" s="13">
        <v>3.5889999999999999E-6</v>
      </c>
    </row>
    <row r="1547" spans="1:12" x14ac:dyDescent="0.2">
      <c r="A1547" s="2">
        <v>30</v>
      </c>
      <c r="B1547" s="2">
        <v>15</v>
      </c>
      <c r="C1547" s="2">
        <v>0.53939999999999999</v>
      </c>
      <c r="D1547" s="2">
        <v>0.48359999999999997</v>
      </c>
      <c r="E1547" s="2">
        <f t="shared" si="72"/>
        <v>5.5800000000000016E-2</v>
      </c>
      <c r="F1547" s="29">
        <f t="shared" si="73"/>
        <v>0.89605734767025069</v>
      </c>
      <c r="G1547" s="13">
        <v>-1.2750000000000001E-4</v>
      </c>
      <c r="H1547" s="27">
        <f t="shared" si="74"/>
        <v>-1.1424731182795698E-4</v>
      </c>
      <c r="I1547" s="2">
        <v>0.63829999999999998</v>
      </c>
      <c r="J1547" s="2">
        <v>0.51690000000000003</v>
      </c>
      <c r="K1547" s="13">
        <v>2.8140000000000001E-6</v>
      </c>
      <c r="L1547" s="13">
        <v>2.368E-6</v>
      </c>
    </row>
    <row r="1548" spans="1:12" x14ac:dyDescent="0.2">
      <c r="A1548" s="2">
        <v>30</v>
      </c>
      <c r="B1548" s="2">
        <v>16</v>
      </c>
      <c r="C1548" s="2">
        <v>0.54249999999999998</v>
      </c>
      <c r="D1548" s="2">
        <v>0.51870000000000005</v>
      </c>
      <c r="E1548" s="2">
        <f t="shared" si="72"/>
        <v>2.3799999999999932E-2</v>
      </c>
      <c r="F1548" s="29">
        <f t="shared" si="73"/>
        <v>2.1008403361344601</v>
      </c>
      <c r="G1548" s="13">
        <v>-3.9749999999999997E-5</v>
      </c>
      <c r="H1548" s="27">
        <f t="shared" si="74"/>
        <v>-8.3508403361344787E-5</v>
      </c>
      <c r="I1548" s="2">
        <v>0.50019999999999998</v>
      </c>
      <c r="J1548" s="2">
        <v>0.62219999999999998</v>
      </c>
      <c r="K1548" s="13">
        <v>4.1339999999999997E-6</v>
      </c>
      <c r="L1548" s="13">
        <v>2.4399999999999999E-6</v>
      </c>
    </row>
    <row r="1549" spans="1:12" x14ac:dyDescent="0.2">
      <c r="A1549" s="2">
        <v>30</v>
      </c>
      <c r="B1549" s="2">
        <v>17</v>
      </c>
      <c r="C1549" s="2">
        <v>0.54490000000000005</v>
      </c>
      <c r="D1549" s="2">
        <v>0.53559999999999997</v>
      </c>
      <c r="E1549" s="2">
        <f t="shared" si="72"/>
        <v>9.300000000000086E-3</v>
      </c>
      <c r="F1549" s="29">
        <f t="shared" si="73"/>
        <v>5.3763440860214562</v>
      </c>
      <c r="G1549" s="13">
        <v>-1.3210000000000001E-5</v>
      </c>
      <c r="H1549" s="27">
        <f t="shared" si="74"/>
        <v>-7.1021505376343445E-5</v>
      </c>
      <c r="I1549" s="2">
        <v>0.41649999999999998</v>
      </c>
      <c r="J1549" s="2">
        <v>0.68410000000000004</v>
      </c>
      <c r="K1549" s="13">
        <v>5.7610000000000004E-6</v>
      </c>
      <c r="L1549" s="13">
        <v>2.3740000000000001E-6</v>
      </c>
    </row>
    <row r="1550" spans="1:12" x14ac:dyDescent="0.2">
      <c r="A1550" s="2">
        <v>30</v>
      </c>
      <c r="B1550" s="2">
        <v>18</v>
      </c>
      <c r="C1550" s="2">
        <v>0.54679999999999995</v>
      </c>
      <c r="D1550" s="2">
        <v>0.54069999999999996</v>
      </c>
      <c r="E1550" s="2">
        <f t="shared" si="72"/>
        <v>6.0999999999999943E-3</v>
      </c>
      <c r="F1550" s="29">
        <f t="shared" si="73"/>
        <v>8.196721311475418</v>
      </c>
      <c r="G1550" s="13">
        <v>-8.5580000000000001E-6</v>
      </c>
      <c r="H1550" s="27">
        <f t="shared" si="74"/>
        <v>-7.014754098360663E-5</v>
      </c>
      <c r="I1550" s="2">
        <v>0.39269999999999999</v>
      </c>
      <c r="J1550" s="2">
        <v>0.70550000000000002</v>
      </c>
      <c r="K1550" s="13">
        <v>1.967E-6</v>
      </c>
      <c r="L1550" s="13">
        <v>4.0049999999999998E-6</v>
      </c>
    </row>
    <row r="1551" spans="1:12" x14ac:dyDescent="0.2">
      <c r="A1551" s="2">
        <v>30</v>
      </c>
      <c r="B1551" s="2">
        <v>19</v>
      </c>
      <c r="C1551" s="2">
        <v>0.54849999999999999</v>
      </c>
      <c r="D1551" s="2">
        <v>0.49609999999999999</v>
      </c>
      <c r="E1551" s="2">
        <f t="shared" si="72"/>
        <v>5.2400000000000002E-2</v>
      </c>
      <c r="F1551" s="29">
        <f t="shared" si="73"/>
        <v>0.95419847328244278</v>
      </c>
      <c r="G1551" s="13">
        <v>-1.071E-4</v>
      </c>
      <c r="H1551" s="27">
        <f t="shared" si="74"/>
        <v>-1.0219465648854963E-4</v>
      </c>
      <c r="I1551" s="2">
        <v>0.624</v>
      </c>
      <c r="J1551" s="2">
        <v>0.53380000000000005</v>
      </c>
      <c r="K1551" s="13">
        <v>2.7030000000000002E-6</v>
      </c>
      <c r="L1551" s="13">
        <v>3.6820000000000001E-6</v>
      </c>
    </row>
    <row r="1552" spans="1:12" x14ac:dyDescent="0.2">
      <c r="A1552" s="2">
        <v>30</v>
      </c>
      <c r="B1552" s="2">
        <v>20</v>
      </c>
      <c r="C1552" s="2">
        <v>0.54910000000000003</v>
      </c>
      <c r="D1552" s="2">
        <v>0.4955</v>
      </c>
      <c r="E1552" s="2">
        <f t="shared" si="72"/>
        <v>5.3600000000000037E-2</v>
      </c>
      <c r="F1552" s="29">
        <f t="shared" si="73"/>
        <v>0.93283582089552175</v>
      </c>
      <c r="G1552" s="13">
        <v>-1.075E-4</v>
      </c>
      <c r="H1552" s="27">
        <f t="shared" si="74"/>
        <v>-1.0027985074626859E-4</v>
      </c>
      <c r="I1552" s="2">
        <v>0.61809999999999998</v>
      </c>
      <c r="J1552" s="2">
        <v>0.52869999999999995</v>
      </c>
      <c r="K1552" s="13">
        <v>3.895E-6</v>
      </c>
      <c r="L1552" s="13">
        <v>2.4650000000000001E-6</v>
      </c>
    </row>
    <row r="1553" spans="1:12" x14ac:dyDescent="0.2">
      <c r="A1553" s="2">
        <v>30</v>
      </c>
      <c r="B1553" s="2">
        <v>21</v>
      </c>
      <c r="C1553" s="2">
        <v>0.55079999999999996</v>
      </c>
      <c r="D1553" s="2">
        <v>0.503</v>
      </c>
      <c r="E1553" s="2">
        <f t="shared" si="72"/>
        <v>4.7799999999999954E-2</v>
      </c>
      <c r="F1553" s="29">
        <f t="shared" si="73"/>
        <v>1.0460251046025115</v>
      </c>
      <c r="G1553" s="13">
        <v>-8.5859999999999994E-5</v>
      </c>
      <c r="H1553" s="27">
        <f t="shared" si="74"/>
        <v>-8.9811715481171635E-5</v>
      </c>
      <c r="I1553" s="2">
        <v>0.5917</v>
      </c>
      <c r="J1553" s="2">
        <v>0.55859999999999999</v>
      </c>
      <c r="K1553" s="13">
        <v>2.0710000000000002E-6</v>
      </c>
      <c r="L1553" s="13">
        <v>1.4479999999999999E-6</v>
      </c>
    </row>
    <row r="1554" spans="1:12" x14ac:dyDescent="0.2">
      <c r="A1554" s="2">
        <v>30</v>
      </c>
      <c r="B1554" s="2">
        <v>22</v>
      </c>
      <c r="C1554" s="2">
        <v>0.55210000000000004</v>
      </c>
      <c r="D1554" s="2">
        <v>0.51659999999999995</v>
      </c>
      <c r="E1554" s="2">
        <f t="shared" si="72"/>
        <v>3.5500000000000087E-2</v>
      </c>
      <c r="F1554" s="29">
        <f t="shared" si="73"/>
        <v>1.4084507042253487</v>
      </c>
      <c r="G1554" s="13">
        <v>-5.8149999999999997E-5</v>
      </c>
      <c r="H1554" s="27">
        <f t="shared" si="74"/>
        <v>-8.1901408450704019E-5</v>
      </c>
      <c r="I1554" s="2">
        <v>0.54910000000000003</v>
      </c>
      <c r="J1554" s="2">
        <v>0.58709999999999996</v>
      </c>
      <c r="K1554" s="13">
        <v>2.8370000000000001E-6</v>
      </c>
      <c r="L1554" s="13">
        <v>3.557E-6</v>
      </c>
    </row>
    <row r="1555" spans="1:12" x14ac:dyDescent="0.2">
      <c r="A1555" s="2">
        <v>30</v>
      </c>
      <c r="B1555" s="2">
        <v>23</v>
      </c>
      <c r="C1555" s="2">
        <v>0.55520000000000003</v>
      </c>
      <c r="D1555" s="2">
        <v>0.51749999999999996</v>
      </c>
      <c r="E1555" s="2">
        <f t="shared" si="72"/>
        <v>3.7700000000000067E-2</v>
      </c>
      <c r="F1555" s="29">
        <f t="shared" si="73"/>
        <v>1.3262599469495999</v>
      </c>
      <c r="G1555" s="13">
        <v>-6.0439999999999997E-5</v>
      </c>
      <c r="H1555" s="27">
        <f t="shared" si="74"/>
        <v>-8.0159151193633815E-5</v>
      </c>
      <c r="I1555" s="2">
        <v>0.54279999999999995</v>
      </c>
      <c r="J1555" s="2">
        <v>0.58979999999999999</v>
      </c>
      <c r="K1555" s="13">
        <v>4.7169999999999999E-6</v>
      </c>
      <c r="L1555" s="13">
        <v>2.3630000000000001E-6</v>
      </c>
    </row>
    <row r="1556" spans="1:12" x14ac:dyDescent="0.2">
      <c r="A1556" s="2">
        <v>30</v>
      </c>
      <c r="B1556" s="2">
        <v>24</v>
      </c>
      <c r="C1556" s="2">
        <v>0.55600000000000005</v>
      </c>
      <c r="D1556" s="2">
        <v>0.54190000000000005</v>
      </c>
      <c r="E1556" s="2">
        <f t="shared" si="72"/>
        <v>1.4100000000000001E-2</v>
      </c>
      <c r="F1556" s="29">
        <f t="shared" si="73"/>
        <v>3.5460992907801416</v>
      </c>
      <c r="G1556" s="13">
        <v>-1.7629999999999999E-5</v>
      </c>
      <c r="H1556" s="27">
        <f t="shared" si="74"/>
        <v>-6.2517730496453893E-5</v>
      </c>
      <c r="I1556" s="2">
        <v>0.44130000000000003</v>
      </c>
      <c r="J1556" s="2">
        <v>0.6653</v>
      </c>
      <c r="K1556" s="13">
        <v>3.7309999999999999E-6</v>
      </c>
      <c r="L1556" s="13">
        <v>2.243E-6</v>
      </c>
    </row>
    <row r="1557" spans="1:12" x14ac:dyDescent="0.2">
      <c r="A1557" s="2">
        <v>30</v>
      </c>
      <c r="B1557" s="2">
        <v>25</v>
      </c>
      <c r="C1557" s="2">
        <v>0.55610000000000004</v>
      </c>
      <c r="D1557" s="2">
        <v>0.51219999999999999</v>
      </c>
      <c r="E1557" s="2">
        <f t="shared" si="72"/>
        <v>4.390000000000005E-2</v>
      </c>
      <c r="F1557" s="29">
        <f t="shared" si="73"/>
        <v>1.1389521640091105</v>
      </c>
      <c r="G1557" s="13">
        <v>-6.9120000000000002E-5</v>
      </c>
      <c r="H1557" s="27">
        <f t="shared" si="74"/>
        <v>-7.8724373576309726E-5</v>
      </c>
      <c r="I1557" s="2">
        <v>0.55389999999999995</v>
      </c>
      <c r="J1557" s="2">
        <v>0.57630000000000003</v>
      </c>
      <c r="K1557" s="13">
        <v>2.8700000000000001E-6</v>
      </c>
      <c r="L1557" s="13">
        <v>1.7850000000000001E-6</v>
      </c>
    </row>
    <row r="1558" spans="1:12" x14ac:dyDescent="0.2">
      <c r="A1558" s="2">
        <v>30</v>
      </c>
      <c r="B1558" s="2">
        <v>26</v>
      </c>
      <c r="C1558" s="2">
        <v>0.55710000000000004</v>
      </c>
      <c r="D1558" s="2">
        <v>0.50700000000000001</v>
      </c>
      <c r="E1558" s="2">
        <f t="shared" si="72"/>
        <v>5.0100000000000033E-2</v>
      </c>
      <c r="F1558" s="29">
        <f t="shared" si="73"/>
        <v>0.99800399201596746</v>
      </c>
      <c r="G1558" s="13">
        <v>-7.7680000000000002E-5</v>
      </c>
      <c r="H1558" s="27">
        <f t="shared" si="74"/>
        <v>-7.752495009980036E-5</v>
      </c>
      <c r="I1558" s="2">
        <v>0.57620000000000005</v>
      </c>
      <c r="J1558" s="2">
        <v>0.56159999999999999</v>
      </c>
      <c r="K1558" s="13">
        <v>3.4489999999999999E-6</v>
      </c>
      <c r="L1558" s="13">
        <v>2.8119999999999999E-6</v>
      </c>
    </row>
    <row r="1559" spans="1:12" x14ac:dyDescent="0.2">
      <c r="A1559" s="2">
        <v>30</v>
      </c>
      <c r="B1559" s="2">
        <v>27</v>
      </c>
      <c r="C1559" s="2">
        <v>0.55769999999999997</v>
      </c>
      <c r="D1559" s="2">
        <v>0.47860000000000003</v>
      </c>
      <c r="E1559" s="2">
        <f t="shared" si="72"/>
        <v>7.9099999999999948E-2</v>
      </c>
      <c r="F1559" s="29">
        <f t="shared" si="73"/>
        <v>0.63211125158027859</v>
      </c>
      <c r="G1559" s="13">
        <v>-1.6320000000000001E-4</v>
      </c>
      <c r="H1559" s="27">
        <f t="shared" si="74"/>
        <v>-1.0316055625790147E-4</v>
      </c>
      <c r="I1559" s="2">
        <v>0.68140000000000001</v>
      </c>
      <c r="J1559" s="2">
        <v>0.48720000000000002</v>
      </c>
      <c r="K1559" s="13">
        <v>4.4299999999999999E-6</v>
      </c>
      <c r="L1559" s="13">
        <v>3.5279999999999999E-6</v>
      </c>
    </row>
    <row r="1560" spans="1:12" x14ac:dyDescent="0.2">
      <c r="A1560" s="2">
        <v>30</v>
      </c>
      <c r="B1560" s="2">
        <v>28</v>
      </c>
      <c r="C1560" s="2">
        <v>0.56020000000000003</v>
      </c>
      <c r="D1560" s="2">
        <v>0.50960000000000005</v>
      </c>
      <c r="E1560" s="2">
        <f t="shared" si="72"/>
        <v>5.0599999999999978E-2</v>
      </c>
      <c r="F1560" s="29">
        <f t="shared" si="73"/>
        <v>0.98814229249011909</v>
      </c>
      <c r="G1560" s="13">
        <v>-8.3939999999999999E-5</v>
      </c>
      <c r="H1560" s="27">
        <f t="shared" si="74"/>
        <v>-8.2944664031620594E-5</v>
      </c>
      <c r="I1560" s="2">
        <v>0.58620000000000005</v>
      </c>
      <c r="J1560" s="2">
        <v>0.55189999999999995</v>
      </c>
      <c r="K1560" s="13">
        <v>2.7750000000000001E-6</v>
      </c>
      <c r="L1560" s="13">
        <v>2.385E-6</v>
      </c>
    </row>
    <row r="1561" spans="1:12" x14ac:dyDescent="0.2">
      <c r="A1561" s="2">
        <v>30</v>
      </c>
      <c r="B1561" s="2">
        <v>29</v>
      </c>
      <c r="C1561" s="2">
        <v>0.56030000000000002</v>
      </c>
      <c r="D1561" s="2">
        <v>0.52200000000000002</v>
      </c>
      <c r="E1561" s="2">
        <f t="shared" si="72"/>
        <v>3.8300000000000001E-2</v>
      </c>
      <c r="F1561" s="29">
        <f t="shared" si="73"/>
        <v>1.3054830287206267</v>
      </c>
      <c r="G1561" s="13">
        <v>-5.3879999999999999E-5</v>
      </c>
      <c r="H1561" s="27">
        <f t="shared" si="74"/>
        <v>-7.0339425587467373E-5</v>
      </c>
      <c r="I1561" s="2">
        <v>0.53080000000000005</v>
      </c>
      <c r="J1561" s="2">
        <v>0.59740000000000004</v>
      </c>
      <c r="K1561" s="13">
        <v>2.5009999999999999E-6</v>
      </c>
      <c r="L1561" s="13">
        <v>2.057E-6</v>
      </c>
    </row>
    <row r="1562" spans="1:12" x14ac:dyDescent="0.2">
      <c r="A1562" s="2">
        <v>30</v>
      </c>
      <c r="B1562" s="2">
        <v>30</v>
      </c>
      <c r="C1562" s="2">
        <v>0.56230000000000002</v>
      </c>
      <c r="D1562" s="2">
        <v>0.49020000000000002</v>
      </c>
      <c r="E1562" s="2">
        <f t="shared" si="72"/>
        <v>7.2099999999999997E-2</v>
      </c>
      <c r="F1562" s="29">
        <f t="shared" si="73"/>
        <v>0.69348127600554788</v>
      </c>
      <c r="G1562" s="13">
        <v>-1.303E-4</v>
      </c>
      <c r="H1562" s="27">
        <f t="shared" si="74"/>
        <v>-9.0360610263522884E-5</v>
      </c>
      <c r="I1562" s="2">
        <v>0.64810000000000001</v>
      </c>
      <c r="J1562" s="2">
        <v>0.51600000000000001</v>
      </c>
      <c r="K1562" s="13">
        <v>3.597E-6</v>
      </c>
      <c r="L1562" s="13">
        <v>1.7740000000000001E-6</v>
      </c>
    </row>
    <row r="1563" spans="1:12" x14ac:dyDescent="0.2">
      <c r="A1563" s="2">
        <v>30</v>
      </c>
      <c r="B1563" s="2">
        <v>31</v>
      </c>
      <c r="C1563" s="2">
        <v>0.56610000000000005</v>
      </c>
      <c r="D1563" s="2">
        <v>0.53810000000000002</v>
      </c>
      <c r="E1563" s="2">
        <f t="shared" si="72"/>
        <v>2.8000000000000025E-2</v>
      </c>
      <c r="F1563" s="29">
        <f t="shared" si="73"/>
        <v>1.7857142857142843</v>
      </c>
      <c r="G1563" s="13">
        <v>-3.277E-5</v>
      </c>
      <c r="H1563" s="27">
        <f t="shared" si="74"/>
        <v>-5.8517857142857094E-5</v>
      </c>
      <c r="I1563" s="2">
        <v>0.47589999999999999</v>
      </c>
      <c r="J1563" s="2">
        <v>0.62460000000000004</v>
      </c>
      <c r="K1563" s="13">
        <v>2.1900000000000002E-6</v>
      </c>
      <c r="L1563" s="13">
        <v>2.3039999999999999E-6</v>
      </c>
    </row>
    <row r="1564" spans="1:12" x14ac:dyDescent="0.2">
      <c r="A1564" s="2">
        <v>30</v>
      </c>
      <c r="B1564" s="2">
        <v>32</v>
      </c>
      <c r="C1564" s="2">
        <v>0.56679999999999997</v>
      </c>
      <c r="D1564" s="2">
        <v>0.4854</v>
      </c>
      <c r="E1564" s="2">
        <f t="shared" si="72"/>
        <v>8.1399999999999972E-2</v>
      </c>
      <c r="F1564" s="29">
        <f t="shared" si="73"/>
        <v>0.61425061425061445</v>
      </c>
      <c r="G1564" s="13">
        <v>-1.5750000000000001E-4</v>
      </c>
      <c r="H1564" s="27">
        <f t="shared" si="74"/>
        <v>-9.6744471744471781E-5</v>
      </c>
      <c r="I1564" s="2">
        <v>0.67789999999999995</v>
      </c>
      <c r="J1564" s="2">
        <v>0.48970000000000002</v>
      </c>
      <c r="K1564" s="13">
        <v>2.4140000000000001E-6</v>
      </c>
      <c r="L1564" s="13">
        <v>2.605E-6</v>
      </c>
    </row>
    <row r="1565" spans="1:12" x14ac:dyDescent="0.2">
      <c r="A1565" s="2">
        <v>30</v>
      </c>
      <c r="B1565" s="2">
        <v>33</v>
      </c>
      <c r="C1565" s="2">
        <v>0.56759999999999999</v>
      </c>
      <c r="D1565" s="2">
        <v>0.54520000000000002</v>
      </c>
      <c r="E1565" s="2">
        <f t="shared" si="72"/>
        <v>2.2399999999999975E-2</v>
      </c>
      <c r="F1565" s="29">
        <f t="shared" si="73"/>
        <v>2.2321428571428599</v>
      </c>
      <c r="G1565" s="13">
        <v>-2.474E-5</v>
      </c>
      <c r="H1565" s="27">
        <f t="shared" si="74"/>
        <v>-5.5223214285714352E-5</v>
      </c>
      <c r="I1565" s="2">
        <v>0.46660000000000001</v>
      </c>
      <c r="J1565" s="2">
        <v>0.64290000000000003</v>
      </c>
      <c r="K1565" s="13">
        <v>3.1240000000000001E-6</v>
      </c>
      <c r="L1565" s="13">
        <v>2.734E-6</v>
      </c>
    </row>
    <row r="1566" spans="1:12" x14ac:dyDescent="0.2">
      <c r="A1566" s="2">
        <v>30</v>
      </c>
      <c r="B1566" s="2">
        <v>34</v>
      </c>
      <c r="C1566" s="2">
        <v>0.56820000000000004</v>
      </c>
      <c r="D1566" s="2">
        <v>0.52470000000000006</v>
      </c>
      <c r="E1566" s="2">
        <f t="shared" si="72"/>
        <v>4.3499999999999983E-2</v>
      </c>
      <c r="F1566" s="29">
        <f t="shared" si="73"/>
        <v>1.1494252873563224</v>
      </c>
      <c r="G1566" s="13">
        <v>-5.8959999999999998E-5</v>
      </c>
      <c r="H1566" s="27">
        <f t="shared" si="74"/>
        <v>-6.7770114942528772E-5</v>
      </c>
      <c r="I1566" s="2">
        <v>0.53900000000000003</v>
      </c>
      <c r="J1566" s="2">
        <v>0.58160000000000001</v>
      </c>
      <c r="K1566" s="13">
        <v>4.882E-6</v>
      </c>
      <c r="L1566" s="13">
        <v>3.7510000000000002E-6</v>
      </c>
    </row>
    <row r="1567" spans="1:12" x14ac:dyDescent="0.2">
      <c r="A1567" s="2">
        <v>30</v>
      </c>
      <c r="B1567" s="2">
        <v>35</v>
      </c>
      <c r="C1567" s="2">
        <v>0.56859999999999999</v>
      </c>
      <c r="D1567" s="2">
        <v>0.51900000000000002</v>
      </c>
      <c r="E1567" s="2">
        <f t="shared" si="72"/>
        <v>4.9599999999999977E-2</v>
      </c>
      <c r="F1567" s="29">
        <f t="shared" si="73"/>
        <v>1.0080645161290327</v>
      </c>
      <c r="G1567" s="13">
        <v>-6.7440000000000005E-5</v>
      </c>
      <c r="H1567" s="27">
        <f t="shared" si="74"/>
        <v>-6.7983870967741969E-5</v>
      </c>
      <c r="I1567" s="2">
        <v>0.55249999999999999</v>
      </c>
      <c r="J1567" s="2">
        <v>0.56969999999999998</v>
      </c>
      <c r="K1567" s="13">
        <v>4.8439999999999997E-6</v>
      </c>
      <c r="L1567" s="13">
        <v>2.3999999999999999E-6</v>
      </c>
    </row>
    <row r="1568" spans="1:12" x14ac:dyDescent="0.2">
      <c r="A1568" s="2">
        <v>30</v>
      </c>
      <c r="B1568" s="2">
        <v>36</v>
      </c>
      <c r="C1568" s="2">
        <v>0.57269999999999999</v>
      </c>
      <c r="D1568" s="2">
        <v>0.51390000000000002</v>
      </c>
      <c r="E1568" s="2">
        <f t="shared" si="72"/>
        <v>5.8799999999999963E-2</v>
      </c>
      <c r="F1568" s="29">
        <f t="shared" si="73"/>
        <v>0.85034013605442238</v>
      </c>
      <c r="G1568" s="13">
        <v>-8.3759999999999998E-5</v>
      </c>
      <c r="H1568" s="27">
        <f t="shared" si="74"/>
        <v>-7.1224489795918418E-5</v>
      </c>
      <c r="I1568" s="2">
        <v>0.58620000000000005</v>
      </c>
      <c r="J1568" s="2">
        <v>0.55989999999999995</v>
      </c>
      <c r="K1568" s="13">
        <v>2.1210000000000001E-6</v>
      </c>
      <c r="L1568" s="13">
        <v>3.2760000000000001E-6</v>
      </c>
    </row>
    <row r="1569" spans="1:12" x14ac:dyDescent="0.2">
      <c r="A1569" s="2">
        <v>30</v>
      </c>
      <c r="B1569" s="2">
        <v>37</v>
      </c>
      <c r="C1569" s="2">
        <v>0.57369999999999999</v>
      </c>
      <c r="D1569" s="2">
        <v>0.54339999999999999</v>
      </c>
      <c r="E1569" s="2">
        <f t="shared" si="72"/>
        <v>3.0299999999999994E-2</v>
      </c>
      <c r="F1569" s="29">
        <f t="shared" si="73"/>
        <v>1.6501650165016506</v>
      </c>
      <c r="G1569" s="13">
        <v>-3.1989999999999997E-5</v>
      </c>
      <c r="H1569" s="27">
        <f t="shared" si="74"/>
        <v>-5.2788778877887794E-5</v>
      </c>
      <c r="I1569" s="2">
        <v>0.4824</v>
      </c>
      <c r="J1569" s="2">
        <v>0.629</v>
      </c>
      <c r="K1569" s="13">
        <v>3.078E-6</v>
      </c>
      <c r="L1569" s="13">
        <v>2.9469999999999999E-6</v>
      </c>
    </row>
    <row r="1570" spans="1:12" x14ac:dyDescent="0.2">
      <c r="A1570" s="2">
        <v>30</v>
      </c>
      <c r="B1570" s="2">
        <v>38</v>
      </c>
      <c r="C1570" s="2">
        <v>0.57479999999999998</v>
      </c>
      <c r="D1570" s="2">
        <v>0.53010000000000002</v>
      </c>
      <c r="E1570" s="2">
        <f t="shared" si="72"/>
        <v>4.4699999999999962E-2</v>
      </c>
      <c r="F1570" s="29">
        <f t="shared" si="73"/>
        <v>1.1185682326621935</v>
      </c>
      <c r="G1570" s="13">
        <v>-5.109E-5</v>
      </c>
      <c r="H1570" s="27">
        <f t="shared" si="74"/>
        <v>-5.714765100671147E-5</v>
      </c>
      <c r="I1570" s="2">
        <v>0.52339999999999998</v>
      </c>
      <c r="J1570" s="2">
        <v>0.5927</v>
      </c>
      <c r="K1570" s="13">
        <v>3.4630000000000001E-6</v>
      </c>
      <c r="L1570" s="13">
        <v>1.516E-6</v>
      </c>
    </row>
    <row r="1571" spans="1:12" x14ac:dyDescent="0.2">
      <c r="A1571" s="2">
        <v>30</v>
      </c>
      <c r="B1571" s="2">
        <v>39</v>
      </c>
      <c r="C1571" s="2">
        <v>0.57550000000000001</v>
      </c>
      <c r="D1571" s="2">
        <v>0.51329999999999998</v>
      </c>
      <c r="E1571" s="2">
        <f t="shared" si="72"/>
        <v>6.2200000000000033E-2</v>
      </c>
      <c r="F1571" s="29">
        <f t="shared" si="73"/>
        <v>0.80385852090032117</v>
      </c>
      <c r="G1571" s="13">
        <v>-8.3079999999999997E-5</v>
      </c>
      <c r="H1571" s="27">
        <f t="shared" si="74"/>
        <v>-6.6784565916398679E-5</v>
      </c>
      <c r="I1571" s="2">
        <v>0.58579999999999999</v>
      </c>
      <c r="J1571" s="2">
        <v>0.55569999999999997</v>
      </c>
      <c r="K1571" s="13">
        <v>2.7379999999999999E-6</v>
      </c>
      <c r="L1571" s="13">
        <v>3.004E-6</v>
      </c>
    </row>
    <row r="1572" spans="1:12" x14ac:dyDescent="0.2">
      <c r="A1572" s="2">
        <v>30</v>
      </c>
      <c r="B1572" s="2">
        <v>40</v>
      </c>
      <c r="C1572" s="2">
        <v>0.57740000000000002</v>
      </c>
      <c r="D1572" s="2">
        <v>0.52070000000000005</v>
      </c>
      <c r="E1572" s="2">
        <f t="shared" si="72"/>
        <v>5.6699999999999973E-2</v>
      </c>
      <c r="F1572" s="29">
        <f t="shared" si="73"/>
        <v>0.88183421516754901</v>
      </c>
      <c r="G1572" s="13">
        <v>-7.127E-5</v>
      </c>
      <c r="H1572" s="27">
        <f t="shared" si="74"/>
        <v>-6.2848324514991219E-5</v>
      </c>
      <c r="I1572" s="2">
        <v>0.55559999999999998</v>
      </c>
      <c r="J1572" s="2">
        <v>0.57050000000000001</v>
      </c>
      <c r="K1572" s="13">
        <v>4.2189999999999998E-6</v>
      </c>
      <c r="L1572" s="13">
        <v>1.9759999999999998E-6</v>
      </c>
    </row>
    <row r="1573" spans="1:12" x14ac:dyDescent="0.2">
      <c r="A1573" s="2">
        <v>30</v>
      </c>
      <c r="B1573" s="2">
        <v>41</v>
      </c>
      <c r="C1573" s="2">
        <v>0.58089999999999997</v>
      </c>
      <c r="D1573" s="2">
        <v>0.53359999999999996</v>
      </c>
      <c r="E1573" s="2">
        <f t="shared" si="72"/>
        <v>4.7300000000000009E-2</v>
      </c>
      <c r="F1573" s="29">
        <f t="shared" si="73"/>
        <v>1.0570824524312894</v>
      </c>
      <c r="G1573" s="13">
        <v>-4.9169999999999998E-5</v>
      </c>
      <c r="H1573" s="27">
        <f t="shared" si="74"/>
        <v>-5.1976744186046498E-5</v>
      </c>
      <c r="I1573" s="2">
        <v>0.50800000000000001</v>
      </c>
      <c r="J1573" s="2">
        <v>0.59299999999999997</v>
      </c>
      <c r="K1573" s="13">
        <v>4.9869999999999999E-6</v>
      </c>
      <c r="L1573" s="13">
        <v>2.9679999999999998E-6</v>
      </c>
    </row>
    <row r="1574" spans="1:12" x14ac:dyDescent="0.2">
      <c r="A1574" s="2">
        <v>30</v>
      </c>
      <c r="B1574" s="2">
        <v>42</v>
      </c>
      <c r="C1574" s="2">
        <v>0.58919999999999995</v>
      </c>
      <c r="D1574" s="2">
        <v>0.51890000000000003</v>
      </c>
      <c r="E1574" s="2">
        <f t="shared" si="72"/>
        <v>7.0299999999999918E-2</v>
      </c>
      <c r="F1574" s="29">
        <f t="shared" si="73"/>
        <v>0.71123755334281735</v>
      </c>
      <c r="G1574" s="13">
        <v>-7.8469999999999999E-5</v>
      </c>
      <c r="H1574" s="27">
        <f t="shared" si="74"/>
        <v>-5.5810810810810876E-5</v>
      </c>
      <c r="I1574" s="2">
        <v>0.58240000000000003</v>
      </c>
      <c r="J1574" s="2">
        <v>0.56089999999999995</v>
      </c>
      <c r="K1574" s="13">
        <v>2.305E-6</v>
      </c>
      <c r="L1574" s="13">
        <v>2.8959999999999999E-6</v>
      </c>
    </row>
    <row r="1575" spans="1:12" x14ac:dyDescent="0.2">
      <c r="A1575" s="2">
        <v>30</v>
      </c>
      <c r="B1575" s="2">
        <v>43</v>
      </c>
      <c r="C1575" s="2">
        <v>0.58960000000000001</v>
      </c>
      <c r="D1575" s="2">
        <v>0.51249999999999996</v>
      </c>
      <c r="E1575" s="2">
        <f t="shared" si="72"/>
        <v>7.7100000000000057E-2</v>
      </c>
      <c r="F1575" s="29">
        <f t="shared" si="73"/>
        <v>0.64850843060959751</v>
      </c>
      <c r="G1575" s="13">
        <v>-9.056E-5</v>
      </c>
      <c r="H1575" s="27">
        <f t="shared" si="74"/>
        <v>-5.8728923476005149E-5</v>
      </c>
      <c r="I1575" s="2">
        <v>0.58220000000000005</v>
      </c>
      <c r="J1575" s="2">
        <v>0.55369999999999997</v>
      </c>
      <c r="K1575" s="13">
        <v>3.7459999999999998E-6</v>
      </c>
      <c r="L1575" s="13">
        <v>2.7860000000000001E-6</v>
      </c>
    </row>
    <row r="1576" spans="1:12" x14ac:dyDescent="0.2">
      <c r="A1576" s="2">
        <v>30</v>
      </c>
      <c r="B1576" s="2">
        <v>44</v>
      </c>
      <c r="C1576" s="2">
        <v>0.59219999999999995</v>
      </c>
      <c r="D1576" s="2">
        <v>0.5302</v>
      </c>
      <c r="E1576" s="2">
        <f t="shared" si="72"/>
        <v>6.1999999999999944E-2</v>
      </c>
      <c r="F1576" s="29">
        <f t="shared" si="73"/>
        <v>0.80645161290322653</v>
      </c>
      <c r="G1576" s="13">
        <v>-6.4599999999999998E-5</v>
      </c>
      <c r="H1576" s="27">
        <f t="shared" si="74"/>
        <v>-5.2096774193548432E-5</v>
      </c>
      <c r="I1576" s="2">
        <v>0.55289999999999995</v>
      </c>
      <c r="J1576" s="2">
        <v>0.5736</v>
      </c>
      <c r="K1576" s="13">
        <v>2.5170000000000002E-6</v>
      </c>
      <c r="L1576" s="13">
        <v>3.5319999999999998E-6</v>
      </c>
    </row>
    <row r="1577" spans="1:12" x14ac:dyDescent="0.2">
      <c r="A1577" s="2">
        <v>30</v>
      </c>
      <c r="B1577" s="2">
        <v>45</v>
      </c>
      <c r="C1577" s="2">
        <v>0.59250000000000003</v>
      </c>
      <c r="D1577" s="2">
        <v>0.53100000000000003</v>
      </c>
      <c r="E1577" s="2">
        <f t="shared" si="72"/>
        <v>6.1499999999999999E-2</v>
      </c>
      <c r="F1577" s="29">
        <f t="shared" si="73"/>
        <v>0.81300813008130091</v>
      </c>
      <c r="G1577" s="13">
        <v>-6.1400000000000002E-5</v>
      </c>
      <c r="H1577" s="27">
        <f t="shared" si="74"/>
        <v>-4.9918699186991879E-5</v>
      </c>
      <c r="I1577" s="2">
        <v>0.5444</v>
      </c>
      <c r="J1577" s="2">
        <v>0.5766</v>
      </c>
      <c r="K1577" s="13">
        <v>5.22E-6</v>
      </c>
      <c r="L1577" s="13">
        <v>3.4709999999999999E-6</v>
      </c>
    </row>
    <row r="1578" spans="1:12" x14ac:dyDescent="0.2">
      <c r="A1578" s="2">
        <v>30</v>
      </c>
      <c r="B1578" s="2">
        <v>46</v>
      </c>
      <c r="C1578" s="2">
        <v>0.59519999999999995</v>
      </c>
      <c r="D1578" s="2">
        <v>0.5101</v>
      </c>
      <c r="E1578" s="2">
        <f t="shared" si="72"/>
        <v>8.5099999999999953E-2</v>
      </c>
      <c r="F1578" s="29">
        <f t="shared" si="73"/>
        <v>0.58754406580493568</v>
      </c>
      <c r="G1578" s="13">
        <v>-9.8980000000000004E-5</v>
      </c>
      <c r="H1578" s="27">
        <f t="shared" si="74"/>
        <v>-5.8155111633372537E-5</v>
      </c>
      <c r="I1578" s="2">
        <v>0.60140000000000005</v>
      </c>
      <c r="J1578" s="2">
        <v>0.54220000000000002</v>
      </c>
      <c r="K1578" s="13">
        <v>4.1760000000000003E-6</v>
      </c>
      <c r="L1578" s="13">
        <v>2.9890000000000001E-6</v>
      </c>
    </row>
    <row r="1579" spans="1:12" x14ac:dyDescent="0.2">
      <c r="A1579" s="2">
        <v>30</v>
      </c>
      <c r="B1579" s="2">
        <v>47</v>
      </c>
      <c r="C1579" s="2">
        <v>0.59560000000000002</v>
      </c>
      <c r="D1579" s="2">
        <v>0.52880000000000005</v>
      </c>
      <c r="E1579" s="2">
        <f t="shared" si="72"/>
        <v>6.6799999999999971E-2</v>
      </c>
      <c r="F1579" s="29">
        <f t="shared" si="73"/>
        <v>0.7485029940119764</v>
      </c>
      <c r="G1579" s="13">
        <v>-6.4239999999999995E-5</v>
      </c>
      <c r="H1579" s="27">
        <f t="shared" si="74"/>
        <v>-4.8083832335329362E-5</v>
      </c>
      <c r="I1579" s="2">
        <v>0.55000000000000004</v>
      </c>
      <c r="J1579" s="2">
        <v>0.5655</v>
      </c>
      <c r="K1579" s="13">
        <v>2.2479999999999999E-6</v>
      </c>
      <c r="L1579" s="13">
        <v>2.2919999999999998E-6</v>
      </c>
    </row>
    <row r="1580" spans="1:12" x14ac:dyDescent="0.2">
      <c r="A1580" s="2">
        <v>30</v>
      </c>
      <c r="B1580" s="2">
        <v>48</v>
      </c>
      <c r="C1580" s="2">
        <v>0.60409999999999997</v>
      </c>
      <c r="D1580" s="2">
        <v>0.52500000000000002</v>
      </c>
      <c r="E1580" s="2">
        <f t="shared" si="72"/>
        <v>7.9099999999999948E-2</v>
      </c>
      <c r="F1580" s="29">
        <f t="shared" si="73"/>
        <v>0.63211125158027859</v>
      </c>
      <c r="G1580" s="13">
        <v>-7.7669999999999993E-5</v>
      </c>
      <c r="H1580" s="27">
        <f t="shared" si="74"/>
        <v>-4.9096080910240231E-5</v>
      </c>
      <c r="I1580" s="2">
        <v>0.57550000000000001</v>
      </c>
      <c r="J1580" s="2">
        <v>0.55400000000000005</v>
      </c>
      <c r="K1580" s="13">
        <v>2.7530000000000002E-6</v>
      </c>
      <c r="L1580" s="13">
        <v>2.4940000000000002E-6</v>
      </c>
    </row>
    <row r="1581" spans="1:12" x14ac:dyDescent="0.2">
      <c r="A1581" s="2">
        <v>30</v>
      </c>
      <c r="B1581" s="2">
        <v>49</v>
      </c>
      <c r="C1581" s="2">
        <v>0.61450000000000005</v>
      </c>
      <c r="D1581" s="2">
        <v>0.4597</v>
      </c>
      <c r="E1581" s="2">
        <f t="shared" si="72"/>
        <v>0.15480000000000005</v>
      </c>
      <c r="F1581" s="29">
        <f t="shared" si="73"/>
        <v>0.32299741602067172</v>
      </c>
      <c r="G1581" s="13">
        <v>-2.9359999999999998E-4</v>
      </c>
      <c r="H1581" s="27">
        <f t="shared" si="74"/>
        <v>-9.4832041343669214E-5</v>
      </c>
      <c r="I1581" s="2">
        <v>0.8226</v>
      </c>
      <c r="J1581" s="2">
        <v>0.39910000000000001</v>
      </c>
      <c r="K1581" s="13">
        <v>3.6260000000000001E-6</v>
      </c>
      <c r="L1581" s="13">
        <v>2.131E-6</v>
      </c>
    </row>
    <row r="1582" spans="1:12" x14ac:dyDescent="0.2">
      <c r="A1582" s="2">
        <v>30</v>
      </c>
      <c r="B1582" s="2">
        <v>50</v>
      </c>
      <c r="C1582" s="2">
        <v>0.61980000000000002</v>
      </c>
      <c r="D1582" s="2">
        <v>0.56679999999999997</v>
      </c>
      <c r="E1582" s="2">
        <f t="shared" si="72"/>
        <v>5.3000000000000047E-2</v>
      </c>
      <c r="F1582" s="29">
        <f t="shared" si="73"/>
        <v>0.94339622641509358</v>
      </c>
      <c r="G1582" s="13">
        <v>-2.8580000000000001E-5</v>
      </c>
      <c r="H1582" s="27">
        <f t="shared" si="74"/>
        <v>-2.6962264150943374E-5</v>
      </c>
      <c r="I1582" s="2">
        <v>0.47320000000000001</v>
      </c>
      <c r="J1582" s="2">
        <v>0.62970000000000004</v>
      </c>
      <c r="K1582" s="13">
        <v>4.3889999999999998E-6</v>
      </c>
      <c r="L1582" s="13">
        <v>2.3949999999999999E-6</v>
      </c>
    </row>
    <row r="1583" spans="1:12" x14ac:dyDescent="0.2">
      <c r="A1583" s="2">
        <v>31</v>
      </c>
      <c r="B1583" s="2">
        <v>0</v>
      </c>
      <c r="C1583" s="2">
        <v>0.48920000000000002</v>
      </c>
      <c r="D1583" s="2">
        <v>0.44419999999999998</v>
      </c>
      <c r="E1583" s="2">
        <f t="shared" si="72"/>
        <v>4.500000000000004E-2</v>
      </c>
      <c r="F1583" s="29">
        <f t="shared" si="73"/>
        <v>1.1111111111111103</v>
      </c>
      <c r="G1583" s="13">
        <v>-2.0550000000000001E-4</v>
      </c>
      <c r="H1583" s="27">
        <f t="shared" si="74"/>
        <v>-2.2833333333333318E-4</v>
      </c>
      <c r="I1583" s="2">
        <v>0.74009999999999998</v>
      </c>
      <c r="J1583" s="2">
        <v>0.47099999999999997</v>
      </c>
      <c r="K1583" s="13">
        <v>2.0059999999999999E-6</v>
      </c>
      <c r="L1583" s="13">
        <v>1.485E-6</v>
      </c>
    </row>
    <row r="1584" spans="1:12" x14ac:dyDescent="0.2">
      <c r="A1584" s="2">
        <v>31</v>
      </c>
      <c r="B1584" s="2">
        <v>1</v>
      </c>
      <c r="C1584" s="2">
        <v>0.49859999999999999</v>
      </c>
      <c r="D1584" s="2">
        <v>0.48130000000000001</v>
      </c>
      <c r="E1584" s="2">
        <f t="shared" si="72"/>
        <v>1.7299999999999982E-2</v>
      </c>
      <c r="F1584" s="29">
        <f t="shared" si="73"/>
        <v>2.8901734104046275</v>
      </c>
      <c r="G1584" s="13">
        <v>-5.753E-5</v>
      </c>
      <c r="H1584" s="27">
        <f t="shared" si="74"/>
        <v>-1.6627167630057821E-4</v>
      </c>
      <c r="I1584" s="2">
        <v>0.54100000000000004</v>
      </c>
      <c r="J1584" s="2">
        <v>0.60309999999999997</v>
      </c>
      <c r="K1584" s="13">
        <v>3.3210000000000001E-6</v>
      </c>
      <c r="L1584" s="13">
        <v>2.9340000000000002E-6</v>
      </c>
    </row>
    <row r="1585" spans="1:12" x14ac:dyDescent="0.2">
      <c r="A1585" s="2">
        <v>31</v>
      </c>
      <c r="B1585" s="2">
        <v>2</v>
      </c>
      <c r="C1585" s="2">
        <v>0.50760000000000005</v>
      </c>
      <c r="D1585" s="2">
        <v>0.50270000000000004</v>
      </c>
      <c r="E1585" s="2">
        <f t="shared" si="72"/>
        <v>4.9000000000000155E-3</v>
      </c>
      <c r="F1585" s="29">
        <f t="shared" si="73"/>
        <v>10.204081632653029</v>
      </c>
      <c r="G1585" s="13">
        <v>-1.2089999999999999E-5</v>
      </c>
      <c r="H1585" s="27">
        <f t="shared" si="74"/>
        <v>-1.2336734693877511E-4</v>
      </c>
      <c r="I1585" s="2">
        <v>0.44280000000000003</v>
      </c>
      <c r="J1585" s="2">
        <v>0.69530000000000003</v>
      </c>
      <c r="K1585" s="13">
        <v>3.0089999999999999E-6</v>
      </c>
      <c r="L1585" s="13">
        <v>1.5209999999999999E-6</v>
      </c>
    </row>
    <row r="1586" spans="1:12" x14ac:dyDescent="0.2">
      <c r="A1586" s="2">
        <v>31</v>
      </c>
      <c r="B1586" s="2">
        <v>3</v>
      </c>
      <c r="C1586" s="2">
        <v>0.5081</v>
      </c>
      <c r="D1586" s="2">
        <v>0.50480000000000003</v>
      </c>
      <c r="E1586" s="2">
        <f t="shared" si="72"/>
        <v>3.2999999999999696E-3</v>
      </c>
      <c r="F1586" s="29">
        <f t="shared" si="73"/>
        <v>15.151515151515293</v>
      </c>
      <c r="G1586" s="13">
        <v>-8.5490000000000006E-6</v>
      </c>
      <c r="H1586" s="27">
        <f t="shared" si="74"/>
        <v>-1.2953030303030423E-4</v>
      </c>
      <c r="I1586" s="2">
        <v>0.41749999999999998</v>
      </c>
      <c r="J1586" s="2">
        <v>0.72089999999999999</v>
      </c>
      <c r="K1586" s="13">
        <v>3.5200000000000002E-6</v>
      </c>
      <c r="L1586" s="13">
        <v>2.108E-6</v>
      </c>
    </row>
    <row r="1587" spans="1:12" x14ac:dyDescent="0.2">
      <c r="A1587" s="2">
        <v>31</v>
      </c>
      <c r="B1587" s="2">
        <v>4</v>
      </c>
      <c r="C1587" s="2">
        <v>0.52270000000000005</v>
      </c>
      <c r="D1587" s="2">
        <v>0.48770000000000002</v>
      </c>
      <c r="E1587" s="2">
        <f t="shared" si="72"/>
        <v>3.5000000000000031E-2</v>
      </c>
      <c r="F1587" s="29">
        <f t="shared" si="73"/>
        <v>1.4285714285714275</v>
      </c>
      <c r="G1587" s="13">
        <v>-8.9980000000000002E-5</v>
      </c>
      <c r="H1587" s="27">
        <f t="shared" si="74"/>
        <v>-1.2854285714285706E-4</v>
      </c>
      <c r="I1587" s="2">
        <v>0.58630000000000004</v>
      </c>
      <c r="J1587" s="2">
        <v>0.55320000000000003</v>
      </c>
      <c r="K1587" s="13">
        <v>3.54E-6</v>
      </c>
      <c r="L1587" s="13">
        <v>1.8819999999999999E-6</v>
      </c>
    </row>
    <row r="1588" spans="1:12" x14ac:dyDescent="0.2">
      <c r="A1588" s="2">
        <v>31</v>
      </c>
      <c r="B1588" s="2">
        <v>5</v>
      </c>
      <c r="C1588" s="2">
        <v>0.52639999999999998</v>
      </c>
      <c r="D1588" s="2">
        <v>0.46910000000000002</v>
      </c>
      <c r="E1588" s="2">
        <f t="shared" si="72"/>
        <v>5.7299999999999962E-2</v>
      </c>
      <c r="F1588" s="29">
        <f t="shared" si="73"/>
        <v>0.87260034904014028</v>
      </c>
      <c r="G1588" s="13">
        <v>-1.694E-4</v>
      </c>
      <c r="H1588" s="27">
        <f t="shared" si="74"/>
        <v>-1.4781849912739976E-4</v>
      </c>
      <c r="I1588" s="2">
        <v>0.69940000000000002</v>
      </c>
      <c r="J1588" s="2">
        <v>0.49180000000000001</v>
      </c>
      <c r="K1588" s="13">
        <v>4.0720000000000001E-6</v>
      </c>
      <c r="L1588" s="13">
        <v>2.4320000000000002E-6</v>
      </c>
    </row>
    <row r="1589" spans="1:12" x14ac:dyDescent="0.2">
      <c r="A1589" s="2">
        <v>31</v>
      </c>
      <c r="B1589" s="2">
        <v>6</v>
      </c>
      <c r="C1589" s="2">
        <v>0.53369999999999995</v>
      </c>
      <c r="D1589" s="2">
        <v>0.49490000000000001</v>
      </c>
      <c r="E1589" s="2">
        <f t="shared" si="72"/>
        <v>3.8799999999999946E-2</v>
      </c>
      <c r="F1589" s="29">
        <f t="shared" si="73"/>
        <v>1.2886597938144349</v>
      </c>
      <c r="G1589" s="13">
        <v>-9.0600000000000007E-5</v>
      </c>
      <c r="H1589" s="27">
        <f t="shared" si="74"/>
        <v>-1.167525773195878E-4</v>
      </c>
      <c r="I1589" s="2">
        <v>0.59640000000000004</v>
      </c>
      <c r="J1589" s="2">
        <v>0.55479999999999996</v>
      </c>
      <c r="K1589" s="13">
        <v>3.0429999999999999E-6</v>
      </c>
      <c r="L1589" s="13">
        <v>3.2899999999999998E-6</v>
      </c>
    </row>
    <row r="1590" spans="1:12" x14ac:dyDescent="0.2">
      <c r="A1590" s="2">
        <v>31</v>
      </c>
      <c r="B1590" s="2">
        <v>7</v>
      </c>
      <c r="C1590" s="2">
        <v>0.5423</v>
      </c>
      <c r="D1590" s="2">
        <v>0.50380000000000003</v>
      </c>
      <c r="E1590" s="2">
        <f t="shared" si="72"/>
        <v>3.8499999999999979E-2</v>
      </c>
      <c r="F1590" s="29">
        <f t="shared" si="73"/>
        <v>1.2987012987012996</v>
      </c>
      <c r="G1590" s="13">
        <v>-7.2559999999999996E-5</v>
      </c>
      <c r="H1590" s="27">
        <f t="shared" si="74"/>
        <v>-9.4233766233766287E-5</v>
      </c>
      <c r="I1590" s="2">
        <v>0.56620000000000004</v>
      </c>
      <c r="J1590" s="2">
        <v>0.57410000000000005</v>
      </c>
      <c r="K1590" s="13">
        <v>2.2309999999999999E-6</v>
      </c>
      <c r="L1590" s="13">
        <v>2.903E-6</v>
      </c>
    </row>
    <row r="1591" spans="1:12" x14ac:dyDescent="0.2">
      <c r="A1591" s="2">
        <v>31</v>
      </c>
      <c r="B1591" s="2">
        <v>8</v>
      </c>
      <c r="C1591" s="2">
        <v>0.54269999999999996</v>
      </c>
      <c r="D1591" s="2">
        <v>0.49209999999999998</v>
      </c>
      <c r="E1591" s="2">
        <f t="shared" si="72"/>
        <v>5.0599999999999978E-2</v>
      </c>
      <c r="F1591" s="29">
        <f t="shared" si="73"/>
        <v>0.98814229249011909</v>
      </c>
      <c r="G1591" s="13">
        <v>-1.069E-4</v>
      </c>
      <c r="H1591" s="27">
        <f t="shared" si="74"/>
        <v>-1.0563241106719373E-4</v>
      </c>
      <c r="I1591" s="2">
        <v>0.62239999999999995</v>
      </c>
      <c r="J1591" s="2">
        <v>0.54259999999999997</v>
      </c>
      <c r="K1591" s="13">
        <v>4.464E-6</v>
      </c>
      <c r="L1591" s="13">
        <v>2.4499999999999998E-6</v>
      </c>
    </row>
    <row r="1592" spans="1:12" x14ac:dyDescent="0.2">
      <c r="A1592" s="2">
        <v>31</v>
      </c>
      <c r="B1592" s="2">
        <v>9</v>
      </c>
      <c r="C1592" s="2">
        <v>0.54320000000000002</v>
      </c>
      <c r="D1592" s="2">
        <v>0.46870000000000001</v>
      </c>
      <c r="E1592" s="2">
        <f t="shared" si="72"/>
        <v>7.4500000000000011E-2</v>
      </c>
      <c r="F1592" s="29">
        <f t="shared" si="73"/>
        <v>0.67114093959731536</v>
      </c>
      <c r="G1592" s="13">
        <v>-1.9349999999999999E-4</v>
      </c>
      <c r="H1592" s="27">
        <f t="shared" si="74"/>
        <v>-1.2986577181208051E-4</v>
      </c>
      <c r="I1592" s="2">
        <v>0.72450000000000003</v>
      </c>
      <c r="J1592" s="2">
        <v>0.47010000000000002</v>
      </c>
      <c r="K1592" s="13">
        <v>4.5859999999999998E-6</v>
      </c>
      <c r="L1592" s="13">
        <v>4.109E-6</v>
      </c>
    </row>
    <row r="1593" spans="1:12" x14ac:dyDescent="0.2">
      <c r="A1593" s="2">
        <v>31</v>
      </c>
      <c r="B1593" s="2">
        <v>10</v>
      </c>
      <c r="C1593" s="2">
        <v>0.54710000000000003</v>
      </c>
      <c r="D1593" s="2">
        <v>0.50480000000000003</v>
      </c>
      <c r="E1593" s="2">
        <f t="shared" si="72"/>
        <v>4.2300000000000004E-2</v>
      </c>
      <c r="F1593" s="29">
        <f t="shared" si="73"/>
        <v>1.1820330969267139</v>
      </c>
      <c r="G1593" s="13">
        <v>-7.9699999999999999E-5</v>
      </c>
      <c r="H1593" s="27">
        <f t="shared" si="74"/>
        <v>-9.4208037825059101E-5</v>
      </c>
      <c r="I1593" s="2">
        <v>0.56869999999999998</v>
      </c>
      <c r="J1593" s="2">
        <v>0.56200000000000006</v>
      </c>
      <c r="K1593" s="13">
        <v>1.911E-6</v>
      </c>
      <c r="L1593" s="13">
        <v>2.165E-6</v>
      </c>
    </row>
    <row r="1594" spans="1:12" x14ac:dyDescent="0.2">
      <c r="A1594" s="2">
        <v>31</v>
      </c>
      <c r="B1594" s="2">
        <v>11</v>
      </c>
      <c r="C1594" s="2">
        <v>0.54930000000000001</v>
      </c>
      <c r="D1594" s="2">
        <v>0.52370000000000005</v>
      </c>
      <c r="E1594" s="2">
        <f t="shared" si="72"/>
        <v>2.5599999999999956E-2</v>
      </c>
      <c r="F1594" s="29">
        <f t="shared" si="73"/>
        <v>1.9531250000000036</v>
      </c>
      <c r="G1594" s="13">
        <v>-3.9329999999999998E-5</v>
      </c>
      <c r="H1594" s="27">
        <f t="shared" si="74"/>
        <v>-7.6816406250000129E-5</v>
      </c>
      <c r="I1594" s="2">
        <v>0.4919</v>
      </c>
      <c r="J1594" s="2">
        <v>0.61439999999999995</v>
      </c>
      <c r="K1594" s="13">
        <v>3.3000000000000002E-6</v>
      </c>
      <c r="L1594" s="13">
        <v>1.3829999999999999E-6</v>
      </c>
    </row>
    <row r="1595" spans="1:12" x14ac:dyDescent="0.2">
      <c r="A1595" s="2">
        <v>31</v>
      </c>
      <c r="B1595" s="2">
        <v>12</v>
      </c>
      <c r="C1595" s="2">
        <v>0.55689999999999995</v>
      </c>
      <c r="D1595" s="2">
        <v>0.50719999999999998</v>
      </c>
      <c r="E1595" s="2">
        <f t="shared" si="72"/>
        <v>4.9699999999999966E-2</v>
      </c>
      <c r="F1595" s="29">
        <f t="shared" si="73"/>
        <v>1.0060362173038238</v>
      </c>
      <c r="G1595" s="13">
        <v>-7.8969999999999998E-5</v>
      </c>
      <c r="H1595" s="27">
        <f t="shared" si="74"/>
        <v>-7.9446680080482961E-5</v>
      </c>
      <c r="I1595" s="2">
        <v>0.57809999999999995</v>
      </c>
      <c r="J1595" s="2">
        <v>0.56020000000000003</v>
      </c>
      <c r="K1595" s="13">
        <v>3.45E-6</v>
      </c>
      <c r="L1595" s="13">
        <v>2.8109999999999999E-6</v>
      </c>
    </row>
    <row r="1596" spans="1:12" x14ac:dyDescent="0.2">
      <c r="A1596" s="2">
        <v>31</v>
      </c>
      <c r="B1596" s="2">
        <v>13</v>
      </c>
      <c r="C1596" s="2">
        <v>0.55979999999999996</v>
      </c>
      <c r="D1596" s="2">
        <v>0.49940000000000001</v>
      </c>
      <c r="E1596" s="2">
        <f t="shared" si="72"/>
        <v>6.0399999999999954E-2</v>
      </c>
      <c r="F1596" s="29">
        <f t="shared" si="73"/>
        <v>0.82781456953642452</v>
      </c>
      <c r="G1596" s="13">
        <v>-1.044E-4</v>
      </c>
      <c r="H1596" s="27">
        <f t="shared" si="74"/>
        <v>-8.6423841059602723E-5</v>
      </c>
      <c r="I1596" s="2">
        <v>0.61180000000000001</v>
      </c>
      <c r="J1596" s="2">
        <v>0.53380000000000005</v>
      </c>
      <c r="K1596" s="13">
        <v>3.0139999999999999E-6</v>
      </c>
      <c r="L1596" s="13">
        <v>2.041E-6</v>
      </c>
    </row>
    <row r="1597" spans="1:12" x14ac:dyDescent="0.2">
      <c r="A1597" s="2">
        <v>31</v>
      </c>
      <c r="B1597" s="2">
        <v>14</v>
      </c>
      <c r="C1597" s="2">
        <v>0.56010000000000004</v>
      </c>
      <c r="D1597" s="2">
        <v>0.48570000000000002</v>
      </c>
      <c r="E1597" s="2">
        <f t="shared" si="72"/>
        <v>7.4400000000000022E-2</v>
      </c>
      <c r="F1597" s="29">
        <f t="shared" si="73"/>
        <v>0.67204301075268802</v>
      </c>
      <c r="G1597" s="13">
        <v>-1.5009999999999999E-4</v>
      </c>
      <c r="H1597" s="27">
        <f t="shared" si="74"/>
        <v>-1.0087365591397847E-4</v>
      </c>
      <c r="I1597" s="2">
        <v>0.66969999999999996</v>
      </c>
      <c r="J1597" s="2">
        <v>0.49859999999999999</v>
      </c>
      <c r="K1597" s="13">
        <v>3.2430000000000001E-6</v>
      </c>
      <c r="L1597" s="13">
        <v>3.704E-6</v>
      </c>
    </row>
    <row r="1598" spans="1:12" x14ac:dyDescent="0.2">
      <c r="A1598" s="2">
        <v>31</v>
      </c>
      <c r="B1598" s="2">
        <v>15</v>
      </c>
      <c r="C1598" s="2">
        <v>0.56030000000000002</v>
      </c>
      <c r="D1598" s="2">
        <v>0.5323</v>
      </c>
      <c r="E1598" s="2">
        <f t="shared" si="72"/>
        <v>2.8000000000000025E-2</v>
      </c>
      <c r="F1598" s="29">
        <f t="shared" si="73"/>
        <v>1.7857142857142843</v>
      </c>
      <c r="G1598" s="13">
        <v>-3.9669999999999998E-5</v>
      </c>
      <c r="H1598" s="27">
        <f t="shared" si="74"/>
        <v>-7.0839285714285649E-5</v>
      </c>
      <c r="I1598" s="2">
        <v>0.51700000000000002</v>
      </c>
      <c r="J1598" s="2">
        <v>0.61660000000000004</v>
      </c>
      <c r="K1598" s="13">
        <v>3.8020000000000002E-6</v>
      </c>
      <c r="L1598" s="13">
        <v>3.3069999999999998E-6</v>
      </c>
    </row>
    <row r="1599" spans="1:12" x14ac:dyDescent="0.2">
      <c r="A1599" s="2">
        <v>31</v>
      </c>
      <c r="B1599" s="2">
        <v>16</v>
      </c>
      <c r="C1599" s="2">
        <v>0.56040000000000001</v>
      </c>
      <c r="D1599" s="2">
        <v>0.49199999999999999</v>
      </c>
      <c r="E1599" s="2">
        <f t="shared" si="72"/>
        <v>6.8400000000000016E-2</v>
      </c>
      <c r="F1599" s="29">
        <f t="shared" si="73"/>
        <v>0.73099415204678353</v>
      </c>
      <c r="G1599" s="13">
        <v>-1.3770000000000001E-4</v>
      </c>
      <c r="H1599" s="27">
        <f t="shared" si="74"/>
        <v>-1.0065789473684211E-4</v>
      </c>
      <c r="I1599" s="2">
        <v>0.66269999999999996</v>
      </c>
      <c r="J1599" s="2">
        <v>0.50329999999999997</v>
      </c>
      <c r="K1599" s="13">
        <v>3.2030000000000001E-6</v>
      </c>
      <c r="L1599" s="13">
        <v>4.2860000000000001E-6</v>
      </c>
    </row>
    <row r="1600" spans="1:12" x14ac:dyDescent="0.2">
      <c r="A1600" s="2">
        <v>31</v>
      </c>
      <c r="B1600" s="2">
        <v>17</v>
      </c>
      <c r="C1600" s="2">
        <v>0.56040000000000001</v>
      </c>
      <c r="D1600" s="2">
        <v>0.51160000000000005</v>
      </c>
      <c r="E1600" s="2">
        <f t="shared" si="72"/>
        <v>4.8799999999999955E-2</v>
      </c>
      <c r="F1600" s="29">
        <f t="shared" si="73"/>
        <v>1.0245901639344273</v>
      </c>
      <c r="G1600" s="13">
        <v>-7.8860000000000001E-5</v>
      </c>
      <c r="H1600" s="27">
        <f t="shared" si="74"/>
        <v>-8.079918032786894E-5</v>
      </c>
      <c r="I1600" s="2">
        <v>0.57369999999999999</v>
      </c>
      <c r="J1600" s="2">
        <v>0.56279999999999997</v>
      </c>
      <c r="K1600" s="13">
        <v>3.016E-6</v>
      </c>
      <c r="L1600" s="13">
        <v>1.782E-6</v>
      </c>
    </row>
    <row r="1601" spans="1:12" x14ac:dyDescent="0.2">
      <c r="A1601" s="2">
        <v>31</v>
      </c>
      <c r="B1601" s="2">
        <v>18</v>
      </c>
      <c r="C1601" s="2">
        <v>0.56120000000000003</v>
      </c>
      <c r="D1601" s="2">
        <v>0.49830000000000002</v>
      </c>
      <c r="E1601" s="2">
        <f t="shared" si="72"/>
        <v>6.2900000000000011E-2</v>
      </c>
      <c r="F1601" s="29">
        <f t="shared" si="73"/>
        <v>0.79491255961844187</v>
      </c>
      <c r="G1601" s="13">
        <v>-1.0900000000000001E-4</v>
      </c>
      <c r="H1601" s="27">
        <f t="shared" si="74"/>
        <v>-8.6645468998410171E-5</v>
      </c>
      <c r="I1601" s="2">
        <v>0.6159</v>
      </c>
      <c r="J1601" s="2">
        <v>0.53</v>
      </c>
      <c r="K1601" s="13">
        <v>4.1099999999999996E-6</v>
      </c>
      <c r="L1601" s="13">
        <v>2.9519999999999999E-6</v>
      </c>
    </row>
    <row r="1602" spans="1:12" x14ac:dyDescent="0.2">
      <c r="A1602" s="2">
        <v>31</v>
      </c>
      <c r="B1602" s="2">
        <v>19</v>
      </c>
      <c r="C1602" s="2">
        <v>0.56269999999999998</v>
      </c>
      <c r="D1602" s="2">
        <v>0.47</v>
      </c>
      <c r="E1602" s="2">
        <f t="shared" si="72"/>
        <v>9.2700000000000005E-2</v>
      </c>
      <c r="F1602" s="29">
        <f t="shared" si="73"/>
        <v>0.53937432578209277</v>
      </c>
      <c r="G1602" s="13">
        <v>-2.076E-4</v>
      </c>
      <c r="H1602" s="27">
        <f t="shared" si="74"/>
        <v>-1.1197411003236246E-4</v>
      </c>
      <c r="I1602" s="2">
        <v>0.73450000000000004</v>
      </c>
      <c r="J1602" s="2">
        <v>0.45679999999999998</v>
      </c>
      <c r="K1602" s="13">
        <v>3.2729999999999998E-6</v>
      </c>
      <c r="L1602" s="13">
        <v>3.0180000000000002E-6</v>
      </c>
    </row>
    <row r="1603" spans="1:12" x14ac:dyDescent="0.2">
      <c r="A1603" s="2">
        <v>31</v>
      </c>
      <c r="B1603" s="2">
        <v>20</v>
      </c>
      <c r="C1603" s="2">
        <v>0.56940000000000002</v>
      </c>
      <c r="D1603" s="2">
        <v>0.50680000000000003</v>
      </c>
      <c r="E1603" s="2">
        <f t="shared" ref="E1603:E1666" si="75">C1603-D1603</f>
        <v>6.2599999999999989E-2</v>
      </c>
      <c r="F1603" s="29">
        <f t="shared" ref="F1603:F1666" si="76">0.05/E1603</f>
        <v>0.79872204472843467</v>
      </c>
      <c r="G1603" s="13">
        <v>-9.3880000000000002E-5</v>
      </c>
      <c r="H1603" s="27">
        <f t="shared" ref="H1603:H1666" si="77">G1603*F1603</f>
        <v>-7.498402555910545E-5</v>
      </c>
      <c r="I1603" s="2">
        <v>0.6008</v>
      </c>
      <c r="J1603" s="2">
        <v>0.54359999999999997</v>
      </c>
      <c r="K1603" s="13">
        <v>1.813E-6</v>
      </c>
      <c r="L1603" s="13">
        <v>1.75E-6</v>
      </c>
    </row>
    <row r="1604" spans="1:12" x14ac:dyDescent="0.2">
      <c r="A1604" s="2">
        <v>31</v>
      </c>
      <c r="B1604" s="2">
        <v>21</v>
      </c>
      <c r="C1604" s="2">
        <v>0.57020000000000004</v>
      </c>
      <c r="D1604" s="2">
        <v>0.50029999999999997</v>
      </c>
      <c r="E1604" s="2">
        <f t="shared" si="75"/>
        <v>6.9900000000000073E-2</v>
      </c>
      <c r="F1604" s="29">
        <f t="shared" si="76"/>
        <v>0.71530758226037128</v>
      </c>
      <c r="G1604" s="13">
        <v>-1.126E-4</v>
      </c>
      <c r="H1604" s="27">
        <f t="shared" si="77"/>
        <v>-8.0543633762517812E-5</v>
      </c>
      <c r="I1604" s="2">
        <v>0.62460000000000004</v>
      </c>
      <c r="J1604" s="2">
        <v>0.51990000000000003</v>
      </c>
      <c r="K1604" s="13">
        <v>2.773E-6</v>
      </c>
      <c r="L1604" s="13">
        <v>3.4649999999999999E-6</v>
      </c>
    </row>
    <row r="1605" spans="1:12" x14ac:dyDescent="0.2">
      <c r="A1605" s="2">
        <v>31</v>
      </c>
      <c r="B1605" s="2">
        <v>22</v>
      </c>
      <c r="C1605" s="2">
        <v>0.57040000000000002</v>
      </c>
      <c r="D1605" s="2">
        <v>0.49840000000000001</v>
      </c>
      <c r="E1605" s="2">
        <f t="shared" si="75"/>
        <v>7.2000000000000008E-2</v>
      </c>
      <c r="F1605" s="29">
        <f t="shared" si="76"/>
        <v>0.69444444444444442</v>
      </c>
      <c r="G1605" s="13">
        <v>-1.1849999999999999E-4</v>
      </c>
      <c r="H1605" s="27">
        <f t="shared" si="77"/>
        <v>-8.2291666666666657E-5</v>
      </c>
      <c r="I1605" s="2">
        <v>0.62539999999999996</v>
      </c>
      <c r="J1605" s="2">
        <v>0.51480000000000004</v>
      </c>
      <c r="K1605" s="13">
        <v>4.9989999999999999E-6</v>
      </c>
      <c r="L1605" s="13">
        <v>2.9969999999999999E-6</v>
      </c>
    </row>
    <row r="1606" spans="1:12" x14ac:dyDescent="0.2">
      <c r="A1606" s="2">
        <v>31</v>
      </c>
      <c r="B1606" s="2">
        <v>23</v>
      </c>
      <c r="C1606" s="2">
        <v>0.5706</v>
      </c>
      <c r="D1606" s="2">
        <v>0.56799999999999995</v>
      </c>
      <c r="E1606" s="2">
        <f t="shared" si="75"/>
        <v>2.6000000000000467E-3</v>
      </c>
      <c r="F1606" s="29">
        <f t="shared" si="76"/>
        <v>19.230769230768885</v>
      </c>
      <c r="G1606" s="13">
        <v>-2.2749999999999998E-6</v>
      </c>
      <c r="H1606" s="27">
        <f t="shared" si="77"/>
        <v>-4.3749999999999214E-5</v>
      </c>
      <c r="I1606" s="2">
        <v>0.3211</v>
      </c>
      <c r="J1606" s="2">
        <v>0.77649999999999997</v>
      </c>
      <c r="K1606" s="13">
        <v>2.0269999999999998E-6</v>
      </c>
      <c r="L1606" s="13">
        <v>1.84E-6</v>
      </c>
    </row>
    <row r="1607" spans="1:12" x14ac:dyDescent="0.2">
      <c r="A1607" s="2">
        <v>31</v>
      </c>
      <c r="B1607" s="2">
        <v>24</v>
      </c>
      <c r="C1607" s="2">
        <v>0.57110000000000005</v>
      </c>
      <c r="D1607" s="2">
        <v>0.49730000000000002</v>
      </c>
      <c r="E1607" s="2">
        <f t="shared" si="75"/>
        <v>7.3800000000000032E-2</v>
      </c>
      <c r="F1607" s="29">
        <f t="shared" si="76"/>
        <v>0.67750677506775037</v>
      </c>
      <c r="G1607" s="13">
        <v>-1.2860000000000001E-4</v>
      </c>
      <c r="H1607" s="27">
        <f t="shared" si="77"/>
        <v>-8.7127371273712709E-5</v>
      </c>
      <c r="I1607" s="2">
        <v>0.65210000000000001</v>
      </c>
      <c r="J1607" s="2">
        <v>0.51480000000000004</v>
      </c>
      <c r="K1607" s="13">
        <v>2.1040000000000001E-6</v>
      </c>
      <c r="L1607" s="13">
        <v>2.852E-6</v>
      </c>
    </row>
    <row r="1608" spans="1:12" x14ac:dyDescent="0.2">
      <c r="A1608" s="2">
        <v>31</v>
      </c>
      <c r="B1608" s="2">
        <v>25</v>
      </c>
      <c r="C1608" s="2">
        <v>0.5716</v>
      </c>
      <c r="D1608" s="2">
        <v>0.52339999999999998</v>
      </c>
      <c r="E1608" s="2">
        <f t="shared" si="75"/>
        <v>4.8200000000000021E-2</v>
      </c>
      <c r="F1608" s="29">
        <f t="shared" si="76"/>
        <v>1.0373443983402486</v>
      </c>
      <c r="G1608" s="13">
        <v>-6.7869999999999999E-5</v>
      </c>
      <c r="H1608" s="27">
        <f t="shared" si="77"/>
        <v>-7.0404564315352679E-5</v>
      </c>
      <c r="I1608" s="2">
        <v>0.56020000000000003</v>
      </c>
      <c r="J1608" s="2">
        <v>0.56710000000000005</v>
      </c>
      <c r="K1608" s="13">
        <v>2.339E-6</v>
      </c>
      <c r="L1608" s="13">
        <v>4.2819999999999998E-6</v>
      </c>
    </row>
    <row r="1609" spans="1:12" x14ac:dyDescent="0.2">
      <c r="A1609" s="2">
        <v>31</v>
      </c>
      <c r="B1609" s="2">
        <v>26</v>
      </c>
      <c r="C1609" s="2">
        <v>0.57169999999999999</v>
      </c>
      <c r="D1609" s="2">
        <v>0.52939999999999998</v>
      </c>
      <c r="E1609" s="2">
        <f t="shared" si="75"/>
        <v>4.2300000000000004E-2</v>
      </c>
      <c r="F1609" s="29">
        <f t="shared" si="76"/>
        <v>1.1820330969267139</v>
      </c>
      <c r="G1609" s="13">
        <v>-5.291E-5</v>
      </c>
      <c r="H1609" s="27">
        <f t="shared" si="77"/>
        <v>-6.2541371158392428E-5</v>
      </c>
      <c r="I1609" s="2">
        <v>0.53590000000000004</v>
      </c>
      <c r="J1609" s="2">
        <v>0.59350000000000003</v>
      </c>
      <c r="K1609" s="13">
        <v>3.3739999999999998E-6</v>
      </c>
      <c r="L1609" s="13">
        <v>2.7499999999999999E-6</v>
      </c>
    </row>
    <row r="1610" spans="1:12" x14ac:dyDescent="0.2">
      <c r="A1610" s="2">
        <v>31</v>
      </c>
      <c r="B1610" s="2">
        <v>27</v>
      </c>
      <c r="C1610" s="2">
        <v>0.57199999999999995</v>
      </c>
      <c r="D1610" s="2">
        <v>0.52939999999999998</v>
      </c>
      <c r="E1610" s="2">
        <f t="shared" si="75"/>
        <v>4.2599999999999971E-2</v>
      </c>
      <c r="F1610" s="29">
        <f t="shared" si="76"/>
        <v>1.1737089201877944</v>
      </c>
      <c r="G1610" s="13">
        <v>-5.3019999999999997E-5</v>
      </c>
      <c r="H1610" s="27">
        <f t="shared" si="77"/>
        <v>-6.2230046948356856E-5</v>
      </c>
      <c r="I1610" s="2">
        <v>0.52459999999999996</v>
      </c>
      <c r="J1610" s="2">
        <v>0.58299999999999996</v>
      </c>
      <c r="K1610" s="13">
        <v>2.34E-6</v>
      </c>
      <c r="L1610" s="13">
        <v>1.7E-6</v>
      </c>
    </row>
    <row r="1611" spans="1:12" x14ac:dyDescent="0.2">
      <c r="A1611" s="2">
        <v>31</v>
      </c>
      <c r="B1611" s="2">
        <v>28</v>
      </c>
      <c r="C1611" s="2">
        <v>0.57240000000000002</v>
      </c>
      <c r="D1611" s="2">
        <v>0.52300000000000002</v>
      </c>
      <c r="E1611" s="2">
        <f t="shared" si="75"/>
        <v>4.9399999999999999E-2</v>
      </c>
      <c r="F1611" s="29">
        <f t="shared" si="76"/>
        <v>1.0121457489878543</v>
      </c>
      <c r="G1611" s="13">
        <v>-6.3109999999999997E-5</v>
      </c>
      <c r="H1611" s="27">
        <f t="shared" si="77"/>
        <v>-6.3876518218623473E-5</v>
      </c>
      <c r="I1611" s="2">
        <v>0.54190000000000005</v>
      </c>
      <c r="J1611" s="2">
        <v>0.57899999999999996</v>
      </c>
      <c r="K1611" s="13">
        <v>3.473E-6</v>
      </c>
      <c r="L1611" s="13">
        <v>2.159E-6</v>
      </c>
    </row>
    <row r="1612" spans="1:12" x14ac:dyDescent="0.2">
      <c r="A1612" s="2">
        <v>31</v>
      </c>
      <c r="B1612" s="2">
        <v>29</v>
      </c>
      <c r="C1612" s="2">
        <v>0.57340000000000002</v>
      </c>
      <c r="D1612" s="2">
        <v>0.4884</v>
      </c>
      <c r="E1612" s="2">
        <f t="shared" si="75"/>
        <v>8.500000000000002E-2</v>
      </c>
      <c r="F1612" s="29">
        <f t="shared" si="76"/>
        <v>0.58823529411764697</v>
      </c>
      <c r="G1612" s="13">
        <v>-1.5239999999999999E-4</v>
      </c>
      <c r="H1612" s="27">
        <f t="shared" si="77"/>
        <v>-8.9647058823529398E-5</v>
      </c>
      <c r="I1612" s="2">
        <v>0.67310000000000003</v>
      </c>
      <c r="J1612" s="2">
        <v>0.49609999999999999</v>
      </c>
      <c r="K1612" s="13">
        <v>3.5159999999999999E-6</v>
      </c>
      <c r="L1612" s="13">
        <v>2.1440000000000001E-6</v>
      </c>
    </row>
    <row r="1613" spans="1:12" x14ac:dyDescent="0.2">
      <c r="A1613" s="2">
        <v>31</v>
      </c>
      <c r="B1613" s="2">
        <v>30</v>
      </c>
      <c r="C1613" s="2">
        <v>0.57469999999999999</v>
      </c>
      <c r="D1613" s="2">
        <v>0.50729999999999997</v>
      </c>
      <c r="E1613" s="2">
        <f t="shared" si="75"/>
        <v>6.7400000000000015E-2</v>
      </c>
      <c r="F1613" s="29">
        <f t="shared" si="76"/>
        <v>0.74183976261127582</v>
      </c>
      <c r="G1613" s="13">
        <v>-9.9939999999999995E-5</v>
      </c>
      <c r="H1613" s="27">
        <f t="shared" si="77"/>
        <v>-7.4139465875370904E-5</v>
      </c>
      <c r="I1613" s="2">
        <v>0.61070000000000002</v>
      </c>
      <c r="J1613" s="2">
        <v>0.53580000000000005</v>
      </c>
      <c r="K1613" s="13">
        <v>3.6239999999999999E-6</v>
      </c>
      <c r="L1613" s="13">
        <v>3.9129999999999996E-6</v>
      </c>
    </row>
    <row r="1614" spans="1:12" x14ac:dyDescent="0.2">
      <c r="A1614" s="2">
        <v>31</v>
      </c>
      <c r="B1614" s="2">
        <v>31</v>
      </c>
      <c r="C1614" s="2">
        <v>0.57469999999999999</v>
      </c>
      <c r="D1614" s="2">
        <v>0.52929999999999999</v>
      </c>
      <c r="E1614" s="2">
        <f t="shared" si="75"/>
        <v>4.5399999999999996E-2</v>
      </c>
      <c r="F1614" s="29">
        <f t="shared" si="76"/>
        <v>1.1013215859030838</v>
      </c>
      <c r="G1614" s="13">
        <v>-5.7750000000000001E-5</v>
      </c>
      <c r="H1614" s="27">
        <f t="shared" si="77"/>
        <v>-6.3601321585903092E-5</v>
      </c>
      <c r="I1614" s="2">
        <v>0.53669999999999995</v>
      </c>
      <c r="J1614" s="2">
        <v>0.58299999999999996</v>
      </c>
      <c r="K1614" s="13">
        <v>3.6729999999999998E-6</v>
      </c>
      <c r="L1614" s="13">
        <v>2.2819999999999999E-6</v>
      </c>
    </row>
    <row r="1615" spans="1:12" x14ac:dyDescent="0.2">
      <c r="A1615" s="2">
        <v>31</v>
      </c>
      <c r="B1615" s="2">
        <v>32</v>
      </c>
      <c r="C1615" s="2">
        <v>0.57479999999999998</v>
      </c>
      <c r="D1615" s="2">
        <v>0.51470000000000005</v>
      </c>
      <c r="E1615" s="2">
        <f t="shared" si="75"/>
        <v>6.0099999999999931E-2</v>
      </c>
      <c r="F1615" s="29">
        <f t="shared" si="76"/>
        <v>0.83194675540765495</v>
      </c>
      <c r="G1615" s="13">
        <v>-8.4270000000000005E-5</v>
      </c>
      <c r="H1615" s="27">
        <f t="shared" si="77"/>
        <v>-7.0108153078203081E-5</v>
      </c>
      <c r="I1615" s="2">
        <v>0.58499999999999996</v>
      </c>
      <c r="J1615" s="2">
        <v>0.55510000000000004</v>
      </c>
      <c r="K1615" s="13">
        <v>2.9620000000000002E-6</v>
      </c>
      <c r="L1615" s="13">
        <v>2.1550000000000001E-6</v>
      </c>
    </row>
    <row r="1616" spans="1:12" x14ac:dyDescent="0.2">
      <c r="A1616" s="2">
        <v>31</v>
      </c>
      <c r="B1616" s="2">
        <v>33</v>
      </c>
      <c r="C1616" s="2">
        <v>0.57640000000000002</v>
      </c>
      <c r="D1616" s="2">
        <v>0.53249999999999997</v>
      </c>
      <c r="E1616" s="2">
        <f t="shared" si="75"/>
        <v>4.390000000000005E-2</v>
      </c>
      <c r="F1616" s="29">
        <f t="shared" si="76"/>
        <v>1.1389521640091105</v>
      </c>
      <c r="G1616" s="13">
        <v>-5.0359999999999999E-5</v>
      </c>
      <c r="H1616" s="27">
        <f t="shared" si="77"/>
        <v>-5.73576309794988E-5</v>
      </c>
      <c r="I1616" s="2">
        <v>0.51970000000000005</v>
      </c>
      <c r="J1616" s="2">
        <v>0.59230000000000005</v>
      </c>
      <c r="K1616" s="13">
        <v>3.5389999999999999E-6</v>
      </c>
      <c r="L1616" s="13">
        <v>1.9130000000000001E-6</v>
      </c>
    </row>
    <row r="1617" spans="1:12" x14ac:dyDescent="0.2">
      <c r="A1617" s="2">
        <v>31</v>
      </c>
      <c r="B1617" s="2">
        <v>34</v>
      </c>
      <c r="C1617" s="2">
        <v>0.5766</v>
      </c>
      <c r="D1617" s="2">
        <v>0.49469999999999997</v>
      </c>
      <c r="E1617" s="2">
        <f t="shared" si="75"/>
        <v>8.1900000000000028E-2</v>
      </c>
      <c r="F1617" s="29">
        <f t="shared" si="76"/>
        <v>0.61050061050061033</v>
      </c>
      <c r="G1617" s="13">
        <v>-1.359E-4</v>
      </c>
      <c r="H1617" s="27">
        <f t="shared" si="77"/>
        <v>-8.2967032967032946E-5</v>
      </c>
      <c r="I1617" s="2">
        <v>0.66</v>
      </c>
      <c r="J1617" s="2">
        <v>0.50560000000000005</v>
      </c>
      <c r="K1617" s="13">
        <v>3.8979999999999998E-6</v>
      </c>
      <c r="L1617" s="13">
        <v>4.1180000000000002E-6</v>
      </c>
    </row>
    <row r="1618" spans="1:12" x14ac:dyDescent="0.2">
      <c r="A1618" s="2">
        <v>31</v>
      </c>
      <c r="B1618" s="2">
        <v>35</v>
      </c>
      <c r="C1618" s="2">
        <v>0.57909999999999995</v>
      </c>
      <c r="D1618" s="2">
        <v>0.51139999999999997</v>
      </c>
      <c r="E1618" s="2">
        <f t="shared" si="75"/>
        <v>6.7699999999999982E-2</v>
      </c>
      <c r="F1618" s="29">
        <f t="shared" si="76"/>
        <v>0.73855243722304309</v>
      </c>
      <c r="G1618" s="13">
        <v>-9.1080000000000002E-5</v>
      </c>
      <c r="H1618" s="27">
        <f t="shared" si="77"/>
        <v>-6.7267355982274764E-5</v>
      </c>
      <c r="I1618" s="2">
        <v>0.59719999999999995</v>
      </c>
      <c r="J1618" s="2">
        <v>0.54959999999999998</v>
      </c>
      <c r="K1618" s="13">
        <v>4.0400000000000003E-6</v>
      </c>
      <c r="L1618" s="13">
        <v>4.2810000000000002E-6</v>
      </c>
    </row>
    <row r="1619" spans="1:12" x14ac:dyDescent="0.2">
      <c r="A1619" s="2">
        <v>31</v>
      </c>
      <c r="B1619" s="2">
        <v>36</v>
      </c>
      <c r="C1619" s="2">
        <v>0.5796</v>
      </c>
      <c r="D1619" s="2">
        <v>0.48209999999999997</v>
      </c>
      <c r="E1619" s="2">
        <f t="shared" si="75"/>
        <v>9.7500000000000031E-2</v>
      </c>
      <c r="F1619" s="29">
        <f t="shared" si="76"/>
        <v>0.51282051282051266</v>
      </c>
      <c r="G1619" s="13">
        <v>-1.774E-4</v>
      </c>
      <c r="H1619" s="27">
        <f t="shared" si="77"/>
        <v>-9.0974358974358946E-5</v>
      </c>
      <c r="I1619" s="2">
        <v>0.71279999999999999</v>
      </c>
      <c r="J1619" s="2">
        <v>0.48039999999999999</v>
      </c>
      <c r="K1619" s="13">
        <v>3.5870000000000001E-6</v>
      </c>
      <c r="L1619" s="13">
        <v>2.48E-6</v>
      </c>
    </row>
    <row r="1620" spans="1:12" x14ac:dyDescent="0.2">
      <c r="A1620" s="2">
        <v>31</v>
      </c>
      <c r="B1620" s="2">
        <v>37</v>
      </c>
      <c r="C1620" s="2">
        <v>0.58020000000000005</v>
      </c>
      <c r="D1620" s="2">
        <v>0.50580000000000003</v>
      </c>
      <c r="E1620" s="2">
        <f t="shared" si="75"/>
        <v>7.4400000000000022E-2</v>
      </c>
      <c r="F1620" s="29">
        <f t="shared" si="76"/>
        <v>0.67204301075268802</v>
      </c>
      <c r="G1620" s="13">
        <v>-1.065E-4</v>
      </c>
      <c r="H1620" s="27">
        <f t="shared" si="77"/>
        <v>-7.1572580645161277E-5</v>
      </c>
      <c r="I1620" s="2">
        <v>0.61099999999999999</v>
      </c>
      <c r="J1620" s="2">
        <v>0.53039999999999998</v>
      </c>
      <c r="K1620" s="13">
        <v>4.3329999999999998E-6</v>
      </c>
      <c r="L1620" s="13">
        <v>2.7659999999999999E-6</v>
      </c>
    </row>
    <row r="1621" spans="1:12" x14ac:dyDescent="0.2">
      <c r="A1621" s="2">
        <v>31</v>
      </c>
      <c r="B1621" s="2">
        <v>38</v>
      </c>
      <c r="C1621" s="2">
        <v>0.58069999999999999</v>
      </c>
      <c r="D1621" s="2">
        <v>0.5181</v>
      </c>
      <c r="E1621" s="2">
        <f t="shared" si="75"/>
        <v>6.2599999999999989E-2</v>
      </c>
      <c r="F1621" s="29">
        <f t="shared" si="76"/>
        <v>0.79872204472843467</v>
      </c>
      <c r="G1621" s="13">
        <v>-7.8120000000000004E-5</v>
      </c>
      <c r="H1621" s="27">
        <f t="shared" si="77"/>
        <v>-6.2396166134185324E-5</v>
      </c>
      <c r="I1621" s="2">
        <v>0.57279999999999998</v>
      </c>
      <c r="J1621" s="2">
        <v>0.55820000000000003</v>
      </c>
      <c r="K1621" s="13">
        <v>3.7759999999999999E-6</v>
      </c>
      <c r="L1621" s="13">
        <v>1.823E-6</v>
      </c>
    </row>
    <row r="1622" spans="1:12" x14ac:dyDescent="0.2">
      <c r="A1622" s="2">
        <v>31</v>
      </c>
      <c r="B1622" s="2">
        <v>39</v>
      </c>
      <c r="C1622" s="2">
        <v>0.58209999999999995</v>
      </c>
      <c r="D1622" s="2">
        <v>0.51780000000000004</v>
      </c>
      <c r="E1622" s="2">
        <f t="shared" si="75"/>
        <v>6.4299999999999913E-2</v>
      </c>
      <c r="F1622" s="29">
        <f t="shared" si="76"/>
        <v>0.7776049766718518</v>
      </c>
      <c r="G1622" s="13">
        <v>-8.0370000000000005E-5</v>
      </c>
      <c r="H1622" s="27">
        <f t="shared" si="77"/>
        <v>-6.2496111975116739E-5</v>
      </c>
      <c r="I1622" s="2">
        <v>0.56920000000000004</v>
      </c>
      <c r="J1622" s="2">
        <v>0.54979999999999996</v>
      </c>
      <c r="K1622" s="13">
        <v>3.1990000000000002E-6</v>
      </c>
      <c r="L1622" s="13">
        <v>2.9730000000000002E-6</v>
      </c>
    </row>
    <row r="1623" spans="1:12" x14ac:dyDescent="0.2">
      <c r="A1623" s="2">
        <v>31</v>
      </c>
      <c r="B1623" s="2">
        <v>40</v>
      </c>
      <c r="C1623" s="2">
        <v>0.58460000000000001</v>
      </c>
      <c r="D1623" s="2">
        <v>0.48399999999999999</v>
      </c>
      <c r="E1623" s="2">
        <f t="shared" si="75"/>
        <v>0.10060000000000002</v>
      </c>
      <c r="F1623" s="29">
        <f t="shared" si="76"/>
        <v>0.4970178926441351</v>
      </c>
      <c r="G1623" s="13">
        <v>-1.7799999999999999E-4</v>
      </c>
      <c r="H1623" s="27">
        <f t="shared" si="77"/>
        <v>-8.8469184890656045E-5</v>
      </c>
      <c r="I1623" s="2">
        <v>0.70050000000000001</v>
      </c>
      <c r="J1623" s="2">
        <v>0.46779999999999999</v>
      </c>
      <c r="K1623" s="13">
        <v>2.2809999999999998E-6</v>
      </c>
      <c r="L1623" s="13">
        <v>2.6769999999999999E-6</v>
      </c>
    </row>
    <row r="1624" spans="1:12" x14ac:dyDescent="0.2">
      <c r="A1624" s="2">
        <v>31</v>
      </c>
      <c r="B1624" s="2">
        <v>41</v>
      </c>
      <c r="C1624" s="2">
        <v>0.58520000000000005</v>
      </c>
      <c r="D1624" s="2">
        <v>0.47470000000000001</v>
      </c>
      <c r="E1624" s="2">
        <f t="shared" si="75"/>
        <v>0.11050000000000004</v>
      </c>
      <c r="F1624" s="29">
        <f t="shared" si="76"/>
        <v>0.45248868778280527</v>
      </c>
      <c r="G1624" s="13">
        <v>-2.1230000000000001E-4</v>
      </c>
      <c r="H1624" s="27">
        <f t="shared" si="77"/>
        <v>-9.6063348416289558E-5</v>
      </c>
      <c r="I1624" s="2">
        <v>0.73719999999999997</v>
      </c>
      <c r="J1624" s="2">
        <v>0.45440000000000003</v>
      </c>
      <c r="K1624" s="13">
        <v>3.8759999999999998E-6</v>
      </c>
      <c r="L1624" s="13">
        <v>3.5980000000000001E-6</v>
      </c>
    </row>
    <row r="1625" spans="1:12" x14ac:dyDescent="0.2">
      <c r="A1625" s="2">
        <v>31</v>
      </c>
      <c r="B1625" s="2">
        <v>42</v>
      </c>
      <c r="C1625" s="2">
        <v>0.58520000000000005</v>
      </c>
      <c r="D1625" s="2">
        <v>0.50649999999999995</v>
      </c>
      <c r="E1625" s="2">
        <f t="shared" si="75"/>
        <v>7.8700000000000103E-2</v>
      </c>
      <c r="F1625" s="29">
        <f t="shared" si="76"/>
        <v>0.6353240152477756</v>
      </c>
      <c r="G1625" s="13">
        <v>-1.072E-4</v>
      </c>
      <c r="H1625" s="27">
        <f t="shared" si="77"/>
        <v>-6.8106734434561549E-5</v>
      </c>
      <c r="I1625" s="2">
        <v>0.61609999999999998</v>
      </c>
      <c r="J1625" s="2">
        <v>0.53220000000000001</v>
      </c>
      <c r="K1625" s="13">
        <v>3.337E-6</v>
      </c>
      <c r="L1625" s="13">
        <v>2.497E-6</v>
      </c>
    </row>
    <row r="1626" spans="1:12" x14ac:dyDescent="0.2">
      <c r="A1626" s="2">
        <v>31</v>
      </c>
      <c r="B1626" s="2">
        <v>43</v>
      </c>
      <c r="C1626" s="2">
        <v>0.58530000000000004</v>
      </c>
      <c r="D1626" s="2">
        <v>0.52900000000000003</v>
      </c>
      <c r="E1626" s="2">
        <f t="shared" si="75"/>
        <v>5.6300000000000017E-2</v>
      </c>
      <c r="F1626" s="29">
        <f t="shared" si="76"/>
        <v>0.88809946714031951</v>
      </c>
      <c r="G1626" s="13">
        <v>-6.4919999999999995E-5</v>
      </c>
      <c r="H1626" s="27">
        <f t="shared" si="77"/>
        <v>-5.7655417406749541E-5</v>
      </c>
      <c r="I1626" s="2">
        <v>0.5514</v>
      </c>
      <c r="J1626" s="2">
        <v>0.57679999999999998</v>
      </c>
      <c r="K1626" s="13">
        <v>3.1439999999999999E-6</v>
      </c>
      <c r="L1626" s="13">
        <v>2.8490000000000002E-6</v>
      </c>
    </row>
    <row r="1627" spans="1:12" x14ac:dyDescent="0.2">
      <c r="A1627" s="2">
        <v>31</v>
      </c>
      <c r="B1627" s="2">
        <v>44</v>
      </c>
      <c r="C1627" s="2">
        <v>0.58919999999999995</v>
      </c>
      <c r="D1627" s="2">
        <v>0.52800000000000002</v>
      </c>
      <c r="E1627" s="2">
        <f t="shared" si="75"/>
        <v>6.1199999999999921E-2</v>
      </c>
      <c r="F1627" s="29">
        <f t="shared" si="76"/>
        <v>0.81699346405228868</v>
      </c>
      <c r="G1627" s="13">
        <v>-6.6099999999999994E-5</v>
      </c>
      <c r="H1627" s="27">
        <f t="shared" si="77"/>
        <v>-5.4003267973856278E-5</v>
      </c>
      <c r="I1627" s="2">
        <v>0.5474</v>
      </c>
      <c r="J1627" s="2">
        <v>0.57250000000000001</v>
      </c>
      <c r="K1627" s="13">
        <v>4.2409999999999997E-6</v>
      </c>
      <c r="L1627" s="13">
        <v>2.0889999999999998E-6</v>
      </c>
    </row>
    <row r="1628" spans="1:12" x14ac:dyDescent="0.2">
      <c r="A1628" s="2">
        <v>31</v>
      </c>
      <c r="B1628" s="2">
        <v>45</v>
      </c>
      <c r="C1628" s="2">
        <v>0.60150000000000003</v>
      </c>
      <c r="D1628" s="2">
        <v>0.52939999999999998</v>
      </c>
      <c r="E1628" s="2">
        <f t="shared" si="75"/>
        <v>7.2100000000000053E-2</v>
      </c>
      <c r="F1628" s="29">
        <f t="shared" si="76"/>
        <v>0.69348127600554743</v>
      </c>
      <c r="G1628" s="13">
        <v>-6.7879999999999994E-5</v>
      </c>
      <c r="H1628" s="27">
        <f t="shared" si="77"/>
        <v>-4.7073509015256555E-5</v>
      </c>
      <c r="I1628" s="2">
        <v>0.55730000000000002</v>
      </c>
      <c r="J1628" s="2">
        <v>0.56479999999999997</v>
      </c>
      <c r="K1628" s="13">
        <v>3.0630000000000002E-6</v>
      </c>
      <c r="L1628" s="13">
        <v>3.2119999999999999E-6</v>
      </c>
    </row>
    <row r="1629" spans="1:12" x14ac:dyDescent="0.2">
      <c r="A1629" s="2">
        <v>31</v>
      </c>
      <c r="B1629" s="2">
        <v>46</v>
      </c>
      <c r="C1629" s="2">
        <v>0.60470000000000002</v>
      </c>
      <c r="D1629" s="2">
        <v>0.54020000000000001</v>
      </c>
      <c r="E1629" s="2">
        <f t="shared" si="75"/>
        <v>6.4500000000000002E-2</v>
      </c>
      <c r="F1629" s="29">
        <f t="shared" si="76"/>
        <v>0.77519379844961245</v>
      </c>
      <c r="G1629" s="13">
        <v>-5.4249999999999997E-5</v>
      </c>
      <c r="H1629" s="27">
        <f t="shared" si="77"/>
        <v>-4.2054263565891471E-5</v>
      </c>
      <c r="I1629" s="2">
        <v>0.53039999999999998</v>
      </c>
      <c r="J1629" s="2">
        <v>0.58479999999999999</v>
      </c>
      <c r="K1629" s="13">
        <v>4.2919999999999997E-6</v>
      </c>
      <c r="L1629" s="13">
        <v>2.362E-6</v>
      </c>
    </row>
    <row r="1630" spans="1:12" x14ac:dyDescent="0.2">
      <c r="A1630" s="2">
        <v>31</v>
      </c>
      <c r="B1630" s="2">
        <v>47</v>
      </c>
      <c r="C1630" s="2">
        <v>0.6079</v>
      </c>
      <c r="D1630" s="2">
        <v>0.51670000000000005</v>
      </c>
      <c r="E1630" s="2">
        <f t="shared" si="75"/>
        <v>9.1199999999999948E-2</v>
      </c>
      <c r="F1630" s="29">
        <f t="shared" si="76"/>
        <v>0.54824561403508809</v>
      </c>
      <c r="G1630" s="13">
        <v>-9.4279999999999999E-5</v>
      </c>
      <c r="H1630" s="27">
        <f t="shared" si="77"/>
        <v>-5.1688596491228105E-5</v>
      </c>
      <c r="I1630" s="2">
        <v>0.59970000000000001</v>
      </c>
      <c r="J1630" s="2">
        <v>0.53680000000000005</v>
      </c>
      <c r="K1630" s="13">
        <v>2.9280000000000002E-6</v>
      </c>
      <c r="L1630" s="13">
        <v>1.902E-6</v>
      </c>
    </row>
    <row r="1631" spans="1:12" x14ac:dyDescent="0.2">
      <c r="A1631" s="2">
        <v>31</v>
      </c>
      <c r="B1631" s="2">
        <v>48</v>
      </c>
      <c r="C1631" s="2">
        <v>0.60809999999999997</v>
      </c>
      <c r="D1631" s="2">
        <v>0.51949999999999996</v>
      </c>
      <c r="E1631" s="2">
        <f t="shared" si="75"/>
        <v>8.8600000000000012E-2</v>
      </c>
      <c r="F1631" s="29">
        <f t="shared" si="76"/>
        <v>0.56433408577878097</v>
      </c>
      <c r="G1631" s="13">
        <v>-8.5690000000000001E-5</v>
      </c>
      <c r="H1631" s="27">
        <f t="shared" si="77"/>
        <v>-4.835778781038374E-5</v>
      </c>
      <c r="I1631" s="2">
        <v>0.59460000000000002</v>
      </c>
      <c r="J1631" s="2">
        <v>0.54879999999999995</v>
      </c>
      <c r="K1631" s="13">
        <v>3.6739999999999999E-6</v>
      </c>
      <c r="L1631" s="13">
        <v>3.377E-6</v>
      </c>
    </row>
    <row r="1632" spans="1:12" x14ac:dyDescent="0.2">
      <c r="A1632" s="2">
        <v>31</v>
      </c>
      <c r="B1632" s="2">
        <v>49</v>
      </c>
      <c r="C1632" s="2">
        <v>0.6099</v>
      </c>
      <c r="D1632" s="2">
        <v>0.54659999999999997</v>
      </c>
      <c r="E1632" s="2">
        <f t="shared" si="75"/>
        <v>6.3300000000000023E-2</v>
      </c>
      <c r="F1632" s="29">
        <f t="shared" si="76"/>
        <v>0.78988941548183234</v>
      </c>
      <c r="G1632" s="13">
        <v>-4.8239999999999999E-5</v>
      </c>
      <c r="H1632" s="27">
        <f t="shared" si="77"/>
        <v>-3.8104265402843589E-5</v>
      </c>
      <c r="I1632" s="2">
        <v>0.51080000000000003</v>
      </c>
      <c r="J1632" s="2">
        <v>0.59199999999999997</v>
      </c>
      <c r="K1632" s="13">
        <v>5.2989999999999996E-6</v>
      </c>
      <c r="L1632" s="13">
        <v>2.3020000000000002E-6</v>
      </c>
    </row>
    <row r="1633" spans="1:12" x14ac:dyDescent="0.2">
      <c r="A1633" s="2">
        <v>31</v>
      </c>
      <c r="B1633" s="2">
        <v>50</v>
      </c>
      <c r="C1633" s="2">
        <v>0.62370000000000003</v>
      </c>
      <c r="D1633" s="2">
        <v>0.50119999999999998</v>
      </c>
      <c r="E1633" s="2">
        <f t="shared" si="75"/>
        <v>0.12250000000000005</v>
      </c>
      <c r="F1633" s="29">
        <f t="shared" si="76"/>
        <v>0.40816326530612229</v>
      </c>
      <c r="G1633" s="13">
        <v>-1.439E-4</v>
      </c>
      <c r="H1633" s="27">
        <f t="shared" si="77"/>
        <v>-5.8734693877550995E-5</v>
      </c>
      <c r="I1633" s="2">
        <v>0.66110000000000002</v>
      </c>
      <c r="J1633" s="2">
        <v>0.49220000000000003</v>
      </c>
      <c r="K1633" s="13">
        <v>1.824E-6</v>
      </c>
      <c r="L1633" s="13">
        <v>3.3280000000000002E-6</v>
      </c>
    </row>
    <row r="1634" spans="1:12" x14ac:dyDescent="0.2">
      <c r="A1634" s="2">
        <v>32</v>
      </c>
      <c r="B1634" s="2">
        <v>0</v>
      </c>
      <c r="C1634" s="2">
        <v>0.49590000000000001</v>
      </c>
      <c r="D1634" s="2">
        <v>0.47939999999999999</v>
      </c>
      <c r="E1634" s="2">
        <f t="shared" si="75"/>
        <v>1.6500000000000015E-2</v>
      </c>
      <c r="F1634" s="29">
        <f t="shared" si="76"/>
        <v>3.0303030303030276</v>
      </c>
      <c r="G1634" s="13">
        <v>-5.6619999999999997E-5</v>
      </c>
      <c r="H1634" s="27">
        <f t="shared" si="77"/>
        <v>-1.7157575757575743E-4</v>
      </c>
      <c r="I1634" s="2">
        <v>0.54339999999999999</v>
      </c>
      <c r="J1634" s="2">
        <v>0.59199999999999997</v>
      </c>
      <c r="K1634" s="13">
        <v>3.1659999999999998E-6</v>
      </c>
      <c r="L1634" s="13">
        <v>2.9510000000000002E-6</v>
      </c>
    </row>
    <row r="1635" spans="1:12" x14ac:dyDescent="0.2">
      <c r="A1635" s="2">
        <v>32</v>
      </c>
      <c r="B1635" s="2">
        <v>1</v>
      </c>
      <c r="C1635" s="2">
        <v>0.50639999999999996</v>
      </c>
      <c r="D1635" s="2">
        <v>0.4975</v>
      </c>
      <c r="E1635" s="2">
        <f t="shared" si="75"/>
        <v>8.8999999999999635E-3</v>
      </c>
      <c r="F1635" s="29">
        <f t="shared" si="76"/>
        <v>5.6179775280899111</v>
      </c>
      <c r="G1635" s="13">
        <v>-2.4450000000000001E-5</v>
      </c>
      <c r="H1635" s="27">
        <f t="shared" si="77"/>
        <v>-1.3735955056179834E-4</v>
      </c>
      <c r="I1635" s="2">
        <v>0.45500000000000002</v>
      </c>
      <c r="J1635" s="2">
        <v>0.65110000000000001</v>
      </c>
      <c r="K1635" s="13">
        <v>4.622E-6</v>
      </c>
      <c r="L1635" s="13">
        <v>3.252E-6</v>
      </c>
    </row>
    <row r="1636" spans="1:12" x14ac:dyDescent="0.2">
      <c r="A1636" s="2">
        <v>32</v>
      </c>
      <c r="B1636" s="2">
        <v>2</v>
      </c>
      <c r="C1636" s="2">
        <v>0.51929999999999998</v>
      </c>
      <c r="D1636" s="2">
        <v>0.48370000000000002</v>
      </c>
      <c r="E1636" s="2">
        <f t="shared" si="75"/>
        <v>3.5599999999999965E-2</v>
      </c>
      <c r="F1636" s="29">
        <f t="shared" si="76"/>
        <v>1.4044943820224733</v>
      </c>
      <c r="G1636" s="13">
        <v>-1.015E-4</v>
      </c>
      <c r="H1636" s="27">
        <f t="shared" si="77"/>
        <v>-1.4255617977528104E-4</v>
      </c>
      <c r="I1636" s="2">
        <v>0.61219999999999997</v>
      </c>
      <c r="J1636" s="2">
        <v>0.53349999999999997</v>
      </c>
      <c r="K1636" s="13">
        <v>2.176E-6</v>
      </c>
      <c r="L1636" s="13">
        <v>1.717E-6</v>
      </c>
    </row>
    <row r="1637" spans="1:12" x14ac:dyDescent="0.2">
      <c r="A1637" s="2">
        <v>32</v>
      </c>
      <c r="B1637" s="2">
        <v>3</v>
      </c>
      <c r="C1637" s="2">
        <v>0.5212</v>
      </c>
      <c r="D1637" s="2">
        <v>0.49919999999999998</v>
      </c>
      <c r="E1637" s="2">
        <f t="shared" si="75"/>
        <v>2.200000000000002E-2</v>
      </c>
      <c r="F1637" s="29">
        <f t="shared" si="76"/>
        <v>2.2727272727272707</v>
      </c>
      <c r="G1637" s="13">
        <v>-5.613E-5</v>
      </c>
      <c r="H1637" s="27">
        <f t="shared" si="77"/>
        <v>-1.2756818181818171E-4</v>
      </c>
      <c r="I1637" s="2">
        <v>0.53710000000000002</v>
      </c>
      <c r="J1637" s="2">
        <v>0.59060000000000001</v>
      </c>
      <c r="K1637" s="13">
        <v>3.3850000000000002E-6</v>
      </c>
      <c r="L1637" s="13">
        <v>2.3630000000000001E-6</v>
      </c>
    </row>
    <row r="1638" spans="1:12" x14ac:dyDescent="0.2">
      <c r="A1638" s="2">
        <v>32</v>
      </c>
      <c r="B1638" s="2">
        <v>4</v>
      </c>
      <c r="C1638" s="2">
        <v>0.52310000000000001</v>
      </c>
      <c r="D1638" s="2">
        <v>0.51080000000000003</v>
      </c>
      <c r="E1638" s="2">
        <f t="shared" si="75"/>
        <v>1.2299999999999978E-2</v>
      </c>
      <c r="F1638" s="29">
        <f t="shared" si="76"/>
        <v>4.0650406504065115</v>
      </c>
      <c r="G1638" s="13">
        <v>-2.5890000000000001E-5</v>
      </c>
      <c r="H1638" s="27">
        <f t="shared" si="77"/>
        <v>-1.0524390243902459E-4</v>
      </c>
      <c r="I1638" s="2">
        <v>0.46710000000000002</v>
      </c>
      <c r="J1638" s="2">
        <v>0.65</v>
      </c>
      <c r="K1638" s="13">
        <v>3.1839999999999999E-6</v>
      </c>
      <c r="L1638" s="13">
        <v>1.9139999999999998E-6</v>
      </c>
    </row>
    <row r="1639" spans="1:12" x14ac:dyDescent="0.2">
      <c r="A1639" s="2">
        <v>32</v>
      </c>
      <c r="B1639" s="2">
        <v>5</v>
      </c>
      <c r="C1639" s="2">
        <v>0.52500000000000002</v>
      </c>
      <c r="D1639" s="2">
        <v>0.47789999999999999</v>
      </c>
      <c r="E1639" s="2">
        <f t="shared" si="75"/>
        <v>4.7100000000000031E-2</v>
      </c>
      <c r="F1639" s="29">
        <f t="shared" si="76"/>
        <v>1.0615711252653921</v>
      </c>
      <c r="G1639" s="13">
        <v>-1.339E-4</v>
      </c>
      <c r="H1639" s="27">
        <f t="shared" si="77"/>
        <v>-1.4214437367303601E-4</v>
      </c>
      <c r="I1639" s="2">
        <v>0.65190000000000003</v>
      </c>
      <c r="J1639" s="2">
        <v>0.51739999999999997</v>
      </c>
      <c r="K1639" s="13">
        <v>3.3840000000000001E-6</v>
      </c>
      <c r="L1639" s="13">
        <v>3.4010000000000001E-6</v>
      </c>
    </row>
    <row r="1640" spans="1:12" x14ac:dyDescent="0.2">
      <c r="A1640" s="2">
        <v>32</v>
      </c>
      <c r="B1640" s="2">
        <v>6</v>
      </c>
      <c r="C1640" s="2">
        <v>0.52710000000000001</v>
      </c>
      <c r="D1640" s="2">
        <v>0.49149999999999999</v>
      </c>
      <c r="E1640" s="2">
        <f t="shared" si="75"/>
        <v>3.5600000000000021E-2</v>
      </c>
      <c r="F1640" s="29">
        <f t="shared" si="76"/>
        <v>1.4044943820224711</v>
      </c>
      <c r="G1640" s="13">
        <v>-8.9170000000000002E-5</v>
      </c>
      <c r="H1640" s="27">
        <f t="shared" si="77"/>
        <v>-1.2523876404494375E-4</v>
      </c>
      <c r="I1640" s="2">
        <v>0.59399999999999997</v>
      </c>
      <c r="J1640" s="2">
        <v>0.55459999999999998</v>
      </c>
      <c r="K1640" s="13">
        <v>3.2339999999999999E-6</v>
      </c>
      <c r="L1640" s="13">
        <v>2.8389999999999998E-6</v>
      </c>
    </row>
    <row r="1641" spans="1:12" x14ac:dyDescent="0.2">
      <c r="A1641" s="2">
        <v>32</v>
      </c>
      <c r="B1641" s="2">
        <v>7</v>
      </c>
      <c r="C1641" s="2">
        <v>0.52769999999999995</v>
      </c>
      <c r="D1641" s="2">
        <v>0.48159999999999997</v>
      </c>
      <c r="E1641" s="2">
        <f t="shared" si="75"/>
        <v>4.6099999999999974E-2</v>
      </c>
      <c r="F1641" s="29">
        <f t="shared" si="76"/>
        <v>1.0845986984815625</v>
      </c>
      <c r="G1641" s="13">
        <v>-1.2019999999999999E-4</v>
      </c>
      <c r="H1641" s="27">
        <f t="shared" si="77"/>
        <v>-1.3036876355748382E-4</v>
      </c>
      <c r="I1641" s="2">
        <v>0.64610000000000001</v>
      </c>
      <c r="J1641" s="2">
        <v>0.52639999999999998</v>
      </c>
      <c r="K1641" s="13">
        <v>2.8729999999999999E-6</v>
      </c>
      <c r="L1641" s="13">
        <v>3.6399999999999999E-6</v>
      </c>
    </row>
    <row r="1642" spans="1:12" x14ac:dyDescent="0.2">
      <c r="A1642" s="2">
        <v>32</v>
      </c>
      <c r="B1642" s="2">
        <v>8</v>
      </c>
      <c r="C1642" s="2">
        <v>0.52829999999999999</v>
      </c>
      <c r="D1642" s="2">
        <v>0.48220000000000002</v>
      </c>
      <c r="E1642" s="2">
        <f t="shared" si="75"/>
        <v>4.6099999999999974E-2</v>
      </c>
      <c r="F1642" s="29">
        <f t="shared" si="76"/>
        <v>1.0845986984815625</v>
      </c>
      <c r="G1642" s="13">
        <v>-1.172E-4</v>
      </c>
      <c r="H1642" s="27">
        <f t="shared" si="77"/>
        <v>-1.2711496746203914E-4</v>
      </c>
      <c r="I1642" s="2">
        <v>0.622</v>
      </c>
      <c r="J1642" s="2">
        <v>0.53220000000000001</v>
      </c>
      <c r="K1642" s="13">
        <v>4.2239999999999997E-6</v>
      </c>
      <c r="L1642" s="13">
        <v>3.3969999999999998E-6</v>
      </c>
    </row>
    <row r="1643" spans="1:12" x14ac:dyDescent="0.2">
      <c r="A1643" s="2">
        <v>32</v>
      </c>
      <c r="B1643" s="2">
        <v>9</v>
      </c>
      <c r="C1643" s="2">
        <v>0.52839999999999998</v>
      </c>
      <c r="D1643" s="2">
        <v>0.44209999999999999</v>
      </c>
      <c r="E1643" s="2">
        <f t="shared" si="75"/>
        <v>8.6299999999999988E-2</v>
      </c>
      <c r="F1643" s="29">
        <f t="shared" si="76"/>
        <v>0.57937427578215539</v>
      </c>
      <c r="G1643" s="13">
        <v>-3.078E-4</v>
      </c>
      <c r="H1643" s="27">
        <f t="shared" si="77"/>
        <v>-1.7833140208574743E-4</v>
      </c>
      <c r="I1643" s="2">
        <v>0.85329999999999995</v>
      </c>
      <c r="J1643" s="2">
        <v>0.42070000000000002</v>
      </c>
      <c r="K1643" s="13">
        <v>3.4089999999999999E-6</v>
      </c>
      <c r="L1643" s="13">
        <v>3.101E-6</v>
      </c>
    </row>
    <row r="1644" spans="1:12" x14ac:dyDescent="0.2">
      <c r="A1644" s="2">
        <v>32</v>
      </c>
      <c r="B1644" s="2">
        <v>10</v>
      </c>
      <c r="C1644" s="2">
        <v>0.53059999999999996</v>
      </c>
      <c r="D1644" s="2">
        <v>0.4582</v>
      </c>
      <c r="E1644" s="2">
        <f t="shared" si="75"/>
        <v>7.2399999999999964E-2</v>
      </c>
      <c r="F1644" s="29">
        <f t="shared" si="76"/>
        <v>0.69060773480663018</v>
      </c>
      <c r="G1644" s="13">
        <v>-2.264E-4</v>
      </c>
      <c r="H1644" s="27">
        <f t="shared" si="77"/>
        <v>-1.5635359116022106E-4</v>
      </c>
      <c r="I1644" s="2">
        <v>0.75939999999999996</v>
      </c>
      <c r="J1644" s="2">
        <v>0.44629999999999997</v>
      </c>
      <c r="K1644" s="13">
        <v>2.8619999999999999E-6</v>
      </c>
      <c r="L1644" s="13">
        <v>2.9340000000000002E-6</v>
      </c>
    </row>
    <row r="1645" spans="1:12" x14ac:dyDescent="0.2">
      <c r="A1645" s="2">
        <v>32</v>
      </c>
      <c r="B1645" s="2">
        <v>11</v>
      </c>
      <c r="C1645" s="2">
        <v>0.53129999999999999</v>
      </c>
      <c r="D1645" s="2">
        <v>0.53039999999999998</v>
      </c>
      <c r="E1645" s="2">
        <f t="shared" si="75"/>
        <v>9.000000000000119E-4</v>
      </c>
      <c r="F1645" s="29">
        <f t="shared" si="76"/>
        <v>55.555555555554825</v>
      </c>
      <c r="G1645" s="13">
        <v>-1.5719999999999999E-6</v>
      </c>
      <c r="H1645" s="27">
        <f t="shared" si="77"/>
        <v>-8.7333333333332181E-5</v>
      </c>
      <c r="I1645" s="2">
        <v>0.31519999999999998</v>
      </c>
      <c r="J1645" s="2">
        <v>0.79930000000000001</v>
      </c>
      <c r="K1645" s="13">
        <v>3.433E-6</v>
      </c>
      <c r="L1645" s="13">
        <v>3.0709999999999999E-6</v>
      </c>
    </row>
    <row r="1646" spans="1:12" x14ac:dyDescent="0.2">
      <c r="A1646" s="2">
        <v>32</v>
      </c>
      <c r="B1646" s="2">
        <v>12</v>
      </c>
      <c r="C1646" s="2">
        <v>0.53249999999999997</v>
      </c>
      <c r="D1646" s="2">
        <v>0.51939999999999997</v>
      </c>
      <c r="E1646" s="2">
        <f t="shared" si="75"/>
        <v>1.3100000000000001E-2</v>
      </c>
      <c r="F1646" s="29">
        <f t="shared" si="76"/>
        <v>3.8167938931297711</v>
      </c>
      <c r="G1646" s="13">
        <v>-2.567E-5</v>
      </c>
      <c r="H1646" s="27">
        <f t="shared" si="77"/>
        <v>-9.797709923664123E-5</v>
      </c>
      <c r="I1646" s="2">
        <v>0.47310000000000002</v>
      </c>
      <c r="J1646" s="2">
        <v>0.64159999999999995</v>
      </c>
      <c r="K1646" s="13">
        <v>3.7500000000000001E-6</v>
      </c>
      <c r="L1646" s="13">
        <v>2.7779999999999999E-6</v>
      </c>
    </row>
    <row r="1647" spans="1:12" x14ac:dyDescent="0.2">
      <c r="A1647" s="2">
        <v>32</v>
      </c>
      <c r="B1647" s="2">
        <v>13</v>
      </c>
      <c r="C1647" s="2">
        <v>0.53349999999999997</v>
      </c>
      <c r="D1647" s="2">
        <v>0.50649999999999995</v>
      </c>
      <c r="E1647" s="2">
        <f t="shared" si="75"/>
        <v>2.7000000000000024E-2</v>
      </c>
      <c r="F1647" s="29">
        <f t="shared" si="76"/>
        <v>1.8518518518518503</v>
      </c>
      <c r="G1647" s="13">
        <v>-5.7890000000000003E-5</v>
      </c>
      <c r="H1647" s="27">
        <f t="shared" si="77"/>
        <v>-1.0720370370370362E-4</v>
      </c>
      <c r="I1647" s="2">
        <v>0.5494</v>
      </c>
      <c r="J1647" s="2">
        <v>0.5887</v>
      </c>
      <c r="K1647" s="13">
        <v>3.9550000000000002E-6</v>
      </c>
      <c r="L1647" s="13">
        <v>3.6780000000000002E-6</v>
      </c>
    </row>
    <row r="1648" spans="1:12" x14ac:dyDescent="0.2">
      <c r="A1648" s="2">
        <v>32</v>
      </c>
      <c r="B1648" s="2">
        <v>14</v>
      </c>
      <c r="C1648" s="2">
        <v>0.53500000000000003</v>
      </c>
      <c r="D1648" s="2">
        <v>0.50339999999999996</v>
      </c>
      <c r="E1648" s="2">
        <f t="shared" si="75"/>
        <v>3.1600000000000072E-2</v>
      </c>
      <c r="F1648" s="29">
        <f t="shared" si="76"/>
        <v>1.5822784810126547</v>
      </c>
      <c r="G1648" s="13">
        <v>-6.6719999999999998E-5</v>
      </c>
      <c r="H1648" s="27">
        <f t="shared" si="77"/>
        <v>-1.0556962025316432E-4</v>
      </c>
      <c r="I1648" s="2">
        <v>0.55759999999999998</v>
      </c>
      <c r="J1648" s="2">
        <v>0.5716</v>
      </c>
      <c r="K1648" s="13">
        <v>3.3019999999999999E-6</v>
      </c>
      <c r="L1648" s="13">
        <v>2.3989999999999998E-6</v>
      </c>
    </row>
    <row r="1649" spans="1:12" x14ac:dyDescent="0.2">
      <c r="A1649" s="2">
        <v>32</v>
      </c>
      <c r="B1649" s="2">
        <v>15</v>
      </c>
      <c r="C1649" s="2">
        <v>0.53869999999999996</v>
      </c>
      <c r="D1649" s="2">
        <v>0.45939999999999998</v>
      </c>
      <c r="E1649" s="2">
        <f t="shared" si="75"/>
        <v>7.9299999999999982E-2</v>
      </c>
      <c r="F1649" s="29">
        <f t="shared" si="76"/>
        <v>0.63051702395964704</v>
      </c>
      <c r="G1649" s="13">
        <v>-2.475E-4</v>
      </c>
      <c r="H1649" s="27">
        <f t="shared" si="77"/>
        <v>-1.5605296343001264E-4</v>
      </c>
      <c r="I1649" s="2">
        <v>0.78769999999999996</v>
      </c>
      <c r="J1649" s="2">
        <v>0.4385</v>
      </c>
      <c r="K1649" s="13">
        <v>2.672E-6</v>
      </c>
      <c r="L1649" s="13">
        <v>3.8199999999999998E-6</v>
      </c>
    </row>
    <row r="1650" spans="1:12" x14ac:dyDescent="0.2">
      <c r="A1650" s="2">
        <v>32</v>
      </c>
      <c r="B1650" s="2">
        <v>16</v>
      </c>
      <c r="C1650" s="2">
        <v>0.54149999999999998</v>
      </c>
      <c r="D1650" s="2">
        <v>0.47449999999999998</v>
      </c>
      <c r="E1650" s="2">
        <f t="shared" si="75"/>
        <v>6.7000000000000004E-2</v>
      </c>
      <c r="F1650" s="29">
        <f t="shared" si="76"/>
        <v>0.74626865671641796</v>
      </c>
      <c r="G1650" s="13">
        <v>-1.7129999999999999E-4</v>
      </c>
      <c r="H1650" s="27">
        <f t="shared" si="77"/>
        <v>-1.278358208955224E-4</v>
      </c>
      <c r="I1650" s="2">
        <v>0.69779999999999998</v>
      </c>
      <c r="J1650" s="2">
        <v>0.49149999999999999</v>
      </c>
      <c r="K1650" s="13">
        <v>3.799E-6</v>
      </c>
      <c r="L1650" s="13">
        <v>3.055E-6</v>
      </c>
    </row>
    <row r="1651" spans="1:12" x14ac:dyDescent="0.2">
      <c r="A1651" s="2">
        <v>32</v>
      </c>
      <c r="B1651" s="2">
        <v>17</v>
      </c>
      <c r="C1651" s="2">
        <v>0.54610000000000003</v>
      </c>
      <c r="D1651" s="2">
        <v>0.52549999999999997</v>
      </c>
      <c r="E1651" s="2">
        <f t="shared" si="75"/>
        <v>2.0600000000000063E-2</v>
      </c>
      <c r="F1651" s="29">
        <f t="shared" si="76"/>
        <v>2.4271844660194102</v>
      </c>
      <c r="G1651" s="13">
        <v>-3.3259999999999997E-5</v>
      </c>
      <c r="H1651" s="27">
        <f t="shared" si="77"/>
        <v>-8.072815533980557E-5</v>
      </c>
      <c r="I1651" s="2">
        <v>0.47889999999999999</v>
      </c>
      <c r="J1651" s="2">
        <v>0.62309999999999999</v>
      </c>
      <c r="K1651" s="13">
        <v>3.1520000000000001E-6</v>
      </c>
      <c r="L1651" s="13">
        <v>2.4619999999999999E-6</v>
      </c>
    </row>
    <row r="1652" spans="1:12" x14ac:dyDescent="0.2">
      <c r="A1652" s="2">
        <v>32</v>
      </c>
      <c r="B1652" s="2">
        <v>18</v>
      </c>
      <c r="C1652" s="2">
        <v>0.54630000000000001</v>
      </c>
      <c r="D1652" s="2">
        <v>0.50760000000000005</v>
      </c>
      <c r="E1652" s="2">
        <f t="shared" si="75"/>
        <v>3.8699999999999957E-2</v>
      </c>
      <c r="F1652" s="29">
        <f t="shared" si="76"/>
        <v>1.2919896640826889</v>
      </c>
      <c r="G1652" s="13">
        <v>-7.3800000000000005E-5</v>
      </c>
      <c r="H1652" s="27">
        <f t="shared" si="77"/>
        <v>-9.534883720930245E-5</v>
      </c>
      <c r="I1652" s="2">
        <v>0.56710000000000005</v>
      </c>
      <c r="J1652" s="2">
        <v>0.56799999999999995</v>
      </c>
      <c r="K1652" s="13">
        <v>3.4000000000000001E-6</v>
      </c>
      <c r="L1652" s="13">
        <v>3.4520000000000002E-6</v>
      </c>
    </row>
    <row r="1653" spans="1:12" x14ac:dyDescent="0.2">
      <c r="A1653" s="2">
        <v>32</v>
      </c>
      <c r="B1653" s="2">
        <v>19</v>
      </c>
      <c r="C1653" s="2">
        <v>0.54669999999999996</v>
      </c>
      <c r="D1653" s="2">
        <v>0.51849999999999996</v>
      </c>
      <c r="E1653" s="2">
        <f t="shared" si="75"/>
        <v>2.8200000000000003E-2</v>
      </c>
      <c r="F1653" s="29">
        <f t="shared" si="76"/>
        <v>1.7730496453900708</v>
      </c>
      <c r="G1653" s="13">
        <v>-4.9360000000000002E-5</v>
      </c>
      <c r="H1653" s="27">
        <f t="shared" si="77"/>
        <v>-8.7517730496453904E-5</v>
      </c>
      <c r="I1653" s="2">
        <v>0.52739999999999998</v>
      </c>
      <c r="J1653" s="2">
        <v>0.59360000000000002</v>
      </c>
      <c r="K1653" s="13">
        <v>4.1099999999999996E-6</v>
      </c>
      <c r="L1653" s="13">
        <v>2.362E-6</v>
      </c>
    </row>
    <row r="1654" spans="1:12" x14ac:dyDescent="0.2">
      <c r="A1654" s="2">
        <v>32</v>
      </c>
      <c r="B1654" s="2">
        <v>20</v>
      </c>
      <c r="C1654" s="2">
        <v>0.54669999999999996</v>
      </c>
      <c r="D1654" s="2">
        <v>0.53180000000000005</v>
      </c>
      <c r="E1654" s="2">
        <f t="shared" si="75"/>
        <v>1.4899999999999913E-2</v>
      </c>
      <c r="F1654" s="29">
        <f t="shared" si="76"/>
        <v>3.3557046979865968</v>
      </c>
      <c r="G1654" s="13">
        <v>-2.198E-5</v>
      </c>
      <c r="H1654" s="27">
        <f t="shared" si="77"/>
        <v>-7.375838926174539E-5</v>
      </c>
      <c r="I1654" s="2">
        <v>0.4612</v>
      </c>
      <c r="J1654" s="2">
        <v>0.65910000000000002</v>
      </c>
      <c r="K1654" s="13">
        <v>4.6840000000000004E-6</v>
      </c>
      <c r="L1654" s="13">
        <v>2.9529999999999999E-6</v>
      </c>
    </row>
    <row r="1655" spans="1:12" x14ac:dyDescent="0.2">
      <c r="A1655" s="2">
        <v>32</v>
      </c>
      <c r="B1655" s="2">
        <v>21</v>
      </c>
      <c r="C1655" s="2">
        <v>0.5474</v>
      </c>
      <c r="D1655" s="2">
        <v>0.53029999999999999</v>
      </c>
      <c r="E1655" s="2">
        <f t="shared" si="75"/>
        <v>1.7100000000000004E-2</v>
      </c>
      <c r="F1655" s="29">
        <f t="shared" si="76"/>
        <v>2.9239766081871341</v>
      </c>
      <c r="G1655" s="13">
        <v>-2.529E-5</v>
      </c>
      <c r="H1655" s="27">
        <f t="shared" si="77"/>
        <v>-7.3947368421052619E-5</v>
      </c>
      <c r="I1655" s="2">
        <v>0.47749999999999998</v>
      </c>
      <c r="J1655" s="2">
        <v>0.64129999999999998</v>
      </c>
      <c r="K1655" s="13">
        <v>2.2050000000000001E-6</v>
      </c>
      <c r="L1655" s="13">
        <v>2.3910000000000001E-6</v>
      </c>
    </row>
    <row r="1656" spans="1:12" x14ac:dyDescent="0.2">
      <c r="A1656" s="2">
        <v>32</v>
      </c>
      <c r="B1656" s="2">
        <v>22</v>
      </c>
      <c r="C1656" s="2">
        <v>0.54830000000000001</v>
      </c>
      <c r="D1656" s="2">
        <v>0.46760000000000002</v>
      </c>
      <c r="E1656" s="2">
        <f t="shared" si="75"/>
        <v>8.0699999999999994E-2</v>
      </c>
      <c r="F1656" s="29">
        <f t="shared" si="76"/>
        <v>0.6195786864931847</v>
      </c>
      <c r="G1656" s="13">
        <v>-2.084E-4</v>
      </c>
      <c r="H1656" s="27">
        <f t="shared" si="77"/>
        <v>-1.291201982651797E-4</v>
      </c>
      <c r="I1656" s="2">
        <v>0.73229999999999995</v>
      </c>
      <c r="J1656" s="2">
        <v>0.4536</v>
      </c>
      <c r="K1656" s="13">
        <v>2.4679999999999999E-6</v>
      </c>
      <c r="L1656" s="13">
        <v>4.4440000000000001E-6</v>
      </c>
    </row>
    <row r="1657" spans="1:12" x14ac:dyDescent="0.2">
      <c r="A1657" s="2">
        <v>32</v>
      </c>
      <c r="B1657" s="2">
        <v>23</v>
      </c>
      <c r="C1657" s="2">
        <v>0.5514</v>
      </c>
      <c r="D1657" s="2">
        <v>0.51029999999999998</v>
      </c>
      <c r="E1657" s="2">
        <f t="shared" si="75"/>
        <v>4.1100000000000025E-2</v>
      </c>
      <c r="F1657" s="29">
        <f t="shared" si="76"/>
        <v>1.2165450121654495</v>
      </c>
      <c r="G1657" s="13">
        <v>-7.3120000000000005E-5</v>
      </c>
      <c r="H1657" s="27">
        <f t="shared" si="77"/>
        <v>-8.8953771289537677E-5</v>
      </c>
      <c r="I1657" s="2">
        <v>0.57399999999999995</v>
      </c>
      <c r="J1657" s="2">
        <v>0.56330000000000002</v>
      </c>
      <c r="K1657" s="13">
        <v>3.185E-6</v>
      </c>
      <c r="L1657" s="13">
        <v>3.8039999999999999E-6</v>
      </c>
    </row>
    <row r="1658" spans="1:12" x14ac:dyDescent="0.2">
      <c r="A1658" s="2">
        <v>32</v>
      </c>
      <c r="B1658" s="2">
        <v>24</v>
      </c>
      <c r="C1658" s="2">
        <v>0.55320000000000003</v>
      </c>
      <c r="D1658" s="2">
        <v>0.47760000000000002</v>
      </c>
      <c r="E1658" s="2">
        <f t="shared" si="75"/>
        <v>7.5600000000000001E-2</v>
      </c>
      <c r="F1658" s="29">
        <f t="shared" si="76"/>
        <v>0.66137566137566139</v>
      </c>
      <c r="G1658" s="13">
        <v>-1.708E-4</v>
      </c>
      <c r="H1658" s="27">
        <f t="shared" si="77"/>
        <v>-1.1296296296296297E-4</v>
      </c>
      <c r="I1658" s="2">
        <v>0.7006</v>
      </c>
      <c r="J1658" s="2">
        <v>0.48780000000000001</v>
      </c>
      <c r="K1658" s="13">
        <v>2.773E-6</v>
      </c>
      <c r="L1658" s="13">
        <v>2.357E-6</v>
      </c>
    </row>
    <row r="1659" spans="1:12" x14ac:dyDescent="0.2">
      <c r="A1659" s="2">
        <v>32</v>
      </c>
      <c r="B1659" s="2">
        <v>25</v>
      </c>
      <c r="C1659" s="2">
        <v>0.55400000000000005</v>
      </c>
      <c r="D1659" s="2">
        <v>0.50760000000000005</v>
      </c>
      <c r="E1659" s="2">
        <f t="shared" si="75"/>
        <v>4.6399999999999997E-2</v>
      </c>
      <c r="F1659" s="29">
        <f t="shared" si="76"/>
        <v>1.0775862068965518</v>
      </c>
      <c r="G1659" s="13">
        <v>-8.14E-5</v>
      </c>
      <c r="H1659" s="27">
        <f t="shared" si="77"/>
        <v>-8.7715517241379322E-5</v>
      </c>
      <c r="I1659" s="2">
        <v>0.57699999999999996</v>
      </c>
      <c r="J1659" s="2">
        <v>0.55459999999999998</v>
      </c>
      <c r="K1659" s="13">
        <v>3.1429999999999998E-6</v>
      </c>
      <c r="L1659" s="13">
        <v>4.1749999999999998E-6</v>
      </c>
    </row>
    <row r="1660" spans="1:12" x14ac:dyDescent="0.2">
      <c r="A1660" s="2">
        <v>32</v>
      </c>
      <c r="B1660" s="2">
        <v>26</v>
      </c>
      <c r="C1660" s="2">
        <v>0.55679999999999996</v>
      </c>
      <c r="D1660" s="2">
        <v>0.50229999999999997</v>
      </c>
      <c r="E1660" s="2">
        <f t="shared" si="75"/>
        <v>5.4499999999999993E-2</v>
      </c>
      <c r="F1660" s="29">
        <f t="shared" si="76"/>
        <v>0.91743119266055062</v>
      </c>
      <c r="G1660" s="13">
        <v>-9.6280000000000007E-5</v>
      </c>
      <c r="H1660" s="27">
        <f t="shared" si="77"/>
        <v>-8.8330275229357822E-5</v>
      </c>
      <c r="I1660" s="2">
        <v>0.59460000000000002</v>
      </c>
      <c r="J1660" s="2">
        <v>0.54</v>
      </c>
      <c r="K1660" s="13">
        <v>3.066E-6</v>
      </c>
      <c r="L1660" s="13">
        <v>3.185E-6</v>
      </c>
    </row>
    <row r="1661" spans="1:12" x14ac:dyDescent="0.2">
      <c r="A1661" s="2">
        <v>32</v>
      </c>
      <c r="B1661" s="2">
        <v>27</v>
      </c>
      <c r="C1661" s="2">
        <v>0.55679999999999996</v>
      </c>
      <c r="D1661" s="2">
        <v>0.50739999999999996</v>
      </c>
      <c r="E1661" s="2">
        <f t="shared" si="75"/>
        <v>4.9399999999999999E-2</v>
      </c>
      <c r="F1661" s="29">
        <f t="shared" si="76"/>
        <v>1.0121457489878543</v>
      </c>
      <c r="G1661" s="13">
        <v>-8.0190000000000003E-5</v>
      </c>
      <c r="H1661" s="27">
        <f t="shared" si="77"/>
        <v>-8.1163967611336035E-5</v>
      </c>
      <c r="I1661" s="2">
        <v>0.57999999999999996</v>
      </c>
      <c r="J1661" s="2">
        <v>0.55889999999999995</v>
      </c>
      <c r="K1661" s="13">
        <v>3.4510000000000001E-6</v>
      </c>
      <c r="L1661" s="13">
        <v>2.8109999999999999E-6</v>
      </c>
    </row>
    <row r="1662" spans="1:12" x14ac:dyDescent="0.2">
      <c r="A1662" s="2">
        <v>32</v>
      </c>
      <c r="B1662" s="2">
        <v>28</v>
      </c>
      <c r="C1662" s="2">
        <v>0.55720000000000003</v>
      </c>
      <c r="D1662" s="2">
        <v>0.49059999999999998</v>
      </c>
      <c r="E1662" s="2">
        <f t="shared" si="75"/>
        <v>6.6600000000000048E-2</v>
      </c>
      <c r="F1662" s="29">
        <f t="shared" si="76"/>
        <v>0.75075075075075026</v>
      </c>
      <c r="G1662" s="13">
        <v>-1.3019999999999999E-4</v>
      </c>
      <c r="H1662" s="27">
        <f t="shared" si="77"/>
        <v>-9.7747747747747683E-5</v>
      </c>
      <c r="I1662" s="2">
        <v>0.64</v>
      </c>
      <c r="J1662" s="2">
        <v>0.50770000000000004</v>
      </c>
      <c r="K1662" s="13">
        <v>3.315E-6</v>
      </c>
      <c r="L1662" s="13">
        <v>2.9909999999999998E-6</v>
      </c>
    </row>
    <row r="1663" spans="1:12" x14ac:dyDescent="0.2">
      <c r="A1663" s="2">
        <v>32</v>
      </c>
      <c r="B1663" s="2">
        <v>29</v>
      </c>
      <c r="C1663" s="2">
        <v>0.55789999999999995</v>
      </c>
      <c r="D1663" s="2">
        <v>0.49569999999999997</v>
      </c>
      <c r="E1663" s="2">
        <f t="shared" si="75"/>
        <v>6.2199999999999978E-2</v>
      </c>
      <c r="F1663" s="29">
        <f t="shared" si="76"/>
        <v>0.80385852090032184</v>
      </c>
      <c r="G1663" s="13">
        <v>-1.1959999999999999E-4</v>
      </c>
      <c r="H1663" s="27">
        <f t="shared" si="77"/>
        <v>-9.6141479099678482E-5</v>
      </c>
      <c r="I1663" s="2">
        <v>0.62990000000000002</v>
      </c>
      <c r="J1663" s="2">
        <v>0.51980000000000004</v>
      </c>
      <c r="K1663" s="13">
        <v>3.782E-6</v>
      </c>
      <c r="L1663" s="13">
        <v>2.4040000000000002E-6</v>
      </c>
    </row>
    <row r="1664" spans="1:12" x14ac:dyDescent="0.2">
      <c r="A1664" s="2">
        <v>32</v>
      </c>
      <c r="B1664" s="2">
        <v>30</v>
      </c>
      <c r="C1664" s="2">
        <v>0.55969999999999998</v>
      </c>
      <c r="D1664" s="2">
        <v>0.51149999999999995</v>
      </c>
      <c r="E1664" s="2">
        <f t="shared" si="75"/>
        <v>4.8200000000000021E-2</v>
      </c>
      <c r="F1664" s="29">
        <f t="shared" si="76"/>
        <v>1.0373443983402486</v>
      </c>
      <c r="G1664" s="13">
        <v>-7.6959999999999995E-5</v>
      </c>
      <c r="H1664" s="27">
        <f t="shared" si="77"/>
        <v>-7.9834024896265532E-5</v>
      </c>
      <c r="I1664" s="2">
        <v>0.57020000000000004</v>
      </c>
      <c r="J1664" s="2">
        <v>0.55889999999999995</v>
      </c>
      <c r="K1664" s="13">
        <v>3.6279999999999998E-6</v>
      </c>
      <c r="L1664" s="13">
        <v>3.596E-6</v>
      </c>
    </row>
    <row r="1665" spans="1:12" x14ac:dyDescent="0.2">
      <c r="A1665" s="2">
        <v>32</v>
      </c>
      <c r="B1665" s="2">
        <v>31</v>
      </c>
      <c r="C1665" s="2">
        <v>0.56030000000000002</v>
      </c>
      <c r="D1665" s="2">
        <v>0.48680000000000001</v>
      </c>
      <c r="E1665" s="2">
        <f t="shared" si="75"/>
        <v>7.350000000000001E-2</v>
      </c>
      <c r="F1665" s="29">
        <f t="shared" si="76"/>
        <v>0.68027210884353739</v>
      </c>
      <c r="G1665" s="13">
        <v>-1.5699999999999999E-4</v>
      </c>
      <c r="H1665" s="27">
        <f t="shared" si="77"/>
        <v>-1.0680272108843537E-4</v>
      </c>
      <c r="I1665" s="2">
        <v>0.67579999999999996</v>
      </c>
      <c r="J1665" s="2">
        <v>0.48530000000000001</v>
      </c>
      <c r="K1665" s="13">
        <v>2.6850000000000001E-6</v>
      </c>
      <c r="L1665" s="13">
        <v>2.886E-6</v>
      </c>
    </row>
    <row r="1666" spans="1:12" x14ac:dyDescent="0.2">
      <c r="A1666" s="2">
        <v>32</v>
      </c>
      <c r="B1666" s="2">
        <v>32</v>
      </c>
      <c r="C1666" s="2">
        <v>0.56359999999999999</v>
      </c>
      <c r="D1666" s="2">
        <v>0.50270000000000004</v>
      </c>
      <c r="E1666" s="2">
        <f t="shared" si="75"/>
        <v>6.0899999999999954E-2</v>
      </c>
      <c r="F1666" s="29">
        <f t="shared" si="76"/>
        <v>0.8210180623973734</v>
      </c>
      <c r="G1666" s="13">
        <v>-1.024E-4</v>
      </c>
      <c r="H1666" s="27">
        <f t="shared" si="77"/>
        <v>-8.4072249589491033E-5</v>
      </c>
      <c r="I1666" s="2">
        <v>0.61919999999999997</v>
      </c>
      <c r="J1666" s="2">
        <v>0.54400000000000004</v>
      </c>
      <c r="K1666" s="13">
        <v>3.0960000000000001E-6</v>
      </c>
      <c r="L1666" s="13">
        <v>3.5700000000000001E-6</v>
      </c>
    </row>
    <row r="1667" spans="1:12" x14ac:dyDescent="0.2">
      <c r="A1667" s="2">
        <v>32</v>
      </c>
      <c r="B1667" s="2">
        <v>33</v>
      </c>
      <c r="C1667" s="2">
        <v>0.56399999999999995</v>
      </c>
      <c r="D1667" s="2">
        <v>0.52100000000000002</v>
      </c>
      <c r="E1667" s="2">
        <f t="shared" ref="E1667:E1730" si="78">C1667-D1667</f>
        <v>4.2999999999999927E-2</v>
      </c>
      <c r="F1667" s="29">
        <f t="shared" ref="F1667:F1730" si="79">0.05/E1667</f>
        <v>1.1627906976744207</v>
      </c>
      <c r="G1667" s="13">
        <v>-6.1459999999999998E-5</v>
      </c>
      <c r="H1667" s="27">
        <f t="shared" ref="H1667:H1730" si="80">G1667*F1667</f>
        <v>-7.146511627906989E-5</v>
      </c>
      <c r="I1667" s="2">
        <v>0.55279999999999996</v>
      </c>
      <c r="J1667" s="2">
        <v>0.58320000000000005</v>
      </c>
      <c r="K1667" s="13">
        <v>4.639E-6</v>
      </c>
      <c r="L1667" s="13">
        <v>3.3299999999999999E-6</v>
      </c>
    </row>
    <row r="1668" spans="1:12" x14ac:dyDescent="0.2">
      <c r="A1668" s="2">
        <v>32</v>
      </c>
      <c r="B1668" s="2">
        <v>34</v>
      </c>
      <c r="C1668" s="2">
        <v>0.56499999999999995</v>
      </c>
      <c r="D1668" s="2">
        <v>0.54820000000000002</v>
      </c>
      <c r="E1668" s="2">
        <f t="shared" si="78"/>
        <v>1.6799999999999926E-2</v>
      </c>
      <c r="F1668" s="29">
        <f t="shared" si="79"/>
        <v>2.9761904761904896</v>
      </c>
      <c r="G1668" s="13">
        <v>-1.8790000000000001E-5</v>
      </c>
      <c r="H1668" s="27">
        <f t="shared" si="80"/>
        <v>-5.5922619047619302E-5</v>
      </c>
      <c r="I1668" s="2">
        <v>0.43609999999999999</v>
      </c>
      <c r="J1668" s="2">
        <v>0.66339999999999999</v>
      </c>
      <c r="K1668" s="13">
        <v>4.3440000000000003E-6</v>
      </c>
      <c r="L1668" s="13">
        <v>2.1940000000000001E-6</v>
      </c>
    </row>
    <row r="1669" spans="1:12" x14ac:dyDescent="0.2">
      <c r="A1669" s="2">
        <v>32</v>
      </c>
      <c r="B1669" s="2">
        <v>35</v>
      </c>
      <c r="C1669" s="2">
        <v>0.56530000000000002</v>
      </c>
      <c r="D1669" s="2">
        <v>0.49869999999999998</v>
      </c>
      <c r="E1669" s="2">
        <f t="shared" si="78"/>
        <v>6.6600000000000048E-2</v>
      </c>
      <c r="F1669" s="29">
        <f t="shared" si="79"/>
        <v>0.75075075075075026</v>
      </c>
      <c r="G1669" s="13">
        <v>-1.083E-4</v>
      </c>
      <c r="H1669" s="27">
        <f t="shared" si="80"/>
        <v>-8.1306306306306258E-5</v>
      </c>
      <c r="I1669" s="2">
        <v>0.62429999999999997</v>
      </c>
      <c r="J1669" s="2">
        <v>0.52749999999999997</v>
      </c>
      <c r="K1669" s="13">
        <v>3.0539999999999999E-6</v>
      </c>
      <c r="L1669" s="13">
        <v>2.9730000000000002E-6</v>
      </c>
    </row>
    <row r="1670" spans="1:12" x14ac:dyDescent="0.2">
      <c r="A1670" s="2">
        <v>32</v>
      </c>
      <c r="B1670" s="2">
        <v>36</v>
      </c>
      <c r="C1670" s="2">
        <v>0.56610000000000005</v>
      </c>
      <c r="D1670" s="2">
        <v>0.49259999999999998</v>
      </c>
      <c r="E1670" s="2">
        <f t="shared" si="78"/>
        <v>7.3500000000000065E-2</v>
      </c>
      <c r="F1670" s="29">
        <f t="shared" si="79"/>
        <v>0.68027210884353684</v>
      </c>
      <c r="G1670" s="13">
        <v>-1.3549999999999999E-4</v>
      </c>
      <c r="H1670" s="27">
        <f t="shared" si="80"/>
        <v>-9.2176870748299236E-5</v>
      </c>
      <c r="I1670" s="2">
        <v>0.65259999999999996</v>
      </c>
      <c r="J1670" s="2">
        <v>0.51080000000000003</v>
      </c>
      <c r="K1670" s="13">
        <v>4.4819999999999996E-6</v>
      </c>
      <c r="L1670" s="13">
        <v>3.6449999999999998E-6</v>
      </c>
    </row>
    <row r="1671" spans="1:12" x14ac:dyDescent="0.2">
      <c r="A1671" s="2">
        <v>32</v>
      </c>
      <c r="B1671" s="2">
        <v>37</v>
      </c>
      <c r="C1671" s="2">
        <v>0.5675</v>
      </c>
      <c r="D1671" s="2">
        <v>0.51649999999999996</v>
      </c>
      <c r="E1671" s="2">
        <f t="shared" si="78"/>
        <v>5.1000000000000045E-2</v>
      </c>
      <c r="F1671" s="29">
        <f t="shared" si="79"/>
        <v>0.98039215686274428</v>
      </c>
      <c r="G1671" s="13">
        <v>-8.1009999999999999E-5</v>
      </c>
      <c r="H1671" s="27">
        <f t="shared" si="80"/>
        <v>-7.9421568627450909E-5</v>
      </c>
      <c r="I1671" s="2">
        <v>0.58530000000000004</v>
      </c>
      <c r="J1671" s="2">
        <v>0.56259999999999999</v>
      </c>
      <c r="K1671" s="13">
        <v>2.2520000000000002E-6</v>
      </c>
      <c r="L1671" s="13">
        <v>2.5069999999999999E-6</v>
      </c>
    </row>
    <row r="1672" spans="1:12" x14ac:dyDescent="0.2">
      <c r="A1672" s="2">
        <v>32</v>
      </c>
      <c r="B1672" s="2">
        <v>38</v>
      </c>
      <c r="C1672" s="2">
        <v>0.57140000000000002</v>
      </c>
      <c r="D1672" s="2">
        <v>0.51029999999999998</v>
      </c>
      <c r="E1672" s="2">
        <f t="shared" si="78"/>
        <v>6.1100000000000043E-2</v>
      </c>
      <c r="F1672" s="29">
        <f t="shared" si="79"/>
        <v>0.81833060556464754</v>
      </c>
      <c r="G1672" s="13">
        <v>-9.0760000000000005E-5</v>
      </c>
      <c r="H1672" s="27">
        <f t="shared" si="80"/>
        <v>-7.4271685761047415E-5</v>
      </c>
      <c r="I1672" s="2">
        <v>0.58809999999999996</v>
      </c>
      <c r="J1672" s="2">
        <v>0.54979999999999996</v>
      </c>
      <c r="K1672" s="13">
        <v>4.2409999999999997E-6</v>
      </c>
      <c r="L1672" s="13">
        <v>2.7989999999999998E-6</v>
      </c>
    </row>
    <row r="1673" spans="1:12" x14ac:dyDescent="0.2">
      <c r="A1673" s="2">
        <v>32</v>
      </c>
      <c r="B1673" s="2">
        <v>39</v>
      </c>
      <c r="C1673" s="2">
        <v>0.57179999999999997</v>
      </c>
      <c r="D1673" s="2">
        <v>0.498</v>
      </c>
      <c r="E1673" s="2">
        <f t="shared" si="78"/>
        <v>7.3799999999999977E-2</v>
      </c>
      <c r="F1673" s="29">
        <f t="shared" si="79"/>
        <v>0.67750677506775092</v>
      </c>
      <c r="G1673" s="13">
        <v>-1.282E-4</v>
      </c>
      <c r="H1673" s="27">
        <f t="shared" si="80"/>
        <v>-8.6856368563685671E-5</v>
      </c>
      <c r="I1673" s="2">
        <v>0.64639999999999997</v>
      </c>
      <c r="J1673" s="2">
        <v>0.51890000000000003</v>
      </c>
      <c r="K1673" s="13">
        <v>3.4240000000000002E-6</v>
      </c>
      <c r="L1673" s="13">
        <v>3.76E-6</v>
      </c>
    </row>
    <row r="1674" spans="1:12" x14ac:dyDescent="0.2">
      <c r="A1674" s="2">
        <v>32</v>
      </c>
      <c r="B1674" s="2">
        <v>40</v>
      </c>
      <c r="C1674" s="2">
        <v>0.5726</v>
      </c>
      <c r="D1674" s="2">
        <v>0.49940000000000001</v>
      </c>
      <c r="E1674" s="2">
        <f t="shared" si="78"/>
        <v>7.3199999999999987E-2</v>
      </c>
      <c r="F1674" s="29">
        <f t="shared" si="79"/>
        <v>0.68306010928961769</v>
      </c>
      <c r="G1674" s="13">
        <v>-1.154E-4</v>
      </c>
      <c r="H1674" s="27">
        <f t="shared" si="80"/>
        <v>-7.8825136612021884E-5</v>
      </c>
      <c r="I1674" s="2">
        <v>0.62150000000000005</v>
      </c>
      <c r="J1674" s="2">
        <v>0.52280000000000004</v>
      </c>
      <c r="K1674" s="13">
        <v>3.1070000000000001E-6</v>
      </c>
      <c r="L1674" s="13">
        <v>2.306E-6</v>
      </c>
    </row>
    <row r="1675" spans="1:12" x14ac:dyDescent="0.2">
      <c r="A1675" s="2">
        <v>32</v>
      </c>
      <c r="B1675" s="2">
        <v>41</v>
      </c>
      <c r="C1675" s="2">
        <v>0.57279999999999998</v>
      </c>
      <c r="D1675" s="2">
        <v>0.4758</v>
      </c>
      <c r="E1675" s="2">
        <f t="shared" si="78"/>
        <v>9.6999999999999975E-2</v>
      </c>
      <c r="F1675" s="29">
        <f t="shared" si="79"/>
        <v>0.51546391752577336</v>
      </c>
      <c r="G1675" s="13">
        <v>-1.9210000000000001E-4</v>
      </c>
      <c r="H1675" s="27">
        <f t="shared" si="80"/>
        <v>-9.9020618556701069E-5</v>
      </c>
      <c r="I1675" s="2">
        <v>0.72660000000000002</v>
      </c>
      <c r="J1675" s="2">
        <v>0.46920000000000001</v>
      </c>
      <c r="K1675" s="13">
        <v>2.2309999999999999E-6</v>
      </c>
      <c r="L1675" s="13">
        <v>2.6919999999999998E-6</v>
      </c>
    </row>
    <row r="1676" spans="1:12" x14ac:dyDescent="0.2">
      <c r="A1676" s="2">
        <v>32</v>
      </c>
      <c r="B1676" s="2">
        <v>42</v>
      </c>
      <c r="C1676" s="2">
        <v>0.57350000000000001</v>
      </c>
      <c r="D1676" s="2">
        <v>0.50760000000000005</v>
      </c>
      <c r="E1676" s="2">
        <f t="shared" si="78"/>
        <v>6.5899999999999959E-2</v>
      </c>
      <c r="F1676" s="29">
        <f t="shared" si="79"/>
        <v>0.75872534142640413</v>
      </c>
      <c r="G1676" s="13">
        <v>-9.9220000000000002E-5</v>
      </c>
      <c r="H1676" s="27">
        <f t="shared" si="80"/>
        <v>-7.5280728376327823E-5</v>
      </c>
      <c r="I1676" s="2">
        <v>0.59819999999999995</v>
      </c>
      <c r="J1676" s="2">
        <v>0.53649999999999998</v>
      </c>
      <c r="K1676" s="13">
        <v>4.1180000000000002E-6</v>
      </c>
      <c r="L1676" s="13">
        <v>3.6270000000000002E-6</v>
      </c>
    </row>
    <row r="1677" spans="1:12" x14ac:dyDescent="0.2">
      <c r="A1677" s="2">
        <v>32</v>
      </c>
      <c r="B1677" s="2">
        <v>43</v>
      </c>
      <c r="C1677" s="2">
        <v>0.57750000000000001</v>
      </c>
      <c r="D1677" s="2">
        <v>0.49980000000000002</v>
      </c>
      <c r="E1677" s="2">
        <f t="shared" si="78"/>
        <v>7.7699999999999991E-2</v>
      </c>
      <c r="F1677" s="29">
        <f t="shared" si="79"/>
        <v>0.64350064350064362</v>
      </c>
      <c r="G1677" s="13">
        <v>-1.261E-4</v>
      </c>
      <c r="H1677" s="27">
        <f t="shared" si="80"/>
        <v>-8.1145431145431161E-5</v>
      </c>
      <c r="I1677" s="2">
        <v>0.64200000000000002</v>
      </c>
      <c r="J1677" s="2">
        <v>0.52129999999999999</v>
      </c>
      <c r="K1677" s="13">
        <v>3.2880000000000001E-6</v>
      </c>
      <c r="L1677" s="13">
        <v>2.2579999999999998E-6</v>
      </c>
    </row>
    <row r="1678" spans="1:12" x14ac:dyDescent="0.2">
      <c r="A1678" s="2">
        <v>32</v>
      </c>
      <c r="B1678" s="2">
        <v>44</v>
      </c>
      <c r="C1678" s="2">
        <v>0.58709999999999996</v>
      </c>
      <c r="D1678" s="2">
        <v>0.48849999999999999</v>
      </c>
      <c r="E1678" s="2">
        <f t="shared" si="78"/>
        <v>9.8599999999999965E-2</v>
      </c>
      <c r="F1678" s="29">
        <f t="shared" si="79"/>
        <v>0.50709939148073047</v>
      </c>
      <c r="G1678" s="13">
        <v>-1.65E-4</v>
      </c>
      <c r="H1678" s="27">
        <f t="shared" si="80"/>
        <v>-8.3671399594320529E-5</v>
      </c>
      <c r="I1678" s="2">
        <v>0.68300000000000005</v>
      </c>
      <c r="J1678" s="2">
        <v>0.48230000000000001</v>
      </c>
      <c r="K1678" s="13">
        <v>2.633E-6</v>
      </c>
      <c r="L1678" s="13">
        <v>2.1449999999999998E-6</v>
      </c>
    </row>
    <row r="1679" spans="1:12" x14ac:dyDescent="0.2">
      <c r="A1679" s="2">
        <v>32</v>
      </c>
      <c r="B1679" s="2">
        <v>45</v>
      </c>
      <c r="C1679" s="2">
        <v>0.59440000000000004</v>
      </c>
      <c r="D1679" s="2">
        <v>0.52849999999999997</v>
      </c>
      <c r="E1679" s="2">
        <f t="shared" si="78"/>
        <v>6.590000000000007E-2</v>
      </c>
      <c r="F1679" s="29">
        <f t="shared" si="79"/>
        <v>0.75872534142640291</v>
      </c>
      <c r="G1679" s="13">
        <v>-6.9259999999999998E-5</v>
      </c>
      <c r="H1679" s="27">
        <f t="shared" si="80"/>
        <v>-5.2549317147192664E-5</v>
      </c>
      <c r="I1679" s="2">
        <v>0.55759999999999998</v>
      </c>
      <c r="J1679" s="2">
        <v>0.56850000000000001</v>
      </c>
      <c r="K1679" s="13">
        <v>3.4039999999999999E-6</v>
      </c>
      <c r="L1679" s="13">
        <v>3.2329999999999998E-6</v>
      </c>
    </row>
    <row r="1680" spans="1:12" x14ac:dyDescent="0.2">
      <c r="A1680" s="2">
        <v>32</v>
      </c>
      <c r="B1680" s="2">
        <v>46</v>
      </c>
      <c r="C1680" s="2">
        <v>0.59540000000000004</v>
      </c>
      <c r="D1680" s="2">
        <v>0.51949999999999996</v>
      </c>
      <c r="E1680" s="2">
        <f t="shared" si="78"/>
        <v>7.5900000000000079E-2</v>
      </c>
      <c r="F1680" s="29">
        <f t="shared" si="79"/>
        <v>0.65876152832674506</v>
      </c>
      <c r="G1680" s="13">
        <v>-8.632E-5</v>
      </c>
      <c r="H1680" s="27">
        <f t="shared" si="80"/>
        <v>-5.6864295125164632E-5</v>
      </c>
      <c r="I1680" s="2">
        <v>0.58289999999999997</v>
      </c>
      <c r="J1680" s="2">
        <v>0.54620000000000002</v>
      </c>
      <c r="K1680" s="13">
        <v>3.9009999999999996E-6</v>
      </c>
      <c r="L1680" s="13">
        <v>2.7980000000000001E-6</v>
      </c>
    </row>
    <row r="1681" spans="1:12" x14ac:dyDescent="0.2">
      <c r="A1681" s="2">
        <v>32</v>
      </c>
      <c r="B1681" s="2">
        <v>47</v>
      </c>
      <c r="C1681" s="2">
        <v>0.60670000000000002</v>
      </c>
      <c r="D1681" s="2">
        <v>0.5292</v>
      </c>
      <c r="E1681" s="2">
        <f t="shared" si="78"/>
        <v>7.7500000000000013E-2</v>
      </c>
      <c r="F1681" s="29">
        <f t="shared" si="79"/>
        <v>0.64516129032258052</v>
      </c>
      <c r="G1681" s="13">
        <v>-7.2119999999999994E-5</v>
      </c>
      <c r="H1681" s="27">
        <f t="shared" si="80"/>
        <v>-4.65290322580645E-5</v>
      </c>
      <c r="I1681" s="2">
        <v>0.56000000000000005</v>
      </c>
      <c r="J1681" s="2">
        <v>0.55810000000000004</v>
      </c>
      <c r="K1681" s="13">
        <v>1.761E-6</v>
      </c>
      <c r="L1681" s="13">
        <v>2.2570000000000002E-6</v>
      </c>
    </row>
    <row r="1682" spans="1:12" x14ac:dyDescent="0.2">
      <c r="A1682" s="2">
        <v>32</v>
      </c>
      <c r="B1682" s="2">
        <v>48</v>
      </c>
      <c r="C1682" s="2">
        <v>0.61450000000000005</v>
      </c>
      <c r="D1682" s="2">
        <v>0.51</v>
      </c>
      <c r="E1682" s="2">
        <f t="shared" si="78"/>
        <v>0.10450000000000004</v>
      </c>
      <c r="F1682" s="29">
        <f t="shared" si="79"/>
        <v>0.47846889952153093</v>
      </c>
      <c r="G1682" s="13">
        <v>-1.2010000000000001E-4</v>
      </c>
      <c r="H1682" s="27">
        <f t="shared" si="80"/>
        <v>-5.7464114832535866E-5</v>
      </c>
      <c r="I1682" s="2">
        <v>0.64049999999999996</v>
      </c>
      <c r="J1682" s="2">
        <v>0.51780000000000004</v>
      </c>
      <c r="K1682" s="13">
        <v>3.5269999999999999E-6</v>
      </c>
      <c r="L1682" s="13">
        <v>2.3539999999999998E-6</v>
      </c>
    </row>
    <row r="1683" spans="1:12" x14ac:dyDescent="0.2">
      <c r="A1683" s="2">
        <v>32</v>
      </c>
      <c r="B1683" s="2">
        <v>49</v>
      </c>
      <c r="C1683" s="2">
        <v>0.61860000000000004</v>
      </c>
      <c r="D1683" s="2">
        <v>0.56289999999999996</v>
      </c>
      <c r="E1683" s="2">
        <f t="shared" si="78"/>
        <v>5.5700000000000083E-2</v>
      </c>
      <c r="F1683" s="29">
        <f t="shared" si="79"/>
        <v>0.89766606822261985</v>
      </c>
      <c r="G1683" s="13">
        <v>-3.1649999999999997E-5</v>
      </c>
      <c r="H1683" s="27">
        <f t="shared" si="80"/>
        <v>-2.8411131059245914E-5</v>
      </c>
      <c r="I1683" s="2">
        <v>0.47170000000000001</v>
      </c>
      <c r="J1683" s="2">
        <v>0.6169</v>
      </c>
      <c r="K1683" s="13">
        <v>3.8460000000000001E-6</v>
      </c>
      <c r="L1683" s="13">
        <v>2.7310000000000002E-6</v>
      </c>
    </row>
    <row r="1684" spans="1:12" x14ac:dyDescent="0.2">
      <c r="A1684" s="2">
        <v>32</v>
      </c>
      <c r="B1684" s="2">
        <v>50</v>
      </c>
      <c r="C1684" s="2">
        <v>0.62339999999999995</v>
      </c>
      <c r="D1684" s="2">
        <v>0.49299999999999999</v>
      </c>
      <c r="E1684" s="2">
        <f t="shared" si="78"/>
        <v>0.13039999999999996</v>
      </c>
      <c r="F1684" s="29">
        <f t="shared" si="79"/>
        <v>0.38343558282208601</v>
      </c>
      <c r="G1684" s="13">
        <v>-1.706E-4</v>
      </c>
      <c r="H1684" s="27">
        <f t="shared" si="80"/>
        <v>-6.5414110429447874E-5</v>
      </c>
      <c r="I1684" s="2">
        <v>0.70050000000000001</v>
      </c>
      <c r="J1684" s="2">
        <v>0.46929999999999999</v>
      </c>
      <c r="K1684" s="13">
        <v>1.906E-6</v>
      </c>
      <c r="L1684" s="13">
        <v>2.4609999999999998E-6</v>
      </c>
    </row>
    <row r="1685" spans="1:12" x14ac:dyDescent="0.2">
      <c r="A1685" s="2">
        <v>33</v>
      </c>
      <c r="B1685" s="2">
        <v>0</v>
      </c>
      <c r="C1685" s="2">
        <v>0.48370000000000002</v>
      </c>
      <c r="D1685" s="2">
        <v>0.45579999999999998</v>
      </c>
      <c r="E1685" s="2">
        <f t="shared" si="78"/>
        <v>2.7900000000000036E-2</v>
      </c>
      <c r="F1685" s="29">
        <f t="shared" si="79"/>
        <v>1.7921146953404996</v>
      </c>
      <c r="G1685" s="13">
        <v>-1.2559999999999999E-4</v>
      </c>
      <c r="H1685" s="27">
        <f t="shared" si="80"/>
        <v>-2.2508960573476672E-4</v>
      </c>
      <c r="I1685" s="2">
        <v>0.64839999999999998</v>
      </c>
      <c r="J1685" s="2">
        <v>0.53100000000000003</v>
      </c>
      <c r="K1685" s="13">
        <v>3.179E-6</v>
      </c>
      <c r="L1685" s="13">
        <v>1.9889999999999999E-6</v>
      </c>
    </row>
    <row r="1686" spans="1:12" x14ac:dyDescent="0.2">
      <c r="A1686" s="2">
        <v>33</v>
      </c>
      <c r="B1686" s="2">
        <v>1</v>
      </c>
      <c r="C1686" s="2">
        <v>0.49490000000000001</v>
      </c>
      <c r="D1686" s="2">
        <v>0.48620000000000002</v>
      </c>
      <c r="E1686" s="2">
        <f t="shared" si="78"/>
        <v>8.6999999999999855E-3</v>
      </c>
      <c r="F1686" s="29">
        <f t="shared" si="79"/>
        <v>5.7471264367816195</v>
      </c>
      <c r="G1686" s="13">
        <v>-2.8439999999999999E-5</v>
      </c>
      <c r="H1686" s="27">
        <f t="shared" si="80"/>
        <v>-1.6344827586206926E-4</v>
      </c>
      <c r="I1686" s="2">
        <v>0.47689999999999999</v>
      </c>
      <c r="J1686" s="2">
        <v>0.64590000000000003</v>
      </c>
      <c r="K1686" s="13">
        <v>2.8260000000000001E-6</v>
      </c>
      <c r="L1686" s="13">
        <v>3.6619999999999998E-6</v>
      </c>
    </row>
    <row r="1687" spans="1:12" x14ac:dyDescent="0.2">
      <c r="A1687" s="2">
        <v>33</v>
      </c>
      <c r="B1687" s="2">
        <v>2</v>
      </c>
      <c r="C1687" s="2">
        <v>0.50249999999999995</v>
      </c>
      <c r="D1687" s="2">
        <v>0.48859999999999998</v>
      </c>
      <c r="E1687" s="2">
        <f t="shared" si="78"/>
        <v>1.3899999999999968E-2</v>
      </c>
      <c r="F1687" s="29">
        <f t="shared" si="79"/>
        <v>3.5971223021582817</v>
      </c>
      <c r="G1687" s="13">
        <v>-4.498E-5</v>
      </c>
      <c r="H1687" s="27">
        <f t="shared" si="80"/>
        <v>-1.6179856115107951E-4</v>
      </c>
      <c r="I1687" s="2">
        <v>0.51170000000000004</v>
      </c>
      <c r="J1687" s="2">
        <v>0.60599999999999998</v>
      </c>
      <c r="K1687" s="13">
        <v>3.2329999999999998E-6</v>
      </c>
      <c r="L1687" s="13">
        <v>1.68E-6</v>
      </c>
    </row>
    <row r="1688" spans="1:12" x14ac:dyDescent="0.2">
      <c r="A1688" s="2">
        <v>33</v>
      </c>
      <c r="B1688" s="2">
        <v>3</v>
      </c>
      <c r="C1688" s="2">
        <v>0.50780000000000003</v>
      </c>
      <c r="D1688" s="2">
        <v>0.45350000000000001</v>
      </c>
      <c r="E1688" s="2">
        <f t="shared" si="78"/>
        <v>5.4300000000000015E-2</v>
      </c>
      <c r="F1688" s="29">
        <f t="shared" si="79"/>
        <v>0.9208103130755062</v>
      </c>
      <c r="G1688" s="13">
        <v>-2.039E-4</v>
      </c>
      <c r="H1688" s="27">
        <f t="shared" si="80"/>
        <v>-1.8775322283609572E-4</v>
      </c>
      <c r="I1688" s="2">
        <v>0.74360000000000004</v>
      </c>
      <c r="J1688" s="2">
        <v>0.4672</v>
      </c>
      <c r="K1688" s="13">
        <v>2.4080000000000001E-6</v>
      </c>
      <c r="L1688" s="13">
        <v>3.5470000000000001E-6</v>
      </c>
    </row>
    <row r="1689" spans="1:12" x14ac:dyDescent="0.2">
      <c r="A1689" s="2">
        <v>33</v>
      </c>
      <c r="B1689" s="2">
        <v>4</v>
      </c>
      <c r="C1689" s="2">
        <v>0.50800000000000001</v>
      </c>
      <c r="D1689" s="2">
        <v>0.50409999999999999</v>
      </c>
      <c r="E1689" s="2">
        <f t="shared" si="78"/>
        <v>3.9000000000000146E-3</v>
      </c>
      <c r="F1689" s="29">
        <f t="shared" si="79"/>
        <v>12.820512820512773</v>
      </c>
      <c r="G1689" s="13">
        <v>-1.166E-5</v>
      </c>
      <c r="H1689" s="27">
        <f t="shared" si="80"/>
        <v>-1.4948717948717893E-4</v>
      </c>
      <c r="I1689" s="2">
        <v>0.39479999999999998</v>
      </c>
      <c r="J1689" s="2">
        <v>0.69710000000000005</v>
      </c>
      <c r="K1689" s="13">
        <v>3.3620000000000002E-6</v>
      </c>
      <c r="L1689" s="13">
        <v>1.821E-6</v>
      </c>
    </row>
    <row r="1690" spans="1:12" x14ac:dyDescent="0.2">
      <c r="A1690" s="2">
        <v>33</v>
      </c>
      <c r="B1690" s="2">
        <v>5</v>
      </c>
      <c r="C1690" s="2">
        <v>0.51939999999999997</v>
      </c>
      <c r="D1690" s="2">
        <v>0.46150000000000002</v>
      </c>
      <c r="E1690" s="2">
        <f t="shared" si="78"/>
        <v>5.7899999999999952E-2</v>
      </c>
      <c r="F1690" s="29">
        <f t="shared" si="79"/>
        <v>0.863557858376512</v>
      </c>
      <c r="G1690" s="13">
        <v>-1.9259999999999999E-4</v>
      </c>
      <c r="H1690" s="27">
        <f t="shared" si="80"/>
        <v>-1.6632124352331621E-4</v>
      </c>
      <c r="I1690" s="2">
        <v>0.7298</v>
      </c>
      <c r="J1690" s="2">
        <v>0.47470000000000001</v>
      </c>
      <c r="K1690" s="13">
        <v>3.7100000000000001E-6</v>
      </c>
      <c r="L1690" s="13">
        <v>1.513E-6</v>
      </c>
    </row>
    <row r="1691" spans="1:12" x14ac:dyDescent="0.2">
      <c r="A1691" s="2">
        <v>33</v>
      </c>
      <c r="B1691" s="2">
        <v>6</v>
      </c>
      <c r="C1691" s="2">
        <v>0.51990000000000003</v>
      </c>
      <c r="D1691" s="2">
        <v>0.45789999999999997</v>
      </c>
      <c r="E1691" s="2">
        <f t="shared" si="78"/>
        <v>6.2000000000000055E-2</v>
      </c>
      <c r="F1691" s="29">
        <f t="shared" si="79"/>
        <v>0.80645161290322509</v>
      </c>
      <c r="G1691" s="13">
        <v>-2.162E-4</v>
      </c>
      <c r="H1691" s="27">
        <f t="shared" si="80"/>
        <v>-1.7435483870967728E-4</v>
      </c>
      <c r="I1691" s="2">
        <v>0.75629999999999997</v>
      </c>
      <c r="J1691" s="2">
        <v>0.45400000000000001</v>
      </c>
      <c r="K1691" s="13">
        <v>3.472E-6</v>
      </c>
      <c r="L1691" s="13">
        <v>2.0260000000000002E-6</v>
      </c>
    </row>
    <row r="1692" spans="1:12" x14ac:dyDescent="0.2">
      <c r="A1692" s="2">
        <v>33</v>
      </c>
      <c r="B1692" s="2">
        <v>7</v>
      </c>
      <c r="C1692" s="2">
        <v>0.52049999999999996</v>
      </c>
      <c r="D1692" s="2">
        <v>0.44840000000000002</v>
      </c>
      <c r="E1692" s="2">
        <f t="shared" si="78"/>
        <v>7.2099999999999942E-2</v>
      </c>
      <c r="F1692" s="29">
        <f t="shared" si="79"/>
        <v>0.69348127600554843</v>
      </c>
      <c r="G1692" s="13">
        <v>-2.5819999999999999E-4</v>
      </c>
      <c r="H1692" s="27">
        <f t="shared" si="80"/>
        <v>-1.7905686546463261E-4</v>
      </c>
      <c r="I1692" s="2">
        <v>0.7984</v>
      </c>
      <c r="J1692" s="2">
        <v>0.43830000000000002</v>
      </c>
      <c r="K1692" s="13">
        <v>3.315E-6</v>
      </c>
      <c r="L1692" s="13">
        <v>2.8109999999999999E-6</v>
      </c>
    </row>
    <row r="1693" spans="1:12" x14ac:dyDescent="0.2">
      <c r="A1693" s="2">
        <v>33</v>
      </c>
      <c r="B1693" s="2">
        <v>8</v>
      </c>
      <c r="C1693" s="2">
        <v>0.52129999999999999</v>
      </c>
      <c r="D1693" s="2">
        <v>0.50860000000000005</v>
      </c>
      <c r="E1693" s="2">
        <f t="shared" si="78"/>
        <v>1.2699999999999934E-2</v>
      </c>
      <c r="F1693" s="29">
        <f t="shared" si="79"/>
        <v>3.937007874015769</v>
      </c>
      <c r="G1693" s="13">
        <v>-3.116E-5</v>
      </c>
      <c r="H1693" s="27">
        <f t="shared" si="80"/>
        <v>-1.2267716535433137E-4</v>
      </c>
      <c r="I1693" s="2">
        <v>0.48459999999999998</v>
      </c>
      <c r="J1693" s="2">
        <v>0.64039999999999997</v>
      </c>
      <c r="K1693" s="13">
        <v>4.6179999999999997E-6</v>
      </c>
      <c r="L1693" s="13">
        <v>1.7209999999999999E-6</v>
      </c>
    </row>
    <row r="1694" spans="1:12" x14ac:dyDescent="0.2">
      <c r="A1694" s="2">
        <v>33</v>
      </c>
      <c r="B1694" s="2">
        <v>9</v>
      </c>
      <c r="C1694" s="2">
        <v>0.5222</v>
      </c>
      <c r="D1694" s="2">
        <v>0.49519999999999997</v>
      </c>
      <c r="E1694" s="2">
        <f t="shared" si="78"/>
        <v>2.7000000000000024E-2</v>
      </c>
      <c r="F1694" s="29">
        <f t="shared" si="79"/>
        <v>1.8518518518518503</v>
      </c>
      <c r="G1694" s="13">
        <v>-6.8559999999999994E-5</v>
      </c>
      <c r="H1694" s="27">
        <f t="shared" si="80"/>
        <v>-1.2696296296296284E-4</v>
      </c>
      <c r="I1694" s="2">
        <v>0.55840000000000001</v>
      </c>
      <c r="J1694" s="2">
        <v>0.57830000000000004</v>
      </c>
      <c r="K1694" s="13">
        <v>2.65E-6</v>
      </c>
      <c r="L1694" s="13">
        <v>3.3459999999999998E-6</v>
      </c>
    </row>
    <row r="1695" spans="1:12" x14ac:dyDescent="0.2">
      <c r="A1695" s="2">
        <v>33</v>
      </c>
      <c r="B1695" s="2">
        <v>10</v>
      </c>
      <c r="C1695" s="2">
        <v>0.52349999999999997</v>
      </c>
      <c r="D1695" s="2">
        <v>0.51959999999999995</v>
      </c>
      <c r="E1695" s="2">
        <f t="shared" si="78"/>
        <v>3.9000000000000146E-3</v>
      </c>
      <c r="F1695" s="29">
        <f t="shared" si="79"/>
        <v>12.820512820512773</v>
      </c>
      <c r="G1695" s="13">
        <v>-8.5299999999999996E-6</v>
      </c>
      <c r="H1695" s="27">
        <f t="shared" si="80"/>
        <v>-1.0935897435897395E-4</v>
      </c>
      <c r="I1695" s="2">
        <v>0.39979999999999999</v>
      </c>
      <c r="J1695" s="2">
        <v>0.71120000000000005</v>
      </c>
      <c r="K1695" s="13">
        <v>2.88E-6</v>
      </c>
      <c r="L1695" s="13">
        <v>3.0240000000000002E-6</v>
      </c>
    </row>
    <row r="1696" spans="1:12" x14ac:dyDescent="0.2">
      <c r="A1696" s="2">
        <v>33</v>
      </c>
      <c r="B1696" s="2">
        <v>11</v>
      </c>
      <c r="C1696" s="2">
        <v>0.52439999999999998</v>
      </c>
      <c r="D1696" s="2">
        <v>0.52039999999999997</v>
      </c>
      <c r="E1696" s="2">
        <f t="shared" si="78"/>
        <v>4.0000000000000036E-3</v>
      </c>
      <c r="F1696" s="29">
        <f t="shared" si="79"/>
        <v>12.499999999999989</v>
      </c>
      <c r="G1696" s="13">
        <v>-7.8159999999999994E-6</v>
      </c>
      <c r="H1696" s="27">
        <f t="shared" si="80"/>
        <v>-9.7699999999999908E-5</v>
      </c>
      <c r="I1696" s="2">
        <v>0.3987</v>
      </c>
      <c r="J1696" s="2">
        <v>0.7208</v>
      </c>
      <c r="K1696" s="13">
        <v>3.3400000000000002E-6</v>
      </c>
      <c r="L1696" s="13">
        <v>3.2499999999999998E-6</v>
      </c>
    </row>
    <row r="1697" spans="1:12" x14ac:dyDescent="0.2">
      <c r="A1697" s="2">
        <v>33</v>
      </c>
      <c r="B1697" s="2">
        <v>12</v>
      </c>
      <c r="C1697" s="2">
        <v>0.52569999999999995</v>
      </c>
      <c r="D1697" s="2">
        <v>0.50149999999999995</v>
      </c>
      <c r="E1697" s="2">
        <f t="shared" si="78"/>
        <v>2.4199999999999999E-2</v>
      </c>
      <c r="F1697" s="29">
        <f t="shared" si="79"/>
        <v>2.0661157024793391</v>
      </c>
      <c r="G1697" s="13">
        <v>-5.8459999999999999E-5</v>
      </c>
      <c r="H1697" s="27">
        <f t="shared" si="80"/>
        <v>-1.2078512396694216E-4</v>
      </c>
      <c r="I1697" s="2">
        <v>0.55789999999999995</v>
      </c>
      <c r="J1697" s="2">
        <v>0.5877</v>
      </c>
      <c r="K1697" s="13">
        <v>3.2219999999999998E-6</v>
      </c>
      <c r="L1697" s="13">
        <v>3.1049999999999999E-6</v>
      </c>
    </row>
    <row r="1698" spans="1:12" x14ac:dyDescent="0.2">
      <c r="A1698" s="2">
        <v>33</v>
      </c>
      <c r="B1698" s="2">
        <v>13</v>
      </c>
      <c r="C1698" s="2">
        <v>0.52800000000000002</v>
      </c>
      <c r="D1698" s="2">
        <v>0.44719999999999999</v>
      </c>
      <c r="E1698" s="2">
        <f t="shared" si="78"/>
        <v>8.0800000000000038E-2</v>
      </c>
      <c r="F1698" s="29">
        <f t="shared" si="79"/>
        <v>0.61881188118811858</v>
      </c>
      <c r="G1698" s="13">
        <v>-2.875E-4</v>
      </c>
      <c r="H1698" s="27">
        <f t="shared" si="80"/>
        <v>-1.779084158415841E-4</v>
      </c>
      <c r="I1698" s="2">
        <v>0.84189999999999998</v>
      </c>
      <c r="J1698" s="2">
        <v>0.41980000000000001</v>
      </c>
      <c r="K1698" s="13">
        <v>3.083E-6</v>
      </c>
      <c r="L1698" s="13">
        <v>2.5600000000000001E-6</v>
      </c>
    </row>
    <row r="1699" spans="1:12" x14ac:dyDescent="0.2">
      <c r="A1699" s="2">
        <v>33</v>
      </c>
      <c r="B1699" s="2">
        <v>14</v>
      </c>
      <c r="C1699" s="2">
        <v>0.5343</v>
      </c>
      <c r="D1699" s="2">
        <v>0.51780000000000004</v>
      </c>
      <c r="E1699" s="2">
        <f t="shared" si="78"/>
        <v>1.6499999999999959E-2</v>
      </c>
      <c r="F1699" s="29">
        <f t="shared" si="79"/>
        <v>3.0303030303030378</v>
      </c>
      <c r="G1699" s="13">
        <v>-3.2480000000000001E-5</v>
      </c>
      <c r="H1699" s="27">
        <f t="shared" si="80"/>
        <v>-9.8424242424242672E-5</v>
      </c>
      <c r="I1699" s="2">
        <v>0.49609999999999999</v>
      </c>
      <c r="J1699" s="2">
        <v>0.62929999999999997</v>
      </c>
      <c r="K1699" s="13">
        <v>3.658E-6</v>
      </c>
      <c r="L1699" s="13">
        <v>2.2060000000000001E-6</v>
      </c>
    </row>
    <row r="1700" spans="1:12" x14ac:dyDescent="0.2">
      <c r="A1700" s="2">
        <v>33</v>
      </c>
      <c r="B1700" s="2">
        <v>15</v>
      </c>
      <c r="C1700" s="2">
        <v>0.53559999999999997</v>
      </c>
      <c r="D1700" s="2">
        <v>0.49619999999999997</v>
      </c>
      <c r="E1700" s="2">
        <f t="shared" si="78"/>
        <v>3.9399999999999991E-2</v>
      </c>
      <c r="F1700" s="29">
        <f t="shared" si="79"/>
        <v>1.2690355329949243</v>
      </c>
      <c r="G1700" s="13">
        <v>-9.1429999999999997E-5</v>
      </c>
      <c r="H1700" s="27">
        <f t="shared" si="80"/>
        <v>-1.1602791878172593E-4</v>
      </c>
      <c r="I1700" s="2">
        <v>0.59870000000000001</v>
      </c>
      <c r="J1700" s="2">
        <v>0.55479999999999996</v>
      </c>
      <c r="K1700" s="13">
        <v>3.1360000000000001E-6</v>
      </c>
      <c r="L1700" s="13">
        <v>2.65E-6</v>
      </c>
    </row>
    <row r="1701" spans="1:12" x14ac:dyDescent="0.2">
      <c r="A1701" s="2">
        <v>33</v>
      </c>
      <c r="B1701" s="2">
        <v>16</v>
      </c>
      <c r="C1701" s="2">
        <v>0.53939999999999999</v>
      </c>
      <c r="D1701" s="2">
        <v>0.45590000000000003</v>
      </c>
      <c r="E1701" s="2">
        <f t="shared" si="78"/>
        <v>8.3499999999999963E-2</v>
      </c>
      <c r="F1701" s="29">
        <f t="shared" si="79"/>
        <v>0.59880239520958112</v>
      </c>
      <c r="G1701" s="13">
        <v>-2.4949999999999999E-4</v>
      </c>
      <c r="H1701" s="27">
        <f t="shared" si="80"/>
        <v>-1.4940119760479048E-4</v>
      </c>
      <c r="I1701" s="2">
        <v>0.80279999999999996</v>
      </c>
      <c r="J1701" s="2">
        <v>0.43990000000000001</v>
      </c>
      <c r="K1701" s="13">
        <v>2.0959999999999999E-6</v>
      </c>
      <c r="L1701" s="13">
        <v>3.2590000000000001E-6</v>
      </c>
    </row>
    <row r="1702" spans="1:12" x14ac:dyDescent="0.2">
      <c r="A1702" s="2">
        <v>33</v>
      </c>
      <c r="B1702" s="2">
        <v>17</v>
      </c>
      <c r="C1702" s="2">
        <v>0.54069999999999996</v>
      </c>
      <c r="D1702" s="2">
        <v>0.48949999999999999</v>
      </c>
      <c r="E1702" s="2">
        <f t="shared" si="78"/>
        <v>5.1199999999999968E-2</v>
      </c>
      <c r="F1702" s="29">
        <f t="shared" si="79"/>
        <v>0.97656250000000067</v>
      </c>
      <c r="G1702" s="13">
        <v>-1.1459999999999999E-4</v>
      </c>
      <c r="H1702" s="27">
        <f t="shared" si="80"/>
        <v>-1.1191406250000008E-4</v>
      </c>
      <c r="I1702" s="2">
        <v>0.62849999999999995</v>
      </c>
      <c r="J1702" s="2">
        <v>0.52510000000000001</v>
      </c>
      <c r="K1702" s="13">
        <v>3.2109999999999998E-6</v>
      </c>
      <c r="L1702" s="13">
        <v>2.0150000000000002E-6</v>
      </c>
    </row>
    <row r="1703" spans="1:12" x14ac:dyDescent="0.2">
      <c r="A1703" s="2">
        <v>33</v>
      </c>
      <c r="B1703" s="2">
        <v>18</v>
      </c>
      <c r="C1703" s="2">
        <v>0.54149999999999998</v>
      </c>
      <c r="D1703" s="2">
        <v>0.46</v>
      </c>
      <c r="E1703" s="2">
        <f t="shared" si="78"/>
        <v>8.1499999999999961E-2</v>
      </c>
      <c r="F1703" s="29">
        <f t="shared" si="79"/>
        <v>0.61349693251533777</v>
      </c>
      <c r="G1703" s="13">
        <v>-2.409E-4</v>
      </c>
      <c r="H1703" s="27">
        <f t="shared" si="80"/>
        <v>-1.4779141104294486E-4</v>
      </c>
      <c r="I1703" s="2">
        <v>0.76670000000000005</v>
      </c>
      <c r="J1703" s="2">
        <v>0.44230000000000003</v>
      </c>
      <c r="K1703" s="13">
        <v>2.683E-6</v>
      </c>
      <c r="L1703" s="13">
        <v>2.6450000000000001E-6</v>
      </c>
    </row>
    <row r="1704" spans="1:12" x14ac:dyDescent="0.2">
      <c r="A1704" s="2">
        <v>33</v>
      </c>
      <c r="B1704" s="2">
        <v>19</v>
      </c>
      <c r="C1704" s="2">
        <v>0.54169999999999996</v>
      </c>
      <c r="D1704" s="2">
        <v>0.50600000000000001</v>
      </c>
      <c r="E1704" s="2">
        <f t="shared" si="78"/>
        <v>3.5699999999999954E-2</v>
      </c>
      <c r="F1704" s="29">
        <f t="shared" si="79"/>
        <v>1.4005602240896378</v>
      </c>
      <c r="G1704" s="13">
        <v>-7.5119999999999999E-5</v>
      </c>
      <c r="H1704" s="27">
        <f t="shared" si="80"/>
        <v>-1.0521008403361358E-4</v>
      </c>
      <c r="I1704" s="2">
        <v>0.5554</v>
      </c>
      <c r="J1704" s="2">
        <v>0.56559999999999999</v>
      </c>
      <c r="K1704" s="13">
        <v>2.9459999999999998E-6</v>
      </c>
      <c r="L1704" s="13">
        <v>3.5159999999999999E-6</v>
      </c>
    </row>
    <row r="1705" spans="1:12" x14ac:dyDescent="0.2">
      <c r="A1705" s="2">
        <v>33</v>
      </c>
      <c r="B1705" s="2">
        <v>20</v>
      </c>
      <c r="C1705" s="2">
        <v>0.54330000000000001</v>
      </c>
      <c r="D1705" s="2">
        <v>0.5252</v>
      </c>
      <c r="E1705" s="2">
        <f t="shared" si="78"/>
        <v>1.8100000000000005E-2</v>
      </c>
      <c r="F1705" s="29">
        <f t="shared" si="79"/>
        <v>2.7624309392265189</v>
      </c>
      <c r="G1705" s="13">
        <v>-3.1350000000000003E-5</v>
      </c>
      <c r="H1705" s="27">
        <f t="shared" si="80"/>
        <v>-8.6602209944751371E-5</v>
      </c>
      <c r="I1705" s="2">
        <v>0.47920000000000001</v>
      </c>
      <c r="J1705" s="2">
        <v>0.62819999999999998</v>
      </c>
      <c r="K1705" s="13">
        <v>3.5149999999999998E-6</v>
      </c>
      <c r="L1705" s="13">
        <v>3.112E-6</v>
      </c>
    </row>
    <row r="1706" spans="1:12" x14ac:dyDescent="0.2">
      <c r="A1706" s="2">
        <v>33</v>
      </c>
      <c r="B1706" s="2">
        <v>21</v>
      </c>
      <c r="C1706" s="2">
        <v>0.54469999999999996</v>
      </c>
      <c r="D1706" s="2">
        <v>0.46949999999999997</v>
      </c>
      <c r="E1706" s="2">
        <f t="shared" si="78"/>
        <v>7.5199999999999989E-2</v>
      </c>
      <c r="F1706" s="29">
        <f t="shared" si="79"/>
        <v>0.66489361702127669</v>
      </c>
      <c r="G1706" s="13">
        <v>-1.9359999999999999E-4</v>
      </c>
      <c r="H1706" s="27">
        <f t="shared" si="80"/>
        <v>-1.2872340425531915E-4</v>
      </c>
      <c r="I1706" s="2">
        <v>0.73</v>
      </c>
      <c r="J1706" s="2">
        <v>0.47320000000000001</v>
      </c>
      <c r="K1706" s="13">
        <v>3.3790000000000002E-6</v>
      </c>
      <c r="L1706" s="13">
        <v>3.039E-6</v>
      </c>
    </row>
    <row r="1707" spans="1:12" x14ac:dyDescent="0.2">
      <c r="A1707" s="2">
        <v>33</v>
      </c>
      <c r="B1707" s="2">
        <v>22</v>
      </c>
      <c r="C1707" s="2">
        <v>0.54510000000000003</v>
      </c>
      <c r="D1707" s="2">
        <v>0.49309999999999998</v>
      </c>
      <c r="E1707" s="2">
        <f t="shared" si="78"/>
        <v>5.2000000000000046E-2</v>
      </c>
      <c r="F1707" s="29">
        <f t="shared" si="79"/>
        <v>0.96153846153846079</v>
      </c>
      <c r="G1707" s="13">
        <v>-1.108E-4</v>
      </c>
      <c r="H1707" s="27">
        <f t="shared" si="80"/>
        <v>-1.0653846153846145E-4</v>
      </c>
      <c r="I1707" s="2">
        <v>0.60929999999999995</v>
      </c>
      <c r="J1707" s="2">
        <v>0.53120000000000001</v>
      </c>
      <c r="K1707" s="13">
        <v>3.6370000000000001E-6</v>
      </c>
      <c r="L1707" s="13">
        <v>3.3689999999999998E-6</v>
      </c>
    </row>
    <row r="1708" spans="1:12" x14ac:dyDescent="0.2">
      <c r="A1708" s="2">
        <v>33</v>
      </c>
      <c r="B1708" s="2">
        <v>23</v>
      </c>
      <c r="C1708" s="2">
        <v>0.54910000000000003</v>
      </c>
      <c r="D1708" s="2">
        <v>0.5111</v>
      </c>
      <c r="E1708" s="2">
        <f t="shared" si="78"/>
        <v>3.8000000000000034E-2</v>
      </c>
      <c r="F1708" s="29">
        <f t="shared" si="79"/>
        <v>1.3157894736842095</v>
      </c>
      <c r="G1708" s="13">
        <v>-7.1740000000000001E-5</v>
      </c>
      <c r="H1708" s="27">
        <f t="shared" si="80"/>
        <v>-9.4394736842105185E-5</v>
      </c>
      <c r="I1708" s="2">
        <v>0.57089999999999996</v>
      </c>
      <c r="J1708" s="2">
        <v>0.56950000000000001</v>
      </c>
      <c r="K1708" s="13">
        <v>2.1519999999999999E-6</v>
      </c>
      <c r="L1708" s="13">
        <v>2.695E-6</v>
      </c>
    </row>
    <row r="1709" spans="1:12" x14ac:dyDescent="0.2">
      <c r="A1709" s="2">
        <v>33</v>
      </c>
      <c r="B1709" s="2">
        <v>24</v>
      </c>
      <c r="C1709" s="2">
        <v>0.55379999999999996</v>
      </c>
      <c r="D1709" s="2">
        <v>0.5282</v>
      </c>
      <c r="E1709" s="2">
        <f t="shared" si="78"/>
        <v>2.5599999999999956E-2</v>
      </c>
      <c r="F1709" s="29">
        <f t="shared" si="79"/>
        <v>1.9531250000000036</v>
      </c>
      <c r="G1709" s="13">
        <v>-3.9060000000000002E-5</v>
      </c>
      <c r="H1709" s="27">
        <f t="shared" si="80"/>
        <v>-7.6289062500000144E-5</v>
      </c>
      <c r="I1709" s="2">
        <v>0.49740000000000001</v>
      </c>
      <c r="J1709" s="2">
        <v>0.61609999999999998</v>
      </c>
      <c r="K1709" s="13">
        <v>3.9439999999999998E-6</v>
      </c>
      <c r="L1709" s="13">
        <v>1.9130000000000001E-6</v>
      </c>
    </row>
    <row r="1710" spans="1:12" x14ac:dyDescent="0.2">
      <c r="A1710" s="2">
        <v>33</v>
      </c>
      <c r="B1710" s="2">
        <v>25</v>
      </c>
      <c r="C1710" s="2">
        <v>0.55430000000000001</v>
      </c>
      <c r="D1710" s="2">
        <v>0.48680000000000001</v>
      </c>
      <c r="E1710" s="2">
        <f t="shared" si="78"/>
        <v>6.7500000000000004E-2</v>
      </c>
      <c r="F1710" s="29">
        <f t="shared" si="79"/>
        <v>0.7407407407407407</v>
      </c>
      <c r="G1710" s="13">
        <v>-1.45E-4</v>
      </c>
      <c r="H1710" s="27">
        <f t="shared" si="80"/>
        <v>-1.0740740740740741E-4</v>
      </c>
      <c r="I1710" s="2">
        <v>0.66639999999999999</v>
      </c>
      <c r="J1710" s="2">
        <v>0.50800000000000001</v>
      </c>
      <c r="K1710" s="13">
        <v>2.8830000000000002E-6</v>
      </c>
      <c r="L1710" s="13">
        <v>2.1289999999999999E-6</v>
      </c>
    </row>
    <row r="1711" spans="1:12" x14ac:dyDescent="0.2">
      <c r="A1711" s="2">
        <v>33</v>
      </c>
      <c r="B1711" s="2">
        <v>26</v>
      </c>
      <c r="C1711" s="2">
        <v>0.55669999999999997</v>
      </c>
      <c r="D1711" s="2">
        <v>0.50760000000000005</v>
      </c>
      <c r="E1711" s="2">
        <f t="shared" si="78"/>
        <v>4.9099999999999921E-2</v>
      </c>
      <c r="F1711" s="29">
        <f t="shared" si="79"/>
        <v>1.0183299389002054</v>
      </c>
      <c r="G1711" s="13">
        <v>-8.153E-5</v>
      </c>
      <c r="H1711" s="27">
        <f t="shared" si="80"/>
        <v>-8.302443991853374E-5</v>
      </c>
      <c r="I1711" s="2">
        <v>0.58179999999999998</v>
      </c>
      <c r="J1711" s="2">
        <v>0.55740000000000001</v>
      </c>
      <c r="K1711" s="13">
        <v>3.4529999999999998E-6</v>
      </c>
      <c r="L1711" s="13">
        <v>2.8100000000000002E-6</v>
      </c>
    </row>
    <row r="1712" spans="1:12" x14ac:dyDescent="0.2">
      <c r="A1712" s="2">
        <v>33</v>
      </c>
      <c r="B1712" s="2">
        <v>27</v>
      </c>
      <c r="C1712" s="2">
        <v>0.55789999999999995</v>
      </c>
      <c r="D1712" s="2">
        <v>0.496</v>
      </c>
      <c r="E1712" s="2">
        <f t="shared" si="78"/>
        <v>6.1899999999999955E-2</v>
      </c>
      <c r="F1712" s="29">
        <f t="shared" si="79"/>
        <v>0.80775444264943519</v>
      </c>
      <c r="G1712" s="13">
        <v>-1.216E-4</v>
      </c>
      <c r="H1712" s="27">
        <f t="shared" si="80"/>
        <v>-9.8222940226171316E-5</v>
      </c>
      <c r="I1712" s="2">
        <v>0.64770000000000005</v>
      </c>
      <c r="J1712" s="2">
        <v>0.52329999999999999</v>
      </c>
      <c r="K1712" s="13">
        <v>3.7780000000000001E-6</v>
      </c>
      <c r="L1712" s="13">
        <v>2.407E-6</v>
      </c>
    </row>
    <row r="1713" spans="1:12" x14ac:dyDescent="0.2">
      <c r="A1713" s="2">
        <v>33</v>
      </c>
      <c r="B1713" s="2">
        <v>28</v>
      </c>
      <c r="C1713" s="2">
        <v>0.55820000000000003</v>
      </c>
      <c r="D1713" s="2">
        <v>0.50039999999999996</v>
      </c>
      <c r="E1713" s="2">
        <f t="shared" si="78"/>
        <v>5.7800000000000074E-2</v>
      </c>
      <c r="F1713" s="29">
        <f t="shared" si="79"/>
        <v>0.86505190311418578</v>
      </c>
      <c r="G1713" s="13">
        <v>-1.0730000000000001E-4</v>
      </c>
      <c r="H1713" s="27">
        <f t="shared" si="80"/>
        <v>-9.2820069204152143E-5</v>
      </c>
      <c r="I1713" s="2">
        <v>0.61080000000000001</v>
      </c>
      <c r="J1713" s="2">
        <v>0.53059999999999996</v>
      </c>
      <c r="K1713" s="13">
        <v>2.9409999999999999E-6</v>
      </c>
      <c r="L1713" s="13">
        <v>2.5809999999999999E-6</v>
      </c>
    </row>
    <row r="1714" spans="1:12" x14ac:dyDescent="0.2">
      <c r="A1714" s="2">
        <v>33</v>
      </c>
      <c r="B1714" s="2">
        <v>29</v>
      </c>
      <c r="C1714" s="2">
        <v>0.55840000000000001</v>
      </c>
      <c r="D1714" s="2">
        <v>0.53400000000000003</v>
      </c>
      <c r="E1714" s="2">
        <f t="shared" si="78"/>
        <v>2.4399999999999977E-2</v>
      </c>
      <c r="F1714" s="29">
        <f t="shared" si="79"/>
        <v>2.0491803278688545</v>
      </c>
      <c r="G1714" s="13">
        <v>-3.4570000000000003E-5</v>
      </c>
      <c r="H1714" s="27">
        <f t="shared" si="80"/>
        <v>-7.0840163934426302E-5</v>
      </c>
      <c r="I1714" s="2">
        <v>0.48630000000000001</v>
      </c>
      <c r="J1714" s="2">
        <v>0.62680000000000002</v>
      </c>
      <c r="K1714" s="13">
        <v>2.8650000000000001E-6</v>
      </c>
      <c r="L1714" s="13">
        <v>2.1179999999999999E-6</v>
      </c>
    </row>
    <row r="1715" spans="1:12" x14ac:dyDescent="0.2">
      <c r="A1715" s="2">
        <v>33</v>
      </c>
      <c r="B1715" s="2">
        <v>30</v>
      </c>
      <c r="C1715" s="2">
        <v>0.55889999999999995</v>
      </c>
      <c r="D1715" s="2">
        <v>0.47010000000000002</v>
      </c>
      <c r="E1715" s="2">
        <f t="shared" si="78"/>
        <v>8.8799999999999935E-2</v>
      </c>
      <c r="F1715" s="29">
        <f t="shared" si="79"/>
        <v>0.56306306306306353</v>
      </c>
      <c r="G1715" s="13">
        <v>-2.0909999999999999E-4</v>
      </c>
      <c r="H1715" s="27">
        <f t="shared" si="80"/>
        <v>-1.1773648648648658E-4</v>
      </c>
      <c r="I1715" s="2">
        <v>0.74950000000000006</v>
      </c>
      <c r="J1715" s="2">
        <v>0.45989999999999998</v>
      </c>
      <c r="K1715" s="13">
        <v>2.1880000000000001E-6</v>
      </c>
      <c r="L1715" s="13">
        <v>3.4989999999999999E-6</v>
      </c>
    </row>
    <row r="1716" spans="1:12" x14ac:dyDescent="0.2">
      <c r="A1716" s="2">
        <v>33</v>
      </c>
      <c r="B1716" s="2">
        <v>31</v>
      </c>
      <c r="C1716" s="2">
        <v>0.56059999999999999</v>
      </c>
      <c r="D1716" s="2">
        <v>0.4778</v>
      </c>
      <c r="E1716" s="2">
        <f t="shared" si="78"/>
        <v>8.2799999999999985E-2</v>
      </c>
      <c r="F1716" s="29">
        <f t="shared" si="79"/>
        <v>0.60386473429951704</v>
      </c>
      <c r="G1716" s="13">
        <v>-1.808E-4</v>
      </c>
      <c r="H1716" s="27">
        <f t="shared" si="80"/>
        <v>-1.0917874396135268E-4</v>
      </c>
      <c r="I1716" s="2">
        <v>0.69479999999999997</v>
      </c>
      <c r="J1716" s="2">
        <v>0.48509999999999998</v>
      </c>
      <c r="K1716" s="13">
        <v>2.2970000000000002E-6</v>
      </c>
      <c r="L1716" s="13">
        <v>2.4729999999999999E-6</v>
      </c>
    </row>
    <row r="1717" spans="1:12" x14ac:dyDescent="0.2">
      <c r="A1717" s="2">
        <v>33</v>
      </c>
      <c r="B1717" s="2">
        <v>32</v>
      </c>
      <c r="C1717" s="2">
        <v>0.56100000000000005</v>
      </c>
      <c r="D1717" s="2">
        <v>0.5202</v>
      </c>
      <c r="E1717" s="2">
        <f t="shared" si="78"/>
        <v>4.0800000000000058E-2</v>
      </c>
      <c r="F1717" s="29">
        <f t="shared" si="79"/>
        <v>1.2254901960784297</v>
      </c>
      <c r="G1717" s="13">
        <v>-6.3419999999999999E-5</v>
      </c>
      <c r="H1717" s="27">
        <f t="shared" si="80"/>
        <v>-7.7720588235294006E-5</v>
      </c>
      <c r="I1717" s="2">
        <v>0.54810000000000003</v>
      </c>
      <c r="J1717" s="2">
        <v>0.5806</v>
      </c>
      <c r="K1717" s="13">
        <v>5.3449999999999996E-6</v>
      </c>
      <c r="L1717" s="13">
        <v>3.1209999999999998E-6</v>
      </c>
    </row>
    <row r="1718" spans="1:12" x14ac:dyDescent="0.2">
      <c r="A1718" s="2">
        <v>33</v>
      </c>
      <c r="B1718" s="2">
        <v>33</v>
      </c>
      <c r="C1718" s="2">
        <v>0.56159999999999999</v>
      </c>
      <c r="D1718" s="2">
        <v>0.5121</v>
      </c>
      <c r="E1718" s="2">
        <f t="shared" si="78"/>
        <v>4.9499999999999988E-2</v>
      </c>
      <c r="F1718" s="29">
        <f t="shared" si="79"/>
        <v>1.0101010101010104</v>
      </c>
      <c r="G1718" s="13">
        <v>-7.8899999999999993E-5</v>
      </c>
      <c r="H1718" s="27">
        <f t="shared" si="80"/>
        <v>-7.9696969696969712E-5</v>
      </c>
      <c r="I1718" s="2">
        <v>0.57320000000000004</v>
      </c>
      <c r="J1718" s="2">
        <v>0.56379999999999997</v>
      </c>
      <c r="K1718" s="13">
        <v>3.9519999999999996E-6</v>
      </c>
      <c r="L1718" s="13">
        <v>3.1439999999999999E-6</v>
      </c>
    </row>
    <row r="1719" spans="1:12" x14ac:dyDescent="0.2">
      <c r="A1719" s="2">
        <v>33</v>
      </c>
      <c r="B1719" s="2">
        <v>34</v>
      </c>
      <c r="C1719" s="2">
        <v>0.56830000000000003</v>
      </c>
      <c r="D1719" s="2">
        <v>0.52110000000000001</v>
      </c>
      <c r="E1719" s="2">
        <f t="shared" si="78"/>
        <v>4.720000000000002E-2</v>
      </c>
      <c r="F1719" s="29">
        <f t="shared" si="79"/>
        <v>1.0593220338983047</v>
      </c>
      <c r="G1719" s="13">
        <v>-6.5660000000000005E-5</v>
      </c>
      <c r="H1719" s="27">
        <f t="shared" si="80"/>
        <v>-6.9555084745762688E-5</v>
      </c>
      <c r="I1719" s="2">
        <v>0.55989999999999995</v>
      </c>
      <c r="J1719" s="2">
        <v>0.56530000000000002</v>
      </c>
      <c r="K1719" s="13">
        <v>3.1949999999999999E-6</v>
      </c>
      <c r="L1719" s="13">
        <v>2.3690000000000001E-6</v>
      </c>
    </row>
    <row r="1720" spans="1:12" x14ac:dyDescent="0.2">
      <c r="A1720" s="2">
        <v>33</v>
      </c>
      <c r="B1720" s="2">
        <v>35</v>
      </c>
      <c r="C1720" s="2">
        <v>0.56840000000000002</v>
      </c>
      <c r="D1720" s="2">
        <v>0.51859999999999995</v>
      </c>
      <c r="E1720" s="2">
        <f t="shared" si="78"/>
        <v>4.9800000000000066E-2</v>
      </c>
      <c r="F1720" s="29">
        <f t="shared" si="79"/>
        <v>1.0040160642570268</v>
      </c>
      <c r="G1720" s="13">
        <v>-7.3960000000000003E-5</v>
      </c>
      <c r="H1720" s="27">
        <f t="shared" si="80"/>
        <v>-7.4257028112449709E-5</v>
      </c>
      <c r="I1720" s="2">
        <v>0.5766</v>
      </c>
      <c r="J1720" s="2">
        <v>0.5605</v>
      </c>
      <c r="K1720" s="13">
        <v>2.92E-6</v>
      </c>
      <c r="L1720" s="13">
        <v>3.2109999999999998E-6</v>
      </c>
    </row>
    <row r="1721" spans="1:12" x14ac:dyDescent="0.2">
      <c r="A1721" s="2">
        <v>33</v>
      </c>
      <c r="B1721" s="2">
        <v>36</v>
      </c>
      <c r="C1721" s="2">
        <v>0.57099999999999995</v>
      </c>
      <c r="D1721" s="2">
        <v>0.53249999999999997</v>
      </c>
      <c r="E1721" s="2">
        <f t="shared" si="78"/>
        <v>3.8499999999999979E-2</v>
      </c>
      <c r="F1721" s="29">
        <f t="shared" si="79"/>
        <v>1.2987012987012996</v>
      </c>
      <c r="G1721" s="13">
        <v>-4.9249999999999998E-5</v>
      </c>
      <c r="H1721" s="27">
        <f t="shared" si="80"/>
        <v>-6.3961038961039005E-5</v>
      </c>
      <c r="I1721" s="2">
        <v>0.52239999999999998</v>
      </c>
      <c r="J1721" s="2">
        <v>0.60360000000000003</v>
      </c>
      <c r="K1721" s="13">
        <v>2.8720000000000002E-6</v>
      </c>
      <c r="L1721" s="13">
        <v>2.2299999999999998E-6</v>
      </c>
    </row>
    <row r="1722" spans="1:12" x14ac:dyDescent="0.2">
      <c r="A1722" s="2">
        <v>33</v>
      </c>
      <c r="B1722" s="2">
        <v>37</v>
      </c>
      <c r="C1722" s="2">
        <v>0.57520000000000004</v>
      </c>
      <c r="D1722" s="2">
        <v>0.48199999999999998</v>
      </c>
      <c r="E1722" s="2">
        <f t="shared" si="78"/>
        <v>9.3200000000000061E-2</v>
      </c>
      <c r="F1722" s="29">
        <f t="shared" si="79"/>
        <v>0.5364806866952786</v>
      </c>
      <c r="G1722" s="13">
        <v>-1.9670000000000001E-4</v>
      </c>
      <c r="H1722" s="27">
        <f t="shared" si="80"/>
        <v>-1.055257510729613E-4</v>
      </c>
      <c r="I1722" s="2">
        <v>0.71709999999999996</v>
      </c>
      <c r="J1722" s="2">
        <v>0.46679999999999999</v>
      </c>
      <c r="K1722" s="13">
        <v>3.2150000000000001E-6</v>
      </c>
      <c r="L1722" s="13">
        <v>2.2110000000000001E-6</v>
      </c>
    </row>
    <row r="1723" spans="1:12" x14ac:dyDescent="0.2">
      <c r="A1723" s="2">
        <v>33</v>
      </c>
      <c r="B1723" s="2">
        <v>38</v>
      </c>
      <c r="C1723" s="2">
        <v>0.57720000000000005</v>
      </c>
      <c r="D1723" s="2">
        <v>0.46350000000000002</v>
      </c>
      <c r="E1723" s="2">
        <f t="shared" si="78"/>
        <v>0.11370000000000002</v>
      </c>
      <c r="F1723" s="29">
        <f t="shared" si="79"/>
        <v>0.43975373790677214</v>
      </c>
      <c r="G1723" s="13">
        <v>-2.5720000000000002E-4</v>
      </c>
      <c r="H1723" s="27">
        <f t="shared" si="80"/>
        <v>-1.131046613896218E-4</v>
      </c>
      <c r="I1723" s="2">
        <v>0.80149999999999999</v>
      </c>
      <c r="J1723" s="2">
        <v>0.43280000000000002</v>
      </c>
      <c r="K1723" s="13">
        <v>3.0489999999999999E-6</v>
      </c>
      <c r="L1723" s="13">
        <v>3.1089999999999998E-6</v>
      </c>
    </row>
    <row r="1724" spans="1:12" x14ac:dyDescent="0.2">
      <c r="A1724" s="2">
        <v>33</v>
      </c>
      <c r="B1724" s="2">
        <v>39</v>
      </c>
      <c r="C1724" s="2">
        <v>0.57730000000000004</v>
      </c>
      <c r="D1724" s="2">
        <v>0.52639999999999998</v>
      </c>
      <c r="E1724" s="2">
        <f t="shared" si="78"/>
        <v>5.0900000000000056E-2</v>
      </c>
      <c r="F1724" s="29">
        <f t="shared" si="79"/>
        <v>0.98231827111984182</v>
      </c>
      <c r="G1724" s="13">
        <v>-6.2970000000000002E-5</v>
      </c>
      <c r="H1724" s="27">
        <f t="shared" si="80"/>
        <v>-6.1856581532416445E-5</v>
      </c>
      <c r="I1724" s="2">
        <v>0.54369999999999996</v>
      </c>
      <c r="J1724" s="2">
        <v>0.57869999999999999</v>
      </c>
      <c r="K1724" s="13">
        <v>3.1590000000000002E-6</v>
      </c>
      <c r="L1724" s="13">
        <v>2.5170000000000002E-6</v>
      </c>
    </row>
    <row r="1725" spans="1:12" x14ac:dyDescent="0.2">
      <c r="A1725" s="2">
        <v>33</v>
      </c>
      <c r="B1725" s="2">
        <v>40</v>
      </c>
      <c r="C1725" s="2">
        <v>0.58240000000000003</v>
      </c>
      <c r="D1725" s="2">
        <v>0.50019999999999998</v>
      </c>
      <c r="E1725" s="2">
        <f t="shared" si="78"/>
        <v>8.2200000000000051E-2</v>
      </c>
      <c r="F1725" s="29">
        <f t="shared" si="79"/>
        <v>0.60827250608272476</v>
      </c>
      <c r="G1725" s="13">
        <v>-1.2640000000000001E-4</v>
      </c>
      <c r="H1725" s="27">
        <f t="shared" si="80"/>
        <v>-7.6885644768856422E-5</v>
      </c>
      <c r="I1725" s="2">
        <v>0.64349999999999996</v>
      </c>
      <c r="J1725" s="2">
        <v>0.51759999999999995</v>
      </c>
      <c r="K1725" s="13">
        <v>4.216E-6</v>
      </c>
      <c r="L1725" s="13">
        <v>2.892E-6</v>
      </c>
    </row>
    <row r="1726" spans="1:12" x14ac:dyDescent="0.2">
      <c r="A1726" s="2">
        <v>33</v>
      </c>
      <c r="B1726" s="2">
        <v>41</v>
      </c>
      <c r="C1726" s="2">
        <v>0.58630000000000004</v>
      </c>
      <c r="D1726" s="2">
        <v>0.49080000000000001</v>
      </c>
      <c r="E1726" s="2">
        <f t="shared" si="78"/>
        <v>9.5500000000000029E-2</v>
      </c>
      <c r="F1726" s="29">
        <f t="shared" si="79"/>
        <v>0.52356020942408366</v>
      </c>
      <c r="G1726" s="13">
        <v>-1.7029999999999999E-4</v>
      </c>
      <c r="H1726" s="27">
        <f t="shared" si="80"/>
        <v>-8.916230366492144E-5</v>
      </c>
      <c r="I1726" s="2">
        <v>0.69179999999999997</v>
      </c>
      <c r="J1726" s="2">
        <v>0.47689999999999999</v>
      </c>
      <c r="K1726" s="13">
        <v>2.8760000000000001E-6</v>
      </c>
      <c r="L1726" s="13">
        <v>2.0150000000000002E-6</v>
      </c>
    </row>
    <row r="1727" spans="1:12" x14ac:dyDescent="0.2">
      <c r="A1727" s="2">
        <v>33</v>
      </c>
      <c r="B1727" s="2">
        <v>42</v>
      </c>
      <c r="C1727" s="2">
        <v>0.5867</v>
      </c>
      <c r="D1727" s="2">
        <v>0.48309999999999997</v>
      </c>
      <c r="E1727" s="2">
        <f t="shared" si="78"/>
        <v>0.10360000000000003</v>
      </c>
      <c r="F1727" s="29">
        <f t="shared" si="79"/>
        <v>0.48262548262548255</v>
      </c>
      <c r="G1727" s="13">
        <v>-1.908E-4</v>
      </c>
      <c r="H1727" s="27">
        <f t="shared" si="80"/>
        <v>-9.2084942084942075E-5</v>
      </c>
      <c r="I1727" s="2">
        <v>0.71579999999999999</v>
      </c>
      <c r="J1727" s="2">
        <v>0.4647</v>
      </c>
      <c r="K1727" s="13">
        <v>3.856E-6</v>
      </c>
      <c r="L1727" s="13">
        <v>3.5209999999999998E-6</v>
      </c>
    </row>
    <row r="1728" spans="1:12" x14ac:dyDescent="0.2">
      <c r="A1728" s="2">
        <v>33</v>
      </c>
      <c r="B1728" s="2">
        <v>43</v>
      </c>
      <c r="C1728" s="2">
        <v>0.59109999999999996</v>
      </c>
      <c r="D1728" s="2">
        <v>0.54139999999999999</v>
      </c>
      <c r="E1728" s="2">
        <f t="shared" si="78"/>
        <v>4.9699999999999966E-2</v>
      </c>
      <c r="F1728" s="29">
        <f t="shared" si="79"/>
        <v>1.0060362173038238</v>
      </c>
      <c r="G1728" s="13">
        <v>-4.6350000000000002E-5</v>
      </c>
      <c r="H1728" s="27">
        <f t="shared" si="80"/>
        <v>-4.6629778672032232E-5</v>
      </c>
      <c r="I1728" s="2">
        <v>0.51659999999999995</v>
      </c>
      <c r="J1728" s="2">
        <v>0.59870000000000001</v>
      </c>
      <c r="K1728" s="13">
        <v>1.8369999999999999E-6</v>
      </c>
      <c r="L1728" s="13">
        <v>2.3860000000000001E-6</v>
      </c>
    </row>
    <row r="1729" spans="1:12" x14ac:dyDescent="0.2">
      <c r="A1729" s="2">
        <v>33</v>
      </c>
      <c r="B1729" s="2">
        <v>44</v>
      </c>
      <c r="C1729" s="2">
        <v>0.5927</v>
      </c>
      <c r="D1729" s="2">
        <v>0.54679999999999995</v>
      </c>
      <c r="E1729" s="2">
        <f t="shared" si="78"/>
        <v>4.5900000000000052E-2</v>
      </c>
      <c r="F1729" s="29">
        <f t="shared" si="79"/>
        <v>1.0893246187363823</v>
      </c>
      <c r="G1729" s="13">
        <v>-4.4339999999999999E-5</v>
      </c>
      <c r="H1729" s="27">
        <f t="shared" si="80"/>
        <v>-4.8300653594771189E-5</v>
      </c>
      <c r="I1729" s="2">
        <v>0.52669999999999995</v>
      </c>
      <c r="J1729" s="2">
        <v>0.6028</v>
      </c>
      <c r="K1729" s="13">
        <v>3.3289999999999998E-6</v>
      </c>
      <c r="L1729" s="13">
        <v>2.3760000000000002E-6</v>
      </c>
    </row>
    <row r="1730" spans="1:12" x14ac:dyDescent="0.2">
      <c r="A1730" s="2">
        <v>33</v>
      </c>
      <c r="B1730" s="2">
        <v>45</v>
      </c>
      <c r="C1730" s="2">
        <v>0.59370000000000001</v>
      </c>
      <c r="D1730" s="2">
        <v>0.5323</v>
      </c>
      <c r="E1730" s="2">
        <f t="shared" si="78"/>
        <v>6.140000000000001E-2</v>
      </c>
      <c r="F1730" s="29">
        <f t="shared" si="79"/>
        <v>0.81433224755700317</v>
      </c>
      <c r="G1730" s="13">
        <v>-6.3819999999999995E-5</v>
      </c>
      <c r="H1730" s="27">
        <f t="shared" si="80"/>
        <v>-5.1970684039087938E-5</v>
      </c>
      <c r="I1730" s="2">
        <v>0.54330000000000001</v>
      </c>
      <c r="J1730" s="2">
        <v>0.57750000000000001</v>
      </c>
      <c r="K1730" s="13">
        <v>2.728E-6</v>
      </c>
      <c r="L1730" s="13">
        <v>2.0880000000000002E-6</v>
      </c>
    </row>
    <row r="1731" spans="1:12" x14ac:dyDescent="0.2">
      <c r="A1731" s="2">
        <v>33</v>
      </c>
      <c r="B1731" s="2">
        <v>46</v>
      </c>
      <c r="C1731" s="2">
        <v>0.59460000000000002</v>
      </c>
      <c r="D1731" s="2">
        <v>0.5474</v>
      </c>
      <c r="E1731" s="2">
        <f t="shared" ref="E1731:E1794" si="81">C1731-D1731</f>
        <v>4.720000000000002E-2</v>
      </c>
      <c r="F1731" s="29">
        <f t="shared" ref="F1731:F1794" si="82">0.05/E1731</f>
        <v>1.0593220338983047</v>
      </c>
      <c r="G1731" s="13">
        <v>-4.189E-5</v>
      </c>
      <c r="H1731" s="27">
        <f t="shared" ref="H1731:H1794" si="83">G1731*F1731</f>
        <v>-4.4374999999999988E-5</v>
      </c>
      <c r="I1731" s="2">
        <v>0.49790000000000001</v>
      </c>
      <c r="J1731" s="2">
        <v>0.60309999999999997</v>
      </c>
      <c r="K1731" s="13">
        <v>3.4180000000000001E-6</v>
      </c>
      <c r="L1731" s="13">
        <v>2.503E-6</v>
      </c>
    </row>
    <row r="1732" spans="1:12" x14ac:dyDescent="0.2">
      <c r="A1732" s="2">
        <v>33</v>
      </c>
      <c r="B1732" s="2">
        <v>47</v>
      </c>
      <c r="C1732" s="2">
        <v>0.60129999999999995</v>
      </c>
      <c r="D1732" s="2">
        <v>0.53890000000000005</v>
      </c>
      <c r="E1732" s="2">
        <f t="shared" si="81"/>
        <v>6.23999999999999E-2</v>
      </c>
      <c r="F1732" s="29">
        <f t="shared" si="82"/>
        <v>0.80128205128205265</v>
      </c>
      <c r="G1732" s="13">
        <v>-5.8239999999999998E-5</v>
      </c>
      <c r="H1732" s="27">
        <f t="shared" si="83"/>
        <v>-4.6666666666666746E-5</v>
      </c>
      <c r="I1732" s="2">
        <v>0.52810000000000001</v>
      </c>
      <c r="J1732" s="2">
        <v>0.57920000000000005</v>
      </c>
      <c r="K1732" s="13">
        <v>3.6990000000000001E-6</v>
      </c>
      <c r="L1732" s="13">
        <v>2.977E-6</v>
      </c>
    </row>
    <row r="1733" spans="1:12" x14ac:dyDescent="0.2">
      <c r="A1733" s="2">
        <v>33</v>
      </c>
      <c r="B1733" s="2">
        <v>48</v>
      </c>
      <c r="C1733" s="2">
        <v>0.60560000000000003</v>
      </c>
      <c r="D1733" s="2">
        <v>0.51649999999999996</v>
      </c>
      <c r="E1733" s="2">
        <f t="shared" si="81"/>
        <v>8.9100000000000068E-2</v>
      </c>
      <c r="F1733" s="29">
        <f t="shared" si="82"/>
        <v>0.56116722783389406</v>
      </c>
      <c r="G1733" s="13">
        <v>-1.025E-4</v>
      </c>
      <c r="H1733" s="27">
        <f t="shared" si="83"/>
        <v>-5.7519640852974138E-5</v>
      </c>
      <c r="I1733" s="2">
        <v>0.60840000000000005</v>
      </c>
      <c r="J1733" s="2">
        <v>0.53220000000000001</v>
      </c>
      <c r="K1733" s="13">
        <v>2.9459999999999998E-6</v>
      </c>
      <c r="L1733" s="13">
        <v>2.8600000000000001E-6</v>
      </c>
    </row>
    <row r="1734" spans="1:12" x14ac:dyDescent="0.2">
      <c r="A1734" s="2">
        <v>33</v>
      </c>
      <c r="B1734" s="2">
        <v>49</v>
      </c>
      <c r="C1734" s="2">
        <v>0.61480000000000001</v>
      </c>
      <c r="D1734" s="2">
        <v>0.57509999999999994</v>
      </c>
      <c r="E1734" s="2">
        <f t="shared" si="81"/>
        <v>3.9700000000000069E-2</v>
      </c>
      <c r="F1734" s="29">
        <f t="shared" si="82"/>
        <v>1.2594458438287133</v>
      </c>
      <c r="G1734" s="13">
        <v>-2.3589999999999999E-5</v>
      </c>
      <c r="H1734" s="27">
        <f t="shared" si="83"/>
        <v>-2.9710327455919346E-5</v>
      </c>
      <c r="I1734" s="2">
        <v>0.46189999999999998</v>
      </c>
      <c r="J1734" s="2">
        <v>0.64419999999999999</v>
      </c>
      <c r="K1734" s="13">
        <v>2.582E-6</v>
      </c>
      <c r="L1734" s="13">
        <v>3.9790000000000004E-6</v>
      </c>
    </row>
    <row r="1735" spans="1:12" x14ac:dyDescent="0.2">
      <c r="A1735" s="2">
        <v>33</v>
      </c>
      <c r="B1735" s="2">
        <v>50</v>
      </c>
      <c r="C1735" s="2">
        <v>0.61629999999999996</v>
      </c>
      <c r="D1735" s="2">
        <v>0.51770000000000005</v>
      </c>
      <c r="E1735" s="2">
        <f t="shared" si="81"/>
        <v>9.859999999999991E-2</v>
      </c>
      <c r="F1735" s="29">
        <f t="shared" si="82"/>
        <v>0.50709939148073069</v>
      </c>
      <c r="G1735" s="13">
        <v>-1.021E-4</v>
      </c>
      <c r="H1735" s="27">
        <f t="shared" si="83"/>
        <v>-5.1774847870182601E-5</v>
      </c>
      <c r="I1735" s="2">
        <v>0.59379999999999999</v>
      </c>
      <c r="J1735" s="2">
        <v>0.52869999999999995</v>
      </c>
      <c r="K1735" s="13">
        <v>4.6670000000000004E-6</v>
      </c>
      <c r="L1735" s="13">
        <v>3.1870000000000001E-6</v>
      </c>
    </row>
    <row r="1736" spans="1:12" x14ac:dyDescent="0.2">
      <c r="A1736" s="2">
        <v>34</v>
      </c>
      <c r="B1736" s="2">
        <v>0</v>
      </c>
      <c r="C1736" s="2">
        <v>0.47839999999999999</v>
      </c>
      <c r="D1736" s="2">
        <v>0.4748</v>
      </c>
      <c r="E1736" s="2">
        <f t="shared" si="81"/>
        <v>3.5999999999999921E-3</v>
      </c>
      <c r="F1736" s="29">
        <f t="shared" si="82"/>
        <v>13.888888888888919</v>
      </c>
      <c r="G1736" s="13">
        <v>-1.416E-5</v>
      </c>
      <c r="H1736" s="27">
        <f t="shared" si="83"/>
        <v>-1.9666666666666709E-4</v>
      </c>
      <c r="I1736" s="2">
        <v>0.441</v>
      </c>
      <c r="J1736" s="2">
        <v>0.69359999999999999</v>
      </c>
      <c r="K1736" s="13">
        <v>3.4989999999999999E-6</v>
      </c>
      <c r="L1736" s="13">
        <v>3.1810000000000001E-6</v>
      </c>
    </row>
    <row r="1737" spans="1:12" x14ac:dyDescent="0.2">
      <c r="A1737" s="2">
        <v>34</v>
      </c>
      <c r="B1737" s="2">
        <v>1</v>
      </c>
      <c r="C1737" s="2">
        <v>0.49430000000000002</v>
      </c>
      <c r="D1737" s="2">
        <v>0.49159999999999998</v>
      </c>
      <c r="E1737" s="2">
        <f t="shared" si="81"/>
        <v>2.7000000000000357E-3</v>
      </c>
      <c r="F1737" s="29">
        <f t="shared" si="82"/>
        <v>18.518518518518274</v>
      </c>
      <c r="G1737" s="13">
        <v>-9.3479999999999993E-6</v>
      </c>
      <c r="H1737" s="27">
        <f t="shared" si="83"/>
        <v>-1.731111111111088E-4</v>
      </c>
      <c r="I1737" s="2">
        <v>0.39639999999999997</v>
      </c>
      <c r="J1737" s="2">
        <v>0.70960000000000001</v>
      </c>
      <c r="K1737" s="13">
        <v>4.8740000000000003E-6</v>
      </c>
      <c r="L1737" s="13">
        <v>2.2900000000000001E-6</v>
      </c>
    </row>
    <row r="1738" spans="1:12" x14ac:dyDescent="0.2">
      <c r="A1738" s="2">
        <v>34</v>
      </c>
      <c r="B1738" s="2">
        <v>2</v>
      </c>
      <c r="C1738" s="2">
        <v>0.51170000000000004</v>
      </c>
      <c r="D1738" s="2">
        <v>0.50619999999999998</v>
      </c>
      <c r="E1738" s="2">
        <f t="shared" si="81"/>
        <v>5.5000000000000604E-3</v>
      </c>
      <c r="F1738" s="29">
        <f t="shared" si="82"/>
        <v>9.0909090909089922</v>
      </c>
      <c r="G1738" s="13">
        <v>-1.3890000000000001E-5</v>
      </c>
      <c r="H1738" s="27">
        <f t="shared" si="83"/>
        <v>-1.262727272727259E-4</v>
      </c>
      <c r="I1738" s="2">
        <v>0.43890000000000001</v>
      </c>
      <c r="J1738" s="2">
        <v>0.68769999999999998</v>
      </c>
      <c r="K1738" s="13">
        <v>3.0599999999999999E-6</v>
      </c>
      <c r="L1738" s="13">
        <v>2.1069999999999999E-6</v>
      </c>
    </row>
    <row r="1739" spans="1:12" x14ac:dyDescent="0.2">
      <c r="A1739" s="2">
        <v>34</v>
      </c>
      <c r="B1739" s="2">
        <v>3</v>
      </c>
      <c r="C1739" s="2">
        <v>0.51500000000000001</v>
      </c>
      <c r="D1739" s="2">
        <v>0.4748</v>
      </c>
      <c r="E1739" s="2">
        <f t="shared" si="81"/>
        <v>4.0200000000000014E-2</v>
      </c>
      <c r="F1739" s="29">
        <f t="shared" si="82"/>
        <v>1.2437810945273629</v>
      </c>
      <c r="G1739" s="13">
        <v>-1.2449999999999999E-4</v>
      </c>
      <c r="H1739" s="27">
        <f t="shared" si="83"/>
        <v>-1.5485074626865668E-4</v>
      </c>
      <c r="I1739" s="2">
        <v>0.63670000000000004</v>
      </c>
      <c r="J1739" s="2">
        <v>0.52700000000000002</v>
      </c>
      <c r="K1739" s="13">
        <v>4.4950000000000002E-6</v>
      </c>
      <c r="L1739" s="13">
        <v>2.3760000000000002E-6</v>
      </c>
    </row>
    <row r="1740" spans="1:12" x14ac:dyDescent="0.2">
      <c r="A1740" s="2">
        <v>34</v>
      </c>
      <c r="B1740" s="2">
        <v>4</v>
      </c>
      <c r="C1740" s="2">
        <v>0.5212</v>
      </c>
      <c r="D1740" s="2">
        <v>0.51780000000000004</v>
      </c>
      <c r="E1740" s="2">
        <f t="shared" si="81"/>
        <v>3.3999999999999586E-3</v>
      </c>
      <c r="F1740" s="29">
        <f t="shared" si="82"/>
        <v>14.705882352941357</v>
      </c>
      <c r="G1740" s="13">
        <v>-8.2330000000000006E-6</v>
      </c>
      <c r="H1740" s="27">
        <f t="shared" si="83"/>
        <v>-1.210735294117662E-4</v>
      </c>
      <c r="I1740" s="2">
        <v>0.38929999999999998</v>
      </c>
      <c r="J1740" s="2">
        <v>0.72309999999999997</v>
      </c>
      <c r="K1740" s="13">
        <v>2.21E-6</v>
      </c>
      <c r="L1740" s="13">
        <v>2.1490000000000001E-6</v>
      </c>
    </row>
    <row r="1741" spans="1:12" x14ac:dyDescent="0.2">
      <c r="A1741" s="2">
        <v>34</v>
      </c>
      <c r="B1741" s="2">
        <v>5</v>
      </c>
      <c r="C1741" s="2">
        <v>0.52739999999999998</v>
      </c>
      <c r="D1741" s="2">
        <v>0.48630000000000001</v>
      </c>
      <c r="E1741" s="2">
        <f t="shared" si="81"/>
        <v>4.109999999999997E-2</v>
      </c>
      <c r="F1741" s="29">
        <f t="shared" si="82"/>
        <v>1.2165450121654511</v>
      </c>
      <c r="G1741" s="13">
        <v>-1.1129999999999999E-4</v>
      </c>
      <c r="H1741" s="27">
        <f t="shared" si="83"/>
        <v>-1.354014598540147E-4</v>
      </c>
      <c r="I1741" s="2">
        <v>0.62180000000000002</v>
      </c>
      <c r="J1741" s="2">
        <v>0.53669999999999995</v>
      </c>
      <c r="K1741" s="13">
        <v>3.6330000000000002E-6</v>
      </c>
      <c r="L1741" s="13">
        <v>2.723E-6</v>
      </c>
    </row>
    <row r="1742" spans="1:12" x14ac:dyDescent="0.2">
      <c r="A1742" s="2">
        <v>34</v>
      </c>
      <c r="B1742" s="2">
        <v>6</v>
      </c>
      <c r="C1742" s="2">
        <v>0.52969999999999995</v>
      </c>
      <c r="D1742" s="2">
        <v>0.48110000000000003</v>
      </c>
      <c r="E1742" s="2">
        <f t="shared" si="81"/>
        <v>4.8599999999999921E-2</v>
      </c>
      <c r="F1742" s="29">
        <f t="shared" si="82"/>
        <v>1.0288065843621417</v>
      </c>
      <c r="G1742" s="13">
        <v>-1.3229999999999999E-4</v>
      </c>
      <c r="H1742" s="27">
        <f t="shared" si="83"/>
        <v>-1.3611111111111134E-4</v>
      </c>
      <c r="I1742" s="2">
        <v>0.65200000000000002</v>
      </c>
      <c r="J1742" s="2">
        <v>0.52170000000000005</v>
      </c>
      <c r="K1742" s="13">
        <v>4.3919999999999996E-6</v>
      </c>
      <c r="L1742" s="13">
        <v>1.9080000000000002E-6</v>
      </c>
    </row>
    <row r="1743" spans="1:12" x14ac:dyDescent="0.2">
      <c r="A1743" s="2">
        <v>34</v>
      </c>
      <c r="B1743" s="2">
        <v>7</v>
      </c>
      <c r="C1743" s="2">
        <v>0.5302</v>
      </c>
      <c r="D1743" s="2">
        <v>0.49569999999999997</v>
      </c>
      <c r="E1743" s="2">
        <f t="shared" si="81"/>
        <v>3.4500000000000031E-2</v>
      </c>
      <c r="F1743" s="29">
        <f t="shared" si="82"/>
        <v>1.4492753623188395</v>
      </c>
      <c r="G1743" s="13">
        <v>-8.5039999999999999E-5</v>
      </c>
      <c r="H1743" s="27">
        <f t="shared" si="83"/>
        <v>-1.2324637681159411E-4</v>
      </c>
      <c r="I1743" s="2">
        <v>0.58660000000000001</v>
      </c>
      <c r="J1743" s="2">
        <v>0.55610000000000004</v>
      </c>
      <c r="K1743" s="13">
        <v>3.0189999999999998E-6</v>
      </c>
      <c r="L1743" s="13">
        <v>3.9450000000000003E-6</v>
      </c>
    </row>
    <row r="1744" spans="1:12" x14ac:dyDescent="0.2">
      <c r="A1744" s="2">
        <v>34</v>
      </c>
      <c r="B1744" s="2">
        <v>8</v>
      </c>
      <c r="C1744" s="2">
        <v>0.53159999999999996</v>
      </c>
      <c r="D1744" s="2">
        <v>0.50119999999999998</v>
      </c>
      <c r="E1744" s="2">
        <f t="shared" si="81"/>
        <v>3.0399999999999983E-2</v>
      </c>
      <c r="F1744" s="29">
        <f t="shared" si="82"/>
        <v>1.6447368421052642</v>
      </c>
      <c r="G1744" s="13">
        <v>-7.0870000000000004E-5</v>
      </c>
      <c r="H1744" s="27">
        <f t="shared" si="83"/>
        <v>-1.1656250000000008E-4</v>
      </c>
      <c r="I1744" s="2">
        <v>0.57050000000000001</v>
      </c>
      <c r="J1744" s="2">
        <v>0.57299999999999995</v>
      </c>
      <c r="K1744" s="13">
        <v>3.4170000000000001E-6</v>
      </c>
      <c r="L1744" s="13">
        <v>2.159E-6</v>
      </c>
    </row>
    <row r="1745" spans="1:12" x14ac:dyDescent="0.2">
      <c r="A1745" s="2">
        <v>34</v>
      </c>
      <c r="B1745" s="2">
        <v>9</v>
      </c>
      <c r="C1745" s="2">
        <v>0.53249999999999997</v>
      </c>
      <c r="D1745" s="2">
        <v>0.49370000000000003</v>
      </c>
      <c r="E1745" s="2">
        <f t="shared" si="81"/>
        <v>3.8799999999999946E-2</v>
      </c>
      <c r="F1745" s="29">
        <f t="shared" si="82"/>
        <v>1.2886597938144349</v>
      </c>
      <c r="G1745" s="13">
        <v>-9.3189999999999994E-5</v>
      </c>
      <c r="H1745" s="27">
        <f t="shared" si="83"/>
        <v>-1.2009020618556718E-4</v>
      </c>
      <c r="I1745" s="2">
        <v>0.59930000000000005</v>
      </c>
      <c r="J1745" s="2">
        <v>0.55610000000000004</v>
      </c>
      <c r="K1745" s="13">
        <v>3.1480000000000002E-6</v>
      </c>
      <c r="L1745" s="13">
        <v>3.3610000000000001E-6</v>
      </c>
    </row>
    <row r="1746" spans="1:12" x14ac:dyDescent="0.2">
      <c r="A1746" s="2">
        <v>34</v>
      </c>
      <c r="B1746" s="2">
        <v>10</v>
      </c>
      <c r="C1746" s="2">
        <v>0.53320000000000001</v>
      </c>
      <c r="D1746" s="2">
        <v>0.4415</v>
      </c>
      <c r="E1746" s="2">
        <f t="shared" si="81"/>
        <v>9.1700000000000004E-2</v>
      </c>
      <c r="F1746" s="29">
        <f t="shared" si="82"/>
        <v>0.54525627044711011</v>
      </c>
      <c r="G1746" s="13">
        <v>-3.3139999999999998E-4</v>
      </c>
      <c r="H1746" s="27">
        <f t="shared" si="83"/>
        <v>-1.8069792802617227E-4</v>
      </c>
      <c r="I1746" s="2">
        <v>0.88529999999999998</v>
      </c>
      <c r="J1746" s="2">
        <v>0.40250000000000002</v>
      </c>
      <c r="K1746" s="13">
        <v>2.9059999999999998E-6</v>
      </c>
      <c r="L1746" s="13">
        <v>3.0079999999999998E-6</v>
      </c>
    </row>
    <row r="1747" spans="1:12" x14ac:dyDescent="0.2">
      <c r="A1747" s="2">
        <v>34</v>
      </c>
      <c r="B1747" s="2">
        <v>11</v>
      </c>
      <c r="C1747" s="2">
        <v>0.53469999999999995</v>
      </c>
      <c r="D1747" s="2">
        <v>0.52129999999999999</v>
      </c>
      <c r="E1747" s="2">
        <f t="shared" si="81"/>
        <v>1.3399999999999967E-2</v>
      </c>
      <c r="F1747" s="29">
        <f t="shared" si="82"/>
        <v>3.731343283582099</v>
      </c>
      <c r="G1747" s="13">
        <v>-2.4409999999999998E-5</v>
      </c>
      <c r="H1747" s="27">
        <f t="shared" si="83"/>
        <v>-9.108208955223903E-5</v>
      </c>
      <c r="I1747" s="2">
        <v>0.4723</v>
      </c>
      <c r="J1747" s="2">
        <v>0.65780000000000005</v>
      </c>
      <c r="K1747" s="13">
        <v>3.844E-6</v>
      </c>
      <c r="L1747" s="13">
        <v>3.0819999999999999E-6</v>
      </c>
    </row>
    <row r="1748" spans="1:12" x14ac:dyDescent="0.2">
      <c r="A1748" s="2">
        <v>34</v>
      </c>
      <c r="B1748" s="2">
        <v>12</v>
      </c>
      <c r="C1748" s="2">
        <v>0.53820000000000001</v>
      </c>
      <c r="D1748" s="2">
        <v>0.47770000000000001</v>
      </c>
      <c r="E1748" s="2">
        <f t="shared" si="81"/>
        <v>6.0499999999999998E-2</v>
      </c>
      <c r="F1748" s="29">
        <f t="shared" si="82"/>
        <v>0.82644628099173556</v>
      </c>
      <c r="G1748" s="13">
        <v>-1.562E-4</v>
      </c>
      <c r="H1748" s="27">
        <f t="shared" si="83"/>
        <v>-1.290909090909091E-4</v>
      </c>
      <c r="I1748" s="2">
        <v>0.68479999999999996</v>
      </c>
      <c r="J1748" s="2">
        <v>0.49099999999999999</v>
      </c>
      <c r="K1748" s="13">
        <v>2.5679999999999998E-6</v>
      </c>
      <c r="L1748" s="13">
        <v>3.3349999999999998E-6</v>
      </c>
    </row>
    <row r="1749" spans="1:12" x14ac:dyDescent="0.2">
      <c r="A1749" s="2">
        <v>34</v>
      </c>
      <c r="B1749" s="2">
        <v>13</v>
      </c>
      <c r="C1749" s="2">
        <v>0.54259999999999997</v>
      </c>
      <c r="D1749" s="2">
        <v>0.46689999999999998</v>
      </c>
      <c r="E1749" s="2">
        <f t="shared" si="81"/>
        <v>7.569999999999999E-2</v>
      </c>
      <c r="F1749" s="29">
        <f t="shared" si="82"/>
        <v>0.66050198150594464</v>
      </c>
      <c r="G1749" s="13">
        <v>-2.0809999999999999E-4</v>
      </c>
      <c r="H1749" s="27">
        <f t="shared" si="83"/>
        <v>-1.3745046235138708E-4</v>
      </c>
      <c r="I1749" s="2">
        <v>0.73699999999999999</v>
      </c>
      <c r="J1749" s="2">
        <v>0.45800000000000002</v>
      </c>
      <c r="K1749" s="13">
        <v>2.1639999999999999E-6</v>
      </c>
      <c r="L1749" s="13">
        <v>1.962E-6</v>
      </c>
    </row>
    <row r="1750" spans="1:12" x14ac:dyDescent="0.2">
      <c r="A1750" s="2">
        <v>34</v>
      </c>
      <c r="B1750" s="2">
        <v>14</v>
      </c>
      <c r="C1750" s="2">
        <v>0.54359999999999997</v>
      </c>
      <c r="D1750" s="2">
        <v>0.47149999999999997</v>
      </c>
      <c r="E1750" s="2">
        <f t="shared" si="81"/>
        <v>7.2099999999999997E-2</v>
      </c>
      <c r="F1750" s="29">
        <f t="shared" si="82"/>
        <v>0.69348127600554788</v>
      </c>
      <c r="G1750" s="13">
        <v>-1.9369999999999999E-4</v>
      </c>
      <c r="H1750" s="27">
        <f t="shared" si="83"/>
        <v>-1.3432732316227461E-4</v>
      </c>
      <c r="I1750" s="2">
        <v>0.72609999999999997</v>
      </c>
      <c r="J1750" s="2">
        <v>0.46949999999999997</v>
      </c>
      <c r="K1750" s="13">
        <v>2.723E-6</v>
      </c>
      <c r="L1750" s="13">
        <v>3.5130000000000001E-6</v>
      </c>
    </row>
    <row r="1751" spans="1:12" x14ac:dyDescent="0.2">
      <c r="A1751" s="2">
        <v>34</v>
      </c>
      <c r="B1751" s="2">
        <v>15</v>
      </c>
      <c r="C1751" s="2">
        <v>0.54410000000000003</v>
      </c>
      <c r="D1751" s="2">
        <v>0.49969999999999998</v>
      </c>
      <c r="E1751" s="2">
        <f t="shared" si="81"/>
        <v>4.4400000000000051E-2</v>
      </c>
      <c r="F1751" s="29">
        <f t="shared" si="82"/>
        <v>1.1261261261261248</v>
      </c>
      <c r="G1751" s="13">
        <v>-9.4610000000000004E-5</v>
      </c>
      <c r="H1751" s="27">
        <f t="shared" si="83"/>
        <v>-1.0654279279279267E-4</v>
      </c>
      <c r="I1751" s="2">
        <v>0.59230000000000005</v>
      </c>
      <c r="J1751" s="2">
        <v>0.54569999999999996</v>
      </c>
      <c r="K1751" s="13">
        <v>2.5749999999999999E-6</v>
      </c>
      <c r="L1751" s="13">
        <v>2.2809999999999998E-6</v>
      </c>
    </row>
    <row r="1752" spans="1:12" x14ac:dyDescent="0.2">
      <c r="A1752" s="2">
        <v>34</v>
      </c>
      <c r="B1752" s="2">
        <v>16</v>
      </c>
      <c r="C1752" s="2">
        <v>0.54569999999999996</v>
      </c>
      <c r="D1752" s="2">
        <v>0.5323</v>
      </c>
      <c r="E1752" s="2">
        <f t="shared" si="81"/>
        <v>1.3399999999999967E-2</v>
      </c>
      <c r="F1752" s="29">
        <f t="shared" si="82"/>
        <v>3.731343283582099</v>
      </c>
      <c r="G1752" s="13">
        <v>-2.2099999999999998E-5</v>
      </c>
      <c r="H1752" s="27">
        <f t="shared" si="83"/>
        <v>-8.2462686567164379E-5</v>
      </c>
      <c r="I1752" s="2">
        <v>0.44619999999999999</v>
      </c>
      <c r="J1752" s="2">
        <v>0.65649999999999997</v>
      </c>
      <c r="K1752" s="13">
        <v>3.9650000000000002E-6</v>
      </c>
      <c r="L1752" s="13">
        <v>2.5280000000000002E-6</v>
      </c>
    </row>
    <row r="1753" spans="1:12" x14ac:dyDescent="0.2">
      <c r="A1753" s="2">
        <v>34</v>
      </c>
      <c r="B1753" s="2">
        <v>17</v>
      </c>
      <c r="C1753" s="2">
        <v>0.54800000000000004</v>
      </c>
      <c r="D1753" s="2">
        <v>0.52329999999999999</v>
      </c>
      <c r="E1753" s="2">
        <f t="shared" si="81"/>
        <v>2.4700000000000055E-2</v>
      </c>
      <c r="F1753" s="29">
        <f t="shared" si="82"/>
        <v>2.0242914979757041</v>
      </c>
      <c r="G1753" s="13">
        <v>-4.3970000000000001E-5</v>
      </c>
      <c r="H1753" s="27">
        <f t="shared" si="83"/>
        <v>-8.9008097165991709E-5</v>
      </c>
      <c r="I1753" s="2">
        <v>0.52390000000000003</v>
      </c>
      <c r="J1753" s="2">
        <v>0.60919999999999996</v>
      </c>
      <c r="K1753" s="13">
        <v>4.0550000000000001E-6</v>
      </c>
      <c r="L1753" s="13">
        <v>3.1360000000000001E-6</v>
      </c>
    </row>
    <row r="1754" spans="1:12" x14ac:dyDescent="0.2">
      <c r="A1754" s="2">
        <v>34</v>
      </c>
      <c r="B1754" s="2">
        <v>18</v>
      </c>
      <c r="C1754" s="2">
        <v>0.54979999999999996</v>
      </c>
      <c r="D1754" s="2">
        <v>0.49309999999999998</v>
      </c>
      <c r="E1754" s="2">
        <f t="shared" si="81"/>
        <v>5.6699999999999973E-2</v>
      </c>
      <c r="F1754" s="29">
        <f t="shared" si="82"/>
        <v>0.88183421516754901</v>
      </c>
      <c r="G1754" s="13">
        <v>-1.16E-4</v>
      </c>
      <c r="H1754" s="27">
        <f t="shared" si="83"/>
        <v>-1.0229276895943568E-4</v>
      </c>
      <c r="I1754" s="2">
        <v>0.62770000000000004</v>
      </c>
      <c r="J1754" s="2">
        <v>0.53080000000000005</v>
      </c>
      <c r="K1754" s="13">
        <v>4.1819999999999999E-6</v>
      </c>
      <c r="L1754" s="13">
        <v>2.9560000000000002E-6</v>
      </c>
    </row>
    <row r="1755" spans="1:12" x14ac:dyDescent="0.2">
      <c r="A1755" s="2">
        <v>34</v>
      </c>
      <c r="B1755" s="2">
        <v>19</v>
      </c>
      <c r="C1755" s="2">
        <v>0.55400000000000005</v>
      </c>
      <c r="D1755" s="2">
        <v>0.497</v>
      </c>
      <c r="E1755" s="2">
        <f t="shared" si="81"/>
        <v>5.7000000000000051E-2</v>
      </c>
      <c r="F1755" s="29">
        <f t="shared" si="82"/>
        <v>0.87719298245613964</v>
      </c>
      <c r="G1755" s="13">
        <v>-1.1569999999999999E-4</v>
      </c>
      <c r="H1755" s="27">
        <f t="shared" si="83"/>
        <v>-1.0149122807017536E-4</v>
      </c>
      <c r="I1755" s="2">
        <v>0.62809999999999999</v>
      </c>
      <c r="J1755" s="2">
        <v>0.53059999999999996</v>
      </c>
      <c r="K1755" s="13">
        <v>4.1400000000000002E-6</v>
      </c>
      <c r="L1755" s="13">
        <v>3.6849999999999999E-6</v>
      </c>
    </row>
    <row r="1756" spans="1:12" x14ac:dyDescent="0.2">
      <c r="A1756" s="2">
        <v>34</v>
      </c>
      <c r="B1756" s="2">
        <v>20</v>
      </c>
      <c r="C1756" s="2">
        <v>0.55410000000000004</v>
      </c>
      <c r="D1756" s="2">
        <v>0.51180000000000003</v>
      </c>
      <c r="E1756" s="2">
        <f t="shared" si="81"/>
        <v>4.2300000000000004E-2</v>
      </c>
      <c r="F1756" s="29">
        <f t="shared" si="82"/>
        <v>1.1820330969267139</v>
      </c>
      <c r="G1756" s="13">
        <v>-7.4809999999999997E-5</v>
      </c>
      <c r="H1756" s="27">
        <f t="shared" si="83"/>
        <v>-8.8427895981087458E-5</v>
      </c>
      <c r="I1756" s="2">
        <v>0.56469999999999998</v>
      </c>
      <c r="J1756" s="2">
        <v>0.56810000000000005</v>
      </c>
      <c r="K1756" s="13">
        <v>4.0289999999999999E-6</v>
      </c>
      <c r="L1756" s="13">
        <v>3.4309999999999998E-6</v>
      </c>
    </row>
    <row r="1757" spans="1:12" x14ac:dyDescent="0.2">
      <c r="A1757" s="2">
        <v>34</v>
      </c>
      <c r="B1757" s="2">
        <v>21</v>
      </c>
      <c r="C1757" s="2">
        <v>0.55459999999999998</v>
      </c>
      <c r="D1757" s="2">
        <v>0.51690000000000003</v>
      </c>
      <c r="E1757" s="2">
        <f t="shared" si="81"/>
        <v>3.7699999999999956E-2</v>
      </c>
      <c r="F1757" s="29">
        <f t="shared" si="82"/>
        <v>1.3262599469496037</v>
      </c>
      <c r="G1757" s="13">
        <v>-6.4690000000000006E-5</v>
      </c>
      <c r="H1757" s="27">
        <f t="shared" si="83"/>
        <v>-8.5795755968169873E-5</v>
      </c>
      <c r="I1757" s="2">
        <v>0.55010000000000003</v>
      </c>
      <c r="J1757" s="2">
        <v>0.5756</v>
      </c>
      <c r="K1757" s="13">
        <v>3.6119999999999999E-6</v>
      </c>
      <c r="L1757" s="13">
        <v>2.481E-6</v>
      </c>
    </row>
    <row r="1758" spans="1:12" x14ac:dyDescent="0.2">
      <c r="A1758" s="2">
        <v>34</v>
      </c>
      <c r="B1758" s="2">
        <v>22</v>
      </c>
      <c r="C1758" s="2">
        <v>0.55649999999999999</v>
      </c>
      <c r="D1758" s="2">
        <v>0.50770000000000004</v>
      </c>
      <c r="E1758" s="2">
        <f t="shared" si="81"/>
        <v>4.8799999999999955E-2</v>
      </c>
      <c r="F1758" s="29">
        <f t="shared" si="82"/>
        <v>1.0245901639344273</v>
      </c>
      <c r="G1758" s="13">
        <v>-8.2719999999999994E-5</v>
      </c>
      <c r="H1758" s="27">
        <f t="shared" si="83"/>
        <v>-8.4754098360655811E-5</v>
      </c>
      <c r="I1758" s="2">
        <v>0.5837</v>
      </c>
      <c r="J1758" s="2">
        <v>0.55620000000000003</v>
      </c>
      <c r="K1758" s="13">
        <v>3.4539999999999999E-6</v>
      </c>
      <c r="L1758" s="13">
        <v>2.8100000000000002E-6</v>
      </c>
    </row>
    <row r="1759" spans="1:12" x14ac:dyDescent="0.2">
      <c r="A1759" s="2">
        <v>34</v>
      </c>
      <c r="B1759" s="2">
        <v>23</v>
      </c>
      <c r="C1759" s="2">
        <v>0.55659999999999998</v>
      </c>
      <c r="D1759" s="2">
        <v>0.50339999999999996</v>
      </c>
      <c r="E1759" s="2">
        <f t="shared" si="81"/>
        <v>5.3200000000000025E-2</v>
      </c>
      <c r="F1759" s="29">
        <f t="shared" si="82"/>
        <v>0.93984962406014994</v>
      </c>
      <c r="G1759" s="13">
        <v>-1.0009999999999999E-4</v>
      </c>
      <c r="H1759" s="27">
        <f t="shared" si="83"/>
        <v>-9.4078947368421006E-5</v>
      </c>
      <c r="I1759" s="2">
        <v>0.61240000000000006</v>
      </c>
      <c r="J1759" s="2">
        <v>0.53900000000000003</v>
      </c>
      <c r="K1759" s="13">
        <v>2.2230000000000001E-6</v>
      </c>
      <c r="L1759" s="13">
        <v>1.8360000000000001E-6</v>
      </c>
    </row>
    <row r="1760" spans="1:12" x14ac:dyDescent="0.2">
      <c r="A1760" s="2">
        <v>34</v>
      </c>
      <c r="B1760" s="2">
        <v>24</v>
      </c>
      <c r="C1760" s="2">
        <v>0.5585</v>
      </c>
      <c r="D1760" s="2">
        <v>0.501</v>
      </c>
      <c r="E1760" s="2">
        <f t="shared" si="81"/>
        <v>5.7499999999999996E-2</v>
      </c>
      <c r="F1760" s="29">
        <f t="shared" si="82"/>
        <v>0.86956521739130443</v>
      </c>
      <c r="G1760" s="13">
        <v>-1.137E-4</v>
      </c>
      <c r="H1760" s="27">
        <f t="shared" si="83"/>
        <v>-9.8869565217391315E-5</v>
      </c>
      <c r="I1760" s="2">
        <v>0.61880000000000002</v>
      </c>
      <c r="J1760" s="2">
        <v>0.5252</v>
      </c>
      <c r="K1760" s="13">
        <v>3.5499999999999999E-6</v>
      </c>
      <c r="L1760" s="13">
        <v>4.7060000000000003E-6</v>
      </c>
    </row>
    <row r="1761" spans="1:12" x14ac:dyDescent="0.2">
      <c r="A1761" s="2">
        <v>34</v>
      </c>
      <c r="B1761" s="2">
        <v>25</v>
      </c>
      <c r="C1761" s="2">
        <v>0.56340000000000001</v>
      </c>
      <c r="D1761" s="2">
        <v>0.50070000000000003</v>
      </c>
      <c r="E1761" s="2">
        <f t="shared" si="81"/>
        <v>6.2699999999999978E-2</v>
      </c>
      <c r="F1761" s="29">
        <f t="shared" si="82"/>
        <v>0.79744816586921885</v>
      </c>
      <c r="G1761" s="13">
        <v>-1.154E-4</v>
      </c>
      <c r="H1761" s="27">
        <f t="shared" si="83"/>
        <v>-9.2025518341307851E-5</v>
      </c>
      <c r="I1761" s="2">
        <v>0.63339999999999996</v>
      </c>
      <c r="J1761" s="2">
        <v>0.53520000000000001</v>
      </c>
      <c r="K1761" s="13">
        <v>3.1099999999999999E-6</v>
      </c>
      <c r="L1761" s="13">
        <v>2.8260000000000001E-6</v>
      </c>
    </row>
    <row r="1762" spans="1:12" x14ac:dyDescent="0.2">
      <c r="A1762" s="2">
        <v>34</v>
      </c>
      <c r="B1762" s="2">
        <v>26</v>
      </c>
      <c r="C1762" s="2">
        <v>0.5635</v>
      </c>
      <c r="D1762" s="2">
        <v>0.48370000000000002</v>
      </c>
      <c r="E1762" s="2">
        <f t="shared" si="81"/>
        <v>7.9799999999999982E-2</v>
      </c>
      <c r="F1762" s="29">
        <f t="shared" si="82"/>
        <v>0.62656641604010044</v>
      </c>
      <c r="G1762" s="13">
        <v>-1.717E-4</v>
      </c>
      <c r="H1762" s="27">
        <f t="shared" si="83"/>
        <v>-1.0758145363408525E-4</v>
      </c>
      <c r="I1762" s="2">
        <v>0.69130000000000003</v>
      </c>
      <c r="J1762" s="2">
        <v>0.47970000000000002</v>
      </c>
      <c r="K1762" s="13">
        <v>3.6059999999999999E-6</v>
      </c>
      <c r="L1762" s="13">
        <v>2.0829999999999998E-6</v>
      </c>
    </row>
    <row r="1763" spans="1:12" x14ac:dyDescent="0.2">
      <c r="A1763" s="2">
        <v>34</v>
      </c>
      <c r="B1763" s="2">
        <v>27</v>
      </c>
      <c r="C1763" s="2">
        <v>0.56469999999999998</v>
      </c>
      <c r="D1763" s="2">
        <v>0.55500000000000005</v>
      </c>
      <c r="E1763" s="2">
        <f t="shared" si="81"/>
        <v>9.6999999999999309E-3</v>
      </c>
      <c r="F1763" s="29">
        <f t="shared" si="82"/>
        <v>5.1546391752577687</v>
      </c>
      <c r="G1763" s="13">
        <v>-1.061E-5</v>
      </c>
      <c r="H1763" s="27">
        <f t="shared" si="83"/>
        <v>-5.4690721649484927E-5</v>
      </c>
      <c r="I1763" s="2">
        <v>0.40739999999999998</v>
      </c>
      <c r="J1763" s="2">
        <v>0.69730000000000003</v>
      </c>
      <c r="K1763" s="13">
        <v>4.0770000000000001E-6</v>
      </c>
      <c r="L1763" s="13">
        <v>3.1130000000000001E-6</v>
      </c>
    </row>
    <row r="1764" spans="1:12" x14ac:dyDescent="0.2">
      <c r="A1764" s="2">
        <v>34</v>
      </c>
      <c r="B1764" s="2">
        <v>28</v>
      </c>
      <c r="C1764" s="2">
        <v>0.56710000000000005</v>
      </c>
      <c r="D1764" s="2">
        <v>0.52080000000000004</v>
      </c>
      <c r="E1764" s="2">
        <f t="shared" si="81"/>
        <v>4.6300000000000008E-2</v>
      </c>
      <c r="F1764" s="29">
        <f t="shared" si="82"/>
        <v>1.079913606911447</v>
      </c>
      <c r="G1764" s="13">
        <v>-7.0160000000000006E-5</v>
      </c>
      <c r="H1764" s="27">
        <f t="shared" si="83"/>
        <v>-7.5766738660907132E-5</v>
      </c>
      <c r="I1764" s="2">
        <v>0.54869999999999997</v>
      </c>
      <c r="J1764" s="2">
        <v>0.57299999999999995</v>
      </c>
      <c r="K1764" s="13">
        <v>3.9230000000000004E-6</v>
      </c>
      <c r="L1764" s="13">
        <v>3.4819999999999999E-6</v>
      </c>
    </row>
    <row r="1765" spans="1:12" x14ac:dyDescent="0.2">
      <c r="A1765" s="2">
        <v>34</v>
      </c>
      <c r="B1765" s="2">
        <v>29</v>
      </c>
      <c r="C1765" s="2">
        <v>0.5696</v>
      </c>
      <c r="D1765" s="2">
        <v>0.48209999999999997</v>
      </c>
      <c r="E1765" s="2">
        <f t="shared" si="81"/>
        <v>8.7500000000000022E-2</v>
      </c>
      <c r="F1765" s="29">
        <f t="shared" si="82"/>
        <v>0.57142857142857129</v>
      </c>
      <c r="G1765" s="13">
        <v>-1.808E-4</v>
      </c>
      <c r="H1765" s="27">
        <f t="shared" si="83"/>
        <v>-1.0331428571428569E-4</v>
      </c>
      <c r="I1765" s="2">
        <v>0.71220000000000006</v>
      </c>
      <c r="J1765" s="2">
        <v>0.4748</v>
      </c>
      <c r="K1765" s="13">
        <v>3.213E-6</v>
      </c>
      <c r="L1765" s="13">
        <v>1.7910000000000001E-6</v>
      </c>
    </row>
    <row r="1766" spans="1:12" x14ac:dyDescent="0.2">
      <c r="A1766" s="2">
        <v>34</v>
      </c>
      <c r="B1766" s="2">
        <v>30</v>
      </c>
      <c r="C1766" s="2">
        <v>0.57010000000000005</v>
      </c>
      <c r="D1766" s="2">
        <v>0.50419999999999998</v>
      </c>
      <c r="E1766" s="2">
        <f t="shared" si="81"/>
        <v>6.590000000000007E-2</v>
      </c>
      <c r="F1766" s="29">
        <f t="shared" si="82"/>
        <v>0.75872534142640291</v>
      </c>
      <c r="G1766" s="13">
        <v>-1.158E-4</v>
      </c>
      <c r="H1766" s="27">
        <f t="shared" si="83"/>
        <v>-8.7860394537177453E-5</v>
      </c>
      <c r="I1766" s="2">
        <v>0.62270000000000003</v>
      </c>
      <c r="J1766" s="2">
        <v>0.5232</v>
      </c>
      <c r="K1766" s="13">
        <v>3.0359999999999998E-6</v>
      </c>
      <c r="L1766" s="13">
        <v>3.5360000000000001E-6</v>
      </c>
    </row>
    <row r="1767" spans="1:12" x14ac:dyDescent="0.2">
      <c r="A1767" s="2">
        <v>34</v>
      </c>
      <c r="B1767" s="2">
        <v>31</v>
      </c>
      <c r="C1767" s="2">
        <v>0.57069999999999999</v>
      </c>
      <c r="D1767" s="2">
        <v>0.5111</v>
      </c>
      <c r="E1767" s="2">
        <f t="shared" si="81"/>
        <v>5.9599999999999986E-2</v>
      </c>
      <c r="F1767" s="29">
        <f t="shared" si="82"/>
        <v>0.83892617449664453</v>
      </c>
      <c r="G1767" s="13">
        <v>-9.7650000000000002E-5</v>
      </c>
      <c r="H1767" s="27">
        <f t="shared" si="83"/>
        <v>-8.1921140939597345E-5</v>
      </c>
      <c r="I1767" s="2">
        <v>0.6</v>
      </c>
      <c r="J1767" s="2">
        <v>0.5333</v>
      </c>
      <c r="K1767" s="13">
        <v>2.1100000000000001E-6</v>
      </c>
      <c r="L1767" s="13">
        <v>2.5380000000000001E-6</v>
      </c>
    </row>
    <row r="1768" spans="1:12" x14ac:dyDescent="0.2">
      <c r="A1768" s="2">
        <v>34</v>
      </c>
      <c r="B1768" s="2">
        <v>32</v>
      </c>
      <c r="C1768" s="2">
        <v>0.57210000000000005</v>
      </c>
      <c r="D1768" s="2">
        <v>0.51759999999999995</v>
      </c>
      <c r="E1768" s="2">
        <f t="shared" si="81"/>
        <v>5.4500000000000104E-2</v>
      </c>
      <c r="F1768" s="29">
        <f t="shared" si="82"/>
        <v>0.91743119266054873</v>
      </c>
      <c r="G1768" s="13">
        <v>-7.9729999999999997E-5</v>
      </c>
      <c r="H1768" s="27">
        <f t="shared" si="83"/>
        <v>-7.3146788990825548E-5</v>
      </c>
      <c r="I1768" s="2">
        <v>0.58109999999999995</v>
      </c>
      <c r="J1768" s="2">
        <v>0.55200000000000005</v>
      </c>
      <c r="K1768" s="13">
        <v>2.5490000000000001E-6</v>
      </c>
      <c r="L1768" s="13">
        <v>3.1980000000000001E-6</v>
      </c>
    </row>
    <row r="1769" spans="1:12" x14ac:dyDescent="0.2">
      <c r="A1769" s="2">
        <v>34</v>
      </c>
      <c r="B1769" s="2">
        <v>33</v>
      </c>
      <c r="C1769" s="2">
        <v>0.5736</v>
      </c>
      <c r="D1769" s="2">
        <v>0.52849999999999997</v>
      </c>
      <c r="E1769" s="2">
        <f t="shared" si="81"/>
        <v>4.5100000000000029E-2</v>
      </c>
      <c r="F1769" s="29">
        <f t="shared" si="82"/>
        <v>1.1086474501108641</v>
      </c>
      <c r="G1769" s="13">
        <v>-5.8390000000000002E-5</v>
      </c>
      <c r="H1769" s="27">
        <f t="shared" si="83"/>
        <v>-6.4733924611973362E-5</v>
      </c>
      <c r="I1769" s="2">
        <v>0.54169999999999996</v>
      </c>
      <c r="J1769" s="2">
        <v>0.5837</v>
      </c>
      <c r="K1769" s="13">
        <v>2.9720000000000001E-6</v>
      </c>
      <c r="L1769" s="13">
        <v>1.5430000000000001E-6</v>
      </c>
    </row>
    <row r="1770" spans="1:12" x14ac:dyDescent="0.2">
      <c r="A1770" s="2">
        <v>34</v>
      </c>
      <c r="B1770" s="2">
        <v>34</v>
      </c>
      <c r="C1770" s="2">
        <v>0.5746</v>
      </c>
      <c r="D1770" s="2">
        <v>0.52929999999999999</v>
      </c>
      <c r="E1770" s="2">
        <f t="shared" si="81"/>
        <v>4.5300000000000007E-2</v>
      </c>
      <c r="F1770" s="29">
        <f t="shared" si="82"/>
        <v>1.1037527593818983</v>
      </c>
      <c r="G1770" s="13">
        <v>-6.0930000000000001E-5</v>
      </c>
      <c r="H1770" s="27">
        <f t="shared" si="83"/>
        <v>-6.725165562913907E-5</v>
      </c>
      <c r="I1770" s="2">
        <v>0.55010000000000003</v>
      </c>
      <c r="J1770" s="2">
        <v>0.58330000000000004</v>
      </c>
      <c r="K1770" s="13">
        <v>3.0879999999999999E-6</v>
      </c>
      <c r="L1770" s="13">
        <v>2.058E-6</v>
      </c>
    </row>
    <row r="1771" spans="1:12" x14ac:dyDescent="0.2">
      <c r="A1771" s="2">
        <v>34</v>
      </c>
      <c r="B1771" s="2">
        <v>35</v>
      </c>
      <c r="C1771" s="2">
        <v>0.5756</v>
      </c>
      <c r="D1771" s="2">
        <v>0.52549999999999997</v>
      </c>
      <c r="E1771" s="2">
        <f t="shared" si="81"/>
        <v>5.0100000000000033E-2</v>
      </c>
      <c r="F1771" s="29">
        <f t="shared" si="82"/>
        <v>0.99800399201596746</v>
      </c>
      <c r="G1771" s="13">
        <v>-6.5590000000000001E-5</v>
      </c>
      <c r="H1771" s="27">
        <f t="shared" si="83"/>
        <v>-6.5459081836327304E-5</v>
      </c>
      <c r="I1771" s="2">
        <v>0.55359999999999998</v>
      </c>
      <c r="J1771" s="2">
        <v>0.57699999999999996</v>
      </c>
      <c r="K1771" s="13">
        <v>4.0509999999999998E-6</v>
      </c>
      <c r="L1771" s="13">
        <v>2.2819999999999999E-6</v>
      </c>
    </row>
    <row r="1772" spans="1:12" x14ac:dyDescent="0.2">
      <c r="A1772" s="2">
        <v>34</v>
      </c>
      <c r="B1772" s="2">
        <v>36</v>
      </c>
      <c r="C1772" s="2">
        <v>0.57720000000000005</v>
      </c>
      <c r="D1772" s="2">
        <v>0.50009999999999999</v>
      </c>
      <c r="E1772" s="2">
        <f t="shared" si="81"/>
        <v>7.7100000000000057E-2</v>
      </c>
      <c r="F1772" s="29">
        <f t="shared" si="82"/>
        <v>0.64850843060959751</v>
      </c>
      <c r="G1772" s="13">
        <v>-1.3070000000000001E-4</v>
      </c>
      <c r="H1772" s="27">
        <f t="shared" si="83"/>
        <v>-8.4760051880674393E-5</v>
      </c>
      <c r="I1772" s="2">
        <v>0.62629999999999997</v>
      </c>
      <c r="J1772" s="2">
        <v>0.50729999999999997</v>
      </c>
      <c r="K1772" s="13">
        <v>4.9579999999999998E-6</v>
      </c>
      <c r="L1772" s="13">
        <v>3.5109999999999999E-6</v>
      </c>
    </row>
    <row r="1773" spans="1:12" x14ac:dyDescent="0.2">
      <c r="A1773" s="2">
        <v>34</v>
      </c>
      <c r="B1773" s="2">
        <v>37</v>
      </c>
      <c r="C1773" s="2">
        <v>0.5776</v>
      </c>
      <c r="D1773" s="2">
        <v>0.49780000000000002</v>
      </c>
      <c r="E1773" s="2">
        <f t="shared" si="81"/>
        <v>7.9799999999999982E-2</v>
      </c>
      <c r="F1773" s="29">
        <f t="shared" si="82"/>
        <v>0.62656641604010044</v>
      </c>
      <c r="G1773" s="13">
        <v>-1.372E-4</v>
      </c>
      <c r="H1773" s="27">
        <f t="shared" si="83"/>
        <v>-8.5964912280701779E-5</v>
      </c>
      <c r="I1773" s="2">
        <v>0.65780000000000005</v>
      </c>
      <c r="J1773" s="2">
        <v>0.50600000000000001</v>
      </c>
      <c r="K1773" s="13">
        <v>2.4260000000000002E-6</v>
      </c>
      <c r="L1773" s="13">
        <v>2.6579999999999998E-6</v>
      </c>
    </row>
    <row r="1774" spans="1:12" x14ac:dyDescent="0.2">
      <c r="A1774" s="2">
        <v>34</v>
      </c>
      <c r="B1774" s="2">
        <v>38</v>
      </c>
      <c r="C1774" s="2">
        <v>0.57869999999999999</v>
      </c>
      <c r="D1774" s="2">
        <v>0.48909999999999998</v>
      </c>
      <c r="E1774" s="2">
        <f t="shared" si="81"/>
        <v>8.9600000000000013E-2</v>
      </c>
      <c r="F1774" s="29">
        <f t="shared" si="82"/>
        <v>0.55803571428571419</v>
      </c>
      <c r="G1774" s="13">
        <v>-1.639E-4</v>
      </c>
      <c r="H1774" s="27">
        <f t="shared" si="83"/>
        <v>-9.1462053571428556E-5</v>
      </c>
      <c r="I1774" s="2">
        <v>0.69540000000000002</v>
      </c>
      <c r="J1774" s="2">
        <v>0.48830000000000001</v>
      </c>
      <c r="K1774" s="13">
        <v>2.8339999999999999E-6</v>
      </c>
      <c r="L1774" s="13">
        <v>3.9469999999999996E-6</v>
      </c>
    </row>
    <row r="1775" spans="1:12" x14ac:dyDescent="0.2">
      <c r="A1775" s="2">
        <v>34</v>
      </c>
      <c r="B1775" s="2">
        <v>39</v>
      </c>
      <c r="C1775" s="2">
        <v>0.57940000000000003</v>
      </c>
      <c r="D1775" s="2">
        <v>0.51070000000000004</v>
      </c>
      <c r="E1775" s="2">
        <f t="shared" si="81"/>
        <v>6.8699999999999983E-2</v>
      </c>
      <c r="F1775" s="29">
        <f t="shared" si="82"/>
        <v>0.72780203784570618</v>
      </c>
      <c r="G1775" s="13">
        <v>-1.0170000000000001E-4</v>
      </c>
      <c r="H1775" s="27">
        <f t="shared" si="83"/>
        <v>-7.4017467248908326E-5</v>
      </c>
      <c r="I1775" s="2">
        <v>0.5958</v>
      </c>
      <c r="J1775" s="2">
        <v>0.53549999999999998</v>
      </c>
      <c r="K1775" s="13">
        <v>4.0770000000000001E-6</v>
      </c>
      <c r="L1775" s="13">
        <v>2.2029999999999999E-6</v>
      </c>
    </row>
    <row r="1776" spans="1:12" x14ac:dyDescent="0.2">
      <c r="A1776" s="2">
        <v>34</v>
      </c>
      <c r="B1776" s="2">
        <v>40</v>
      </c>
      <c r="C1776" s="2">
        <v>0.5806</v>
      </c>
      <c r="D1776" s="2">
        <v>0.52990000000000004</v>
      </c>
      <c r="E1776" s="2">
        <f t="shared" si="81"/>
        <v>5.0699999999999967E-2</v>
      </c>
      <c r="F1776" s="29">
        <f t="shared" si="82"/>
        <v>0.98619329388560228</v>
      </c>
      <c r="G1776" s="13">
        <v>-5.6450000000000003E-5</v>
      </c>
      <c r="H1776" s="27">
        <f t="shared" si="83"/>
        <v>-5.5670611439842253E-5</v>
      </c>
      <c r="I1776" s="2">
        <v>0.53010000000000002</v>
      </c>
      <c r="J1776" s="2">
        <v>0.58320000000000005</v>
      </c>
      <c r="K1776" s="13">
        <v>4.0260000000000001E-6</v>
      </c>
      <c r="L1776" s="13">
        <v>2.841E-6</v>
      </c>
    </row>
    <row r="1777" spans="1:12" x14ac:dyDescent="0.2">
      <c r="A1777" s="2">
        <v>34</v>
      </c>
      <c r="B1777" s="2">
        <v>41</v>
      </c>
      <c r="C1777" s="2">
        <v>0.58179999999999998</v>
      </c>
      <c r="D1777" s="2">
        <v>0.49380000000000002</v>
      </c>
      <c r="E1777" s="2">
        <f t="shared" si="81"/>
        <v>8.7999999999999967E-2</v>
      </c>
      <c r="F1777" s="29">
        <f t="shared" si="82"/>
        <v>0.56818181818181845</v>
      </c>
      <c r="G1777" s="13">
        <v>-1.5330000000000001E-4</v>
      </c>
      <c r="H1777" s="27">
        <f t="shared" si="83"/>
        <v>-8.710227272727278E-5</v>
      </c>
      <c r="I1777" s="2">
        <v>0.66620000000000001</v>
      </c>
      <c r="J1777" s="2">
        <v>0.49390000000000001</v>
      </c>
      <c r="K1777" s="13">
        <v>2.7020000000000001E-6</v>
      </c>
      <c r="L1777" s="13">
        <v>2.0200000000000001E-6</v>
      </c>
    </row>
    <row r="1778" spans="1:12" x14ac:dyDescent="0.2">
      <c r="A1778" s="2">
        <v>34</v>
      </c>
      <c r="B1778" s="2">
        <v>42</v>
      </c>
      <c r="C1778" s="2">
        <v>0.58189999999999997</v>
      </c>
      <c r="D1778" s="2">
        <v>0.54520000000000002</v>
      </c>
      <c r="E1778" s="2">
        <f t="shared" si="81"/>
        <v>3.6699999999999955E-2</v>
      </c>
      <c r="F1778" s="29">
        <f t="shared" si="82"/>
        <v>1.3623978201634894</v>
      </c>
      <c r="G1778" s="13">
        <v>-3.6340000000000001E-5</v>
      </c>
      <c r="H1778" s="27">
        <f t="shared" si="83"/>
        <v>-4.9509536784741205E-5</v>
      </c>
      <c r="I1778" s="2">
        <v>0.4904</v>
      </c>
      <c r="J1778" s="2">
        <v>0.62270000000000003</v>
      </c>
      <c r="K1778" s="13">
        <v>2.3590000000000002E-6</v>
      </c>
      <c r="L1778" s="13">
        <v>2.8930000000000001E-6</v>
      </c>
    </row>
    <row r="1779" spans="1:12" x14ac:dyDescent="0.2">
      <c r="A1779" s="2">
        <v>34</v>
      </c>
      <c r="B1779" s="2">
        <v>43</v>
      </c>
      <c r="C1779" s="2">
        <v>0.58199999999999996</v>
      </c>
      <c r="D1779" s="2">
        <v>0.48499999999999999</v>
      </c>
      <c r="E1779" s="2">
        <f t="shared" si="81"/>
        <v>9.6999999999999975E-2</v>
      </c>
      <c r="F1779" s="29">
        <f t="shared" si="82"/>
        <v>0.51546391752577336</v>
      </c>
      <c r="G1779" s="13">
        <v>-1.785E-4</v>
      </c>
      <c r="H1779" s="27">
        <f t="shared" si="83"/>
        <v>-9.2010309278350551E-5</v>
      </c>
      <c r="I1779" s="2">
        <v>0.7097</v>
      </c>
      <c r="J1779" s="2">
        <v>0.46400000000000002</v>
      </c>
      <c r="K1779" s="13">
        <v>3.2430000000000001E-6</v>
      </c>
      <c r="L1779" s="13">
        <v>2.5390000000000002E-6</v>
      </c>
    </row>
    <row r="1780" spans="1:12" x14ac:dyDescent="0.2">
      <c r="A1780" s="2">
        <v>34</v>
      </c>
      <c r="B1780" s="2">
        <v>44</v>
      </c>
      <c r="C1780" s="2">
        <v>0.58409999999999995</v>
      </c>
      <c r="D1780" s="2">
        <v>0.52029999999999998</v>
      </c>
      <c r="E1780" s="2">
        <f t="shared" si="81"/>
        <v>6.3799999999999968E-2</v>
      </c>
      <c r="F1780" s="29">
        <f t="shared" si="82"/>
        <v>0.78369905956112895</v>
      </c>
      <c r="G1780" s="13">
        <v>-7.9599999999999997E-5</v>
      </c>
      <c r="H1780" s="27">
        <f t="shared" si="83"/>
        <v>-6.2382445141065867E-5</v>
      </c>
      <c r="I1780" s="2">
        <v>0.57179999999999997</v>
      </c>
      <c r="J1780" s="2">
        <v>0.55459999999999998</v>
      </c>
      <c r="K1780" s="13">
        <v>1.2389999999999999E-6</v>
      </c>
      <c r="L1780" s="13">
        <v>2.2879999999999999E-6</v>
      </c>
    </row>
    <row r="1781" spans="1:12" x14ac:dyDescent="0.2">
      <c r="A1781" s="2">
        <v>34</v>
      </c>
      <c r="B1781" s="2">
        <v>45</v>
      </c>
      <c r="C1781" s="2">
        <v>0.58660000000000001</v>
      </c>
      <c r="D1781" s="2">
        <v>0.53810000000000002</v>
      </c>
      <c r="E1781" s="2">
        <f t="shared" si="81"/>
        <v>4.8499999999999988E-2</v>
      </c>
      <c r="F1781" s="29">
        <f t="shared" si="82"/>
        <v>1.0309278350515467</v>
      </c>
      <c r="G1781" s="13">
        <v>-5.0479999999999998E-5</v>
      </c>
      <c r="H1781" s="27">
        <f t="shared" si="83"/>
        <v>-5.2041237113402079E-5</v>
      </c>
      <c r="I1781" s="2">
        <v>0.53080000000000005</v>
      </c>
      <c r="J1781" s="2">
        <v>0.59940000000000004</v>
      </c>
      <c r="K1781" s="13">
        <v>3.157E-6</v>
      </c>
      <c r="L1781" s="13">
        <v>3.1820000000000002E-6</v>
      </c>
    </row>
    <row r="1782" spans="1:12" x14ac:dyDescent="0.2">
      <c r="A1782" s="2">
        <v>34</v>
      </c>
      <c r="B1782" s="2">
        <v>46</v>
      </c>
      <c r="C1782" s="2">
        <v>0.58689999999999998</v>
      </c>
      <c r="D1782" s="2">
        <v>0.51919999999999999</v>
      </c>
      <c r="E1782" s="2">
        <f t="shared" si="81"/>
        <v>6.7699999999999982E-2</v>
      </c>
      <c r="F1782" s="29">
        <f t="shared" si="82"/>
        <v>0.73855243722304309</v>
      </c>
      <c r="G1782" s="13">
        <v>-9.0829999999999996E-5</v>
      </c>
      <c r="H1782" s="27">
        <f t="shared" si="83"/>
        <v>-6.7082717872969002E-5</v>
      </c>
      <c r="I1782" s="2">
        <v>0.58599999999999997</v>
      </c>
      <c r="J1782" s="2">
        <v>0.53790000000000004</v>
      </c>
      <c r="K1782" s="13">
        <v>3.844E-6</v>
      </c>
      <c r="L1782" s="13">
        <v>2.3259999999999998E-6</v>
      </c>
    </row>
    <row r="1783" spans="1:12" x14ac:dyDescent="0.2">
      <c r="A1783" s="2">
        <v>34</v>
      </c>
      <c r="B1783" s="2">
        <v>47</v>
      </c>
      <c r="C1783" s="2">
        <v>0.59</v>
      </c>
      <c r="D1783" s="2">
        <v>0.51119999999999999</v>
      </c>
      <c r="E1783" s="2">
        <f t="shared" si="81"/>
        <v>7.8799999999999981E-2</v>
      </c>
      <c r="F1783" s="29">
        <f t="shared" si="82"/>
        <v>0.63451776649746217</v>
      </c>
      <c r="G1783" s="13">
        <v>-1.089E-4</v>
      </c>
      <c r="H1783" s="27">
        <f t="shared" si="83"/>
        <v>-6.9098984771573635E-5</v>
      </c>
      <c r="I1783" s="2">
        <v>0.61470000000000002</v>
      </c>
      <c r="J1783" s="2">
        <v>0.52749999999999997</v>
      </c>
      <c r="K1783" s="13">
        <v>4.6589999999999998E-6</v>
      </c>
      <c r="L1783" s="13">
        <v>3.2169999999999999E-6</v>
      </c>
    </row>
    <row r="1784" spans="1:12" x14ac:dyDescent="0.2">
      <c r="A1784" s="2">
        <v>34</v>
      </c>
      <c r="B1784" s="2">
        <v>48</v>
      </c>
      <c r="C1784" s="2">
        <v>0.59350000000000003</v>
      </c>
      <c r="D1784" s="2">
        <v>0.50900000000000001</v>
      </c>
      <c r="E1784" s="2">
        <f t="shared" si="81"/>
        <v>8.450000000000002E-2</v>
      </c>
      <c r="F1784" s="29">
        <f t="shared" si="82"/>
        <v>0.59171597633136086</v>
      </c>
      <c r="G1784" s="13">
        <v>-1.144E-4</v>
      </c>
      <c r="H1784" s="27">
        <f t="shared" si="83"/>
        <v>-6.7692307692307683E-5</v>
      </c>
      <c r="I1784" s="2">
        <v>0.62709999999999999</v>
      </c>
      <c r="J1784" s="2">
        <v>0.5131</v>
      </c>
      <c r="K1784" s="13">
        <v>3.3359999999999999E-6</v>
      </c>
      <c r="L1784" s="13">
        <v>2.8140000000000001E-6</v>
      </c>
    </row>
    <row r="1785" spans="1:12" x14ac:dyDescent="0.2">
      <c r="A1785" s="2">
        <v>34</v>
      </c>
      <c r="B1785" s="2">
        <v>49</v>
      </c>
      <c r="C1785" s="2">
        <v>0.59760000000000002</v>
      </c>
      <c r="D1785" s="2">
        <v>0.54</v>
      </c>
      <c r="E1785" s="2">
        <f t="shared" si="81"/>
        <v>5.7599999999999985E-2</v>
      </c>
      <c r="F1785" s="29">
        <f t="shared" si="82"/>
        <v>0.8680555555555558</v>
      </c>
      <c r="G1785" s="13">
        <v>-5.681E-5</v>
      </c>
      <c r="H1785" s="27">
        <f t="shared" si="83"/>
        <v>-4.9314236111111127E-5</v>
      </c>
      <c r="I1785" s="2">
        <v>0.52980000000000005</v>
      </c>
      <c r="J1785" s="2">
        <v>0.57950000000000002</v>
      </c>
      <c r="K1785" s="13">
        <v>3.9940000000000002E-6</v>
      </c>
      <c r="L1785" s="13">
        <v>3.3500000000000001E-6</v>
      </c>
    </row>
    <row r="1786" spans="1:12" x14ac:dyDescent="0.2">
      <c r="A1786" s="2">
        <v>34</v>
      </c>
      <c r="B1786" s="2">
        <v>50</v>
      </c>
      <c r="C1786" s="2">
        <v>0.62570000000000003</v>
      </c>
      <c r="D1786" s="2">
        <v>0.55459999999999998</v>
      </c>
      <c r="E1786" s="2">
        <f t="shared" si="81"/>
        <v>7.1100000000000052E-2</v>
      </c>
      <c r="F1786" s="29">
        <f t="shared" si="82"/>
        <v>0.70323488045006988</v>
      </c>
      <c r="G1786" s="13">
        <v>-4.7259999999999998E-5</v>
      </c>
      <c r="H1786" s="27">
        <f t="shared" si="83"/>
        <v>-3.32348804500703E-5</v>
      </c>
      <c r="I1786" s="2">
        <v>0.52129999999999999</v>
      </c>
      <c r="J1786" s="2">
        <v>0.58540000000000003</v>
      </c>
      <c r="K1786" s="13">
        <v>2.232E-6</v>
      </c>
      <c r="L1786" s="13">
        <v>2.424E-6</v>
      </c>
    </row>
    <row r="1787" spans="1:12" x14ac:dyDescent="0.2">
      <c r="A1787" s="2">
        <v>35</v>
      </c>
      <c r="B1787" s="2">
        <v>0</v>
      </c>
      <c r="C1787" s="2">
        <v>0.44309999999999999</v>
      </c>
      <c r="D1787" s="2">
        <v>0.41710000000000003</v>
      </c>
      <c r="E1787" s="2">
        <f t="shared" si="81"/>
        <v>2.5999999999999968E-2</v>
      </c>
      <c r="F1787" s="29">
        <f t="shared" si="82"/>
        <v>1.9230769230769256</v>
      </c>
      <c r="G1787" s="13">
        <v>-1.863E-4</v>
      </c>
      <c r="H1787" s="27">
        <f t="shared" si="83"/>
        <v>-3.5826923076923123E-4</v>
      </c>
      <c r="I1787" s="2">
        <v>0.72589999999999999</v>
      </c>
      <c r="J1787" s="2">
        <v>0.49380000000000002</v>
      </c>
      <c r="K1787" s="13">
        <v>3.9400000000000004E-6</v>
      </c>
      <c r="L1787" s="13">
        <v>2.5720000000000001E-6</v>
      </c>
    </row>
    <row r="1788" spans="1:12" x14ac:dyDescent="0.2">
      <c r="A1788" s="2">
        <v>35</v>
      </c>
      <c r="B1788" s="2">
        <v>1</v>
      </c>
      <c r="C1788" s="2">
        <v>0.47389999999999999</v>
      </c>
      <c r="D1788" s="2">
        <v>0.46899999999999997</v>
      </c>
      <c r="E1788" s="2">
        <f t="shared" si="81"/>
        <v>4.9000000000000155E-3</v>
      </c>
      <c r="F1788" s="29">
        <f t="shared" si="82"/>
        <v>10.204081632653029</v>
      </c>
      <c r="G1788" s="13">
        <v>-2.1270000000000001E-5</v>
      </c>
      <c r="H1788" s="27">
        <f t="shared" si="83"/>
        <v>-2.1704081632652994E-4</v>
      </c>
      <c r="I1788" s="2">
        <v>0.46929999999999999</v>
      </c>
      <c r="J1788" s="2">
        <v>0.66369999999999996</v>
      </c>
      <c r="K1788" s="13">
        <v>3.9840000000000003E-6</v>
      </c>
      <c r="L1788" s="13">
        <v>2.9170000000000002E-6</v>
      </c>
    </row>
    <row r="1789" spans="1:12" x14ac:dyDescent="0.2">
      <c r="A1789" s="2">
        <v>35</v>
      </c>
      <c r="B1789" s="2">
        <v>2</v>
      </c>
      <c r="C1789" s="2">
        <v>0.48759999999999998</v>
      </c>
      <c r="D1789" s="2">
        <v>0.4763</v>
      </c>
      <c r="E1789" s="2">
        <f t="shared" si="81"/>
        <v>1.1299999999999977E-2</v>
      </c>
      <c r="F1789" s="29">
        <f t="shared" si="82"/>
        <v>4.4247787610619564</v>
      </c>
      <c r="G1789" s="13">
        <v>-4.3730000000000003E-5</v>
      </c>
      <c r="H1789" s="27">
        <f t="shared" si="83"/>
        <v>-1.9349557522123936E-4</v>
      </c>
      <c r="I1789" s="2">
        <v>0.51060000000000005</v>
      </c>
      <c r="J1789" s="2">
        <v>0.61850000000000005</v>
      </c>
      <c r="K1789" s="13">
        <v>4.5909999999999998E-6</v>
      </c>
      <c r="L1789" s="13">
        <v>4.109E-6</v>
      </c>
    </row>
    <row r="1790" spans="1:12" x14ac:dyDescent="0.2">
      <c r="A1790" s="2">
        <v>35</v>
      </c>
      <c r="B1790" s="2">
        <v>3</v>
      </c>
      <c r="C1790" s="2">
        <v>0.51459999999999995</v>
      </c>
      <c r="D1790" s="2">
        <v>0.50160000000000005</v>
      </c>
      <c r="E1790" s="2">
        <f t="shared" si="81"/>
        <v>1.2999999999999901E-2</v>
      </c>
      <c r="F1790" s="29">
        <f t="shared" si="82"/>
        <v>3.846153846153876</v>
      </c>
      <c r="G1790" s="13">
        <v>-3.5330000000000002E-5</v>
      </c>
      <c r="H1790" s="27">
        <f t="shared" si="83"/>
        <v>-1.3588461538461644E-4</v>
      </c>
      <c r="I1790" s="2">
        <v>0.50280000000000002</v>
      </c>
      <c r="J1790" s="2">
        <v>0.63160000000000005</v>
      </c>
      <c r="K1790" s="13">
        <v>2.65E-6</v>
      </c>
      <c r="L1790" s="13">
        <v>2.4760000000000001E-6</v>
      </c>
    </row>
    <row r="1791" spans="1:12" x14ac:dyDescent="0.2">
      <c r="A1791" s="2">
        <v>35</v>
      </c>
      <c r="B1791" s="2">
        <v>4</v>
      </c>
      <c r="C1791" s="2">
        <v>0.52039999999999997</v>
      </c>
      <c r="D1791" s="2">
        <v>0.47910000000000003</v>
      </c>
      <c r="E1791" s="2">
        <f t="shared" si="81"/>
        <v>4.1299999999999948E-2</v>
      </c>
      <c r="F1791" s="29">
        <f t="shared" si="82"/>
        <v>1.2106537530266359</v>
      </c>
      <c r="G1791" s="13">
        <v>-1.2569999999999999E-4</v>
      </c>
      <c r="H1791" s="27">
        <f t="shared" si="83"/>
        <v>-1.5217917675544812E-4</v>
      </c>
      <c r="I1791" s="2">
        <v>0.6341</v>
      </c>
      <c r="J1791" s="2">
        <v>0.52210000000000001</v>
      </c>
      <c r="K1791" s="13">
        <v>4.6720000000000003E-6</v>
      </c>
      <c r="L1791" s="13">
        <v>1.9829999999999999E-6</v>
      </c>
    </row>
    <row r="1792" spans="1:12" x14ac:dyDescent="0.2">
      <c r="A1792" s="2">
        <v>35</v>
      </c>
      <c r="B1792" s="2">
        <v>5</v>
      </c>
      <c r="C1792" s="2">
        <v>0.52180000000000004</v>
      </c>
      <c r="D1792" s="2">
        <v>0.48599999999999999</v>
      </c>
      <c r="E1792" s="2">
        <f t="shared" si="81"/>
        <v>3.5800000000000054E-2</v>
      </c>
      <c r="F1792" s="29">
        <f t="shared" si="82"/>
        <v>1.3966480446927354</v>
      </c>
      <c r="G1792" s="13">
        <v>-1.011E-4</v>
      </c>
      <c r="H1792" s="27">
        <f t="shared" si="83"/>
        <v>-1.4120111731843554E-4</v>
      </c>
      <c r="I1792" s="2">
        <v>0.61229999999999996</v>
      </c>
      <c r="J1792" s="2">
        <v>0.54179999999999995</v>
      </c>
      <c r="K1792" s="13">
        <v>4.3370000000000001E-6</v>
      </c>
      <c r="L1792" s="13">
        <v>2.2570000000000002E-6</v>
      </c>
    </row>
    <row r="1793" spans="1:12" x14ac:dyDescent="0.2">
      <c r="A1793" s="2">
        <v>35</v>
      </c>
      <c r="B1793" s="2">
        <v>6</v>
      </c>
      <c r="C1793" s="2">
        <v>0.52610000000000001</v>
      </c>
      <c r="D1793" s="2">
        <v>0.50549999999999995</v>
      </c>
      <c r="E1793" s="2">
        <f t="shared" si="81"/>
        <v>2.0600000000000063E-2</v>
      </c>
      <c r="F1793" s="29">
        <f t="shared" si="82"/>
        <v>2.4271844660194102</v>
      </c>
      <c r="G1793" s="13">
        <v>-4.9629999999999997E-5</v>
      </c>
      <c r="H1793" s="27">
        <f t="shared" si="83"/>
        <v>-1.2046116504854332E-4</v>
      </c>
      <c r="I1793" s="2">
        <v>0.53380000000000005</v>
      </c>
      <c r="J1793" s="2">
        <v>0.5998</v>
      </c>
      <c r="K1793" s="13">
        <v>3.2119999999999999E-6</v>
      </c>
      <c r="L1793" s="13">
        <v>2.075E-6</v>
      </c>
    </row>
    <row r="1794" spans="1:12" x14ac:dyDescent="0.2">
      <c r="A1794" s="2">
        <v>35</v>
      </c>
      <c r="B1794" s="2">
        <v>7</v>
      </c>
      <c r="C1794" s="2">
        <v>0.53069999999999995</v>
      </c>
      <c r="D1794" s="2">
        <v>0.505</v>
      </c>
      <c r="E1794" s="2">
        <f t="shared" si="81"/>
        <v>2.5699999999999945E-2</v>
      </c>
      <c r="F1794" s="29">
        <f t="shared" si="82"/>
        <v>1.945525291828798</v>
      </c>
      <c r="G1794" s="13">
        <v>-5.6900000000000001E-5</v>
      </c>
      <c r="H1794" s="27">
        <f t="shared" si="83"/>
        <v>-1.1070038910505861E-4</v>
      </c>
      <c r="I1794" s="2">
        <v>0.5423</v>
      </c>
      <c r="J1794" s="2">
        <v>0.59519999999999995</v>
      </c>
      <c r="K1794" s="13">
        <v>3.5439999999999999E-6</v>
      </c>
      <c r="L1794" s="13">
        <v>2.8229999999999999E-6</v>
      </c>
    </row>
    <row r="1795" spans="1:12" x14ac:dyDescent="0.2">
      <c r="A1795" s="2">
        <v>35</v>
      </c>
      <c r="B1795" s="2">
        <v>8</v>
      </c>
      <c r="C1795" s="2">
        <v>0.53080000000000005</v>
      </c>
      <c r="D1795" s="2">
        <v>0.52990000000000004</v>
      </c>
      <c r="E1795" s="2">
        <f t="shared" ref="E1795:E1858" si="84">C1795-D1795</f>
        <v>9.000000000000119E-4</v>
      </c>
      <c r="F1795" s="29">
        <f t="shared" ref="F1795:F1858" si="85">0.05/E1795</f>
        <v>55.555555555554825</v>
      </c>
      <c r="G1795" s="13">
        <v>-1.804E-6</v>
      </c>
      <c r="H1795" s="27">
        <f t="shared" ref="H1795:H1858" si="86">G1795*F1795</f>
        <v>-1.0022222222222091E-4</v>
      </c>
      <c r="I1795" s="2">
        <v>0.31990000000000002</v>
      </c>
      <c r="J1795" s="2">
        <v>0.78790000000000004</v>
      </c>
      <c r="K1795" s="13">
        <v>3.7799999999999998E-6</v>
      </c>
      <c r="L1795" s="13">
        <v>3.224E-6</v>
      </c>
    </row>
    <row r="1796" spans="1:12" x14ac:dyDescent="0.2">
      <c r="A1796" s="2">
        <v>35</v>
      </c>
      <c r="B1796" s="2">
        <v>9</v>
      </c>
      <c r="C1796" s="2">
        <v>0.53659999999999997</v>
      </c>
      <c r="D1796" s="2">
        <v>0.47960000000000003</v>
      </c>
      <c r="E1796" s="2">
        <f t="shared" si="84"/>
        <v>5.699999999999994E-2</v>
      </c>
      <c r="F1796" s="29">
        <f t="shared" si="85"/>
        <v>0.8771929824561413</v>
      </c>
      <c r="G1796" s="13">
        <v>-1.549E-4</v>
      </c>
      <c r="H1796" s="27">
        <f t="shared" si="86"/>
        <v>-1.3587719298245628E-4</v>
      </c>
      <c r="I1796" s="2">
        <v>0.67320000000000002</v>
      </c>
      <c r="J1796" s="2">
        <v>0.50509999999999999</v>
      </c>
      <c r="K1796" s="13">
        <v>2.5399999999999998E-6</v>
      </c>
      <c r="L1796" s="13">
        <v>1.9429999999999999E-6</v>
      </c>
    </row>
    <row r="1797" spans="1:12" x14ac:dyDescent="0.2">
      <c r="A1797" s="2">
        <v>35</v>
      </c>
      <c r="B1797" s="2">
        <v>10</v>
      </c>
      <c r="C1797" s="2">
        <v>0.53710000000000002</v>
      </c>
      <c r="D1797" s="2">
        <v>0.48849999999999999</v>
      </c>
      <c r="E1797" s="2">
        <f t="shared" si="84"/>
        <v>4.8600000000000032E-2</v>
      </c>
      <c r="F1797" s="29">
        <f t="shared" si="85"/>
        <v>1.0288065843621392</v>
      </c>
      <c r="G1797" s="13">
        <v>-1.209E-4</v>
      </c>
      <c r="H1797" s="27">
        <f t="shared" si="86"/>
        <v>-1.2438271604938263E-4</v>
      </c>
      <c r="I1797" s="2">
        <v>0.63529999999999998</v>
      </c>
      <c r="J1797" s="2">
        <v>0.52839999999999998</v>
      </c>
      <c r="K1797" s="13">
        <v>2.959E-6</v>
      </c>
      <c r="L1797" s="13">
        <v>2.5040000000000001E-6</v>
      </c>
    </row>
    <row r="1798" spans="1:12" x14ac:dyDescent="0.2">
      <c r="A1798" s="2">
        <v>35</v>
      </c>
      <c r="B1798" s="2">
        <v>11</v>
      </c>
      <c r="C1798" s="2">
        <v>0.5383</v>
      </c>
      <c r="D1798" s="2">
        <v>0.47189999999999999</v>
      </c>
      <c r="E1798" s="2">
        <f t="shared" si="84"/>
        <v>6.6400000000000015E-2</v>
      </c>
      <c r="F1798" s="29">
        <f t="shared" si="85"/>
        <v>0.75301204819277101</v>
      </c>
      <c r="G1798" s="13">
        <v>-1.907E-4</v>
      </c>
      <c r="H1798" s="27">
        <f t="shared" si="86"/>
        <v>-1.4359939759036144E-4</v>
      </c>
      <c r="I1798" s="2">
        <v>0.72419999999999995</v>
      </c>
      <c r="J1798" s="2">
        <v>0.47499999999999998</v>
      </c>
      <c r="K1798" s="13">
        <v>3.9140000000000001E-6</v>
      </c>
      <c r="L1798" s="13">
        <v>2.1679999999999998E-6</v>
      </c>
    </row>
    <row r="1799" spans="1:12" x14ac:dyDescent="0.2">
      <c r="A1799" s="2">
        <v>35</v>
      </c>
      <c r="B1799" s="2">
        <v>12</v>
      </c>
      <c r="C1799" s="2">
        <v>0.53939999999999999</v>
      </c>
      <c r="D1799" s="2">
        <v>0.45079999999999998</v>
      </c>
      <c r="E1799" s="2">
        <f t="shared" si="84"/>
        <v>8.8600000000000012E-2</v>
      </c>
      <c r="F1799" s="29">
        <f t="shared" si="85"/>
        <v>0.56433408577878097</v>
      </c>
      <c r="G1799" s="13">
        <v>-2.8130000000000001E-4</v>
      </c>
      <c r="H1799" s="27">
        <f t="shared" si="86"/>
        <v>-1.587471783295711E-4</v>
      </c>
      <c r="I1799" s="2">
        <v>0.82469999999999999</v>
      </c>
      <c r="J1799" s="2">
        <v>0.42530000000000001</v>
      </c>
      <c r="K1799" s="13">
        <v>2.48E-6</v>
      </c>
      <c r="L1799" s="13">
        <v>2.1119999999999999E-6</v>
      </c>
    </row>
    <row r="1800" spans="1:12" x14ac:dyDescent="0.2">
      <c r="A1800" s="2">
        <v>35</v>
      </c>
      <c r="B1800" s="2">
        <v>13</v>
      </c>
      <c r="C1800" s="2">
        <v>0.54259999999999997</v>
      </c>
      <c r="D1800" s="2">
        <v>0.50019999999999998</v>
      </c>
      <c r="E1800" s="2">
        <f t="shared" si="84"/>
        <v>4.2399999999999993E-2</v>
      </c>
      <c r="F1800" s="29">
        <f t="shared" si="85"/>
        <v>1.1792452830188682</v>
      </c>
      <c r="G1800" s="13">
        <v>-9.2159999999999999E-5</v>
      </c>
      <c r="H1800" s="27">
        <f t="shared" si="86"/>
        <v>-1.0867924528301889E-4</v>
      </c>
      <c r="I1800" s="2">
        <v>0.59589999999999999</v>
      </c>
      <c r="J1800" s="2">
        <v>0.54720000000000002</v>
      </c>
      <c r="K1800" s="13">
        <v>2.903E-6</v>
      </c>
      <c r="L1800" s="13">
        <v>2.1789999999999998E-6</v>
      </c>
    </row>
    <row r="1801" spans="1:12" x14ac:dyDescent="0.2">
      <c r="A1801" s="2">
        <v>35</v>
      </c>
      <c r="B1801" s="2">
        <v>14</v>
      </c>
      <c r="C1801" s="2">
        <v>0.54459999999999997</v>
      </c>
      <c r="D1801" s="2">
        <v>0.50449999999999995</v>
      </c>
      <c r="E1801" s="2">
        <f t="shared" si="84"/>
        <v>4.0100000000000025E-2</v>
      </c>
      <c r="F1801" s="29">
        <f t="shared" si="85"/>
        <v>1.2468827930174557</v>
      </c>
      <c r="G1801" s="13">
        <v>-8.3620000000000002E-5</v>
      </c>
      <c r="H1801" s="27">
        <f t="shared" si="86"/>
        <v>-1.0426433915211965E-4</v>
      </c>
      <c r="I1801" s="2">
        <v>0.58530000000000004</v>
      </c>
      <c r="J1801" s="2">
        <v>0.56030000000000002</v>
      </c>
      <c r="K1801" s="13">
        <v>4.1139999999999999E-6</v>
      </c>
      <c r="L1801" s="13">
        <v>2.8459999999999999E-6</v>
      </c>
    </row>
    <row r="1802" spans="1:12" x14ac:dyDescent="0.2">
      <c r="A1802" s="2">
        <v>35</v>
      </c>
      <c r="B1802" s="2">
        <v>15</v>
      </c>
      <c r="C1802" s="2">
        <v>0.54490000000000005</v>
      </c>
      <c r="D1802" s="2">
        <v>0.4587</v>
      </c>
      <c r="E1802" s="2">
        <f t="shared" si="84"/>
        <v>8.6200000000000054E-2</v>
      </c>
      <c r="F1802" s="29">
        <f t="shared" si="85"/>
        <v>0.58004640371229665</v>
      </c>
      <c r="G1802" s="13">
        <v>-2.5589999999999999E-4</v>
      </c>
      <c r="H1802" s="27">
        <f t="shared" si="86"/>
        <v>-1.4843387470997671E-4</v>
      </c>
      <c r="I1802" s="2">
        <v>0.79559999999999997</v>
      </c>
      <c r="J1802" s="2">
        <v>0.44340000000000002</v>
      </c>
      <c r="K1802" s="13">
        <v>2.2840000000000001E-6</v>
      </c>
      <c r="L1802" s="13">
        <v>2.8339999999999999E-6</v>
      </c>
    </row>
    <row r="1803" spans="1:12" x14ac:dyDescent="0.2">
      <c r="A1803" s="2">
        <v>35</v>
      </c>
      <c r="B1803" s="2">
        <v>16</v>
      </c>
      <c r="C1803" s="2">
        <v>0.54500000000000004</v>
      </c>
      <c r="D1803" s="2">
        <v>0.49880000000000002</v>
      </c>
      <c r="E1803" s="2">
        <f t="shared" si="84"/>
        <v>4.6200000000000019E-2</v>
      </c>
      <c r="F1803" s="29">
        <f t="shared" si="85"/>
        <v>1.0822510822510818</v>
      </c>
      <c r="G1803" s="13">
        <v>-9.87E-5</v>
      </c>
      <c r="H1803" s="27">
        <f t="shared" si="86"/>
        <v>-1.0681818181818177E-4</v>
      </c>
      <c r="I1803" s="2">
        <v>0.59930000000000005</v>
      </c>
      <c r="J1803" s="2">
        <v>0.53959999999999997</v>
      </c>
      <c r="K1803" s="13">
        <v>2.712E-6</v>
      </c>
      <c r="L1803" s="13">
        <v>2.8739999999999999E-6</v>
      </c>
    </row>
    <row r="1804" spans="1:12" x14ac:dyDescent="0.2">
      <c r="A1804" s="2">
        <v>35</v>
      </c>
      <c r="B1804" s="2">
        <v>17</v>
      </c>
      <c r="C1804" s="2">
        <v>0.54520000000000002</v>
      </c>
      <c r="D1804" s="2">
        <v>0.49399999999999999</v>
      </c>
      <c r="E1804" s="2">
        <f t="shared" si="84"/>
        <v>5.1200000000000023E-2</v>
      </c>
      <c r="F1804" s="29">
        <f t="shared" si="85"/>
        <v>0.97656249999999956</v>
      </c>
      <c r="G1804" s="13">
        <v>-1.1900000000000001E-4</v>
      </c>
      <c r="H1804" s="27">
        <f t="shared" si="86"/>
        <v>-1.1621093749999995E-4</v>
      </c>
      <c r="I1804" s="2">
        <v>0.63080000000000003</v>
      </c>
      <c r="J1804" s="2">
        <v>0.52210000000000001</v>
      </c>
      <c r="K1804" s="13">
        <v>3.574E-6</v>
      </c>
      <c r="L1804" s="13">
        <v>2.4229999999999999E-6</v>
      </c>
    </row>
    <row r="1805" spans="1:12" x14ac:dyDescent="0.2">
      <c r="A1805" s="2">
        <v>35</v>
      </c>
      <c r="B1805" s="2">
        <v>18</v>
      </c>
      <c r="C1805" s="2">
        <v>0.54779999999999995</v>
      </c>
      <c r="D1805" s="2">
        <v>0.49790000000000001</v>
      </c>
      <c r="E1805" s="2">
        <f t="shared" si="84"/>
        <v>4.9899999999999944E-2</v>
      </c>
      <c r="F1805" s="29">
        <f t="shared" si="85"/>
        <v>1.0020040080160333</v>
      </c>
      <c r="G1805" s="13">
        <v>-1.0789999999999999E-4</v>
      </c>
      <c r="H1805" s="27">
        <f t="shared" si="86"/>
        <v>-1.0811623246492999E-4</v>
      </c>
      <c r="I1805" s="2">
        <v>0.61270000000000002</v>
      </c>
      <c r="J1805" s="2">
        <v>0.52969999999999995</v>
      </c>
      <c r="K1805" s="13">
        <v>3.574E-6</v>
      </c>
      <c r="L1805" s="13">
        <v>2.4480000000000001E-6</v>
      </c>
    </row>
    <row r="1806" spans="1:12" x14ac:dyDescent="0.2">
      <c r="A1806" s="2">
        <v>35</v>
      </c>
      <c r="B1806" s="2">
        <v>19</v>
      </c>
      <c r="C1806" s="2">
        <v>0.54910000000000003</v>
      </c>
      <c r="D1806" s="2">
        <v>0.51100000000000001</v>
      </c>
      <c r="E1806" s="2">
        <f t="shared" si="84"/>
        <v>3.8100000000000023E-2</v>
      </c>
      <c r="F1806" s="29">
        <f t="shared" si="85"/>
        <v>1.3123359580052487</v>
      </c>
      <c r="G1806" s="13">
        <v>-7.1569999999999994E-5</v>
      </c>
      <c r="H1806" s="27">
        <f t="shared" si="86"/>
        <v>-9.3923884514435642E-5</v>
      </c>
      <c r="I1806" s="2">
        <v>0.5554</v>
      </c>
      <c r="J1806" s="2">
        <v>0.56699999999999995</v>
      </c>
      <c r="K1806" s="13">
        <v>3.7969999999999998E-6</v>
      </c>
      <c r="L1806" s="13">
        <v>2.6560000000000001E-6</v>
      </c>
    </row>
    <row r="1807" spans="1:12" x14ac:dyDescent="0.2">
      <c r="A1807" s="2">
        <v>35</v>
      </c>
      <c r="B1807" s="2">
        <v>20</v>
      </c>
      <c r="C1807" s="2">
        <v>0.54969999999999997</v>
      </c>
      <c r="D1807" s="2">
        <v>0.46639999999999998</v>
      </c>
      <c r="E1807" s="2">
        <f t="shared" si="84"/>
        <v>8.3299999999999985E-2</v>
      </c>
      <c r="F1807" s="29">
        <f t="shared" si="85"/>
        <v>0.60024009603841555</v>
      </c>
      <c r="G1807" s="13">
        <v>-2.229E-4</v>
      </c>
      <c r="H1807" s="27">
        <f t="shared" si="86"/>
        <v>-1.3379351740696281E-4</v>
      </c>
      <c r="I1807" s="2">
        <v>0.76139999999999997</v>
      </c>
      <c r="J1807" s="2">
        <v>0.45750000000000002</v>
      </c>
      <c r="K1807" s="13">
        <v>3.698E-6</v>
      </c>
      <c r="L1807" s="13">
        <v>1.8080000000000001E-6</v>
      </c>
    </row>
    <row r="1808" spans="1:12" x14ac:dyDescent="0.2">
      <c r="A1808" s="2">
        <v>35</v>
      </c>
      <c r="B1808" s="2">
        <v>21</v>
      </c>
      <c r="C1808" s="2">
        <v>0.55089999999999995</v>
      </c>
      <c r="D1808" s="2">
        <v>0.51910000000000001</v>
      </c>
      <c r="E1808" s="2">
        <f t="shared" si="84"/>
        <v>3.1799999999999939E-2</v>
      </c>
      <c r="F1808" s="29">
        <f t="shared" si="85"/>
        <v>1.5723270440251602</v>
      </c>
      <c r="G1808" s="13">
        <v>-5.575E-5</v>
      </c>
      <c r="H1808" s="27">
        <f t="shared" si="86"/>
        <v>-8.7657232704402681E-5</v>
      </c>
      <c r="I1808" s="2">
        <v>0.53190000000000004</v>
      </c>
      <c r="J1808" s="2">
        <v>0.58760000000000001</v>
      </c>
      <c r="K1808" s="13">
        <v>4.2200000000000003E-6</v>
      </c>
      <c r="L1808" s="13">
        <v>2.7989999999999998E-6</v>
      </c>
    </row>
    <row r="1809" spans="1:12" x14ac:dyDescent="0.2">
      <c r="A1809" s="2">
        <v>35</v>
      </c>
      <c r="B1809" s="2">
        <v>22</v>
      </c>
      <c r="C1809" s="2">
        <v>0.55179999999999996</v>
      </c>
      <c r="D1809" s="2">
        <v>0.50939999999999996</v>
      </c>
      <c r="E1809" s="2">
        <f t="shared" si="84"/>
        <v>4.2399999999999993E-2</v>
      </c>
      <c r="F1809" s="29">
        <f t="shared" si="85"/>
        <v>1.1792452830188682</v>
      </c>
      <c r="G1809" s="13">
        <v>-8.1539999999999995E-5</v>
      </c>
      <c r="H1809" s="27">
        <f t="shared" si="86"/>
        <v>-9.6155660377358513E-5</v>
      </c>
      <c r="I1809" s="2">
        <v>0.58230000000000004</v>
      </c>
      <c r="J1809" s="2">
        <v>0.55859999999999999</v>
      </c>
      <c r="K1809" s="13">
        <v>3.258E-6</v>
      </c>
      <c r="L1809" s="13">
        <v>2.3690000000000001E-6</v>
      </c>
    </row>
    <row r="1810" spans="1:12" x14ac:dyDescent="0.2">
      <c r="A1810" s="2">
        <v>35</v>
      </c>
      <c r="B1810" s="2">
        <v>23</v>
      </c>
      <c r="C1810" s="2">
        <v>0.5524</v>
      </c>
      <c r="D1810" s="2">
        <v>0.51980000000000004</v>
      </c>
      <c r="E1810" s="2">
        <f t="shared" si="84"/>
        <v>3.2599999999999962E-2</v>
      </c>
      <c r="F1810" s="29">
        <f t="shared" si="85"/>
        <v>1.5337423312883454</v>
      </c>
      <c r="G1810" s="13">
        <v>-5.5279999999999999E-5</v>
      </c>
      <c r="H1810" s="27">
        <f t="shared" si="86"/>
        <v>-8.478527607361973E-5</v>
      </c>
      <c r="I1810" s="2">
        <v>0.53920000000000001</v>
      </c>
      <c r="J1810" s="2">
        <v>0.58899999999999997</v>
      </c>
      <c r="K1810" s="13">
        <v>4.481E-6</v>
      </c>
      <c r="L1810" s="13">
        <v>3.0029999999999999E-6</v>
      </c>
    </row>
    <row r="1811" spans="1:12" x14ac:dyDescent="0.2">
      <c r="A1811" s="2">
        <v>35</v>
      </c>
      <c r="B1811" s="2">
        <v>24</v>
      </c>
      <c r="C1811" s="2">
        <v>0.55620000000000003</v>
      </c>
      <c r="D1811" s="2">
        <v>0.50309999999999999</v>
      </c>
      <c r="E1811" s="2">
        <f t="shared" si="84"/>
        <v>5.3100000000000036E-2</v>
      </c>
      <c r="F1811" s="29">
        <f t="shared" si="85"/>
        <v>0.94161958568738169</v>
      </c>
      <c r="G1811" s="13">
        <v>-9.9300000000000001E-5</v>
      </c>
      <c r="H1811" s="27">
        <f t="shared" si="86"/>
        <v>-9.3502824858757009E-5</v>
      </c>
      <c r="I1811" s="2">
        <v>0.60260000000000002</v>
      </c>
      <c r="J1811" s="2">
        <v>0.54720000000000002</v>
      </c>
      <c r="K1811" s="13">
        <v>3.7100000000000001E-6</v>
      </c>
      <c r="L1811" s="13">
        <v>2.3740000000000001E-6</v>
      </c>
    </row>
    <row r="1812" spans="1:12" x14ac:dyDescent="0.2">
      <c r="A1812" s="2">
        <v>35</v>
      </c>
      <c r="B1812" s="2">
        <v>25</v>
      </c>
      <c r="C1812" s="2">
        <v>0.55640000000000001</v>
      </c>
      <c r="D1812" s="2">
        <v>0.50790000000000002</v>
      </c>
      <c r="E1812" s="2">
        <f t="shared" si="84"/>
        <v>4.8499999999999988E-2</v>
      </c>
      <c r="F1812" s="29">
        <f t="shared" si="85"/>
        <v>1.0309278350515467</v>
      </c>
      <c r="G1812" s="13">
        <v>-8.3999999999999995E-5</v>
      </c>
      <c r="H1812" s="27">
        <f t="shared" si="86"/>
        <v>-8.6597938144329919E-5</v>
      </c>
      <c r="I1812" s="2">
        <v>0.58540000000000003</v>
      </c>
      <c r="J1812" s="2">
        <v>0.55479999999999996</v>
      </c>
      <c r="K1812" s="13">
        <v>3.455E-6</v>
      </c>
      <c r="L1812" s="13">
        <v>2.8090000000000001E-6</v>
      </c>
    </row>
    <row r="1813" spans="1:12" x14ac:dyDescent="0.2">
      <c r="A1813" s="2">
        <v>35</v>
      </c>
      <c r="B1813" s="2">
        <v>26</v>
      </c>
      <c r="C1813" s="2">
        <v>0.55649999999999999</v>
      </c>
      <c r="D1813" s="2">
        <v>0.50409999999999999</v>
      </c>
      <c r="E1813" s="2">
        <f t="shared" si="84"/>
        <v>5.2400000000000002E-2</v>
      </c>
      <c r="F1813" s="29">
        <f t="shared" si="85"/>
        <v>0.95419847328244278</v>
      </c>
      <c r="G1813" s="13">
        <v>-1.014E-4</v>
      </c>
      <c r="H1813" s="27">
        <f t="shared" si="86"/>
        <v>-9.6755725190839702E-5</v>
      </c>
      <c r="I1813" s="2">
        <v>0.60870000000000002</v>
      </c>
      <c r="J1813" s="2">
        <v>0.53920000000000001</v>
      </c>
      <c r="K1813" s="13">
        <v>3.3589999999999999E-6</v>
      </c>
      <c r="L1813" s="13">
        <v>3.1779999999999999E-6</v>
      </c>
    </row>
    <row r="1814" spans="1:12" x14ac:dyDescent="0.2">
      <c r="A1814" s="2">
        <v>35</v>
      </c>
      <c r="B1814" s="2">
        <v>27</v>
      </c>
      <c r="C1814" s="2">
        <v>0.55810000000000004</v>
      </c>
      <c r="D1814" s="2">
        <v>0.5494</v>
      </c>
      <c r="E1814" s="2">
        <f t="shared" si="84"/>
        <v>8.700000000000041E-3</v>
      </c>
      <c r="F1814" s="29">
        <f t="shared" si="85"/>
        <v>5.7471264367815822</v>
      </c>
      <c r="G1814" s="13">
        <v>-1.1199999999999999E-5</v>
      </c>
      <c r="H1814" s="27">
        <f t="shared" si="86"/>
        <v>-6.4367816091953715E-5</v>
      </c>
      <c r="I1814" s="2">
        <v>0.40799999999999997</v>
      </c>
      <c r="J1814" s="2">
        <v>0.69550000000000001</v>
      </c>
      <c r="K1814" s="13">
        <v>4.211E-6</v>
      </c>
      <c r="L1814" s="13">
        <v>3.2349999999999999E-6</v>
      </c>
    </row>
    <row r="1815" spans="1:12" x14ac:dyDescent="0.2">
      <c r="A1815" s="2">
        <v>35</v>
      </c>
      <c r="B1815" s="2">
        <v>28</v>
      </c>
      <c r="C1815" s="2">
        <v>0.55879999999999996</v>
      </c>
      <c r="D1815" s="2">
        <v>0.49909999999999999</v>
      </c>
      <c r="E1815" s="2">
        <f t="shared" si="84"/>
        <v>5.9699999999999975E-2</v>
      </c>
      <c r="F1815" s="29">
        <f t="shared" si="85"/>
        <v>0.83752093802345096</v>
      </c>
      <c r="G1815" s="13">
        <v>-1.147E-4</v>
      </c>
      <c r="H1815" s="27">
        <f t="shared" si="86"/>
        <v>-9.6063651591289827E-5</v>
      </c>
      <c r="I1815" s="2">
        <v>0.62119999999999997</v>
      </c>
      <c r="J1815" s="2">
        <v>0.52359999999999995</v>
      </c>
      <c r="K1815" s="13">
        <v>3.0680000000000001E-6</v>
      </c>
      <c r="L1815" s="13">
        <v>2.9469999999999999E-6</v>
      </c>
    </row>
    <row r="1816" spans="1:12" x14ac:dyDescent="0.2">
      <c r="A1816" s="2">
        <v>35</v>
      </c>
      <c r="B1816" s="2">
        <v>29</v>
      </c>
      <c r="C1816" s="2">
        <v>0.55889999999999995</v>
      </c>
      <c r="D1816" s="2">
        <v>0.52010000000000001</v>
      </c>
      <c r="E1816" s="2">
        <f t="shared" si="84"/>
        <v>3.8799999999999946E-2</v>
      </c>
      <c r="F1816" s="29">
        <f t="shared" si="85"/>
        <v>1.2886597938144349</v>
      </c>
      <c r="G1816" s="13">
        <v>-6.567E-5</v>
      </c>
      <c r="H1816" s="27">
        <f t="shared" si="86"/>
        <v>-8.4626288659793943E-5</v>
      </c>
      <c r="I1816" s="2">
        <v>0.55200000000000005</v>
      </c>
      <c r="J1816" s="2">
        <v>0.57679999999999998</v>
      </c>
      <c r="K1816" s="13">
        <v>3.0410000000000002E-6</v>
      </c>
      <c r="L1816" s="13">
        <v>2.7010000000000001E-6</v>
      </c>
    </row>
    <row r="1817" spans="1:12" x14ac:dyDescent="0.2">
      <c r="A1817" s="2">
        <v>35</v>
      </c>
      <c r="B1817" s="2">
        <v>30</v>
      </c>
      <c r="C1817" s="2">
        <v>0.55920000000000003</v>
      </c>
      <c r="D1817" s="2">
        <v>0.48549999999999999</v>
      </c>
      <c r="E1817" s="2">
        <f t="shared" si="84"/>
        <v>7.3700000000000043E-2</v>
      </c>
      <c r="F1817" s="29">
        <f t="shared" si="85"/>
        <v>0.67842605156037961</v>
      </c>
      <c r="G1817" s="13">
        <v>-1.5699999999999999E-4</v>
      </c>
      <c r="H1817" s="27">
        <f t="shared" si="86"/>
        <v>-1.065128900949796E-4</v>
      </c>
      <c r="I1817" s="2">
        <v>0.67069999999999996</v>
      </c>
      <c r="J1817" s="2">
        <v>0.49359999999999998</v>
      </c>
      <c r="K1817" s="13">
        <v>2.8150000000000002E-6</v>
      </c>
      <c r="L1817" s="13">
        <v>2.604E-6</v>
      </c>
    </row>
    <row r="1818" spans="1:12" x14ac:dyDescent="0.2">
      <c r="A1818" s="2">
        <v>35</v>
      </c>
      <c r="B1818" s="2">
        <v>31</v>
      </c>
      <c r="C1818" s="2">
        <v>0.55930000000000002</v>
      </c>
      <c r="D1818" s="2">
        <v>0.51200000000000001</v>
      </c>
      <c r="E1818" s="2">
        <f t="shared" si="84"/>
        <v>4.7300000000000009E-2</v>
      </c>
      <c r="F1818" s="29">
        <f t="shared" si="85"/>
        <v>1.0570824524312894</v>
      </c>
      <c r="G1818" s="13">
        <v>-8.0019999999999996E-5</v>
      </c>
      <c r="H1818" s="27">
        <f t="shared" si="86"/>
        <v>-8.4587737843551768E-5</v>
      </c>
      <c r="I1818" s="2">
        <v>0.58819999999999995</v>
      </c>
      <c r="J1818" s="2">
        <v>0.56120000000000003</v>
      </c>
      <c r="K1818" s="13">
        <v>4.1840000000000001E-6</v>
      </c>
      <c r="L1818" s="13">
        <v>3.1990000000000002E-6</v>
      </c>
    </row>
    <row r="1819" spans="1:12" x14ac:dyDescent="0.2">
      <c r="A1819" s="2">
        <v>35</v>
      </c>
      <c r="B1819" s="2">
        <v>32</v>
      </c>
      <c r="C1819" s="2">
        <v>0.56100000000000005</v>
      </c>
      <c r="D1819" s="2">
        <v>0.49059999999999998</v>
      </c>
      <c r="E1819" s="2">
        <f t="shared" si="84"/>
        <v>7.0400000000000074E-2</v>
      </c>
      <c r="F1819" s="29">
        <f t="shared" si="85"/>
        <v>0.71022727272727204</v>
      </c>
      <c r="G1819" s="13">
        <v>-1.496E-4</v>
      </c>
      <c r="H1819" s="27">
        <f t="shared" si="86"/>
        <v>-1.062499999999999E-4</v>
      </c>
      <c r="I1819" s="2">
        <v>0.67720000000000002</v>
      </c>
      <c r="J1819" s="2">
        <v>0.49919999999999998</v>
      </c>
      <c r="K1819" s="13">
        <v>2.5809999999999999E-6</v>
      </c>
      <c r="L1819" s="13">
        <v>1.9149999999999999E-6</v>
      </c>
    </row>
    <row r="1820" spans="1:12" x14ac:dyDescent="0.2">
      <c r="A1820" s="2">
        <v>35</v>
      </c>
      <c r="B1820" s="2">
        <v>33</v>
      </c>
      <c r="C1820" s="2">
        <v>0.56320000000000003</v>
      </c>
      <c r="D1820" s="2">
        <v>0.53839999999999999</v>
      </c>
      <c r="E1820" s="2">
        <f t="shared" si="84"/>
        <v>2.4800000000000044E-2</v>
      </c>
      <c r="F1820" s="29">
        <f t="shared" si="85"/>
        <v>2.0161290322580609</v>
      </c>
      <c r="G1820" s="13">
        <v>-3.4350000000000001E-5</v>
      </c>
      <c r="H1820" s="27">
        <f t="shared" si="86"/>
        <v>-6.9254032258064395E-5</v>
      </c>
      <c r="I1820" s="2">
        <v>0.50260000000000005</v>
      </c>
      <c r="J1820" s="2">
        <v>0.62339999999999995</v>
      </c>
      <c r="K1820" s="13">
        <v>4.887E-6</v>
      </c>
      <c r="L1820" s="13">
        <v>2.2010000000000002E-6</v>
      </c>
    </row>
    <row r="1821" spans="1:12" x14ac:dyDescent="0.2">
      <c r="A1821" s="2">
        <v>35</v>
      </c>
      <c r="B1821" s="2">
        <v>34</v>
      </c>
      <c r="C1821" s="2">
        <v>0.56340000000000001</v>
      </c>
      <c r="D1821" s="2">
        <v>0.46779999999999999</v>
      </c>
      <c r="E1821" s="2">
        <f t="shared" si="84"/>
        <v>9.5600000000000018E-2</v>
      </c>
      <c r="F1821" s="29">
        <f t="shared" si="85"/>
        <v>0.52301255230125521</v>
      </c>
      <c r="G1821" s="13">
        <v>-2.418E-4</v>
      </c>
      <c r="H1821" s="27">
        <f t="shared" si="86"/>
        <v>-1.264644351464435E-4</v>
      </c>
      <c r="I1821" s="2">
        <v>0.7772</v>
      </c>
      <c r="J1821" s="2">
        <v>0.43690000000000001</v>
      </c>
      <c r="K1821" s="13">
        <v>3.6380000000000002E-6</v>
      </c>
      <c r="L1821" s="13">
        <v>2.7489999999999999E-6</v>
      </c>
    </row>
    <row r="1822" spans="1:12" x14ac:dyDescent="0.2">
      <c r="A1822" s="2">
        <v>35</v>
      </c>
      <c r="B1822" s="2">
        <v>35</v>
      </c>
      <c r="C1822" s="2">
        <v>0.56389999999999996</v>
      </c>
      <c r="D1822" s="2">
        <v>0.5151</v>
      </c>
      <c r="E1822" s="2">
        <f t="shared" si="84"/>
        <v>4.8799999999999955E-2</v>
      </c>
      <c r="F1822" s="29">
        <f t="shared" si="85"/>
        <v>1.0245901639344273</v>
      </c>
      <c r="G1822" s="13">
        <v>-7.9120000000000001E-5</v>
      </c>
      <c r="H1822" s="27">
        <f t="shared" si="86"/>
        <v>-8.106557377049189E-5</v>
      </c>
      <c r="I1822" s="2">
        <v>0.57440000000000002</v>
      </c>
      <c r="J1822" s="2">
        <v>0.55700000000000005</v>
      </c>
      <c r="K1822" s="13">
        <v>4.352E-6</v>
      </c>
      <c r="L1822" s="13">
        <v>3.089E-6</v>
      </c>
    </row>
    <row r="1823" spans="1:12" x14ac:dyDescent="0.2">
      <c r="A1823" s="2">
        <v>35</v>
      </c>
      <c r="B1823" s="2">
        <v>36</v>
      </c>
      <c r="C1823" s="2">
        <v>0.56420000000000003</v>
      </c>
      <c r="D1823" s="2">
        <v>0.55720000000000003</v>
      </c>
      <c r="E1823" s="2">
        <f t="shared" si="84"/>
        <v>7.0000000000000062E-3</v>
      </c>
      <c r="F1823" s="29">
        <f t="shared" si="85"/>
        <v>7.142857142857137</v>
      </c>
      <c r="G1823" s="13">
        <v>-7.5859999999999999E-6</v>
      </c>
      <c r="H1823" s="27">
        <f t="shared" si="86"/>
        <v>-5.4185714285714239E-5</v>
      </c>
      <c r="I1823" s="2">
        <v>0.38119999999999998</v>
      </c>
      <c r="J1823" s="2">
        <v>0.71850000000000003</v>
      </c>
      <c r="K1823" s="13">
        <v>4.7319999999999998E-6</v>
      </c>
      <c r="L1823" s="13">
        <v>2.779E-6</v>
      </c>
    </row>
    <row r="1824" spans="1:12" x14ac:dyDescent="0.2">
      <c r="A1824" s="2">
        <v>35</v>
      </c>
      <c r="B1824" s="2">
        <v>37</v>
      </c>
      <c r="C1824" s="2">
        <v>0.5655</v>
      </c>
      <c r="D1824" s="2">
        <v>0.53969999999999996</v>
      </c>
      <c r="E1824" s="2">
        <f t="shared" si="84"/>
        <v>2.5800000000000045E-2</v>
      </c>
      <c r="F1824" s="29">
        <f t="shared" si="85"/>
        <v>1.9379844961240278</v>
      </c>
      <c r="G1824" s="13">
        <v>-3.4409999999999998E-5</v>
      </c>
      <c r="H1824" s="27">
        <f t="shared" si="86"/>
        <v>-6.6686046511627793E-5</v>
      </c>
      <c r="I1824" s="2">
        <v>0.48670000000000002</v>
      </c>
      <c r="J1824" s="2">
        <v>0.62329999999999997</v>
      </c>
      <c r="K1824" s="13">
        <v>3.4869999999999998E-6</v>
      </c>
      <c r="L1824" s="13">
        <v>2.9950000000000001E-6</v>
      </c>
    </row>
    <row r="1825" spans="1:12" x14ac:dyDescent="0.2">
      <c r="A1825" s="2">
        <v>35</v>
      </c>
      <c r="B1825" s="2">
        <v>38</v>
      </c>
      <c r="C1825" s="2">
        <v>0.56599999999999995</v>
      </c>
      <c r="D1825" s="2">
        <v>0.46460000000000001</v>
      </c>
      <c r="E1825" s="2">
        <f t="shared" si="84"/>
        <v>0.10139999999999993</v>
      </c>
      <c r="F1825" s="29">
        <f t="shared" si="85"/>
        <v>0.49309664694280114</v>
      </c>
      <c r="G1825" s="13">
        <v>-2.544E-4</v>
      </c>
      <c r="H1825" s="27">
        <f t="shared" si="86"/>
        <v>-1.2544378698224861E-4</v>
      </c>
      <c r="I1825" s="2">
        <v>0.79110000000000003</v>
      </c>
      <c r="J1825" s="2">
        <v>0.43530000000000002</v>
      </c>
      <c r="K1825" s="13">
        <v>2.2390000000000001E-6</v>
      </c>
      <c r="L1825" s="13">
        <v>1.9570000000000001E-6</v>
      </c>
    </row>
    <row r="1826" spans="1:12" x14ac:dyDescent="0.2">
      <c r="A1826" s="2">
        <v>35</v>
      </c>
      <c r="B1826" s="2">
        <v>39</v>
      </c>
      <c r="C1826" s="2">
        <v>0.56899999999999995</v>
      </c>
      <c r="D1826" s="2">
        <v>0.48859999999999998</v>
      </c>
      <c r="E1826" s="2">
        <f t="shared" si="84"/>
        <v>8.0399999999999971E-2</v>
      </c>
      <c r="F1826" s="29">
        <f t="shared" si="85"/>
        <v>0.62189054726368187</v>
      </c>
      <c r="G1826" s="13">
        <v>-1.65E-4</v>
      </c>
      <c r="H1826" s="27">
        <f t="shared" si="86"/>
        <v>-1.0261194029850751E-4</v>
      </c>
      <c r="I1826" s="2">
        <v>0.68799999999999994</v>
      </c>
      <c r="J1826" s="2">
        <v>0.48599999999999999</v>
      </c>
      <c r="K1826" s="13">
        <v>2.7319999999999998E-6</v>
      </c>
      <c r="L1826" s="13">
        <v>3.146E-6</v>
      </c>
    </row>
    <row r="1827" spans="1:12" x14ac:dyDescent="0.2">
      <c r="A1827" s="2">
        <v>35</v>
      </c>
      <c r="B1827" s="2">
        <v>40</v>
      </c>
      <c r="C1827" s="2">
        <v>0.56950000000000001</v>
      </c>
      <c r="D1827" s="2">
        <v>0.46750000000000003</v>
      </c>
      <c r="E1827" s="2">
        <f t="shared" si="84"/>
        <v>0.10199999999999998</v>
      </c>
      <c r="F1827" s="29">
        <f t="shared" si="85"/>
        <v>0.49019607843137269</v>
      </c>
      <c r="G1827" s="13">
        <v>-2.4580000000000001E-4</v>
      </c>
      <c r="H1827" s="27">
        <f t="shared" si="86"/>
        <v>-1.2049019607843141E-4</v>
      </c>
      <c r="I1827" s="2">
        <v>0.78490000000000004</v>
      </c>
      <c r="J1827" s="2">
        <v>0.43609999999999999</v>
      </c>
      <c r="K1827" s="13">
        <v>2.8770000000000002E-6</v>
      </c>
      <c r="L1827" s="13">
        <v>2.4399999999999999E-6</v>
      </c>
    </row>
    <row r="1828" spans="1:12" x14ac:dyDescent="0.2">
      <c r="A1828" s="2">
        <v>35</v>
      </c>
      <c r="B1828" s="2">
        <v>41</v>
      </c>
      <c r="C1828" s="2">
        <v>0.57089999999999996</v>
      </c>
      <c r="D1828" s="2">
        <v>0.50649999999999995</v>
      </c>
      <c r="E1828" s="2">
        <f t="shared" si="84"/>
        <v>6.4400000000000013E-2</v>
      </c>
      <c r="F1828" s="29">
        <f t="shared" si="85"/>
        <v>0.77639751552795022</v>
      </c>
      <c r="G1828" s="13">
        <v>-1.027E-4</v>
      </c>
      <c r="H1828" s="27">
        <f t="shared" si="86"/>
        <v>-7.9736024844720489E-5</v>
      </c>
      <c r="I1828" s="2">
        <v>0.60089999999999999</v>
      </c>
      <c r="J1828" s="2">
        <v>0.52890000000000004</v>
      </c>
      <c r="K1828" s="13">
        <v>3.8820000000000003E-6</v>
      </c>
      <c r="L1828" s="13">
        <v>2.7630000000000001E-6</v>
      </c>
    </row>
    <row r="1829" spans="1:12" x14ac:dyDescent="0.2">
      <c r="A1829" s="2">
        <v>35</v>
      </c>
      <c r="B1829" s="2">
        <v>42</v>
      </c>
      <c r="C1829" s="2">
        <v>0.57320000000000004</v>
      </c>
      <c r="D1829" s="2">
        <v>0.51959999999999995</v>
      </c>
      <c r="E1829" s="2">
        <f t="shared" si="84"/>
        <v>5.3600000000000092E-2</v>
      </c>
      <c r="F1829" s="29">
        <f t="shared" si="85"/>
        <v>0.93283582089552086</v>
      </c>
      <c r="G1829" s="13">
        <v>-7.7319999999999998E-5</v>
      </c>
      <c r="H1829" s="27">
        <f t="shared" si="86"/>
        <v>-7.2126865671641677E-5</v>
      </c>
      <c r="I1829" s="2">
        <v>0.56589999999999996</v>
      </c>
      <c r="J1829" s="2">
        <v>0.55630000000000002</v>
      </c>
      <c r="K1829" s="13">
        <v>4.9320000000000004E-6</v>
      </c>
      <c r="L1829" s="13">
        <v>4.6349999999999997E-6</v>
      </c>
    </row>
    <row r="1830" spans="1:12" x14ac:dyDescent="0.2">
      <c r="A1830" s="2">
        <v>35</v>
      </c>
      <c r="B1830" s="2">
        <v>43</v>
      </c>
      <c r="C1830" s="2">
        <v>0.57369999999999999</v>
      </c>
      <c r="D1830" s="2">
        <v>0.51910000000000001</v>
      </c>
      <c r="E1830" s="2">
        <f t="shared" si="84"/>
        <v>5.4599999999999982E-2</v>
      </c>
      <c r="F1830" s="29">
        <f t="shared" si="85"/>
        <v>0.91575091575091605</v>
      </c>
      <c r="G1830" s="13">
        <v>-7.5569999999999996E-5</v>
      </c>
      <c r="H1830" s="27">
        <f t="shared" si="86"/>
        <v>-6.9203296703296719E-5</v>
      </c>
      <c r="I1830" s="2">
        <v>0.55840000000000001</v>
      </c>
      <c r="J1830" s="2">
        <v>0.56189999999999996</v>
      </c>
      <c r="K1830" s="13">
        <v>3.8829999999999999E-6</v>
      </c>
      <c r="L1830" s="13">
        <v>3.6459999999999999E-6</v>
      </c>
    </row>
    <row r="1831" spans="1:12" x14ac:dyDescent="0.2">
      <c r="A1831" s="2">
        <v>35</v>
      </c>
      <c r="B1831" s="2">
        <v>44</v>
      </c>
      <c r="C1831" s="2">
        <v>0.57379999999999998</v>
      </c>
      <c r="D1831" s="2">
        <v>0.50580000000000003</v>
      </c>
      <c r="E1831" s="2">
        <f t="shared" si="84"/>
        <v>6.7999999999999949E-2</v>
      </c>
      <c r="F1831" s="29">
        <f t="shared" si="85"/>
        <v>0.73529411764705943</v>
      </c>
      <c r="G1831" s="13">
        <v>-1.1340000000000001E-4</v>
      </c>
      <c r="H1831" s="27">
        <f t="shared" si="86"/>
        <v>-8.3382352941176538E-5</v>
      </c>
      <c r="I1831" s="2">
        <v>0.61780000000000002</v>
      </c>
      <c r="J1831" s="2">
        <v>0.5252</v>
      </c>
      <c r="K1831" s="13">
        <v>1.8419999999999999E-6</v>
      </c>
      <c r="L1831" s="13">
        <v>2.5289999999999998E-6</v>
      </c>
    </row>
    <row r="1832" spans="1:12" x14ac:dyDescent="0.2">
      <c r="A1832" s="2">
        <v>35</v>
      </c>
      <c r="B1832" s="2">
        <v>45</v>
      </c>
      <c r="C1832" s="2">
        <v>0.57450000000000001</v>
      </c>
      <c r="D1832" s="2">
        <v>0.50829999999999997</v>
      </c>
      <c r="E1832" s="2">
        <f t="shared" si="84"/>
        <v>6.6200000000000037E-2</v>
      </c>
      <c r="F1832" s="29">
        <f t="shared" si="85"/>
        <v>0.7552870090634437</v>
      </c>
      <c r="G1832" s="13">
        <v>-1.102E-4</v>
      </c>
      <c r="H1832" s="27">
        <f t="shared" si="86"/>
        <v>-8.323262839879149E-5</v>
      </c>
      <c r="I1832" s="2">
        <v>0.61950000000000005</v>
      </c>
      <c r="J1832" s="2">
        <v>0.53210000000000002</v>
      </c>
      <c r="K1832" s="13">
        <v>4.9049999999999996E-6</v>
      </c>
      <c r="L1832" s="13">
        <v>2.2390000000000001E-6</v>
      </c>
    </row>
    <row r="1833" spans="1:12" x14ac:dyDescent="0.2">
      <c r="A1833" s="2">
        <v>35</v>
      </c>
      <c r="B1833" s="2">
        <v>46</v>
      </c>
      <c r="C1833" s="2">
        <v>0.57830000000000004</v>
      </c>
      <c r="D1833" s="2">
        <v>0.56140000000000001</v>
      </c>
      <c r="E1833" s="2">
        <f t="shared" si="84"/>
        <v>1.6900000000000026E-2</v>
      </c>
      <c r="F1833" s="29">
        <f t="shared" si="85"/>
        <v>2.9585798816568003</v>
      </c>
      <c r="G1833" s="13">
        <v>-1.63E-5</v>
      </c>
      <c r="H1833" s="27">
        <f t="shared" si="86"/>
        <v>-4.8224852071005845E-5</v>
      </c>
      <c r="I1833" s="2">
        <v>0.43140000000000001</v>
      </c>
      <c r="J1833" s="2">
        <v>0.66420000000000001</v>
      </c>
      <c r="K1833" s="13">
        <v>3.3759999999999999E-6</v>
      </c>
      <c r="L1833" s="13">
        <v>1.7880000000000001E-6</v>
      </c>
    </row>
    <row r="1834" spans="1:12" x14ac:dyDescent="0.2">
      <c r="A1834" s="2">
        <v>35</v>
      </c>
      <c r="B1834" s="2">
        <v>47</v>
      </c>
      <c r="C1834" s="2">
        <v>0.58560000000000001</v>
      </c>
      <c r="D1834" s="2">
        <v>0.47670000000000001</v>
      </c>
      <c r="E1834" s="2">
        <f t="shared" si="84"/>
        <v>0.1089</v>
      </c>
      <c r="F1834" s="29">
        <f t="shared" si="85"/>
        <v>0.45913682277318646</v>
      </c>
      <c r="G1834" s="13">
        <v>-2.129E-4</v>
      </c>
      <c r="H1834" s="27">
        <f t="shared" si="86"/>
        <v>-9.7750229568411391E-5</v>
      </c>
      <c r="I1834" s="2">
        <v>0.73960000000000004</v>
      </c>
      <c r="J1834" s="2">
        <v>0.4521</v>
      </c>
      <c r="K1834" s="13">
        <v>2.0030000000000001E-6</v>
      </c>
      <c r="L1834" s="13">
        <v>2.7319999999999998E-6</v>
      </c>
    </row>
    <row r="1835" spans="1:12" x14ac:dyDescent="0.2">
      <c r="A1835" s="2">
        <v>35</v>
      </c>
      <c r="B1835" s="2">
        <v>48</v>
      </c>
      <c r="C1835" s="2">
        <v>0.58650000000000002</v>
      </c>
      <c r="D1835" s="2">
        <v>0.4995</v>
      </c>
      <c r="E1835" s="2">
        <f t="shared" si="84"/>
        <v>8.7000000000000022E-2</v>
      </c>
      <c r="F1835" s="29">
        <f t="shared" si="85"/>
        <v>0.57471264367816077</v>
      </c>
      <c r="G1835" s="13">
        <v>-1.3799999999999999E-4</v>
      </c>
      <c r="H1835" s="27">
        <f t="shared" si="86"/>
        <v>-7.9310344827586188E-5</v>
      </c>
      <c r="I1835" s="2">
        <v>0.65780000000000005</v>
      </c>
      <c r="J1835" s="2">
        <v>0.50029999999999997</v>
      </c>
      <c r="K1835" s="13">
        <v>3.4460000000000001E-6</v>
      </c>
      <c r="L1835" s="13">
        <v>5.7810000000000002E-6</v>
      </c>
    </row>
    <row r="1836" spans="1:12" x14ac:dyDescent="0.2">
      <c r="A1836" s="2">
        <v>35</v>
      </c>
      <c r="B1836" s="2">
        <v>49</v>
      </c>
      <c r="C1836" s="2">
        <v>0.59330000000000005</v>
      </c>
      <c r="D1836" s="2">
        <v>0.46779999999999999</v>
      </c>
      <c r="E1836" s="2">
        <f t="shared" si="84"/>
        <v>0.12550000000000006</v>
      </c>
      <c r="F1836" s="29">
        <f t="shared" si="85"/>
        <v>0.3984063745019919</v>
      </c>
      <c r="G1836" s="13">
        <v>-2.63E-4</v>
      </c>
      <c r="H1836" s="27">
        <f t="shared" si="86"/>
        <v>-1.0478087649402387E-4</v>
      </c>
      <c r="I1836" s="2">
        <v>0.80389999999999995</v>
      </c>
      <c r="J1836" s="2">
        <v>0.4168</v>
      </c>
      <c r="K1836" s="13">
        <v>3.7359999999999999E-6</v>
      </c>
      <c r="L1836" s="13">
        <v>3.1860000000000001E-6</v>
      </c>
    </row>
    <row r="1837" spans="1:12" x14ac:dyDescent="0.2">
      <c r="A1837" s="2">
        <v>35</v>
      </c>
      <c r="B1837" s="2">
        <v>50</v>
      </c>
      <c r="C1837" s="2">
        <v>0.63339999999999996</v>
      </c>
      <c r="D1837" s="2">
        <v>0.60199999999999998</v>
      </c>
      <c r="E1837" s="2">
        <f t="shared" si="84"/>
        <v>3.1399999999999983E-2</v>
      </c>
      <c r="F1837" s="29">
        <f t="shared" si="85"/>
        <v>1.5923566878980902</v>
      </c>
      <c r="G1837" s="13">
        <v>-1.064E-5</v>
      </c>
      <c r="H1837" s="27">
        <f t="shared" si="86"/>
        <v>-1.694267515923568E-5</v>
      </c>
      <c r="I1837" s="2">
        <v>0.39789999999999998</v>
      </c>
      <c r="J1837" s="2">
        <v>0.69899999999999995</v>
      </c>
      <c r="K1837" s="13">
        <v>3.7069999999999998E-6</v>
      </c>
      <c r="L1837" s="13">
        <v>2.0159999999999998E-6</v>
      </c>
    </row>
    <row r="1838" spans="1:12" x14ac:dyDescent="0.2">
      <c r="A1838" s="2">
        <v>36</v>
      </c>
      <c r="B1838" s="2">
        <v>0</v>
      </c>
      <c r="C1838" s="2">
        <v>0.48930000000000001</v>
      </c>
      <c r="D1838" s="2">
        <v>0.47039999999999998</v>
      </c>
      <c r="E1838" s="2">
        <f t="shared" si="84"/>
        <v>1.8900000000000028E-2</v>
      </c>
      <c r="F1838" s="29">
        <f t="shared" si="85"/>
        <v>2.6455026455026416</v>
      </c>
      <c r="G1838" s="13">
        <v>-7.6229999999999994E-5</v>
      </c>
      <c r="H1838" s="27">
        <f t="shared" si="86"/>
        <v>-2.0166666666666635E-4</v>
      </c>
      <c r="I1838" s="2">
        <v>0.57909999999999995</v>
      </c>
      <c r="J1838" s="2">
        <v>0.56910000000000005</v>
      </c>
      <c r="K1838" s="13">
        <v>3.5439999999999999E-6</v>
      </c>
      <c r="L1838" s="13">
        <v>2.0540000000000002E-6</v>
      </c>
    </row>
    <row r="1839" spans="1:12" x14ac:dyDescent="0.2">
      <c r="A1839" s="2">
        <v>36</v>
      </c>
      <c r="B1839" s="2">
        <v>1</v>
      </c>
      <c r="C1839" s="2">
        <v>0.48949999999999999</v>
      </c>
      <c r="D1839" s="2">
        <v>0.46529999999999999</v>
      </c>
      <c r="E1839" s="2">
        <f t="shared" si="84"/>
        <v>2.4199999999999999E-2</v>
      </c>
      <c r="F1839" s="29">
        <f t="shared" si="85"/>
        <v>2.0661157024793391</v>
      </c>
      <c r="G1839" s="13">
        <v>-1.0349999999999999E-4</v>
      </c>
      <c r="H1839" s="27">
        <f t="shared" si="86"/>
        <v>-2.1384297520661159E-4</v>
      </c>
      <c r="I1839" s="2">
        <v>0.60550000000000004</v>
      </c>
      <c r="J1839" s="2">
        <v>0.54900000000000004</v>
      </c>
      <c r="K1839" s="13">
        <v>4.1529999999999999E-6</v>
      </c>
      <c r="L1839" s="13">
        <v>3.7450000000000001E-6</v>
      </c>
    </row>
    <row r="1840" spans="1:12" x14ac:dyDescent="0.2">
      <c r="A1840" s="2">
        <v>36</v>
      </c>
      <c r="B1840" s="2">
        <v>2</v>
      </c>
      <c r="C1840" s="2">
        <v>0.50149999999999995</v>
      </c>
      <c r="D1840" s="2">
        <v>0.4753</v>
      </c>
      <c r="E1840" s="2">
        <f t="shared" si="84"/>
        <v>2.6199999999999946E-2</v>
      </c>
      <c r="F1840" s="29">
        <f t="shared" si="85"/>
        <v>1.9083969465648896</v>
      </c>
      <c r="G1840" s="13">
        <v>-9.8430000000000005E-5</v>
      </c>
      <c r="H1840" s="27">
        <f t="shared" si="86"/>
        <v>-1.8784351145038208E-4</v>
      </c>
      <c r="I1840" s="2">
        <v>0.6069</v>
      </c>
      <c r="J1840" s="2">
        <v>0.54979999999999996</v>
      </c>
      <c r="K1840" s="13">
        <v>2.4600000000000002E-6</v>
      </c>
      <c r="L1840" s="13">
        <v>2.7089999999999998E-6</v>
      </c>
    </row>
    <row r="1841" spans="1:12" x14ac:dyDescent="0.2">
      <c r="A1841" s="2">
        <v>36</v>
      </c>
      <c r="B1841" s="2">
        <v>3</v>
      </c>
      <c r="C1841" s="2">
        <v>0.50900000000000001</v>
      </c>
      <c r="D1841" s="2">
        <v>0.43280000000000002</v>
      </c>
      <c r="E1841" s="2">
        <f t="shared" si="84"/>
        <v>7.619999999999999E-2</v>
      </c>
      <c r="F1841" s="29">
        <f t="shared" si="85"/>
        <v>0.6561679790026248</v>
      </c>
      <c r="G1841" s="13">
        <v>-3.4729999999999999E-4</v>
      </c>
      <c r="H1841" s="27">
        <f t="shared" si="86"/>
        <v>-2.2788713910761157E-4</v>
      </c>
      <c r="I1841" s="2">
        <v>0.90029999999999999</v>
      </c>
      <c r="J1841" s="2">
        <v>0.38600000000000001</v>
      </c>
      <c r="K1841" s="13">
        <v>3.5880000000000002E-6</v>
      </c>
      <c r="L1841" s="13">
        <v>3.7699999999999999E-6</v>
      </c>
    </row>
    <row r="1842" spans="1:12" x14ac:dyDescent="0.2">
      <c r="A1842" s="2">
        <v>36</v>
      </c>
      <c r="B1842" s="2">
        <v>4</v>
      </c>
      <c r="C1842" s="2">
        <v>0.51539999999999997</v>
      </c>
      <c r="D1842" s="2">
        <v>0.47</v>
      </c>
      <c r="E1842" s="2">
        <f t="shared" si="84"/>
        <v>4.5399999999999996E-2</v>
      </c>
      <c r="F1842" s="29">
        <f t="shared" si="85"/>
        <v>1.1013215859030838</v>
      </c>
      <c r="G1842" s="13">
        <v>-1.6000000000000001E-4</v>
      </c>
      <c r="H1842" s="27">
        <f t="shared" si="86"/>
        <v>-1.7621145374449343E-4</v>
      </c>
      <c r="I1842" s="2">
        <v>0.68100000000000005</v>
      </c>
      <c r="J1842" s="2">
        <v>0.4945</v>
      </c>
      <c r="K1842" s="13">
        <v>3.179E-6</v>
      </c>
      <c r="L1842" s="13">
        <v>3.0299999999999998E-6</v>
      </c>
    </row>
    <row r="1843" spans="1:12" x14ac:dyDescent="0.2">
      <c r="A1843" s="2">
        <v>36</v>
      </c>
      <c r="B1843" s="2">
        <v>5</v>
      </c>
      <c r="C1843" s="2">
        <v>0.51580000000000004</v>
      </c>
      <c r="D1843" s="2">
        <v>0.50600000000000001</v>
      </c>
      <c r="E1843" s="2">
        <f t="shared" si="84"/>
        <v>9.8000000000000309E-3</v>
      </c>
      <c r="F1843" s="29">
        <f t="shared" si="85"/>
        <v>5.1020408163265145</v>
      </c>
      <c r="G1843" s="13">
        <v>-2.497E-5</v>
      </c>
      <c r="H1843" s="27">
        <f t="shared" si="86"/>
        <v>-1.2739795918367307E-4</v>
      </c>
      <c r="I1843" s="2">
        <v>0.47070000000000001</v>
      </c>
      <c r="J1843" s="2">
        <v>0.65600000000000003</v>
      </c>
      <c r="K1843" s="13">
        <v>2.8830000000000002E-6</v>
      </c>
      <c r="L1843" s="13">
        <v>2.153E-6</v>
      </c>
    </row>
    <row r="1844" spans="1:12" x14ac:dyDescent="0.2">
      <c r="A1844" s="2">
        <v>36</v>
      </c>
      <c r="B1844" s="2">
        <v>6</v>
      </c>
      <c r="C1844" s="2">
        <v>0.52080000000000004</v>
      </c>
      <c r="D1844" s="2">
        <v>0.46229999999999999</v>
      </c>
      <c r="E1844" s="2">
        <f t="shared" si="84"/>
        <v>5.8500000000000052E-2</v>
      </c>
      <c r="F1844" s="29">
        <f t="shared" si="85"/>
        <v>0.854700854700854</v>
      </c>
      <c r="G1844" s="13">
        <v>-1.9819999999999999E-4</v>
      </c>
      <c r="H1844" s="27">
        <f t="shared" si="86"/>
        <v>-1.6940170940170926E-4</v>
      </c>
      <c r="I1844" s="2">
        <v>0.73470000000000002</v>
      </c>
      <c r="J1844" s="2">
        <v>0.4667</v>
      </c>
      <c r="K1844" s="13">
        <v>2.5270000000000001E-6</v>
      </c>
      <c r="L1844" s="13">
        <v>2.097E-6</v>
      </c>
    </row>
    <row r="1845" spans="1:12" x14ac:dyDescent="0.2">
      <c r="A1845" s="2">
        <v>36</v>
      </c>
      <c r="B1845" s="2">
        <v>7</v>
      </c>
      <c r="C1845" s="2">
        <v>0.5212</v>
      </c>
      <c r="D1845" s="2">
        <v>0.48930000000000001</v>
      </c>
      <c r="E1845" s="2">
        <f t="shared" si="84"/>
        <v>3.1899999999999984E-2</v>
      </c>
      <c r="F1845" s="29">
        <f t="shared" si="85"/>
        <v>1.5673981191222579</v>
      </c>
      <c r="G1845" s="13">
        <v>-9.0799999999999998E-5</v>
      </c>
      <c r="H1845" s="27">
        <f t="shared" si="86"/>
        <v>-1.4231974921630102E-4</v>
      </c>
      <c r="I1845" s="2">
        <v>0.59499999999999997</v>
      </c>
      <c r="J1845" s="2">
        <v>0.55330000000000001</v>
      </c>
      <c r="K1845" s="13">
        <v>2.5689999999999999E-6</v>
      </c>
      <c r="L1845" s="13">
        <v>2.7750000000000001E-6</v>
      </c>
    </row>
    <row r="1846" spans="1:12" x14ac:dyDescent="0.2">
      <c r="A1846" s="2">
        <v>36</v>
      </c>
      <c r="B1846" s="2">
        <v>8</v>
      </c>
      <c r="C1846" s="2">
        <v>0.52170000000000005</v>
      </c>
      <c r="D1846" s="2">
        <v>0.49940000000000001</v>
      </c>
      <c r="E1846" s="2">
        <f t="shared" si="84"/>
        <v>2.2300000000000042E-2</v>
      </c>
      <c r="F1846" s="29">
        <f t="shared" si="85"/>
        <v>2.2421524663677088</v>
      </c>
      <c r="G1846" s="13">
        <v>-5.7890000000000003E-5</v>
      </c>
      <c r="H1846" s="27">
        <f t="shared" si="86"/>
        <v>-1.2979820627802668E-4</v>
      </c>
      <c r="I1846" s="2">
        <v>0.53659999999999997</v>
      </c>
      <c r="J1846" s="2">
        <v>0.59240000000000004</v>
      </c>
      <c r="K1846" s="13">
        <v>2.9519999999999999E-6</v>
      </c>
      <c r="L1846" s="13">
        <v>2.9040000000000001E-6</v>
      </c>
    </row>
    <row r="1847" spans="1:12" x14ac:dyDescent="0.2">
      <c r="A1847" s="2">
        <v>36</v>
      </c>
      <c r="B1847" s="2">
        <v>9</v>
      </c>
      <c r="C1847" s="2">
        <v>0.52180000000000004</v>
      </c>
      <c r="D1847" s="2">
        <v>0.4995</v>
      </c>
      <c r="E1847" s="2">
        <f t="shared" si="84"/>
        <v>2.2300000000000042E-2</v>
      </c>
      <c r="F1847" s="29">
        <f t="shared" si="85"/>
        <v>2.2421524663677088</v>
      </c>
      <c r="G1847" s="13">
        <v>-6.2260000000000004E-5</v>
      </c>
      <c r="H1847" s="27">
        <f t="shared" si="86"/>
        <v>-1.3959641255605355E-4</v>
      </c>
      <c r="I1847" s="2">
        <v>0.55840000000000001</v>
      </c>
      <c r="J1847" s="2">
        <v>0.59079999999999999</v>
      </c>
      <c r="K1847" s="13">
        <v>2.4279999999999999E-6</v>
      </c>
      <c r="L1847" s="13">
        <v>1.9290000000000001E-6</v>
      </c>
    </row>
    <row r="1848" spans="1:12" x14ac:dyDescent="0.2">
      <c r="A1848" s="2">
        <v>36</v>
      </c>
      <c r="B1848" s="2">
        <v>10</v>
      </c>
      <c r="C1848" s="2">
        <v>0.52549999999999997</v>
      </c>
      <c r="D1848" s="2">
        <v>0.52370000000000005</v>
      </c>
      <c r="E1848" s="2">
        <f t="shared" si="84"/>
        <v>1.7999999999999128E-3</v>
      </c>
      <c r="F1848" s="29">
        <f t="shared" si="85"/>
        <v>27.777777777779125</v>
      </c>
      <c r="G1848" s="13">
        <v>-3.6569999999999999E-6</v>
      </c>
      <c r="H1848" s="27">
        <f t="shared" si="86"/>
        <v>-1.0158333333333826E-4</v>
      </c>
      <c r="I1848" s="2">
        <v>0.36930000000000002</v>
      </c>
      <c r="J1848" s="2">
        <v>0.75519999999999998</v>
      </c>
      <c r="K1848" s="13">
        <v>4.1949999999999996E-6</v>
      </c>
      <c r="L1848" s="13">
        <v>1.903E-6</v>
      </c>
    </row>
    <row r="1849" spans="1:12" x14ac:dyDescent="0.2">
      <c r="A1849" s="2">
        <v>36</v>
      </c>
      <c r="B1849" s="2">
        <v>11</v>
      </c>
      <c r="C1849" s="2">
        <v>0.52700000000000002</v>
      </c>
      <c r="D1849" s="2">
        <v>0.47260000000000002</v>
      </c>
      <c r="E1849" s="2">
        <f t="shared" si="84"/>
        <v>5.4400000000000004E-2</v>
      </c>
      <c r="F1849" s="29">
        <f t="shared" si="85"/>
        <v>0.91911764705882348</v>
      </c>
      <c r="G1849" s="13">
        <v>-1.6809999999999999E-4</v>
      </c>
      <c r="H1849" s="27">
        <f t="shared" si="86"/>
        <v>-1.5450367647058821E-4</v>
      </c>
      <c r="I1849" s="2">
        <v>0.70340000000000003</v>
      </c>
      <c r="J1849" s="2">
        <v>0.49490000000000001</v>
      </c>
      <c r="K1849" s="13">
        <v>3.145E-6</v>
      </c>
      <c r="L1849" s="13">
        <v>2.1349999999999999E-6</v>
      </c>
    </row>
    <row r="1850" spans="1:12" x14ac:dyDescent="0.2">
      <c r="A1850" s="2">
        <v>36</v>
      </c>
      <c r="B1850" s="2">
        <v>12</v>
      </c>
      <c r="C1850" s="2">
        <v>0.52980000000000005</v>
      </c>
      <c r="D1850" s="2">
        <v>0.48909999999999998</v>
      </c>
      <c r="E1850" s="2">
        <f t="shared" si="84"/>
        <v>4.0700000000000069E-2</v>
      </c>
      <c r="F1850" s="29">
        <f t="shared" si="85"/>
        <v>1.2285012285012264</v>
      </c>
      <c r="G1850" s="13">
        <v>-1.041E-4</v>
      </c>
      <c r="H1850" s="27">
        <f t="shared" si="86"/>
        <v>-1.2788697788697768E-4</v>
      </c>
      <c r="I1850" s="2">
        <v>0.60919999999999996</v>
      </c>
      <c r="J1850" s="2">
        <v>0.54500000000000004</v>
      </c>
      <c r="K1850" s="13">
        <v>3.839E-6</v>
      </c>
      <c r="L1850" s="13">
        <v>1.9709999999999998E-6</v>
      </c>
    </row>
    <row r="1851" spans="1:12" x14ac:dyDescent="0.2">
      <c r="A1851" s="2">
        <v>36</v>
      </c>
      <c r="B1851" s="2">
        <v>13</v>
      </c>
      <c r="C1851" s="2">
        <v>0.53029999999999999</v>
      </c>
      <c r="D1851" s="2">
        <v>0.49120000000000003</v>
      </c>
      <c r="E1851" s="2">
        <f t="shared" si="84"/>
        <v>3.9099999999999968E-2</v>
      </c>
      <c r="F1851" s="29">
        <f t="shared" si="85"/>
        <v>1.2787723785166252</v>
      </c>
      <c r="G1851" s="13">
        <v>-1.036E-4</v>
      </c>
      <c r="H1851" s="27">
        <f t="shared" si="86"/>
        <v>-1.3248081841432237E-4</v>
      </c>
      <c r="I1851" s="2">
        <v>0.60060000000000002</v>
      </c>
      <c r="J1851" s="2">
        <v>0.53810000000000002</v>
      </c>
      <c r="K1851" s="13">
        <v>3.3239999999999999E-6</v>
      </c>
      <c r="L1851" s="13">
        <v>3.2880000000000001E-6</v>
      </c>
    </row>
    <row r="1852" spans="1:12" x14ac:dyDescent="0.2">
      <c r="A1852" s="2">
        <v>36</v>
      </c>
      <c r="B1852" s="2">
        <v>14</v>
      </c>
      <c r="C1852" s="2">
        <v>0.53210000000000002</v>
      </c>
      <c r="D1852" s="2">
        <v>0.50590000000000002</v>
      </c>
      <c r="E1852" s="2">
        <f t="shared" si="84"/>
        <v>2.6200000000000001E-2</v>
      </c>
      <c r="F1852" s="29">
        <f t="shared" si="85"/>
        <v>1.9083969465648856</v>
      </c>
      <c r="G1852" s="13">
        <v>-6.2490000000000006E-5</v>
      </c>
      <c r="H1852" s="27">
        <f t="shared" si="86"/>
        <v>-1.1925572519083971E-4</v>
      </c>
      <c r="I1852" s="2">
        <v>0.55679999999999996</v>
      </c>
      <c r="J1852" s="2">
        <v>0.59399999999999997</v>
      </c>
      <c r="K1852" s="13">
        <v>3.0649999999999999E-6</v>
      </c>
      <c r="L1852" s="13">
        <v>2.8090000000000001E-6</v>
      </c>
    </row>
    <row r="1853" spans="1:12" x14ac:dyDescent="0.2">
      <c r="A1853" s="2">
        <v>36</v>
      </c>
      <c r="B1853" s="2">
        <v>15</v>
      </c>
      <c r="C1853" s="2">
        <v>0.53349999999999997</v>
      </c>
      <c r="D1853" s="2">
        <v>0.47649999999999998</v>
      </c>
      <c r="E1853" s="2">
        <f t="shared" si="84"/>
        <v>5.6999999999999995E-2</v>
      </c>
      <c r="F1853" s="29">
        <f t="shared" si="85"/>
        <v>0.87719298245614052</v>
      </c>
      <c r="G1853" s="13">
        <v>-1.6009999999999999E-4</v>
      </c>
      <c r="H1853" s="27">
        <f t="shared" si="86"/>
        <v>-1.404385964912281E-4</v>
      </c>
      <c r="I1853" s="2">
        <v>0.68930000000000002</v>
      </c>
      <c r="J1853" s="2">
        <v>0.49070000000000003</v>
      </c>
      <c r="K1853" s="13">
        <v>2.0590000000000001E-6</v>
      </c>
      <c r="L1853" s="13">
        <v>2.4779999999999998E-6</v>
      </c>
    </row>
    <row r="1854" spans="1:12" x14ac:dyDescent="0.2">
      <c r="A1854" s="2">
        <v>36</v>
      </c>
      <c r="B1854" s="2">
        <v>16</v>
      </c>
      <c r="C1854" s="2">
        <v>0.53390000000000004</v>
      </c>
      <c r="D1854" s="2">
        <v>0.49459999999999998</v>
      </c>
      <c r="E1854" s="2">
        <f t="shared" si="84"/>
        <v>3.9300000000000057E-2</v>
      </c>
      <c r="F1854" s="29">
        <f t="shared" si="85"/>
        <v>1.2722646310432553</v>
      </c>
      <c r="G1854" s="13">
        <v>-1.0069999999999999E-4</v>
      </c>
      <c r="H1854" s="27">
        <f t="shared" si="86"/>
        <v>-1.281170483460558E-4</v>
      </c>
      <c r="I1854" s="2">
        <v>0.60540000000000005</v>
      </c>
      <c r="J1854" s="2">
        <v>0.54630000000000001</v>
      </c>
      <c r="K1854" s="13">
        <v>3.6940000000000001E-6</v>
      </c>
      <c r="L1854" s="13">
        <v>2.2970000000000002E-6</v>
      </c>
    </row>
    <row r="1855" spans="1:12" x14ac:dyDescent="0.2">
      <c r="A1855" s="2">
        <v>36</v>
      </c>
      <c r="B1855" s="2">
        <v>17</v>
      </c>
      <c r="C1855" s="2">
        <v>0.53800000000000003</v>
      </c>
      <c r="D1855" s="2">
        <v>0.53310000000000002</v>
      </c>
      <c r="E1855" s="2">
        <f t="shared" si="84"/>
        <v>4.9000000000000155E-3</v>
      </c>
      <c r="F1855" s="29">
        <f t="shared" si="85"/>
        <v>10.204081632653029</v>
      </c>
      <c r="G1855" s="13">
        <v>-8.4330000000000004E-6</v>
      </c>
      <c r="H1855" s="27">
        <f t="shared" si="86"/>
        <v>-8.6051020408163E-5</v>
      </c>
      <c r="I1855" s="2">
        <v>0.39939999999999998</v>
      </c>
      <c r="J1855" s="2">
        <v>0.71889999999999998</v>
      </c>
      <c r="K1855" s="13">
        <v>3.6890000000000002E-6</v>
      </c>
      <c r="L1855" s="13">
        <v>2.7609999999999999E-6</v>
      </c>
    </row>
    <row r="1856" spans="1:12" x14ac:dyDescent="0.2">
      <c r="A1856" s="2">
        <v>36</v>
      </c>
      <c r="B1856" s="2">
        <v>18</v>
      </c>
      <c r="C1856" s="2">
        <v>0.54069999999999996</v>
      </c>
      <c r="D1856" s="2">
        <v>0.51300000000000001</v>
      </c>
      <c r="E1856" s="2">
        <f t="shared" si="84"/>
        <v>2.7699999999999947E-2</v>
      </c>
      <c r="F1856" s="29">
        <f t="shared" si="85"/>
        <v>1.8050541516245524</v>
      </c>
      <c r="G1856" s="13">
        <v>-5.6610000000000002E-5</v>
      </c>
      <c r="H1856" s="27">
        <f t="shared" si="86"/>
        <v>-1.0218411552346591E-4</v>
      </c>
      <c r="I1856" s="2">
        <v>0.53310000000000002</v>
      </c>
      <c r="J1856" s="2">
        <v>0.5897</v>
      </c>
      <c r="K1856" s="13">
        <v>2.6970000000000002E-6</v>
      </c>
      <c r="L1856" s="13">
        <v>2.1399999999999998E-6</v>
      </c>
    </row>
    <row r="1857" spans="1:12" x14ac:dyDescent="0.2">
      <c r="A1857" s="2">
        <v>36</v>
      </c>
      <c r="B1857" s="2">
        <v>19</v>
      </c>
      <c r="C1857" s="2">
        <v>0.54100000000000004</v>
      </c>
      <c r="D1857" s="2">
        <v>0.49030000000000001</v>
      </c>
      <c r="E1857" s="2">
        <f t="shared" si="84"/>
        <v>5.0700000000000023E-2</v>
      </c>
      <c r="F1857" s="29">
        <f t="shared" si="85"/>
        <v>0.98619329388560117</v>
      </c>
      <c r="G1857" s="13">
        <v>-1.2219999999999999E-4</v>
      </c>
      <c r="H1857" s="27">
        <f t="shared" si="86"/>
        <v>-1.2051282051282045E-4</v>
      </c>
      <c r="I1857" s="2">
        <v>0.63949999999999996</v>
      </c>
      <c r="J1857" s="2">
        <v>0.52180000000000004</v>
      </c>
      <c r="K1857" s="13">
        <v>3.3060000000000002E-6</v>
      </c>
      <c r="L1857" s="13">
        <v>3.2140000000000001E-6</v>
      </c>
    </row>
    <row r="1858" spans="1:12" x14ac:dyDescent="0.2">
      <c r="A1858" s="2">
        <v>36</v>
      </c>
      <c r="B1858" s="2">
        <v>20</v>
      </c>
      <c r="C1858" s="2">
        <v>0.54149999999999998</v>
      </c>
      <c r="D1858" s="2">
        <v>0.52210000000000001</v>
      </c>
      <c r="E1858" s="2">
        <f t="shared" si="84"/>
        <v>1.9399999999999973E-2</v>
      </c>
      <c r="F1858" s="29">
        <f t="shared" si="85"/>
        <v>2.5773195876288697</v>
      </c>
      <c r="G1858" s="13">
        <v>-3.782E-5</v>
      </c>
      <c r="H1858" s="27">
        <f t="shared" si="86"/>
        <v>-9.7474226804123858E-5</v>
      </c>
      <c r="I1858" s="2">
        <v>0.49259999999999998</v>
      </c>
      <c r="J1858" s="2">
        <v>0.61439999999999995</v>
      </c>
      <c r="K1858" s="13">
        <v>4.6940000000000003E-6</v>
      </c>
      <c r="L1858" s="13">
        <v>2.249E-6</v>
      </c>
    </row>
    <row r="1859" spans="1:12" x14ac:dyDescent="0.2">
      <c r="A1859" s="2">
        <v>36</v>
      </c>
      <c r="B1859" s="2">
        <v>21</v>
      </c>
      <c r="C1859" s="2">
        <v>0.54190000000000005</v>
      </c>
      <c r="D1859" s="2">
        <v>0.51980000000000004</v>
      </c>
      <c r="E1859" s="2">
        <f t="shared" ref="E1859:E1922" si="87">C1859-D1859</f>
        <v>2.2100000000000009E-2</v>
      </c>
      <c r="F1859" s="29">
        <f t="shared" ref="F1859:F1922" si="88">0.05/E1859</f>
        <v>2.2624434389140262</v>
      </c>
      <c r="G1859" s="13">
        <v>-4.2729999999999999E-5</v>
      </c>
      <c r="H1859" s="27">
        <f t="shared" ref="H1859:H1922" si="89">G1859*F1859</f>
        <v>-9.6674208144796337E-5</v>
      </c>
      <c r="I1859" s="2">
        <v>0.51590000000000003</v>
      </c>
      <c r="J1859" s="2">
        <v>0.62060000000000004</v>
      </c>
      <c r="K1859" s="13">
        <v>3.67E-6</v>
      </c>
      <c r="L1859" s="13">
        <v>2.9849999999999998E-6</v>
      </c>
    </row>
    <row r="1860" spans="1:12" x14ac:dyDescent="0.2">
      <c r="A1860" s="2">
        <v>36</v>
      </c>
      <c r="B1860" s="2">
        <v>22</v>
      </c>
      <c r="C1860" s="2">
        <v>0.54410000000000003</v>
      </c>
      <c r="D1860" s="2">
        <v>0.51370000000000005</v>
      </c>
      <c r="E1860" s="2">
        <f t="shared" si="87"/>
        <v>3.0399999999999983E-2</v>
      </c>
      <c r="F1860" s="29">
        <f t="shared" si="88"/>
        <v>1.6447368421052642</v>
      </c>
      <c r="G1860" s="13">
        <v>-6.0520000000000003E-5</v>
      </c>
      <c r="H1860" s="27">
        <f t="shared" si="89"/>
        <v>-9.9539473684210586E-5</v>
      </c>
      <c r="I1860" s="2">
        <v>0.55410000000000004</v>
      </c>
      <c r="J1860" s="2">
        <v>0.58689999999999998</v>
      </c>
      <c r="K1860" s="13">
        <v>3.9609999999999999E-6</v>
      </c>
      <c r="L1860" s="13">
        <v>3.4460000000000001E-6</v>
      </c>
    </row>
    <row r="1861" spans="1:12" x14ac:dyDescent="0.2">
      <c r="A1861" s="2">
        <v>36</v>
      </c>
      <c r="B1861" s="2">
        <v>23</v>
      </c>
      <c r="C1861" s="2">
        <v>0.54449999999999998</v>
      </c>
      <c r="D1861" s="2">
        <v>0.4778</v>
      </c>
      <c r="E1861" s="2">
        <f t="shared" si="87"/>
        <v>6.6699999999999982E-2</v>
      </c>
      <c r="F1861" s="29">
        <f t="shared" si="88"/>
        <v>0.74962518740629713</v>
      </c>
      <c r="G1861" s="13">
        <v>-1.761E-4</v>
      </c>
      <c r="H1861" s="27">
        <f t="shared" si="89"/>
        <v>-1.3200899550224891E-4</v>
      </c>
      <c r="I1861" s="2">
        <v>0.70809999999999995</v>
      </c>
      <c r="J1861" s="2">
        <v>0.47849999999999998</v>
      </c>
      <c r="K1861" s="13">
        <v>3.3119999999999998E-6</v>
      </c>
      <c r="L1861" s="13">
        <v>2.706E-6</v>
      </c>
    </row>
    <row r="1862" spans="1:12" x14ac:dyDescent="0.2">
      <c r="A1862" s="2">
        <v>36</v>
      </c>
      <c r="B1862" s="2">
        <v>24</v>
      </c>
      <c r="C1862" s="2">
        <v>0.54669999999999996</v>
      </c>
      <c r="D1862" s="2">
        <v>0.49099999999999999</v>
      </c>
      <c r="E1862" s="2">
        <f t="shared" si="87"/>
        <v>5.5699999999999972E-2</v>
      </c>
      <c r="F1862" s="29">
        <f t="shared" si="88"/>
        <v>0.89766606822262174</v>
      </c>
      <c r="G1862" s="13">
        <v>-1.3080000000000001E-4</v>
      </c>
      <c r="H1862" s="27">
        <f t="shared" si="89"/>
        <v>-1.1741472172351893E-4</v>
      </c>
      <c r="I1862" s="2">
        <v>0.6522</v>
      </c>
      <c r="J1862" s="2">
        <v>0.51180000000000003</v>
      </c>
      <c r="K1862" s="13">
        <v>3.2030000000000001E-6</v>
      </c>
      <c r="L1862" s="13">
        <v>3.1489999999999998E-6</v>
      </c>
    </row>
    <row r="1863" spans="1:12" x14ac:dyDescent="0.2">
      <c r="A1863" s="2">
        <v>36</v>
      </c>
      <c r="B1863" s="2">
        <v>25</v>
      </c>
      <c r="C1863" s="2">
        <v>0.55059999999999998</v>
      </c>
      <c r="D1863" s="2">
        <v>0.52329999999999999</v>
      </c>
      <c r="E1863" s="2">
        <f t="shared" si="87"/>
        <v>2.7299999999999991E-2</v>
      </c>
      <c r="F1863" s="29">
        <f t="shared" si="88"/>
        <v>1.8315018315018321</v>
      </c>
      <c r="G1863" s="13">
        <v>-4.884E-5</v>
      </c>
      <c r="H1863" s="27">
        <f t="shared" si="89"/>
        <v>-8.9450549450549477E-5</v>
      </c>
      <c r="I1863" s="2">
        <v>0.5131</v>
      </c>
      <c r="J1863" s="2">
        <v>0.6</v>
      </c>
      <c r="K1863" s="13">
        <v>5.6319999999999996E-6</v>
      </c>
      <c r="L1863" s="13">
        <v>3.3960000000000002E-6</v>
      </c>
    </row>
    <row r="1864" spans="1:12" x14ac:dyDescent="0.2">
      <c r="A1864" s="2">
        <v>36</v>
      </c>
      <c r="B1864" s="2">
        <v>26</v>
      </c>
      <c r="C1864" s="2">
        <v>0.55479999999999996</v>
      </c>
      <c r="D1864" s="2">
        <v>0.47439999999999999</v>
      </c>
      <c r="E1864" s="2">
        <f t="shared" si="87"/>
        <v>8.0399999999999971E-2</v>
      </c>
      <c r="F1864" s="29">
        <f t="shared" si="88"/>
        <v>0.62189054726368187</v>
      </c>
      <c r="G1864" s="13">
        <v>-2.0660000000000001E-4</v>
      </c>
      <c r="H1864" s="27">
        <f t="shared" si="89"/>
        <v>-1.2848258706467668E-4</v>
      </c>
      <c r="I1864" s="2">
        <v>0.7369</v>
      </c>
      <c r="J1864" s="2">
        <v>0.45669999999999999</v>
      </c>
      <c r="K1864" s="13">
        <v>3.1470000000000001E-6</v>
      </c>
      <c r="L1864" s="13">
        <v>2.818E-6</v>
      </c>
    </row>
    <row r="1865" spans="1:12" x14ac:dyDescent="0.2">
      <c r="A1865" s="2">
        <v>36</v>
      </c>
      <c r="B1865" s="2">
        <v>27</v>
      </c>
      <c r="C1865" s="2">
        <v>0.55530000000000002</v>
      </c>
      <c r="D1865" s="2">
        <v>0.49469999999999997</v>
      </c>
      <c r="E1865" s="2">
        <f t="shared" si="87"/>
        <v>6.0600000000000043E-2</v>
      </c>
      <c r="F1865" s="29">
        <f t="shared" si="88"/>
        <v>0.82508250825082452</v>
      </c>
      <c r="G1865" s="13">
        <v>-1.284E-4</v>
      </c>
      <c r="H1865" s="27">
        <f t="shared" si="89"/>
        <v>-1.0594059405940587E-4</v>
      </c>
      <c r="I1865" s="2">
        <v>0.64039999999999997</v>
      </c>
      <c r="J1865" s="2">
        <v>0.51600000000000001</v>
      </c>
      <c r="K1865" s="13">
        <v>2.8820000000000001E-6</v>
      </c>
      <c r="L1865" s="13">
        <v>3.1700000000000001E-6</v>
      </c>
    </row>
    <row r="1866" spans="1:12" x14ac:dyDescent="0.2">
      <c r="A1866" s="2">
        <v>36</v>
      </c>
      <c r="B1866" s="2">
        <v>28</v>
      </c>
      <c r="C1866" s="2">
        <v>0.55620000000000003</v>
      </c>
      <c r="D1866" s="2">
        <v>0.50800000000000001</v>
      </c>
      <c r="E1866" s="2">
        <f t="shared" si="87"/>
        <v>4.8200000000000021E-2</v>
      </c>
      <c r="F1866" s="29">
        <f t="shared" si="88"/>
        <v>1.0373443983402486</v>
      </c>
      <c r="G1866" s="13">
        <v>-8.5229999999999995E-5</v>
      </c>
      <c r="H1866" s="27">
        <f t="shared" si="89"/>
        <v>-8.8412863070539387E-5</v>
      </c>
      <c r="I1866" s="2">
        <v>0.58720000000000006</v>
      </c>
      <c r="J1866" s="2">
        <v>0.55359999999999998</v>
      </c>
      <c r="K1866" s="13">
        <v>3.456E-6</v>
      </c>
      <c r="L1866" s="13">
        <v>2.8080000000000001E-6</v>
      </c>
    </row>
    <row r="1867" spans="1:12" x14ac:dyDescent="0.2">
      <c r="A1867" s="2">
        <v>36</v>
      </c>
      <c r="B1867" s="2">
        <v>29</v>
      </c>
      <c r="C1867" s="2">
        <v>0.55679999999999996</v>
      </c>
      <c r="D1867" s="2">
        <v>0.49469999999999997</v>
      </c>
      <c r="E1867" s="2">
        <f t="shared" si="87"/>
        <v>6.2099999999999989E-2</v>
      </c>
      <c r="F1867" s="29">
        <f t="shared" si="88"/>
        <v>0.80515297906602279</v>
      </c>
      <c r="G1867" s="13">
        <v>-1.3459999999999999E-4</v>
      </c>
      <c r="H1867" s="27">
        <f t="shared" si="89"/>
        <v>-1.0837359098228665E-4</v>
      </c>
      <c r="I1867" s="2">
        <v>0.64400000000000002</v>
      </c>
      <c r="J1867" s="2">
        <v>0.50770000000000004</v>
      </c>
      <c r="K1867" s="13">
        <v>3.9949999999999999E-6</v>
      </c>
      <c r="L1867" s="13">
        <v>2.9840000000000001E-6</v>
      </c>
    </row>
    <row r="1868" spans="1:12" x14ac:dyDescent="0.2">
      <c r="A1868" s="2">
        <v>36</v>
      </c>
      <c r="B1868" s="2">
        <v>30</v>
      </c>
      <c r="C1868" s="2">
        <v>0.55769999999999997</v>
      </c>
      <c r="D1868" s="2">
        <v>0.4955</v>
      </c>
      <c r="E1868" s="2">
        <f t="shared" si="87"/>
        <v>6.2199999999999978E-2</v>
      </c>
      <c r="F1868" s="29">
        <f t="shared" si="88"/>
        <v>0.80385852090032184</v>
      </c>
      <c r="G1868" s="13">
        <v>-1.303E-4</v>
      </c>
      <c r="H1868" s="27">
        <f t="shared" si="89"/>
        <v>-1.0474276527331193E-4</v>
      </c>
      <c r="I1868" s="2">
        <v>0.64749999999999996</v>
      </c>
      <c r="J1868" s="2">
        <v>0.51180000000000003</v>
      </c>
      <c r="K1868" s="13">
        <v>4.3529999999999997E-6</v>
      </c>
      <c r="L1868" s="13">
        <v>3.3230000000000002E-6</v>
      </c>
    </row>
    <row r="1869" spans="1:12" x14ac:dyDescent="0.2">
      <c r="A1869" s="2">
        <v>36</v>
      </c>
      <c r="B1869" s="2">
        <v>31</v>
      </c>
      <c r="C1869" s="2">
        <v>0.55800000000000005</v>
      </c>
      <c r="D1869" s="2">
        <v>0.49380000000000002</v>
      </c>
      <c r="E1869" s="2">
        <f t="shared" si="87"/>
        <v>6.4200000000000035E-2</v>
      </c>
      <c r="F1869" s="29">
        <f t="shared" si="88"/>
        <v>0.77881619937694668</v>
      </c>
      <c r="G1869" s="13">
        <v>-1.3999999999999999E-4</v>
      </c>
      <c r="H1869" s="27">
        <f t="shared" si="89"/>
        <v>-1.0903426791277252E-4</v>
      </c>
      <c r="I1869" s="2">
        <v>0.66969999999999996</v>
      </c>
      <c r="J1869" s="2">
        <v>0.4975</v>
      </c>
      <c r="K1869" s="13">
        <v>4.7140000000000001E-6</v>
      </c>
      <c r="L1869" s="13">
        <v>2.723E-6</v>
      </c>
    </row>
    <row r="1870" spans="1:12" x14ac:dyDescent="0.2">
      <c r="A1870" s="2">
        <v>36</v>
      </c>
      <c r="B1870" s="2">
        <v>32</v>
      </c>
      <c r="C1870" s="2">
        <v>0.56000000000000005</v>
      </c>
      <c r="D1870" s="2">
        <v>0.53</v>
      </c>
      <c r="E1870" s="2">
        <f t="shared" si="87"/>
        <v>3.0000000000000027E-2</v>
      </c>
      <c r="F1870" s="29">
        <f t="shared" si="88"/>
        <v>1.6666666666666652</v>
      </c>
      <c r="G1870" s="13">
        <v>-4.5880000000000001E-5</v>
      </c>
      <c r="H1870" s="27">
        <f t="shared" si="89"/>
        <v>-7.6466666666666596E-5</v>
      </c>
      <c r="I1870" s="2">
        <v>0.51349999999999996</v>
      </c>
      <c r="J1870" s="2">
        <v>0.60560000000000003</v>
      </c>
      <c r="K1870" s="13">
        <v>2.9229999999999998E-6</v>
      </c>
      <c r="L1870" s="13">
        <v>2.695E-6</v>
      </c>
    </row>
    <row r="1871" spans="1:12" x14ac:dyDescent="0.2">
      <c r="A1871" s="2">
        <v>36</v>
      </c>
      <c r="B1871" s="2">
        <v>33</v>
      </c>
      <c r="C1871" s="2">
        <v>0.56179999999999997</v>
      </c>
      <c r="D1871" s="2">
        <v>0.50080000000000002</v>
      </c>
      <c r="E1871" s="2">
        <f t="shared" si="87"/>
        <v>6.0999999999999943E-2</v>
      </c>
      <c r="F1871" s="29">
        <f t="shared" si="88"/>
        <v>0.81967213114754178</v>
      </c>
      <c r="G1871" s="13">
        <v>-1.148E-4</v>
      </c>
      <c r="H1871" s="27">
        <f t="shared" si="89"/>
        <v>-9.4098360655737797E-5</v>
      </c>
      <c r="I1871" s="2">
        <v>0.62360000000000004</v>
      </c>
      <c r="J1871" s="2">
        <v>0.52849999999999997</v>
      </c>
      <c r="K1871" s="13">
        <v>3.8979999999999998E-6</v>
      </c>
      <c r="L1871" s="13">
        <v>2.8770000000000002E-6</v>
      </c>
    </row>
    <row r="1872" spans="1:12" x14ac:dyDescent="0.2">
      <c r="A1872" s="2">
        <v>36</v>
      </c>
      <c r="B1872" s="2">
        <v>34</v>
      </c>
      <c r="C1872" s="2">
        <v>0.56559999999999999</v>
      </c>
      <c r="D1872" s="2">
        <v>0.48820000000000002</v>
      </c>
      <c r="E1872" s="2">
        <f t="shared" si="87"/>
        <v>7.7399999999999969E-2</v>
      </c>
      <c r="F1872" s="29">
        <f t="shared" si="88"/>
        <v>0.645994832041344</v>
      </c>
      <c r="G1872" s="13">
        <v>-1.6100000000000001E-4</v>
      </c>
      <c r="H1872" s="27">
        <f t="shared" si="89"/>
        <v>-1.0400516795865639E-4</v>
      </c>
      <c r="I1872" s="2">
        <v>0.68159999999999998</v>
      </c>
      <c r="J1872" s="2">
        <v>0.48980000000000001</v>
      </c>
      <c r="K1872" s="13">
        <v>2.2120000000000002E-6</v>
      </c>
      <c r="L1872" s="13">
        <v>2.8990000000000001E-6</v>
      </c>
    </row>
    <row r="1873" spans="1:12" x14ac:dyDescent="0.2">
      <c r="A1873" s="2">
        <v>36</v>
      </c>
      <c r="B1873" s="2">
        <v>35</v>
      </c>
      <c r="C1873" s="2">
        <v>0.56720000000000004</v>
      </c>
      <c r="D1873" s="2">
        <v>0.49009999999999998</v>
      </c>
      <c r="E1873" s="2">
        <f t="shared" si="87"/>
        <v>7.7100000000000057E-2</v>
      </c>
      <c r="F1873" s="29">
        <f t="shared" si="88"/>
        <v>0.64850843060959751</v>
      </c>
      <c r="G1873" s="13">
        <v>-1.572E-4</v>
      </c>
      <c r="H1873" s="27">
        <f t="shared" si="89"/>
        <v>-1.0194552529182873E-4</v>
      </c>
      <c r="I1873" s="2">
        <v>0.67779999999999996</v>
      </c>
      <c r="J1873" s="2">
        <v>0.49070000000000003</v>
      </c>
      <c r="K1873" s="13">
        <v>2.362E-6</v>
      </c>
      <c r="L1873" s="13">
        <v>1.841E-6</v>
      </c>
    </row>
    <row r="1874" spans="1:12" x14ac:dyDescent="0.2">
      <c r="A1874" s="2">
        <v>36</v>
      </c>
      <c r="B1874" s="2">
        <v>36</v>
      </c>
      <c r="C1874" s="2">
        <v>0.56830000000000003</v>
      </c>
      <c r="D1874" s="2">
        <v>0.4864</v>
      </c>
      <c r="E1874" s="2">
        <f t="shared" si="87"/>
        <v>8.1900000000000028E-2</v>
      </c>
      <c r="F1874" s="29">
        <f t="shared" si="88"/>
        <v>0.61050061050061033</v>
      </c>
      <c r="G1874" s="13">
        <v>-1.8000000000000001E-4</v>
      </c>
      <c r="H1874" s="27">
        <f t="shared" si="89"/>
        <v>-1.0989010989010986E-4</v>
      </c>
      <c r="I1874" s="2">
        <v>0.7137</v>
      </c>
      <c r="J1874" s="2">
        <v>0.47460000000000002</v>
      </c>
      <c r="K1874" s="13">
        <v>2.7650000000000002E-6</v>
      </c>
      <c r="L1874" s="13">
        <v>3.207E-6</v>
      </c>
    </row>
    <row r="1875" spans="1:12" x14ac:dyDescent="0.2">
      <c r="A1875" s="2">
        <v>36</v>
      </c>
      <c r="B1875" s="2">
        <v>37</v>
      </c>
      <c r="C1875" s="2">
        <v>0.56999999999999995</v>
      </c>
      <c r="D1875" s="2">
        <v>0.56820000000000004</v>
      </c>
      <c r="E1875" s="2">
        <f t="shared" si="87"/>
        <v>1.7999999999999128E-3</v>
      </c>
      <c r="F1875" s="29">
        <f t="shared" si="88"/>
        <v>27.777777777779125</v>
      </c>
      <c r="G1875" s="13">
        <v>-1.7570000000000001E-6</v>
      </c>
      <c r="H1875" s="27">
        <f t="shared" si="89"/>
        <v>-4.8805555555557922E-5</v>
      </c>
      <c r="I1875" s="2">
        <v>0.30640000000000001</v>
      </c>
      <c r="J1875" s="2">
        <v>0.78710000000000002</v>
      </c>
      <c r="K1875" s="13">
        <v>2.9170000000000002E-6</v>
      </c>
      <c r="L1875" s="13">
        <v>2.5730000000000002E-6</v>
      </c>
    </row>
    <row r="1876" spans="1:12" x14ac:dyDescent="0.2">
      <c r="A1876" s="2">
        <v>36</v>
      </c>
      <c r="B1876" s="2">
        <v>38</v>
      </c>
      <c r="C1876" s="2">
        <v>0.57030000000000003</v>
      </c>
      <c r="D1876" s="2">
        <v>0.54930000000000001</v>
      </c>
      <c r="E1876" s="2">
        <f t="shared" si="87"/>
        <v>2.1000000000000019E-2</v>
      </c>
      <c r="F1876" s="29">
        <f t="shared" si="88"/>
        <v>2.3809523809523792</v>
      </c>
      <c r="G1876" s="13">
        <v>-2.3750000000000001E-5</v>
      </c>
      <c r="H1876" s="27">
        <f t="shared" si="89"/>
        <v>-5.6547619047619006E-5</v>
      </c>
      <c r="I1876" s="2">
        <v>0.45910000000000001</v>
      </c>
      <c r="J1876" s="2">
        <v>0.64800000000000002</v>
      </c>
      <c r="K1876" s="13">
        <v>3.252E-6</v>
      </c>
      <c r="L1876" s="13">
        <v>1.522E-6</v>
      </c>
    </row>
    <row r="1877" spans="1:12" x14ac:dyDescent="0.2">
      <c r="A1877" s="2">
        <v>36</v>
      </c>
      <c r="B1877" s="2">
        <v>39</v>
      </c>
      <c r="C1877" s="2">
        <v>0.57269999999999999</v>
      </c>
      <c r="D1877" s="2">
        <v>0.53500000000000003</v>
      </c>
      <c r="E1877" s="2">
        <f t="shared" si="87"/>
        <v>3.7699999999999956E-2</v>
      </c>
      <c r="F1877" s="29">
        <f t="shared" si="88"/>
        <v>1.3262599469496037</v>
      </c>
      <c r="G1877" s="13">
        <v>-4.8090000000000002E-5</v>
      </c>
      <c r="H1877" s="27">
        <f t="shared" si="89"/>
        <v>-6.3779840848806449E-5</v>
      </c>
      <c r="I1877" s="2">
        <v>0.5222</v>
      </c>
      <c r="J1877" s="2">
        <v>0.59219999999999995</v>
      </c>
      <c r="K1877" s="13">
        <v>2.8289999999999999E-6</v>
      </c>
      <c r="L1877" s="13">
        <v>3.4400000000000001E-6</v>
      </c>
    </row>
    <row r="1878" spans="1:12" x14ac:dyDescent="0.2">
      <c r="A1878" s="2">
        <v>36</v>
      </c>
      <c r="B1878" s="2">
        <v>40</v>
      </c>
      <c r="C1878" s="2">
        <v>0.57369999999999999</v>
      </c>
      <c r="D1878" s="2">
        <v>0.50090000000000001</v>
      </c>
      <c r="E1878" s="2">
        <f t="shared" si="87"/>
        <v>7.2799999999999976E-2</v>
      </c>
      <c r="F1878" s="29">
        <f t="shared" si="88"/>
        <v>0.68681318681318704</v>
      </c>
      <c r="G1878" s="13">
        <v>-1.295E-4</v>
      </c>
      <c r="H1878" s="27">
        <f t="shared" si="89"/>
        <v>-8.8942307692307725E-5</v>
      </c>
      <c r="I1878" s="2">
        <v>0.65249999999999997</v>
      </c>
      <c r="J1878" s="2">
        <v>0.51939999999999997</v>
      </c>
      <c r="K1878" s="13">
        <v>3.6650000000000001E-6</v>
      </c>
      <c r="L1878" s="13">
        <v>3.1439999999999999E-6</v>
      </c>
    </row>
    <row r="1879" spans="1:12" x14ac:dyDescent="0.2">
      <c r="A1879" s="2">
        <v>36</v>
      </c>
      <c r="B1879" s="2">
        <v>41</v>
      </c>
      <c r="C1879" s="2">
        <v>0.5796</v>
      </c>
      <c r="D1879" s="2">
        <v>0.50249999999999995</v>
      </c>
      <c r="E1879" s="2">
        <f t="shared" si="87"/>
        <v>7.7100000000000057E-2</v>
      </c>
      <c r="F1879" s="29">
        <f t="shared" si="88"/>
        <v>0.64850843060959751</v>
      </c>
      <c r="G1879" s="13">
        <v>-1.2850000000000001E-4</v>
      </c>
      <c r="H1879" s="27">
        <f t="shared" si="89"/>
        <v>-8.333333333333329E-5</v>
      </c>
      <c r="I1879" s="2">
        <v>0.64880000000000004</v>
      </c>
      <c r="J1879" s="2">
        <v>0.51549999999999996</v>
      </c>
      <c r="K1879" s="13">
        <v>3.754E-6</v>
      </c>
      <c r="L1879" s="13">
        <v>2.6690000000000002E-6</v>
      </c>
    </row>
    <row r="1880" spans="1:12" x14ac:dyDescent="0.2">
      <c r="A1880" s="2">
        <v>36</v>
      </c>
      <c r="B1880" s="2">
        <v>42</v>
      </c>
      <c r="C1880" s="2">
        <v>0.57999999999999996</v>
      </c>
      <c r="D1880" s="2">
        <v>0.48709999999999998</v>
      </c>
      <c r="E1880" s="2">
        <f t="shared" si="87"/>
        <v>9.2899999999999983E-2</v>
      </c>
      <c r="F1880" s="29">
        <f t="shared" si="88"/>
        <v>0.53821313240043067</v>
      </c>
      <c r="G1880" s="13">
        <v>-1.7560000000000001E-4</v>
      </c>
      <c r="H1880" s="27">
        <f t="shared" si="89"/>
        <v>-9.4510226049515628E-5</v>
      </c>
      <c r="I1880" s="2">
        <v>0.71479999999999999</v>
      </c>
      <c r="J1880" s="2">
        <v>0.48880000000000001</v>
      </c>
      <c r="K1880" s="13">
        <v>3.0860000000000002E-6</v>
      </c>
      <c r="L1880" s="13">
        <v>2.9399999999999998E-6</v>
      </c>
    </row>
    <row r="1881" spans="1:12" x14ac:dyDescent="0.2">
      <c r="A1881" s="2">
        <v>36</v>
      </c>
      <c r="B1881" s="2">
        <v>43</v>
      </c>
      <c r="C1881" s="2">
        <v>0.58109999999999995</v>
      </c>
      <c r="D1881" s="2">
        <v>0.51600000000000001</v>
      </c>
      <c r="E1881" s="2">
        <f t="shared" si="87"/>
        <v>6.5099999999999936E-2</v>
      </c>
      <c r="F1881" s="29">
        <f t="shared" si="88"/>
        <v>0.7680491551459302</v>
      </c>
      <c r="G1881" s="13">
        <v>-9.378E-5</v>
      </c>
      <c r="H1881" s="27">
        <f t="shared" si="89"/>
        <v>-7.2027649769585339E-5</v>
      </c>
      <c r="I1881" s="2">
        <v>0.60870000000000002</v>
      </c>
      <c r="J1881" s="2">
        <v>0.54879999999999995</v>
      </c>
      <c r="K1881" s="13">
        <v>4.459E-6</v>
      </c>
      <c r="L1881" s="13">
        <v>3.523E-6</v>
      </c>
    </row>
    <row r="1882" spans="1:12" x14ac:dyDescent="0.2">
      <c r="A1882" s="2">
        <v>36</v>
      </c>
      <c r="B1882" s="2">
        <v>44</v>
      </c>
      <c r="C1882" s="2">
        <v>0.59</v>
      </c>
      <c r="D1882" s="2">
        <v>0.55200000000000005</v>
      </c>
      <c r="E1882" s="2">
        <f t="shared" si="87"/>
        <v>3.7999999999999923E-2</v>
      </c>
      <c r="F1882" s="29">
        <f t="shared" si="88"/>
        <v>1.3157894736842133</v>
      </c>
      <c r="G1882" s="13">
        <v>-3.6890000000000001E-5</v>
      </c>
      <c r="H1882" s="27">
        <f t="shared" si="89"/>
        <v>-4.8539473684210627E-5</v>
      </c>
      <c r="I1882" s="2">
        <v>0.49690000000000001</v>
      </c>
      <c r="J1882" s="2">
        <v>0.61550000000000005</v>
      </c>
      <c r="K1882" s="13">
        <v>1.8959999999999999E-6</v>
      </c>
      <c r="L1882" s="13">
        <v>1.922E-6</v>
      </c>
    </row>
    <row r="1883" spans="1:12" x14ac:dyDescent="0.2">
      <c r="A1883" s="2">
        <v>36</v>
      </c>
      <c r="B1883" s="2">
        <v>45</v>
      </c>
      <c r="C1883" s="2">
        <v>0.59019999999999995</v>
      </c>
      <c r="D1883" s="2">
        <v>0.47799999999999998</v>
      </c>
      <c r="E1883" s="2">
        <f t="shared" si="87"/>
        <v>0.11219999999999997</v>
      </c>
      <c r="F1883" s="29">
        <f t="shared" si="88"/>
        <v>0.4456327985739752</v>
      </c>
      <c r="G1883" s="13">
        <v>-2.2240000000000001E-4</v>
      </c>
      <c r="H1883" s="27">
        <f t="shared" si="89"/>
        <v>-9.910873440285209E-5</v>
      </c>
      <c r="I1883" s="2">
        <v>0.74280000000000002</v>
      </c>
      <c r="J1883" s="2">
        <v>0.44600000000000001</v>
      </c>
      <c r="K1883" s="13">
        <v>1.9350000000000001E-6</v>
      </c>
      <c r="L1883" s="13">
        <v>2.638E-6</v>
      </c>
    </row>
    <row r="1884" spans="1:12" x14ac:dyDescent="0.2">
      <c r="A1884" s="2">
        <v>36</v>
      </c>
      <c r="B1884" s="2">
        <v>46</v>
      </c>
      <c r="C1884" s="2">
        <v>0.59940000000000004</v>
      </c>
      <c r="D1884" s="2">
        <v>0.53659999999999997</v>
      </c>
      <c r="E1884" s="2">
        <f t="shared" si="87"/>
        <v>6.2800000000000078E-2</v>
      </c>
      <c r="F1884" s="29">
        <f t="shared" si="88"/>
        <v>0.79617834394904363</v>
      </c>
      <c r="G1884" s="13">
        <v>-6.4330000000000002E-5</v>
      </c>
      <c r="H1884" s="27">
        <f t="shared" si="89"/>
        <v>-5.121815286624198E-5</v>
      </c>
      <c r="I1884" s="2">
        <v>0.54469999999999996</v>
      </c>
      <c r="J1884" s="2">
        <v>0.57269999999999999</v>
      </c>
      <c r="K1884" s="13">
        <v>2.9660000000000001E-6</v>
      </c>
      <c r="L1884" s="13">
        <v>1.483E-6</v>
      </c>
    </row>
    <row r="1885" spans="1:12" x14ac:dyDescent="0.2">
      <c r="A1885" s="2">
        <v>36</v>
      </c>
      <c r="B1885" s="2">
        <v>47</v>
      </c>
      <c r="C1885" s="2">
        <v>0.6038</v>
      </c>
      <c r="D1885" s="2">
        <v>0.54569999999999996</v>
      </c>
      <c r="E1885" s="2">
        <f t="shared" si="87"/>
        <v>5.8100000000000041E-2</v>
      </c>
      <c r="F1885" s="29">
        <f t="shared" si="88"/>
        <v>0.86058519793459498</v>
      </c>
      <c r="G1885" s="13">
        <v>-5.2609999999999999E-5</v>
      </c>
      <c r="H1885" s="27">
        <f t="shared" si="89"/>
        <v>-4.5275387263339041E-5</v>
      </c>
      <c r="I1885" s="2">
        <v>0.52310000000000001</v>
      </c>
      <c r="J1885" s="2">
        <v>0.59409999999999996</v>
      </c>
      <c r="K1885" s="13">
        <v>3.5599999999999998E-6</v>
      </c>
      <c r="L1885" s="13">
        <v>2.6919999999999998E-6</v>
      </c>
    </row>
    <row r="1886" spans="1:12" x14ac:dyDescent="0.2">
      <c r="A1886" s="2">
        <v>36</v>
      </c>
      <c r="B1886" s="2">
        <v>48</v>
      </c>
      <c r="C1886" s="2">
        <v>0.60560000000000003</v>
      </c>
      <c r="D1886" s="2">
        <v>0.53269999999999995</v>
      </c>
      <c r="E1886" s="2">
        <f t="shared" si="87"/>
        <v>7.2900000000000076E-2</v>
      </c>
      <c r="F1886" s="29">
        <f t="shared" si="88"/>
        <v>0.68587105624142597</v>
      </c>
      <c r="G1886" s="13">
        <v>-7.5320000000000004E-5</v>
      </c>
      <c r="H1886" s="27">
        <f t="shared" si="89"/>
        <v>-5.165980795610421E-5</v>
      </c>
      <c r="I1886" s="2">
        <v>0.56130000000000002</v>
      </c>
      <c r="J1886" s="2">
        <v>0.55779999999999996</v>
      </c>
      <c r="K1886" s="13">
        <v>3.5159999999999999E-6</v>
      </c>
      <c r="L1886" s="13">
        <v>2.5469999999999999E-6</v>
      </c>
    </row>
    <row r="1887" spans="1:12" x14ac:dyDescent="0.2">
      <c r="A1887" s="2">
        <v>36</v>
      </c>
      <c r="B1887" s="2">
        <v>49</v>
      </c>
      <c r="C1887" s="2">
        <v>0.60929999999999995</v>
      </c>
      <c r="D1887" s="2">
        <v>0.48849999999999999</v>
      </c>
      <c r="E1887" s="2">
        <f t="shared" si="87"/>
        <v>0.12079999999999996</v>
      </c>
      <c r="F1887" s="29">
        <f t="shared" si="88"/>
        <v>0.41390728476821209</v>
      </c>
      <c r="G1887" s="13">
        <v>-1.9450000000000001E-4</v>
      </c>
      <c r="H1887" s="27">
        <f t="shared" si="89"/>
        <v>-8.0504966887417258E-5</v>
      </c>
      <c r="I1887" s="2">
        <v>0.71509999999999996</v>
      </c>
      <c r="J1887" s="2">
        <v>0.45490000000000003</v>
      </c>
      <c r="K1887" s="13">
        <v>2.4059999999999999E-6</v>
      </c>
      <c r="L1887" s="13">
        <v>4.1060000000000002E-6</v>
      </c>
    </row>
    <row r="1888" spans="1:12" x14ac:dyDescent="0.2">
      <c r="A1888" s="2">
        <v>36</v>
      </c>
      <c r="B1888" s="2">
        <v>50</v>
      </c>
      <c r="C1888" s="2">
        <v>0.61870000000000003</v>
      </c>
      <c r="D1888" s="2">
        <v>0.53559999999999997</v>
      </c>
      <c r="E1888" s="2">
        <f t="shared" si="87"/>
        <v>8.3100000000000063E-2</v>
      </c>
      <c r="F1888" s="29">
        <f t="shared" si="88"/>
        <v>0.60168471720818251</v>
      </c>
      <c r="G1888" s="13">
        <v>-7.6119999999999996E-5</v>
      </c>
      <c r="H1888" s="27">
        <f t="shared" si="89"/>
        <v>-4.5800240673886848E-5</v>
      </c>
      <c r="I1888" s="2">
        <v>0.56740000000000002</v>
      </c>
      <c r="J1888" s="2">
        <v>0.55289999999999995</v>
      </c>
      <c r="K1888" s="13">
        <v>3.3299999999999999E-6</v>
      </c>
      <c r="L1888" s="13">
        <v>1.7549999999999999E-6</v>
      </c>
    </row>
    <row r="1889" spans="1:12" x14ac:dyDescent="0.2">
      <c r="A1889" s="2">
        <v>37</v>
      </c>
      <c r="B1889" s="2">
        <v>0</v>
      </c>
      <c r="C1889" s="2">
        <v>0.51039999999999996</v>
      </c>
      <c r="D1889" s="2">
        <v>0.48</v>
      </c>
      <c r="E1889" s="2">
        <f t="shared" si="87"/>
        <v>3.0399999999999983E-2</v>
      </c>
      <c r="F1889" s="29">
        <f t="shared" si="88"/>
        <v>1.6447368421052642</v>
      </c>
      <c r="G1889" s="13">
        <v>-1.07E-4</v>
      </c>
      <c r="H1889" s="27">
        <f t="shared" si="89"/>
        <v>-1.7598684210526325E-4</v>
      </c>
      <c r="I1889" s="2">
        <v>0.61850000000000005</v>
      </c>
      <c r="J1889" s="2">
        <v>0.53559999999999997</v>
      </c>
      <c r="K1889" s="13">
        <v>3.0520000000000002E-6</v>
      </c>
      <c r="L1889" s="13">
        <v>3.7069999999999998E-6</v>
      </c>
    </row>
    <row r="1890" spans="1:12" x14ac:dyDescent="0.2">
      <c r="A1890" s="2">
        <v>37</v>
      </c>
      <c r="B1890" s="2">
        <v>1</v>
      </c>
      <c r="C1890" s="2">
        <v>0.51600000000000001</v>
      </c>
      <c r="D1890" s="2">
        <v>0.50480000000000003</v>
      </c>
      <c r="E1890" s="2">
        <f t="shared" si="87"/>
        <v>1.1199999999999988E-2</v>
      </c>
      <c r="F1890" s="29">
        <f t="shared" si="88"/>
        <v>4.4642857142857197</v>
      </c>
      <c r="G1890" s="13">
        <v>-3.1319999999999998E-5</v>
      </c>
      <c r="H1890" s="27">
        <f t="shared" si="89"/>
        <v>-1.3982142857142874E-4</v>
      </c>
      <c r="I1890" s="2">
        <v>0.48530000000000001</v>
      </c>
      <c r="J1890" s="2">
        <v>0.63749999999999996</v>
      </c>
      <c r="K1890" s="13">
        <v>2.9969999999999999E-6</v>
      </c>
      <c r="L1890" s="13">
        <v>3.281E-6</v>
      </c>
    </row>
    <row r="1891" spans="1:12" x14ac:dyDescent="0.2">
      <c r="A1891" s="2">
        <v>37</v>
      </c>
      <c r="B1891" s="2">
        <v>2</v>
      </c>
      <c r="C1891" s="2">
        <v>0.51880000000000004</v>
      </c>
      <c r="D1891" s="2">
        <v>0.46560000000000001</v>
      </c>
      <c r="E1891" s="2">
        <f t="shared" si="87"/>
        <v>5.3200000000000025E-2</v>
      </c>
      <c r="F1891" s="29">
        <f t="shared" si="88"/>
        <v>0.93984962406014994</v>
      </c>
      <c r="G1891" s="13">
        <v>-1.838E-4</v>
      </c>
      <c r="H1891" s="27">
        <f t="shared" si="89"/>
        <v>-1.7274436090225555E-4</v>
      </c>
      <c r="I1891" s="2">
        <v>0.71989999999999998</v>
      </c>
      <c r="J1891" s="2">
        <v>0.4788</v>
      </c>
      <c r="K1891" s="13">
        <v>3.4149999999999999E-6</v>
      </c>
      <c r="L1891" s="13">
        <v>4.2520000000000001E-6</v>
      </c>
    </row>
    <row r="1892" spans="1:12" x14ac:dyDescent="0.2">
      <c r="A1892" s="2">
        <v>37</v>
      </c>
      <c r="B1892" s="2">
        <v>3</v>
      </c>
      <c r="C1892" s="2">
        <v>0.52139999999999997</v>
      </c>
      <c r="D1892" s="2">
        <v>0.4718</v>
      </c>
      <c r="E1892" s="2">
        <f t="shared" si="87"/>
        <v>4.9599999999999977E-2</v>
      </c>
      <c r="F1892" s="29">
        <f t="shared" si="88"/>
        <v>1.0080645161290327</v>
      </c>
      <c r="G1892" s="13">
        <v>-1.595E-4</v>
      </c>
      <c r="H1892" s="27">
        <f t="shared" si="89"/>
        <v>-1.607862903225807E-4</v>
      </c>
      <c r="I1892" s="2">
        <v>0.6855</v>
      </c>
      <c r="J1892" s="2">
        <v>0.49070000000000003</v>
      </c>
      <c r="K1892" s="13">
        <v>3.2880000000000001E-6</v>
      </c>
      <c r="L1892" s="13">
        <v>2.5859999999999999E-6</v>
      </c>
    </row>
    <row r="1893" spans="1:12" x14ac:dyDescent="0.2">
      <c r="A1893" s="2">
        <v>37</v>
      </c>
      <c r="B1893" s="2">
        <v>4</v>
      </c>
      <c r="C1893" s="2">
        <v>0.52229999999999999</v>
      </c>
      <c r="D1893" s="2">
        <v>0.50870000000000004</v>
      </c>
      <c r="E1893" s="2">
        <f t="shared" si="87"/>
        <v>1.3599999999999945E-2</v>
      </c>
      <c r="F1893" s="29">
        <f t="shared" si="88"/>
        <v>3.676470588235309</v>
      </c>
      <c r="G1893" s="13">
        <v>-3.3760000000000002E-5</v>
      </c>
      <c r="H1893" s="27">
        <f t="shared" si="89"/>
        <v>-1.2411764705882403E-4</v>
      </c>
      <c r="I1893" s="2">
        <v>0.48280000000000001</v>
      </c>
      <c r="J1893" s="2">
        <v>0.62729999999999997</v>
      </c>
      <c r="K1893" s="13">
        <v>2.6910000000000002E-6</v>
      </c>
      <c r="L1893" s="13">
        <v>1.9700000000000002E-6</v>
      </c>
    </row>
    <row r="1894" spans="1:12" x14ac:dyDescent="0.2">
      <c r="A1894" s="2">
        <v>37</v>
      </c>
      <c r="B1894" s="2">
        <v>5</v>
      </c>
      <c r="C1894" s="2">
        <v>0.52359999999999995</v>
      </c>
      <c r="D1894" s="2">
        <v>0.49049999999999999</v>
      </c>
      <c r="E1894" s="2">
        <f t="shared" si="87"/>
        <v>3.3099999999999963E-2</v>
      </c>
      <c r="F1894" s="29">
        <f t="shared" si="88"/>
        <v>1.5105740181268901</v>
      </c>
      <c r="G1894" s="13">
        <v>-9.4170000000000001E-5</v>
      </c>
      <c r="H1894" s="27">
        <f t="shared" si="89"/>
        <v>-1.4225075528700925E-4</v>
      </c>
      <c r="I1894" s="2">
        <v>0.60189999999999999</v>
      </c>
      <c r="J1894" s="2">
        <v>0.5504</v>
      </c>
      <c r="K1894" s="13">
        <v>2.6359999999999998E-6</v>
      </c>
      <c r="L1894" s="13">
        <v>2.8310000000000001E-6</v>
      </c>
    </row>
    <row r="1895" spans="1:12" x14ac:dyDescent="0.2">
      <c r="A1895" s="2">
        <v>37</v>
      </c>
      <c r="B1895" s="2">
        <v>6</v>
      </c>
      <c r="C1895" s="2">
        <v>0.52669999999999995</v>
      </c>
      <c r="D1895" s="2">
        <v>0.49630000000000002</v>
      </c>
      <c r="E1895" s="2">
        <f t="shared" si="87"/>
        <v>3.0399999999999927E-2</v>
      </c>
      <c r="F1895" s="29">
        <f t="shared" si="88"/>
        <v>1.6447368421052673</v>
      </c>
      <c r="G1895" s="13">
        <v>-7.9980000000000003E-5</v>
      </c>
      <c r="H1895" s="27">
        <f t="shared" si="89"/>
        <v>-1.3154605263157929E-4</v>
      </c>
      <c r="I1895" s="2">
        <v>0.58440000000000003</v>
      </c>
      <c r="J1895" s="2">
        <v>0.5675</v>
      </c>
      <c r="K1895" s="13">
        <v>3.5640000000000001E-6</v>
      </c>
      <c r="L1895" s="13">
        <v>3.5640000000000001E-6</v>
      </c>
    </row>
    <row r="1896" spans="1:12" x14ac:dyDescent="0.2">
      <c r="A1896" s="2">
        <v>37</v>
      </c>
      <c r="B1896" s="2">
        <v>7</v>
      </c>
      <c r="C1896" s="2">
        <v>0.52739999999999998</v>
      </c>
      <c r="D1896" s="2">
        <v>0.49030000000000001</v>
      </c>
      <c r="E1896" s="2">
        <f t="shared" si="87"/>
        <v>3.7099999999999966E-2</v>
      </c>
      <c r="F1896" s="29">
        <f t="shared" si="88"/>
        <v>1.3477088948787075</v>
      </c>
      <c r="G1896" s="13">
        <v>-1.013E-4</v>
      </c>
      <c r="H1896" s="27">
        <f t="shared" si="89"/>
        <v>-1.3652291105121307E-4</v>
      </c>
      <c r="I1896" s="2">
        <v>0.6099</v>
      </c>
      <c r="J1896" s="2">
        <v>0.53849999999999998</v>
      </c>
      <c r="K1896" s="13">
        <v>3.134E-6</v>
      </c>
      <c r="L1896" s="13">
        <v>2.3429999999999998E-6</v>
      </c>
    </row>
    <row r="1897" spans="1:12" x14ac:dyDescent="0.2">
      <c r="A1897" s="2">
        <v>37</v>
      </c>
      <c r="B1897" s="2">
        <v>8</v>
      </c>
      <c r="C1897" s="2">
        <v>0.52829999999999999</v>
      </c>
      <c r="D1897" s="2">
        <v>0.49280000000000002</v>
      </c>
      <c r="E1897" s="2">
        <f t="shared" si="87"/>
        <v>3.5499999999999976E-2</v>
      </c>
      <c r="F1897" s="29">
        <f t="shared" si="88"/>
        <v>1.4084507042253531</v>
      </c>
      <c r="G1897" s="13">
        <v>-9.59E-5</v>
      </c>
      <c r="H1897" s="27">
        <f t="shared" si="89"/>
        <v>-1.3507042253521137E-4</v>
      </c>
      <c r="I1897" s="2">
        <v>0.60799999999999998</v>
      </c>
      <c r="J1897" s="2">
        <v>0.55189999999999995</v>
      </c>
      <c r="K1897" s="13">
        <v>2.4360000000000001E-6</v>
      </c>
      <c r="L1897" s="13">
        <v>2.565E-6</v>
      </c>
    </row>
    <row r="1898" spans="1:12" x14ac:dyDescent="0.2">
      <c r="A1898" s="2">
        <v>37</v>
      </c>
      <c r="B1898" s="2">
        <v>9</v>
      </c>
      <c r="C1898" s="2">
        <v>0.53120000000000001</v>
      </c>
      <c r="D1898" s="2">
        <v>0.5101</v>
      </c>
      <c r="E1898" s="2">
        <f t="shared" si="87"/>
        <v>2.1100000000000008E-2</v>
      </c>
      <c r="F1898" s="29">
        <f t="shared" si="88"/>
        <v>2.3696682464454968</v>
      </c>
      <c r="G1898" s="13">
        <v>-4.7209999999999997E-5</v>
      </c>
      <c r="H1898" s="27">
        <f t="shared" si="89"/>
        <v>-1.118720379146919E-4</v>
      </c>
      <c r="I1898" s="2">
        <v>0.52869999999999995</v>
      </c>
      <c r="J1898" s="2">
        <v>0.59860000000000002</v>
      </c>
      <c r="K1898" s="13">
        <v>3.067E-6</v>
      </c>
      <c r="L1898" s="13">
        <v>3.0680000000000001E-6</v>
      </c>
    </row>
    <row r="1899" spans="1:12" x14ac:dyDescent="0.2">
      <c r="A1899" s="2">
        <v>37</v>
      </c>
      <c r="B1899" s="2">
        <v>10</v>
      </c>
      <c r="C1899" s="2">
        <v>0.5333</v>
      </c>
      <c r="D1899" s="2">
        <v>0.44390000000000002</v>
      </c>
      <c r="E1899" s="2">
        <f t="shared" si="87"/>
        <v>8.9399999999999979E-2</v>
      </c>
      <c r="F1899" s="29">
        <f t="shared" si="88"/>
        <v>0.55928411633109631</v>
      </c>
      <c r="G1899" s="13">
        <v>-3.3290000000000001E-4</v>
      </c>
      <c r="H1899" s="27">
        <f t="shared" si="89"/>
        <v>-1.8618568232662197E-4</v>
      </c>
      <c r="I1899" s="2">
        <v>0.87949999999999995</v>
      </c>
      <c r="J1899" s="2">
        <v>0.39710000000000001</v>
      </c>
      <c r="K1899" s="13">
        <v>2.8399999999999999E-6</v>
      </c>
      <c r="L1899" s="13">
        <v>3.411E-6</v>
      </c>
    </row>
    <row r="1900" spans="1:12" x14ac:dyDescent="0.2">
      <c r="A1900" s="2">
        <v>37</v>
      </c>
      <c r="B1900" s="2">
        <v>11</v>
      </c>
      <c r="C1900" s="2">
        <v>0.5373</v>
      </c>
      <c r="D1900" s="2">
        <v>0.51580000000000004</v>
      </c>
      <c r="E1900" s="2">
        <f t="shared" si="87"/>
        <v>2.1499999999999964E-2</v>
      </c>
      <c r="F1900" s="29">
        <f t="shared" si="88"/>
        <v>2.3255813953488413</v>
      </c>
      <c r="G1900" s="13">
        <v>-4.3909999999999998E-5</v>
      </c>
      <c r="H1900" s="27">
        <f t="shared" si="89"/>
        <v>-1.0211627906976762E-4</v>
      </c>
      <c r="I1900" s="2">
        <v>0.51380000000000003</v>
      </c>
      <c r="J1900" s="2">
        <v>0.61699999999999999</v>
      </c>
      <c r="K1900" s="13">
        <v>5.0900000000000004E-6</v>
      </c>
      <c r="L1900" s="13">
        <v>3.8480000000000003E-6</v>
      </c>
    </row>
    <row r="1901" spans="1:12" x14ac:dyDescent="0.2">
      <c r="A1901" s="2">
        <v>37</v>
      </c>
      <c r="B1901" s="2">
        <v>12</v>
      </c>
      <c r="C1901" s="2">
        <v>0.53969999999999996</v>
      </c>
      <c r="D1901" s="2">
        <v>0.53910000000000002</v>
      </c>
      <c r="E1901" s="2">
        <f t="shared" si="87"/>
        <v>5.9999999999993392E-4</v>
      </c>
      <c r="F1901" s="29">
        <f t="shared" si="88"/>
        <v>83.333333333342509</v>
      </c>
      <c r="G1901" s="13">
        <v>-9.7469999999999996E-7</v>
      </c>
      <c r="H1901" s="27">
        <f t="shared" si="89"/>
        <v>-8.122500000000894E-5</v>
      </c>
      <c r="I1901" s="2">
        <v>0.27760000000000001</v>
      </c>
      <c r="J1901" s="2">
        <v>0.82079999999999997</v>
      </c>
      <c r="K1901" s="13">
        <v>3.726E-6</v>
      </c>
      <c r="L1901" s="13">
        <v>1.4610000000000001E-6</v>
      </c>
    </row>
    <row r="1902" spans="1:12" x14ac:dyDescent="0.2">
      <c r="A1902" s="2">
        <v>37</v>
      </c>
      <c r="B1902" s="2">
        <v>13</v>
      </c>
      <c r="C1902" s="2">
        <v>0.54349999999999998</v>
      </c>
      <c r="D1902" s="2">
        <v>0.50919999999999999</v>
      </c>
      <c r="E1902" s="2">
        <f t="shared" si="87"/>
        <v>3.4299999999999997E-2</v>
      </c>
      <c r="F1902" s="29">
        <f t="shared" si="88"/>
        <v>1.457725947521866</v>
      </c>
      <c r="G1902" s="13">
        <v>-7.3090000000000007E-5</v>
      </c>
      <c r="H1902" s="27">
        <f t="shared" si="89"/>
        <v>-1.065451895043732E-4</v>
      </c>
      <c r="I1902" s="2">
        <v>0.56389999999999996</v>
      </c>
      <c r="J1902" s="2">
        <v>0.56520000000000004</v>
      </c>
      <c r="K1902" s="13">
        <v>3.4079999999999998E-6</v>
      </c>
      <c r="L1902" s="13">
        <v>3.6959999999999998E-6</v>
      </c>
    </row>
    <row r="1903" spans="1:12" x14ac:dyDescent="0.2">
      <c r="A1903" s="2">
        <v>37</v>
      </c>
      <c r="B1903" s="2">
        <v>14</v>
      </c>
      <c r="C1903" s="2">
        <v>0.54490000000000005</v>
      </c>
      <c r="D1903" s="2">
        <v>0.48830000000000001</v>
      </c>
      <c r="E1903" s="2">
        <f t="shared" si="87"/>
        <v>5.6600000000000039E-2</v>
      </c>
      <c r="F1903" s="29">
        <f t="shared" si="88"/>
        <v>0.88339222614840929</v>
      </c>
      <c r="G1903" s="13">
        <v>-1.383E-4</v>
      </c>
      <c r="H1903" s="27">
        <f t="shared" si="89"/>
        <v>-1.2217314487632502E-4</v>
      </c>
      <c r="I1903" s="2">
        <v>0.66769999999999996</v>
      </c>
      <c r="J1903" s="2">
        <v>0.51119999999999999</v>
      </c>
      <c r="K1903" s="13">
        <v>4.3449999999999999E-6</v>
      </c>
      <c r="L1903" s="13">
        <v>4.0459999999999999E-6</v>
      </c>
    </row>
    <row r="1904" spans="1:12" x14ac:dyDescent="0.2">
      <c r="A1904" s="2">
        <v>37</v>
      </c>
      <c r="B1904" s="2">
        <v>15</v>
      </c>
      <c r="C1904" s="2">
        <v>0.54520000000000002</v>
      </c>
      <c r="D1904" s="2">
        <v>0.47920000000000001</v>
      </c>
      <c r="E1904" s="2">
        <f t="shared" si="87"/>
        <v>6.6000000000000003E-2</v>
      </c>
      <c r="F1904" s="29">
        <f t="shared" si="88"/>
        <v>0.75757575757575757</v>
      </c>
      <c r="G1904" s="13">
        <v>-1.74E-4</v>
      </c>
      <c r="H1904" s="27">
        <f t="shared" si="89"/>
        <v>-1.3181818181818181E-4</v>
      </c>
      <c r="I1904" s="2">
        <v>0.70330000000000004</v>
      </c>
      <c r="J1904" s="2">
        <v>0.48480000000000001</v>
      </c>
      <c r="K1904" s="13">
        <v>2.712E-6</v>
      </c>
      <c r="L1904" s="13">
        <v>2.3769999999999999E-6</v>
      </c>
    </row>
    <row r="1905" spans="1:12" x14ac:dyDescent="0.2">
      <c r="A1905" s="2">
        <v>37</v>
      </c>
      <c r="B1905" s="2">
        <v>16</v>
      </c>
      <c r="C1905" s="2">
        <v>0.54559999999999997</v>
      </c>
      <c r="D1905" s="2">
        <v>0.50270000000000004</v>
      </c>
      <c r="E1905" s="2">
        <f t="shared" si="87"/>
        <v>4.2899999999999938E-2</v>
      </c>
      <c r="F1905" s="29">
        <f t="shared" si="88"/>
        <v>1.1655011655011673</v>
      </c>
      <c r="G1905" s="13">
        <v>-9.0810000000000006E-5</v>
      </c>
      <c r="H1905" s="27">
        <f t="shared" si="89"/>
        <v>-1.0583916083916101E-4</v>
      </c>
      <c r="I1905" s="2">
        <v>0.59889999999999999</v>
      </c>
      <c r="J1905" s="2">
        <v>0.54630000000000001</v>
      </c>
      <c r="K1905" s="13">
        <v>2.582E-6</v>
      </c>
      <c r="L1905" s="13">
        <v>2.9849999999999998E-6</v>
      </c>
    </row>
    <row r="1906" spans="1:12" x14ac:dyDescent="0.2">
      <c r="A1906" s="2">
        <v>37</v>
      </c>
      <c r="B1906" s="2">
        <v>17</v>
      </c>
      <c r="C1906" s="2">
        <v>0.54759999999999998</v>
      </c>
      <c r="D1906" s="2">
        <v>0.51539999999999997</v>
      </c>
      <c r="E1906" s="2">
        <f t="shared" si="87"/>
        <v>3.2200000000000006E-2</v>
      </c>
      <c r="F1906" s="29">
        <f t="shared" si="88"/>
        <v>1.5527950310559004</v>
      </c>
      <c r="G1906" s="13">
        <v>-6.3919999999999998E-5</v>
      </c>
      <c r="H1906" s="27">
        <f t="shared" si="89"/>
        <v>-9.9254658385093157E-5</v>
      </c>
      <c r="I1906" s="2">
        <v>0.5544</v>
      </c>
      <c r="J1906" s="2">
        <v>0.57879999999999998</v>
      </c>
      <c r="K1906" s="13">
        <v>5.2959999999999998E-6</v>
      </c>
      <c r="L1906" s="13">
        <v>2.4389999999999999E-6</v>
      </c>
    </row>
    <row r="1907" spans="1:12" x14ac:dyDescent="0.2">
      <c r="A1907" s="2">
        <v>37</v>
      </c>
      <c r="B1907" s="2">
        <v>18</v>
      </c>
      <c r="C1907" s="2">
        <v>0.55010000000000003</v>
      </c>
      <c r="D1907" s="2">
        <v>0.4859</v>
      </c>
      <c r="E1907" s="2">
        <f t="shared" si="87"/>
        <v>6.4200000000000035E-2</v>
      </c>
      <c r="F1907" s="29">
        <f t="shared" si="88"/>
        <v>0.77881619937694668</v>
      </c>
      <c r="G1907" s="13">
        <v>-1.4919999999999999E-4</v>
      </c>
      <c r="H1907" s="27">
        <f t="shared" si="89"/>
        <v>-1.1619937694704044E-4</v>
      </c>
      <c r="I1907" s="2">
        <v>0.66190000000000004</v>
      </c>
      <c r="J1907" s="2">
        <v>0.49890000000000001</v>
      </c>
      <c r="K1907" s="13">
        <v>3.4130000000000002E-6</v>
      </c>
      <c r="L1907" s="13">
        <v>4.8369999999999996E-6</v>
      </c>
    </row>
    <row r="1908" spans="1:12" x14ac:dyDescent="0.2">
      <c r="A1908" s="2">
        <v>37</v>
      </c>
      <c r="B1908" s="2">
        <v>19</v>
      </c>
      <c r="C1908" s="2">
        <v>0.55230000000000001</v>
      </c>
      <c r="D1908" s="2">
        <v>0.48020000000000002</v>
      </c>
      <c r="E1908" s="2">
        <f t="shared" si="87"/>
        <v>7.2099999999999997E-2</v>
      </c>
      <c r="F1908" s="29">
        <f t="shared" si="88"/>
        <v>0.69348127600554788</v>
      </c>
      <c r="G1908" s="13">
        <v>-1.728E-4</v>
      </c>
      <c r="H1908" s="27">
        <f t="shared" si="89"/>
        <v>-1.1983356449375868E-4</v>
      </c>
      <c r="I1908" s="2">
        <v>0.70350000000000001</v>
      </c>
      <c r="J1908" s="2">
        <v>0.49130000000000001</v>
      </c>
      <c r="K1908" s="13">
        <v>3.3759999999999999E-6</v>
      </c>
      <c r="L1908" s="13">
        <v>3.1939999999999998E-6</v>
      </c>
    </row>
    <row r="1909" spans="1:12" x14ac:dyDescent="0.2">
      <c r="A1909" s="2">
        <v>37</v>
      </c>
      <c r="B1909" s="2">
        <v>20</v>
      </c>
      <c r="C1909" s="2">
        <v>0.55310000000000004</v>
      </c>
      <c r="D1909" s="2">
        <v>0.47839999999999999</v>
      </c>
      <c r="E1909" s="2">
        <f t="shared" si="87"/>
        <v>7.4700000000000044E-2</v>
      </c>
      <c r="F1909" s="29">
        <f t="shared" si="88"/>
        <v>0.6693440428380184</v>
      </c>
      <c r="G1909" s="13">
        <v>-1.874E-4</v>
      </c>
      <c r="H1909" s="27">
        <f t="shared" si="89"/>
        <v>-1.2543507362784465E-4</v>
      </c>
      <c r="I1909" s="2">
        <v>0.71870000000000001</v>
      </c>
      <c r="J1909" s="2">
        <v>0.46910000000000002</v>
      </c>
      <c r="K1909" s="13">
        <v>2.8260000000000001E-6</v>
      </c>
      <c r="L1909" s="13">
        <v>2.5909999999999998E-6</v>
      </c>
    </row>
    <row r="1910" spans="1:12" x14ac:dyDescent="0.2">
      <c r="A1910" s="2">
        <v>37</v>
      </c>
      <c r="B1910" s="2">
        <v>21</v>
      </c>
      <c r="C1910" s="2">
        <v>0.55379999999999996</v>
      </c>
      <c r="D1910" s="2">
        <v>0.51970000000000005</v>
      </c>
      <c r="E1910" s="2">
        <f t="shared" si="87"/>
        <v>3.4099999999999908E-2</v>
      </c>
      <c r="F1910" s="29">
        <f t="shared" si="88"/>
        <v>1.4662756598240509</v>
      </c>
      <c r="G1910" s="13">
        <v>-6.457E-5</v>
      </c>
      <c r="H1910" s="27">
        <f t="shared" si="89"/>
        <v>-9.4677419354838969E-5</v>
      </c>
      <c r="I1910" s="2">
        <v>0.53339999999999999</v>
      </c>
      <c r="J1910" s="2">
        <v>0.57879999999999998</v>
      </c>
      <c r="K1910" s="13">
        <v>3.9600000000000002E-6</v>
      </c>
      <c r="L1910" s="13">
        <v>2.1220000000000002E-6</v>
      </c>
    </row>
    <row r="1911" spans="1:12" x14ac:dyDescent="0.2">
      <c r="A1911" s="2">
        <v>37</v>
      </c>
      <c r="B1911" s="2">
        <v>22</v>
      </c>
      <c r="C1911" s="2">
        <v>0.55469999999999997</v>
      </c>
      <c r="D1911" s="2">
        <v>0.51090000000000002</v>
      </c>
      <c r="E1911" s="2">
        <f t="shared" si="87"/>
        <v>4.379999999999995E-2</v>
      </c>
      <c r="F1911" s="29">
        <f t="shared" si="88"/>
        <v>1.1415525114155265</v>
      </c>
      <c r="G1911" s="13">
        <v>-8.7219999999999995E-5</v>
      </c>
      <c r="H1911" s="27">
        <f t="shared" si="89"/>
        <v>-9.9566210045662221E-5</v>
      </c>
      <c r="I1911" s="2">
        <v>0.58509999999999995</v>
      </c>
      <c r="J1911" s="2">
        <v>0.55589999999999995</v>
      </c>
      <c r="K1911" s="13">
        <v>3.0529999999999998E-6</v>
      </c>
      <c r="L1911" s="13">
        <v>4.4920000000000004E-6</v>
      </c>
    </row>
    <row r="1912" spans="1:12" x14ac:dyDescent="0.2">
      <c r="A1912" s="2">
        <v>37</v>
      </c>
      <c r="B1912" s="2">
        <v>23</v>
      </c>
      <c r="C1912" s="2">
        <v>0.55579999999999996</v>
      </c>
      <c r="D1912" s="2">
        <v>0.47639999999999999</v>
      </c>
      <c r="E1912" s="2">
        <f t="shared" si="87"/>
        <v>7.9399999999999971E-2</v>
      </c>
      <c r="F1912" s="29">
        <f t="shared" si="88"/>
        <v>0.62972292191435797</v>
      </c>
      <c r="G1912" s="13">
        <v>-1.9880000000000001E-4</v>
      </c>
      <c r="H1912" s="27">
        <f t="shared" si="89"/>
        <v>-1.2518891687657437E-4</v>
      </c>
      <c r="I1912" s="2">
        <v>0.7339</v>
      </c>
      <c r="J1912" s="2">
        <v>0.46129999999999999</v>
      </c>
      <c r="K1912" s="13">
        <v>4.1559999999999997E-6</v>
      </c>
      <c r="L1912" s="13">
        <v>2.791E-6</v>
      </c>
    </row>
    <row r="1913" spans="1:12" x14ac:dyDescent="0.2">
      <c r="A1913" s="2">
        <v>37</v>
      </c>
      <c r="B1913" s="2">
        <v>24</v>
      </c>
      <c r="C1913" s="2">
        <v>0.55610000000000004</v>
      </c>
      <c r="D1913" s="2">
        <v>0.50819999999999999</v>
      </c>
      <c r="E1913" s="2">
        <f t="shared" si="87"/>
        <v>4.7900000000000054E-2</v>
      </c>
      <c r="F1913" s="29">
        <f t="shared" si="88"/>
        <v>1.0438413361169092</v>
      </c>
      <c r="G1913" s="13">
        <v>-8.6450000000000001E-5</v>
      </c>
      <c r="H1913" s="27">
        <f t="shared" si="89"/>
        <v>-9.0240083507306799E-5</v>
      </c>
      <c r="I1913" s="2">
        <v>0.58889999999999998</v>
      </c>
      <c r="J1913" s="2">
        <v>0.55230000000000001</v>
      </c>
      <c r="K1913" s="13">
        <v>3.4570000000000001E-6</v>
      </c>
      <c r="L1913" s="13">
        <v>2.8080000000000001E-6</v>
      </c>
    </row>
    <row r="1914" spans="1:12" x14ac:dyDescent="0.2">
      <c r="A1914" s="2">
        <v>37</v>
      </c>
      <c r="B1914" s="2">
        <v>25</v>
      </c>
      <c r="C1914" s="2">
        <v>0.55720000000000003</v>
      </c>
      <c r="D1914" s="2">
        <v>0.51990000000000003</v>
      </c>
      <c r="E1914" s="2">
        <f t="shared" si="87"/>
        <v>3.73E-2</v>
      </c>
      <c r="F1914" s="29">
        <f t="shared" si="88"/>
        <v>1.3404825737265416</v>
      </c>
      <c r="G1914" s="13">
        <v>-6.5170000000000001E-5</v>
      </c>
      <c r="H1914" s="27">
        <f t="shared" si="89"/>
        <v>-8.7359249329758718E-5</v>
      </c>
      <c r="I1914" s="2">
        <v>0.55310000000000004</v>
      </c>
      <c r="J1914" s="2">
        <v>0.57210000000000005</v>
      </c>
      <c r="K1914" s="13">
        <v>4.019E-6</v>
      </c>
      <c r="L1914" s="13">
        <v>1.962E-6</v>
      </c>
    </row>
    <row r="1915" spans="1:12" x14ac:dyDescent="0.2">
      <c r="A1915" s="2">
        <v>37</v>
      </c>
      <c r="B1915" s="2">
        <v>26</v>
      </c>
      <c r="C1915" s="2">
        <v>0.56079999999999997</v>
      </c>
      <c r="D1915" s="2">
        <v>0.56030000000000002</v>
      </c>
      <c r="E1915" s="2">
        <f t="shared" si="87"/>
        <v>4.9999999999994493E-4</v>
      </c>
      <c r="F1915" s="29">
        <f t="shared" si="88"/>
        <v>100.00000000001101</v>
      </c>
      <c r="G1915" s="13">
        <v>-6.6599999999999996E-7</v>
      </c>
      <c r="H1915" s="27">
        <f t="shared" si="89"/>
        <v>-6.6600000000007324E-5</v>
      </c>
      <c r="I1915" s="2">
        <v>0.27260000000000001</v>
      </c>
      <c r="J1915" s="2">
        <v>0.83179999999999998</v>
      </c>
      <c r="K1915" s="13">
        <v>2.5100000000000001E-6</v>
      </c>
      <c r="L1915" s="13">
        <v>2.0090000000000002E-6</v>
      </c>
    </row>
    <row r="1916" spans="1:12" x14ac:dyDescent="0.2">
      <c r="A1916" s="2">
        <v>37</v>
      </c>
      <c r="B1916" s="2">
        <v>27</v>
      </c>
      <c r="C1916" s="2">
        <v>0.56310000000000004</v>
      </c>
      <c r="D1916" s="2">
        <v>0.54069999999999996</v>
      </c>
      <c r="E1916" s="2">
        <f t="shared" si="87"/>
        <v>2.2400000000000087E-2</v>
      </c>
      <c r="F1916" s="29">
        <f t="shared" si="88"/>
        <v>2.2321428571428488</v>
      </c>
      <c r="G1916" s="13">
        <v>-3.0429999999999998E-5</v>
      </c>
      <c r="H1916" s="27">
        <f t="shared" si="89"/>
        <v>-6.7924107142856879E-5</v>
      </c>
      <c r="I1916" s="2">
        <v>0.48249999999999998</v>
      </c>
      <c r="J1916" s="2">
        <v>0.63149999999999995</v>
      </c>
      <c r="K1916" s="13">
        <v>2.548E-6</v>
      </c>
      <c r="L1916" s="13">
        <v>2.0559999999999999E-6</v>
      </c>
    </row>
    <row r="1917" spans="1:12" x14ac:dyDescent="0.2">
      <c r="A1917" s="2">
        <v>37</v>
      </c>
      <c r="B1917" s="2">
        <v>28</v>
      </c>
      <c r="C1917" s="2">
        <v>0.56420000000000003</v>
      </c>
      <c r="D1917" s="2">
        <v>0.4587</v>
      </c>
      <c r="E1917" s="2">
        <f t="shared" si="87"/>
        <v>0.10550000000000004</v>
      </c>
      <c r="F1917" s="29">
        <f t="shared" si="88"/>
        <v>0.47393364928909937</v>
      </c>
      <c r="G1917" s="13">
        <v>-2.8269999999999999E-4</v>
      </c>
      <c r="H1917" s="27">
        <f t="shared" si="89"/>
        <v>-1.339810426540284E-4</v>
      </c>
      <c r="I1917" s="2">
        <v>0.82830000000000004</v>
      </c>
      <c r="J1917" s="2">
        <v>0.41909999999999997</v>
      </c>
      <c r="K1917" s="13">
        <v>3.016E-6</v>
      </c>
      <c r="L1917" s="13">
        <v>2.2879999999999999E-6</v>
      </c>
    </row>
    <row r="1918" spans="1:12" x14ac:dyDescent="0.2">
      <c r="A1918" s="2">
        <v>37</v>
      </c>
      <c r="B1918" s="2">
        <v>29</v>
      </c>
      <c r="C1918" s="2">
        <v>0.56659999999999999</v>
      </c>
      <c r="D1918" s="2">
        <v>0.48080000000000001</v>
      </c>
      <c r="E1918" s="2">
        <f t="shared" si="87"/>
        <v>8.5799999999999987E-2</v>
      </c>
      <c r="F1918" s="29">
        <f t="shared" si="88"/>
        <v>0.58275058275058289</v>
      </c>
      <c r="G1918" s="13">
        <v>-1.9929999999999999E-4</v>
      </c>
      <c r="H1918" s="27">
        <f t="shared" si="89"/>
        <v>-1.1614219114219116E-4</v>
      </c>
      <c r="I1918" s="2">
        <v>0.72640000000000005</v>
      </c>
      <c r="J1918" s="2">
        <v>0.46129999999999999</v>
      </c>
      <c r="K1918" s="13">
        <v>2.6110000000000001E-6</v>
      </c>
      <c r="L1918" s="13">
        <v>3.5300000000000001E-6</v>
      </c>
    </row>
    <row r="1919" spans="1:12" x14ac:dyDescent="0.2">
      <c r="A1919" s="2">
        <v>37</v>
      </c>
      <c r="B1919" s="2">
        <v>30</v>
      </c>
      <c r="C1919" s="2">
        <v>0.56710000000000005</v>
      </c>
      <c r="D1919" s="2">
        <v>0.4632</v>
      </c>
      <c r="E1919" s="2">
        <f t="shared" si="87"/>
        <v>0.10390000000000005</v>
      </c>
      <c r="F1919" s="29">
        <f t="shared" si="88"/>
        <v>0.48123195380173223</v>
      </c>
      <c r="G1919" s="13">
        <v>-2.7060000000000002E-4</v>
      </c>
      <c r="H1919" s="27">
        <f t="shared" si="89"/>
        <v>-1.3022136669874876E-4</v>
      </c>
      <c r="I1919" s="2">
        <v>0.81879999999999997</v>
      </c>
      <c r="J1919" s="2">
        <v>0.4224</v>
      </c>
      <c r="K1919" s="13">
        <v>2.322E-6</v>
      </c>
      <c r="L1919" s="13">
        <v>2.5720000000000001E-6</v>
      </c>
    </row>
    <row r="1920" spans="1:12" x14ac:dyDescent="0.2">
      <c r="A1920" s="2">
        <v>37</v>
      </c>
      <c r="B1920" s="2">
        <v>31</v>
      </c>
      <c r="C1920" s="2">
        <v>0.56930000000000003</v>
      </c>
      <c r="D1920" s="2">
        <v>0.52139999999999997</v>
      </c>
      <c r="E1920" s="2">
        <f t="shared" si="87"/>
        <v>4.7900000000000054E-2</v>
      </c>
      <c r="F1920" s="29">
        <f t="shared" si="88"/>
        <v>1.0438413361169092</v>
      </c>
      <c r="G1920" s="13">
        <v>-7.6840000000000003E-5</v>
      </c>
      <c r="H1920" s="27">
        <f t="shared" si="89"/>
        <v>-8.0208768267223305E-5</v>
      </c>
      <c r="I1920" s="2">
        <v>0.56489999999999996</v>
      </c>
      <c r="J1920" s="2">
        <v>0.56599999999999995</v>
      </c>
      <c r="K1920" s="13">
        <v>3.6440000000000002E-6</v>
      </c>
      <c r="L1920" s="13">
        <v>3.1810000000000001E-6</v>
      </c>
    </row>
    <row r="1921" spans="1:12" x14ac:dyDescent="0.2">
      <c r="A1921" s="2">
        <v>37</v>
      </c>
      <c r="B1921" s="2">
        <v>32</v>
      </c>
      <c r="C1921" s="2">
        <v>0.57240000000000002</v>
      </c>
      <c r="D1921" s="2">
        <v>0.48959999999999998</v>
      </c>
      <c r="E1921" s="2">
        <f t="shared" si="87"/>
        <v>8.280000000000004E-2</v>
      </c>
      <c r="F1921" s="29">
        <f t="shared" si="88"/>
        <v>0.6038647342995167</v>
      </c>
      <c r="G1921" s="13">
        <v>-1.6569999999999999E-4</v>
      </c>
      <c r="H1921" s="27">
        <f t="shared" si="89"/>
        <v>-1.0006038647342991E-4</v>
      </c>
      <c r="I1921" s="2">
        <v>0.69820000000000004</v>
      </c>
      <c r="J1921" s="2">
        <v>0.48449999999999999</v>
      </c>
      <c r="K1921" s="13">
        <v>3.5480000000000002E-6</v>
      </c>
      <c r="L1921" s="13">
        <v>1.55E-6</v>
      </c>
    </row>
    <row r="1922" spans="1:12" x14ac:dyDescent="0.2">
      <c r="A1922" s="2">
        <v>37</v>
      </c>
      <c r="B1922" s="2">
        <v>33</v>
      </c>
      <c r="C1922" s="2">
        <v>0.57389999999999997</v>
      </c>
      <c r="D1922" s="2">
        <v>0.52149999999999996</v>
      </c>
      <c r="E1922" s="2">
        <f t="shared" si="87"/>
        <v>5.2400000000000002E-2</v>
      </c>
      <c r="F1922" s="29">
        <f t="shared" si="88"/>
        <v>0.95419847328244278</v>
      </c>
      <c r="G1922" s="13">
        <v>-8.1479999999999999E-5</v>
      </c>
      <c r="H1922" s="27">
        <f t="shared" si="89"/>
        <v>-7.7748091603053432E-5</v>
      </c>
      <c r="I1922" s="2">
        <v>0.58050000000000002</v>
      </c>
      <c r="J1922" s="2">
        <v>0.55769999999999997</v>
      </c>
      <c r="K1922" s="13">
        <v>2.8040000000000002E-6</v>
      </c>
      <c r="L1922" s="13">
        <v>5.2780000000000001E-6</v>
      </c>
    </row>
    <row r="1923" spans="1:12" x14ac:dyDescent="0.2">
      <c r="A1923" s="2">
        <v>37</v>
      </c>
      <c r="B1923" s="2">
        <v>34</v>
      </c>
      <c r="C1923" s="2">
        <v>0.57399999999999995</v>
      </c>
      <c r="D1923" s="2">
        <v>0.55989999999999995</v>
      </c>
      <c r="E1923" s="2">
        <f t="shared" ref="E1923:E1986" si="90">C1923-D1923</f>
        <v>1.4100000000000001E-2</v>
      </c>
      <c r="F1923" s="29">
        <f t="shared" ref="F1923:F1986" si="91">0.05/E1923</f>
        <v>3.5460992907801416</v>
      </c>
      <c r="G1923" s="13">
        <v>-1.4039999999999999E-5</v>
      </c>
      <c r="H1923" s="27">
        <f t="shared" ref="H1923:H1986" si="92">G1923*F1923</f>
        <v>-4.9787234042553183E-5</v>
      </c>
      <c r="I1923" s="2">
        <v>0.42120000000000002</v>
      </c>
      <c r="J1923" s="2">
        <v>0.67949999999999999</v>
      </c>
      <c r="K1923" s="13">
        <v>2.4040000000000002E-6</v>
      </c>
      <c r="L1923" s="13">
        <v>2.8159999999999998E-6</v>
      </c>
    </row>
    <row r="1924" spans="1:12" x14ac:dyDescent="0.2">
      <c r="A1924" s="2">
        <v>37</v>
      </c>
      <c r="B1924" s="2">
        <v>35</v>
      </c>
      <c r="C1924" s="2">
        <v>0.57489999999999997</v>
      </c>
      <c r="D1924" s="2">
        <v>0.50819999999999999</v>
      </c>
      <c r="E1924" s="2">
        <f t="shared" si="90"/>
        <v>6.6699999999999982E-2</v>
      </c>
      <c r="F1924" s="29">
        <f t="shared" si="91"/>
        <v>0.74962518740629713</v>
      </c>
      <c r="G1924" s="13">
        <v>-1.106E-4</v>
      </c>
      <c r="H1924" s="27">
        <f t="shared" si="92"/>
        <v>-8.2908545727136468E-5</v>
      </c>
      <c r="I1924" s="2">
        <v>0.61650000000000005</v>
      </c>
      <c r="J1924" s="2">
        <v>0.52849999999999997</v>
      </c>
      <c r="K1924" s="13">
        <v>4.1910000000000002E-6</v>
      </c>
      <c r="L1924" s="13">
        <v>2.2259999999999999E-6</v>
      </c>
    </row>
    <row r="1925" spans="1:12" x14ac:dyDescent="0.2">
      <c r="A1925" s="2">
        <v>37</v>
      </c>
      <c r="B1925" s="2">
        <v>36</v>
      </c>
      <c r="C1925" s="2">
        <v>0.58279999999999998</v>
      </c>
      <c r="D1925" s="2">
        <v>0.49230000000000002</v>
      </c>
      <c r="E1925" s="2">
        <f t="shared" si="90"/>
        <v>9.0499999999999969E-2</v>
      </c>
      <c r="F1925" s="29">
        <f t="shared" si="91"/>
        <v>0.55248618784530412</v>
      </c>
      <c r="G1925" s="13">
        <v>-1.617E-4</v>
      </c>
      <c r="H1925" s="27">
        <f t="shared" si="92"/>
        <v>-8.9337016574585673E-5</v>
      </c>
      <c r="I1925" s="2">
        <v>0.67849999999999999</v>
      </c>
      <c r="J1925" s="2">
        <v>0.48709999999999998</v>
      </c>
      <c r="K1925" s="13">
        <v>3.2619999999999999E-6</v>
      </c>
      <c r="L1925" s="13">
        <v>2.2120000000000002E-6</v>
      </c>
    </row>
    <row r="1926" spans="1:12" x14ac:dyDescent="0.2">
      <c r="A1926" s="2">
        <v>37</v>
      </c>
      <c r="B1926" s="2">
        <v>37</v>
      </c>
      <c r="C1926" s="2">
        <v>0.58289999999999997</v>
      </c>
      <c r="D1926" s="2">
        <v>0.52729999999999999</v>
      </c>
      <c r="E1926" s="2">
        <f t="shared" si="90"/>
        <v>5.5599999999999983E-2</v>
      </c>
      <c r="F1926" s="29">
        <f t="shared" si="91"/>
        <v>0.89928057553956864</v>
      </c>
      <c r="G1926" s="13">
        <v>-7.1459999999999997E-5</v>
      </c>
      <c r="H1926" s="27">
        <f t="shared" si="92"/>
        <v>-6.4262589928057578E-5</v>
      </c>
      <c r="I1926" s="2">
        <v>0.56759999999999999</v>
      </c>
      <c r="J1926" s="2">
        <v>0.56169999999999998</v>
      </c>
      <c r="K1926" s="13">
        <v>4.3560000000000003E-6</v>
      </c>
      <c r="L1926" s="13">
        <v>3.4979999999999998E-6</v>
      </c>
    </row>
    <row r="1927" spans="1:12" x14ac:dyDescent="0.2">
      <c r="A1927" s="2">
        <v>37</v>
      </c>
      <c r="B1927" s="2">
        <v>38</v>
      </c>
      <c r="C1927" s="2">
        <v>0.58360000000000001</v>
      </c>
      <c r="D1927" s="2">
        <v>0.50349999999999995</v>
      </c>
      <c r="E1927" s="2">
        <f t="shared" si="90"/>
        <v>8.010000000000006E-2</v>
      </c>
      <c r="F1927" s="29">
        <f t="shared" si="91"/>
        <v>0.62421972534332038</v>
      </c>
      <c r="G1927" s="13">
        <v>-1.2879999999999999E-4</v>
      </c>
      <c r="H1927" s="27">
        <f t="shared" si="92"/>
        <v>-8.0399500624219651E-5</v>
      </c>
      <c r="I1927" s="2">
        <v>0.64439999999999997</v>
      </c>
      <c r="J1927" s="2">
        <v>0.51280000000000003</v>
      </c>
      <c r="K1927" s="13">
        <v>2.3690000000000001E-6</v>
      </c>
      <c r="L1927" s="13">
        <v>3.0259999999999999E-6</v>
      </c>
    </row>
    <row r="1928" spans="1:12" x14ac:dyDescent="0.2">
      <c r="A1928" s="2">
        <v>37</v>
      </c>
      <c r="B1928" s="2">
        <v>39</v>
      </c>
      <c r="C1928" s="2">
        <v>0.58399999999999996</v>
      </c>
      <c r="D1928" s="2">
        <v>0.53059999999999996</v>
      </c>
      <c r="E1928" s="2">
        <f t="shared" si="90"/>
        <v>5.3400000000000003E-2</v>
      </c>
      <c r="F1928" s="29">
        <f t="shared" si="91"/>
        <v>0.93632958801498123</v>
      </c>
      <c r="G1928" s="13">
        <v>-6.6829999999999995E-5</v>
      </c>
      <c r="H1928" s="27">
        <f t="shared" si="92"/>
        <v>-6.2574906367041195E-5</v>
      </c>
      <c r="I1928" s="2">
        <v>0.55930000000000002</v>
      </c>
      <c r="J1928" s="2">
        <v>0.57010000000000005</v>
      </c>
      <c r="K1928" s="13">
        <v>1.979E-6</v>
      </c>
      <c r="L1928" s="13">
        <v>2.4899999999999999E-6</v>
      </c>
    </row>
    <row r="1929" spans="1:12" x14ac:dyDescent="0.2">
      <c r="A1929" s="2">
        <v>37</v>
      </c>
      <c r="B1929" s="2">
        <v>40</v>
      </c>
      <c r="C1929" s="2">
        <v>0.58520000000000005</v>
      </c>
      <c r="D1929" s="2">
        <v>0.50249999999999995</v>
      </c>
      <c r="E1929" s="2">
        <f t="shared" si="90"/>
        <v>8.2700000000000107E-2</v>
      </c>
      <c r="F1929" s="29">
        <f t="shared" si="91"/>
        <v>0.60459492140265947</v>
      </c>
      <c r="G1929" s="13">
        <v>-1.273E-4</v>
      </c>
      <c r="H1929" s="27">
        <f t="shared" si="92"/>
        <v>-7.6964933494558553E-5</v>
      </c>
      <c r="I1929" s="2">
        <v>0.64349999999999996</v>
      </c>
      <c r="J1929" s="2">
        <v>0.51349999999999996</v>
      </c>
      <c r="K1929" s="13">
        <v>3.5429999999999998E-6</v>
      </c>
      <c r="L1929" s="13">
        <v>3.4309999999999998E-6</v>
      </c>
    </row>
    <row r="1930" spans="1:12" x14ac:dyDescent="0.2">
      <c r="A1930" s="2">
        <v>37</v>
      </c>
      <c r="B1930" s="2">
        <v>41</v>
      </c>
      <c r="C1930" s="2">
        <v>0.58530000000000004</v>
      </c>
      <c r="D1930" s="2">
        <v>0.50649999999999995</v>
      </c>
      <c r="E1930" s="2">
        <f t="shared" si="90"/>
        <v>7.8800000000000092E-2</v>
      </c>
      <c r="F1930" s="29">
        <f t="shared" si="91"/>
        <v>0.63451776649746117</v>
      </c>
      <c r="G1930" s="13">
        <v>-1.2579999999999999E-4</v>
      </c>
      <c r="H1930" s="27">
        <f t="shared" si="92"/>
        <v>-7.9822335025380616E-5</v>
      </c>
      <c r="I1930" s="2">
        <v>0.64410000000000001</v>
      </c>
      <c r="J1930" s="2">
        <v>0.51349999999999996</v>
      </c>
      <c r="K1930" s="13">
        <v>3.9369999999999997E-6</v>
      </c>
      <c r="L1930" s="13">
        <v>2.0379999999999998E-6</v>
      </c>
    </row>
    <row r="1931" spans="1:12" x14ac:dyDescent="0.2">
      <c r="A1931" s="2">
        <v>37</v>
      </c>
      <c r="B1931" s="2">
        <v>42</v>
      </c>
      <c r="C1931" s="2">
        <v>0.59509999999999996</v>
      </c>
      <c r="D1931" s="2">
        <v>0.45779999999999998</v>
      </c>
      <c r="E1931" s="2">
        <f t="shared" si="90"/>
        <v>0.13729999999999998</v>
      </c>
      <c r="F1931" s="29">
        <f t="shared" si="91"/>
        <v>0.36416605972323385</v>
      </c>
      <c r="G1931" s="13">
        <v>-3.2390000000000001E-4</v>
      </c>
      <c r="H1931" s="27">
        <f t="shared" si="92"/>
        <v>-1.1795338674435545E-4</v>
      </c>
      <c r="I1931" s="2">
        <v>0.86660000000000004</v>
      </c>
      <c r="J1931" s="2">
        <v>0.3836</v>
      </c>
      <c r="K1931" s="13">
        <v>3.4529999999999998E-6</v>
      </c>
      <c r="L1931" s="13">
        <v>2.52E-6</v>
      </c>
    </row>
    <row r="1932" spans="1:12" x14ac:dyDescent="0.2">
      <c r="A1932" s="2">
        <v>37</v>
      </c>
      <c r="B1932" s="2">
        <v>43</v>
      </c>
      <c r="C1932" s="2">
        <v>0.59589999999999999</v>
      </c>
      <c r="D1932" s="2">
        <v>0.54700000000000004</v>
      </c>
      <c r="E1932" s="2">
        <f t="shared" si="90"/>
        <v>4.8899999999999944E-2</v>
      </c>
      <c r="F1932" s="29">
        <f t="shared" si="91"/>
        <v>1.0224948875255635</v>
      </c>
      <c r="G1932" s="13">
        <v>-4.6839999999999999E-5</v>
      </c>
      <c r="H1932" s="27">
        <f t="shared" si="92"/>
        <v>-4.7893660531697396E-5</v>
      </c>
      <c r="I1932" s="2">
        <v>0.51249999999999996</v>
      </c>
      <c r="J1932" s="2">
        <v>0.59770000000000001</v>
      </c>
      <c r="K1932" s="13">
        <v>3.6049999999999998E-6</v>
      </c>
      <c r="L1932" s="13">
        <v>3.2339999999999999E-6</v>
      </c>
    </row>
    <row r="1933" spans="1:12" x14ac:dyDescent="0.2">
      <c r="A1933" s="2">
        <v>37</v>
      </c>
      <c r="B1933" s="2">
        <v>44</v>
      </c>
      <c r="C1933" s="2">
        <v>0.60470000000000002</v>
      </c>
      <c r="D1933" s="2">
        <v>0.50519999999999998</v>
      </c>
      <c r="E1933" s="2">
        <f t="shared" si="90"/>
        <v>9.9500000000000033E-2</v>
      </c>
      <c r="F1933" s="29">
        <f t="shared" si="91"/>
        <v>0.5025125628140702</v>
      </c>
      <c r="G1933" s="13">
        <v>-1.384E-4</v>
      </c>
      <c r="H1933" s="27">
        <f t="shared" si="92"/>
        <v>-6.9547738693467319E-5</v>
      </c>
      <c r="I1933" s="2">
        <v>0.65310000000000001</v>
      </c>
      <c r="J1933" s="2">
        <v>0.50609999999999999</v>
      </c>
      <c r="K1933" s="13">
        <v>3.8519999999999997E-6</v>
      </c>
      <c r="L1933" s="13">
        <v>2.7590000000000002E-6</v>
      </c>
    </row>
    <row r="1934" spans="1:12" x14ac:dyDescent="0.2">
      <c r="A1934" s="2">
        <v>37</v>
      </c>
      <c r="B1934" s="2">
        <v>45</v>
      </c>
      <c r="C1934" s="2">
        <v>0.60609999999999997</v>
      </c>
      <c r="D1934" s="2">
        <v>0.49659999999999999</v>
      </c>
      <c r="E1934" s="2">
        <f t="shared" si="90"/>
        <v>0.10949999999999999</v>
      </c>
      <c r="F1934" s="29">
        <f t="shared" si="91"/>
        <v>0.45662100456621013</v>
      </c>
      <c r="G1934" s="13">
        <v>-1.65E-4</v>
      </c>
      <c r="H1934" s="27">
        <f t="shared" si="92"/>
        <v>-7.5342465753424677E-5</v>
      </c>
      <c r="I1934" s="2">
        <v>0.69350000000000001</v>
      </c>
      <c r="J1934" s="2">
        <v>0.47860000000000003</v>
      </c>
      <c r="K1934" s="13">
        <v>2.7779999999999999E-6</v>
      </c>
      <c r="L1934" s="13">
        <v>2.5330000000000001E-6</v>
      </c>
    </row>
    <row r="1935" spans="1:12" x14ac:dyDescent="0.2">
      <c r="A1935" s="2">
        <v>37</v>
      </c>
      <c r="B1935" s="2">
        <v>46</v>
      </c>
      <c r="C1935" s="2">
        <v>0.6079</v>
      </c>
      <c r="D1935" s="2">
        <v>0.55500000000000005</v>
      </c>
      <c r="E1935" s="2">
        <f t="shared" si="90"/>
        <v>5.2899999999999947E-2</v>
      </c>
      <c r="F1935" s="29">
        <f t="shared" si="91"/>
        <v>0.94517958412098402</v>
      </c>
      <c r="G1935" s="13">
        <v>-4.2120000000000003E-5</v>
      </c>
      <c r="H1935" s="27">
        <f t="shared" si="92"/>
        <v>-3.9810964083175847E-5</v>
      </c>
      <c r="I1935" s="2">
        <v>0.49859999999999999</v>
      </c>
      <c r="J1935" s="2">
        <v>0.6028</v>
      </c>
      <c r="K1935" s="13">
        <v>2.1179999999999999E-6</v>
      </c>
      <c r="L1935" s="13">
        <v>2.9610000000000001E-6</v>
      </c>
    </row>
    <row r="1936" spans="1:12" x14ac:dyDescent="0.2">
      <c r="A1936" s="2">
        <v>37</v>
      </c>
      <c r="B1936" s="2">
        <v>47</v>
      </c>
      <c r="C1936" s="2">
        <v>0.60870000000000002</v>
      </c>
      <c r="D1936" s="2">
        <v>0.56479999999999997</v>
      </c>
      <c r="E1936" s="2">
        <f t="shared" si="90"/>
        <v>4.390000000000005E-2</v>
      </c>
      <c r="F1936" s="29">
        <f t="shared" si="91"/>
        <v>1.1389521640091105</v>
      </c>
      <c r="G1936" s="13">
        <v>-3.0599999999999998E-5</v>
      </c>
      <c r="H1936" s="27">
        <f t="shared" si="92"/>
        <v>-3.4851936218678777E-5</v>
      </c>
      <c r="I1936" s="2">
        <v>0.47260000000000002</v>
      </c>
      <c r="J1936" s="2">
        <v>0.63180000000000003</v>
      </c>
      <c r="K1936" s="13">
        <v>2.977E-6</v>
      </c>
      <c r="L1936" s="13">
        <v>2.8789999999999999E-6</v>
      </c>
    </row>
    <row r="1937" spans="1:12" x14ac:dyDescent="0.2">
      <c r="A1937" s="2">
        <v>37</v>
      </c>
      <c r="B1937" s="2">
        <v>48</v>
      </c>
      <c r="C1937" s="2">
        <v>0.61209999999999998</v>
      </c>
      <c r="D1937" s="2">
        <v>0.50039999999999996</v>
      </c>
      <c r="E1937" s="2">
        <f t="shared" si="90"/>
        <v>0.11170000000000002</v>
      </c>
      <c r="F1937" s="29">
        <f t="shared" si="91"/>
        <v>0.44762757385854962</v>
      </c>
      <c r="G1937" s="13">
        <v>-1.5650000000000001E-4</v>
      </c>
      <c r="H1937" s="27">
        <f t="shared" si="92"/>
        <v>-7.005371530886302E-5</v>
      </c>
      <c r="I1937" s="2">
        <v>0.67330000000000001</v>
      </c>
      <c r="J1937" s="2">
        <v>0.48799999999999999</v>
      </c>
      <c r="K1937" s="13">
        <v>4.5600000000000004E-6</v>
      </c>
      <c r="L1937" s="13">
        <v>2.8430000000000001E-6</v>
      </c>
    </row>
    <row r="1938" spans="1:12" x14ac:dyDescent="0.2">
      <c r="A1938" s="2">
        <v>37</v>
      </c>
      <c r="B1938" s="2">
        <v>49</v>
      </c>
      <c r="C1938" s="2">
        <v>0.61280000000000001</v>
      </c>
      <c r="D1938" s="2">
        <v>0.53810000000000002</v>
      </c>
      <c r="E1938" s="2">
        <f t="shared" si="90"/>
        <v>7.4699999999999989E-2</v>
      </c>
      <c r="F1938" s="29">
        <f t="shared" si="91"/>
        <v>0.66934404283801885</v>
      </c>
      <c r="G1938" s="13">
        <v>-7.1340000000000005E-5</v>
      </c>
      <c r="H1938" s="27">
        <f t="shared" si="92"/>
        <v>-4.7751004016064266E-5</v>
      </c>
      <c r="I1938" s="2">
        <v>0.54910000000000003</v>
      </c>
      <c r="J1938" s="2">
        <v>0.55979999999999996</v>
      </c>
      <c r="K1938" s="13">
        <v>4.1520000000000002E-6</v>
      </c>
      <c r="L1938" s="13">
        <v>4.0820000000000001E-6</v>
      </c>
    </row>
    <row r="1939" spans="1:12" x14ac:dyDescent="0.2">
      <c r="A1939" s="2">
        <v>37</v>
      </c>
      <c r="B1939" s="2">
        <v>50</v>
      </c>
      <c r="C1939" s="2">
        <v>0.61350000000000005</v>
      </c>
      <c r="D1939" s="2">
        <v>0.53100000000000003</v>
      </c>
      <c r="E1939" s="2">
        <f t="shared" si="90"/>
        <v>8.2500000000000018E-2</v>
      </c>
      <c r="F1939" s="29">
        <f t="shared" si="91"/>
        <v>0.60606060606060597</v>
      </c>
      <c r="G1939" s="13">
        <v>-8.3510000000000005E-5</v>
      </c>
      <c r="H1939" s="27">
        <f t="shared" si="92"/>
        <v>-5.0612121212121208E-5</v>
      </c>
      <c r="I1939" s="2">
        <v>0.58320000000000005</v>
      </c>
      <c r="J1939" s="2">
        <v>0.54749999999999999</v>
      </c>
      <c r="K1939" s="13">
        <v>1.902E-6</v>
      </c>
      <c r="L1939" s="13">
        <v>2.176E-6</v>
      </c>
    </row>
    <row r="1940" spans="1:12" x14ac:dyDescent="0.2">
      <c r="A1940" s="2">
        <v>38</v>
      </c>
      <c r="B1940" s="2">
        <v>0</v>
      </c>
      <c r="C1940" s="2">
        <v>0.48480000000000001</v>
      </c>
      <c r="D1940" s="2">
        <v>0.44900000000000001</v>
      </c>
      <c r="E1940" s="2">
        <f t="shared" si="90"/>
        <v>3.5799999999999998E-2</v>
      </c>
      <c r="F1940" s="29">
        <f t="shared" si="91"/>
        <v>1.3966480446927376</v>
      </c>
      <c r="G1940" s="13">
        <v>-1.8369999999999999E-4</v>
      </c>
      <c r="H1940" s="27">
        <f t="shared" si="92"/>
        <v>-2.5656424581005588E-4</v>
      </c>
      <c r="I1940" s="2">
        <v>0.7157</v>
      </c>
      <c r="J1940" s="2">
        <v>0.48020000000000002</v>
      </c>
      <c r="K1940" s="13">
        <v>3.0879999999999999E-6</v>
      </c>
      <c r="L1940" s="13">
        <v>2.255E-6</v>
      </c>
    </row>
    <row r="1941" spans="1:12" x14ac:dyDescent="0.2">
      <c r="A1941" s="2">
        <v>38</v>
      </c>
      <c r="B1941" s="2">
        <v>1</v>
      </c>
      <c r="C1941" s="2">
        <v>0.50119999999999998</v>
      </c>
      <c r="D1941" s="2">
        <v>0.43769999999999998</v>
      </c>
      <c r="E1941" s="2">
        <f t="shared" si="90"/>
        <v>6.3500000000000001E-2</v>
      </c>
      <c r="F1941" s="29">
        <f t="shared" si="91"/>
        <v>0.78740157480314965</v>
      </c>
      <c r="G1941" s="13">
        <v>-3.0150000000000001E-4</v>
      </c>
      <c r="H1941" s="27">
        <f t="shared" si="92"/>
        <v>-2.3740157480314962E-4</v>
      </c>
      <c r="I1941" s="2">
        <v>0.8508</v>
      </c>
      <c r="J1941" s="2">
        <v>0.41760000000000003</v>
      </c>
      <c r="K1941" s="13">
        <v>2.531E-6</v>
      </c>
      <c r="L1941" s="13">
        <v>2.429E-6</v>
      </c>
    </row>
    <row r="1942" spans="1:12" x14ac:dyDescent="0.2">
      <c r="A1942" s="2">
        <v>38</v>
      </c>
      <c r="B1942" s="2">
        <v>2</v>
      </c>
      <c r="C1942" s="2">
        <v>0.50749999999999995</v>
      </c>
      <c r="D1942" s="2">
        <v>0.4602</v>
      </c>
      <c r="E1942" s="2">
        <f t="shared" si="90"/>
        <v>4.7299999999999953E-2</v>
      </c>
      <c r="F1942" s="29">
        <f t="shared" si="91"/>
        <v>1.0570824524312907</v>
      </c>
      <c r="G1942" s="13">
        <v>-1.885E-4</v>
      </c>
      <c r="H1942" s="27">
        <f t="shared" si="92"/>
        <v>-1.992600422832983E-4</v>
      </c>
      <c r="I1942" s="2">
        <v>0.73250000000000004</v>
      </c>
      <c r="J1942" s="2">
        <v>0.47860000000000003</v>
      </c>
      <c r="K1942" s="13">
        <v>2.988E-6</v>
      </c>
      <c r="L1942" s="13">
        <v>2.6029999999999999E-6</v>
      </c>
    </row>
    <row r="1943" spans="1:12" x14ac:dyDescent="0.2">
      <c r="A1943" s="2">
        <v>38</v>
      </c>
      <c r="B1943" s="2">
        <v>3</v>
      </c>
      <c r="C1943" s="2">
        <v>0.51039999999999996</v>
      </c>
      <c r="D1943" s="2">
        <v>0.48980000000000001</v>
      </c>
      <c r="E1943" s="2">
        <f t="shared" si="90"/>
        <v>2.0599999999999952E-2</v>
      </c>
      <c r="F1943" s="29">
        <f t="shared" si="91"/>
        <v>2.4271844660194235</v>
      </c>
      <c r="G1943" s="13">
        <v>-6.491E-5</v>
      </c>
      <c r="H1943" s="27">
        <f t="shared" si="92"/>
        <v>-1.5754854368932078E-4</v>
      </c>
      <c r="I1943" s="2">
        <v>0.54530000000000001</v>
      </c>
      <c r="J1943" s="2">
        <v>0.57899999999999996</v>
      </c>
      <c r="K1943" s="13">
        <v>3.8759999999999998E-6</v>
      </c>
      <c r="L1943" s="13">
        <v>3.6619999999999998E-6</v>
      </c>
    </row>
    <row r="1944" spans="1:12" x14ac:dyDescent="0.2">
      <c r="A1944" s="2">
        <v>38</v>
      </c>
      <c r="B1944" s="2">
        <v>4</v>
      </c>
      <c r="C1944" s="2">
        <v>0.51600000000000001</v>
      </c>
      <c r="D1944" s="2">
        <v>0.4768</v>
      </c>
      <c r="E1944" s="2">
        <f t="shared" si="90"/>
        <v>3.9200000000000013E-2</v>
      </c>
      <c r="F1944" s="29">
        <f t="shared" si="91"/>
        <v>1.2755102040816324</v>
      </c>
      <c r="G1944" s="13">
        <v>-1.3300000000000001E-4</v>
      </c>
      <c r="H1944" s="27">
        <f t="shared" si="92"/>
        <v>-1.6964285714285711E-4</v>
      </c>
      <c r="I1944" s="2">
        <v>0.65620000000000001</v>
      </c>
      <c r="J1944" s="2">
        <v>0.5161</v>
      </c>
      <c r="K1944" s="13">
        <v>3.134E-6</v>
      </c>
      <c r="L1944" s="13">
        <v>2.7659999999999999E-6</v>
      </c>
    </row>
    <row r="1945" spans="1:12" x14ac:dyDescent="0.2">
      <c r="A1945" s="2">
        <v>38</v>
      </c>
      <c r="B1945" s="2">
        <v>5</v>
      </c>
      <c r="C1945" s="2">
        <v>0.52300000000000002</v>
      </c>
      <c r="D1945" s="2">
        <v>0.48859999999999998</v>
      </c>
      <c r="E1945" s="2">
        <f t="shared" si="90"/>
        <v>3.4400000000000042E-2</v>
      </c>
      <c r="F1945" s="29">
        <f t="shared" si="91"/>
        <v>1.4534883720930216</v>
      </c>
      <c r="G1945" s="13">
        <v>-9.8659999999999994E-5</v>
      </c>
      <c r="H1945" s="27">
        <f t="shared" si="92"/>
        <v>-1.4340116279069751E-4</v>
      </c>
      <c r="I1945" s="2">
        <v>0.60850000000000004</v>
      </c>
      <c r="J1945" s="2">
        <v>0.54769999999999996</v>
      </c>
      <c r="K1945" s="13">
        <v>3.6090000000000001E-6</v>
      </c>
      <c r="L1945" s="13">
        <v>2.7949999999999999E-6</v>
      </c>
    </row>
    <row r="1946" spans="1:12" x14ac:dyDescent="0.2">
      <c r="A1946" s="2">
        <v>38</v>
      </c>
      <c r="B1946" s="2">
        <v>6</v>
      </c>
      <c r="C1946" s="2">
        <v>0.53180000000000005</v>
      </c>
      <c r="D1946" s="2">
        <v>0.48230000000000001</v>
      </c>
      <c r="E1946" s="2">
        <f t="shared" si="90"/>
        <v>4.9500000000000044E-2</v>
      </c>
      <c r="F1946" s="29">
        <f t="shared" si="91"/>
        <v>1.0101010101010093</v>
      </c>
      <c r="G1946" s="13">
        <v>-1.4190000000000001E-4</v>
      </c>
      <c r="H1946" s="27">
        <f t="shared" si="92"/>
        <v>-1.4333333333333323E-4</v>
      </c>
      <c r="I1946" s="2">
        <v>0.65410000000000001</v>
      </c>
      <c r="J1946" s="2">
        <v>0.50819999999999999</v>
      </c>
      <c r="K1946" s="13">
        <v>3.4340000000000001E-6</v>
      </c>
      <c r="L1946" s="13">
        <v>4.7099999999999998E-6</v>
      </c>
    </row>
    <row r="1947" spans="1:12" x14ac:dyDescent="0.2">
      <c r="A1947" s="2">
        <v>38</v>
      </c>
      <c r="B1947" s="2">
        <v>7</v>
      </c>
      <c r="C1947" s="2">
        <v>0.53439999999999999</v>
      </c>
      <c r="D1947" s="2">
        <v>0.497</v>
      </c>
      <c r="E1947" s="2">
        <f t="shared" si="90"/>
        <v>3.7399999999999989E-2</v>
      </c>
      <c r="F1947" s="29">
        <f t="shared" si="91"/>
        <v>1.3368983957219256</v>
      </c>
      <c r="G1947" s="13">
        <v>-9.5699999999999995E-5</v>
      </c>
      <c r="H1947" s="27">
        <f t="shared" si="92"/>
        <v>-1.2794117647058826E-4</v>
      </c>
      <c r="I1947" s="2">
        <v>0.6018</v>
      </c>
      <c r="J1947" s="2">
        <v>0.54859999999999998</v>
      </c>
      <c r="K1947" s="13">
        <v>3.6169999999999998E-6</v>
      </c>
      <c r="L1947" s="13">
        <v>2.2479999999999999E-6</v>
      </c>
    </row>
    <row r="1948" spans="1:12" x14ac:dyDescent="0.2">
      <c r="A1948" s="2">
        <v>38</v>
      </c>
      <c r="B1948" s="2">
        <v>8</v>
      </c>
      <c r="C1948" s="2">
        <v>0.53469999999999995</v>
      </c>
      <c r="D1948" s="2">
        <v>0.50019999999999998</v>
      </c>
      <c r="E1948" s="2">
        <f t="shared" si="90"/>
        <v>3.4499999999999975E-2</v>
      </c>
      <c r="F1948" s="29">
        <f t="shared" si="91"/>
        <v>1.4492753623188417</v>
      </c>
      <c r="G1948" s="13">
        <v>-8.8750000000000002E-5</v>
      </c>
      <c r="H1948" s="27">
        <f t="shared" si="92"/>
        <v>-1.2862318840579719E-4</v>
      </c>
      <c r="I1948" s="2">
        <v>0.58960000000000001</v>
      </c>
      <c r="J1948" s="2">
        <v>0.55530000000000002</v>
      </c>
      <c r="K1948" s="13">
        <v>3.1499999999999999E-6</v>
      </c>
      <c r="L1948" s="13">
        <v>2.4820000000000001E-6</v>
      </c>
    </row>
    <row r="1949" spans="1:12" x14ac:dyDescent="0.2">
      <c r="A1949" s="2">
        <v>38</v>
      </c>
      <c r="B1949" s="2">
        <v>9</v>
      </c>
      <c r="C1949" s="2">
        <v>0.53969999999999996</v>
      </c>
      <c r="D1949" s="2">
        <v>0.51329999999999998</v>
      </c>
      <c r="E1949" s="2">
        <f t="shared" si="90"/>
        <v>2.6399999999999979E-2</v>
      </c>
      <c r="F1949" s="29">
        <f t="shared" si="91"/>
        <v>1.8939393939393956</v>
      </c>
      <c r="G1949" s="13">
        <v>-5.5630000000000001E-5</v>
      </c>
      <c r="H1949" s="27">
        <f t="shared" si="92"/>
        <v>-1.0535984848484858E-4</v>
      </c>
      <c r="I1949" s="2">
        <v>0.53249999999999997</v>
      </c>
      <c r="J1949" s="2">
        <v>0.59060000000000001</v>
      </c>
      <c r="K1949" s="13">
        <v>3.8299999999999998E-6</v>
      </c>
      <c r="L1949" s="13">
        <v>3.6090000000000001E-6</v>
      </c>
    </row>
    <row r="1950" spans="1:12" x14ac:dyDescent="0.2">
      <c r="A1950" s="2">
        <v>38</v>
      </c>
      <c r="B1950" s="2">
        <v>10</v>
      </c>
      <c r="C1950" s="2">
        <v>0.54139999999999999</v>
      </c>
      <c r="D1950" s="2">
        <v>0.505</v>
      </c>
      <c r="E1950" s="2">
        <f t="shared" si="90"/>
        <v>3.6399999999999988E-2</v>
      </c>
      <c r="F1950" s="29">
        <f t="shared" si="91"/>
        <v>1.3736263736263741</v>
      </c>
      <c r="G1950" s="13">
        <v>-7.9980000000000003E-5</v>
      </c>
      <c r="H1950" s="27">
        <f t="shared" si="92"/>
        <v>-1.098626373626374E-4</v>
      </c>
      <c r="I1950" s="2">
        <v>0.57940000000000003</v>
      </c>
      <c r="J1950" s="2">
        <v>0.56299999999999994</v>
      </c>
      <c r="K1950" s="13">
        <v>3.6849999999999999E-6</v>
      </c>
      <c r="L1950" s="13">
        <v>2.6579999999999998E-6</v>
      </c>
    </row>
    <row r="1951" spans="1:12" x14ac:dyDescent="0.2">
      <c r="A1951" s="2">
        <v>38</v>
      </c>
      <c r="B1951" s="2">
        <v>11</v>
      </c>
      <c r="C1951" s="2">
        <v>0.54149999999999998</v>
      </c>
      <c r="D1951" s="2">
        <v>0.50719999999999998</v>
      </c>
      <c r="E1951" s="2">
        <f t="shared" si="90"/>
        <v>3.4299999999999997E-2</v>
      </c>
      <c r="F1951" s="29">
        <f t="shared" si="91"/>
        <v>1.457725947521866</v>
      </c>
      <c r="G1951" s="13">
        <v>-7.6320000000000001E-5</v>
      </c>
      <c r="H1951" s="27">
        <f t="shared" si="92"/>
        <v>-1.1125364431486882E-4</v>
      </c>
      <c r="I1951" s="2">
        <v>0.58309999999999995</v>
      </c>
      <c r="J1951" s="2">
        <v>0.56630000000000003</v>
      </c>
      <c r="K1951" s="13">
        <v>5.0150000000000003E-6</v>
      </c>
      <c r="L1951" s="13">
        <v>3.5370000000000002E-6</v>
      </c>
    </row>
    <row r="1952" spans="1:12" x14ac:dyDescent="0.2">
      <c r="A1952" s="2">
        <v>38</v>
      </c>
      <c r="B1952" s="2">
        <v>12</v>
      </c>
      <c r="C1952" s="2">
        <v>0.54169999999999996</v>
      </c>
      <c r="D1952" s="2">
        <v>0.51400000000000001</v>
      </c>
      <c r="E1952" s="2">
        <f t="shared" si="90"/>
        <v>2.7699999999999947E-2</v>
      </c>
      <c r="F1952" s="29">
        <f t="shared" si="91"/>
        <v>1.8050541516245524</v>
      </c>
      <c r="G1952" s="13">
        <v>-6.0399999999999998E-5</v>
      </c>
      <c r="H1952" s="27">
        <f t="shared" si="92"/>
        <v>-1.0902527075812296E-4</v>
      </c>
      <c r="I1952" s="2">
        <v>0.54620000000000002</v>
      </c>
      <c r="J1952" s="2">
        <v>0.58830000000000005</v>
      </c>
      <c r="K1952" s="13">
        <v>4.2039999999999999E-6</v>
      </c>
      <c r="L1952" s="13">
        <v>2.666E-6</v>
      </c>
    </row>
    <row r="1953" spans="1:12" x14ac:dyDescent="0.2">
      <c r="A1953" s="2">
        <v>38</v>
      </c>
      <c r="B1953" s="2">
        <v>13</v>
      </c>
      <c r="C1953" s="2">
        <v>0.54249999999999998</v>
      </c>
      <c r="D1953" s="2">
        <v>0.54239999999999999</v>
      </c>
      <c r="E1953" s="2">
        <f t="shared" si="90"/>
        <v>9.9999999999988987E-5</v>
      </c>
      <c r="F1953" s="29">
        <f t="shared" si="91"/>
        <v>500.00000000005508</v>
      </c>
      <c r="G1953" s="13">
        <v>-3.0759999999999998E-7</v>
      </c>
      <c r="H1953" s="27">
        <f t="shared" si="92"/>
        <v>-1.5380000000001694E-4</v>
      </c>
      <c r="I1953" s="2">
        <v>0.2356</v>
      </c>
      <c r="J1953" s="2">
        <v>0.875</v>
      </c>
      <c r="K1953" s="13">
        <v>3.6069999999999999E-6</v>
      </c>
      <c r="L1953" s="13">
        <v>2.4380000000000002E-6</v>
      </c>
    </row>
    <row r="1954" spans="1:12" x14ac:dyDescent="0.2">
      <c r="A1954" s="2">
        <v>38</v>
      </c>
      <c r="B1954" s="2">
        <v>14</v>
      </c>
      <c r="C1954" s="2">
        <v>0.5444</v>
      </c>
      <c r="D1954" s="2">
        <v>0.4904</v>
      </c>
      <c r="E1954" s="2">
        <f t="shared" si="90"/>
        <v>5.3999999999999992E-2</v>
      </c>
      <c r="F1954" s="29">
        <f t="shared" si="91"/>
        <v>0.92592592592592615</v>
      </c>
      <c r="G1954" s="13">
        <v>-1.3109999999999999E-4</v>
      </c>
      <c r="H1954" s="27">
        <f t="shared" si="92"/>
        <v>-1.2138888888888891E-4</v>
      </c>
      <c r="I1954" s="2">
        <v>0.65069999999999995</v>
      </c>
      <c r="J1954" s="2">
        <v>0.51759999999999995</v>
      </c>
      <c r="K1954" s="13">
        <v>4.1790000000000001E-6</v>
      </c>
      <c r="L1954" s="13">
        <v>2.8459999999999999E-6</v>
      </c>
    </row>
    <row r="1955" spans="1:12" x14ac:dyDescent="0.2">
      <c r="A1955" s="2">
        <v>38</v>
      </c>
      <c r="B1955" s="2">
        <v>15</v>
      </c>
      <c r="C1955" s="2">
        <v>0.54800000000000004</v>
      </c>
      <c r="D1955" s="2">
        <v>0.54259999999999997</v>
      </c>
      <c r="E1955" s="2">
        <f t="shared" si="90"/>
        <v>5.4000000000000714E-3</v>
      </c>
      <c r="F1955" s="29">
        <f t="shared" si="91"/>
        <v>9.259259259259137</v>
      </c>
      <c r="G1955" s="13">
        <v>-8.0809999999999994E-6</v>
      </c>
      <c r="H1955" s="27">
        <f t="shared" si="92"/>
        <v>-7.4824074074073075E-5</v>
      </c>
      <c r="I1955" s="2">
        <v>0.40610000000000002</v>
      </c>
      <c r="J1955" s="2">
        <v>0.71509999999999996</v>
      </c>
      <c r="K1955" s="13">
        <v>3.8160000000000004E-6</v>
      </c>
      <c r="L1955" s="13">
        <v>2.0360000000000001E-6</v>
      </c>
    </row>
    <row r="1956" spans="1:12" x14ac:dyDescent="0.2">
      <c r="A1956" s="2">
        <v>38</v>
      </c>
      <c r="B1956" s="2">
        <v>16</v>
      </c>
      <c r="C1956" s="2">
        <v>0.55310000000000004</v>
      </c>
      <c r="D1956" s="2">
        <v>0.5091</v>
      </c>
      <c r="E1956" s="2">
        <f t="shared" si="90"/>
        <v>4.4000000000000039E-2</v>
      </c>
      <c r="F1956" s="29">
        <f t="shared" si="91"/>
        <v>1.1363636363636354</v>
      </c>
      <c r="G1956" s="13">
        <v>-8.9159999999999993E-5</v>
      </c>
      <c r="H1956" s="27">
        <f t="shared" si="92"/>
        <v>-1.0131818181818172E-4</v>
      </c>
      <c r="I1956" s="2">
        <v>0.5887</v>
      </c>
      <c r="J1956" s="2">
        <v>0.54320000000000002</v>
      </c>
      <c r="K1956" s="13">
        <v>2.8250000000000001E-6</v>
      </c>
      <c r="L1956" s="13">
        <v>2.03E-6</v>
      </c>
    </row>
    <row r="1957" spans="1:12" x14ac:dyDescent="0.2">
      <c r="A1957" s="2">
        <v>38</v>
      </c>
      <c r="B1957" s="2">
        <v>17</v>
      </c>
      <c r="C1957" s="2">
        <v>0.55330000000000001</v>
      </c>
      <c r="D1957" s="2">
        <v>0.55189999999999995</v>
      </c>
      <c r="E1957" s="2">
        <f t="shared" si="90"/>
        <v>1.4000000000000679E-3</v>
      </c>
      <c r="F1957" s="29">
        <f t="shared" si="91"/>
        <v>35.714285714283989</v>
      </c>
      <c r="G1957" s="13">
        <v>-2.198E-6</v>
      </c>
      <c r="H1957" s="27">
        <f t="shared" si="92"/>
        <v>-7.8499999999996202E-5</v>
      </c>
      <c r="I1957" s="2">
        <v>0.3236</v>
      </c>
      <c r="J1957" s="2">
        <v>0.78139999999999998</v>
      </c>
      <c r="K1957" s="13">
        <v>3.7340000000000002E-6</v>
      </c>
      <c r="L1957" s="13">
        <v>3.5039999999999998E-6</v>
      </c>
    </row>
    <row r="1958" spans="1:12" x14ac:dyDescent="0.2">
      <c r="A1958" s="2">
        <v>38</v>
      </c>
      <c r="B1958" s="2">
        <v>18</v>
      </c>
      <c r="C1958" s="2">
        <v>0.55430000000000001</v>
      </c>
      <c r="D1958" s="2">
        <v>0.48180000000000001</v>
      </c>
      <c r="E1958" s="2">
        <f t="shared" si="90"/>
        <v>7.2500000000000009E-2</v>
      </c>
      <c r="F1958" s="29">
        <f t="shared" si="91"/>
        <v>0.68965517241379304</v>
      </c>
      <c r="G1958" s="13">
        <v>-1.8009999999999999E-4</v>
      </c>
      <c r="H1958" s="27">
        <f t="shared" si="92"/>
        <v>-1.2420689655172411E-4</v>
      </c>
      <c r="I1958" s="2">
        <v>0.71430000000000005</v>
      </c>
      <c r="J1958" s="2">
        <v>0.47889999999999999</v>
      </c>
      <c r="K1958" s="13">
        <v>3.3009999999999998E-6</v>
      </c>
      <c r="L1958" s="13">
        <v>2.8150000000000002E-6</v>
      </c>
    </row>
    <row r="1959" spans="1:12" x14ac:dyDescent="0.2">
      <c r="A1959" s="2">
        <v>38</v>
      </c>
      <c r="B1959" s="2">
        <v>19</v>
      </c>
      <c r="C1959" s="2">
        <v>0.5544</v>
      </c>
      <c r="D1959" s="2">
        <v>0.48070000000000002</v>
      </c>
      <c r="E1959" s="2">
        <f t="shared" si="90"/>
        <v>7.3699999999999988E-2</v>
      </c>
      <c r="F1959" s="29">
        <f t="shared" si="91"/>
        <v>0.67842605156038005</v>
      </c>
      <c r="G1959" s="13">
        <v>-1.8249999999999999E-4</v>
      </c>
      <c r="H1959" s="27">
        <f t="shared" si="92"/>
        <v>-1.2381275440976935E-4</v>
      </c>
      <c r="I1959" s="2">
        <v>0.71740000000000004</v>
      </c>
      <c r="J1959" s="2">
        <v>0.4783</v>
      </c>
      <c r="K1959" s="13">
        <v>2.0849999999999999E-6</v>
      </c>
      <c r="L1959" s="13">
        <v>2.2089999999999999E-6</v>
      </c>
    </row>
    <row r="1960" spans="1:12" x14ac:dyDescent="0.2">
      <c r="A1960" s="2">
        <v>38</v>
      </c>
      <c r="B1960" s="2">
        <v>20</v>
      </c>
      <c r="C1960" s="2">
        <v>0.55459999999999998</v>
      </c>
      <c r="D1960" s="2">
        <v>0.49459999999999998</v>
      </c>
      <c r="E1960" s="2">
        <f t="shared" si="90"/>
        <v>0.06</v>
      </c>
      <c r="F1960" s="29">
        <f t="shared" si="91"/>
        <v>0.83333333333333337</v>
      </c>
      <c r="G1960" s="13">
        <v>-1.3640000000000001E-4</v>
      </c>
      <c r="H1960" s="27">
        <f t="shared" si="92"/>
        <v>-1.1366666666666667E-4</v>
      </c>
      <c r="I1960" s="2">
        <v>0.67020000000000002</v>
      </c>
      <c r="J1960" s="2">
        <v>0.50539999999999996</v>
      </c>
      <c r="K1960" s="13">
        <v>4.8389999999999997E-6</v>
      </c>
      <c r="L1960" s="13">
        <v>2.9620000000000002E-6</v>
      </c>
    </row>
    <row r="1961" spans="1:12" x14ac:dyDescent="0.2">
      <c r="A1961" s="2">
        <v>38</v>
      </c>
      <c r="B1961" s="2">
        <v>21</v>
      </c>
      <c r="C1961" s="2">
        <v>0.55530000000000002</v>
      </c>
      <c r="D1961" s="2">
        <v>0.49609999999999999</v>
      </c>
      <c r="E1961" s="2">
        <f t="shared" si="90"/>
        <v>5.920000000000003E-2</v>
      </c>
      <c r="F1961" s="29">
        <f t="shared" si="91"/>
        <v>0.84459459459459418</v>
      </c>
      <c r="G1961" s="13">
        <v>-1.3320000000000001E-4</v>
      </c>
      <c r="H1961" s="27">
        <f t="shared" si="92"/>
        <v>-1.1249999999999996E-4</v>
      </c>
      <c r="I1961" s="2">
        <v>0.6472</v>
      </c>
      <c r="J1961" s="2">
        <v>0.51</v>
      </c>
      <c r="K1961" s="13">
        <v>3.4079999999999998E-6</v>
      </c>
      <c r="L1961" s="13">
        <v>3.9380000000000002E-6</v>
      </c>
    </row>
    <row r="1962" spans="1:12" x14ac:dyDescent="0.2">
      <c r="A1962" s="2">
        <v>38</v>
      </c>
      <c r="B1962" s="2">
        <v>22</v>
      </c>
      <c r="C1962" s="2">
        <v>0.55600000000000005</v>
      </c>
      <c r="D1962" s="2">
        <v>0.50839999999999996</v>
      </c>
      <c r="E1962" s="2">
        <f t="shared" si="90"/>
        <v>4.7600000000000087E-2</v>
      </c>
      <c r="F1962" s="29">
        <f t="shared" si="91"/>
        <v>1.0504201680672249</v>
      </c>
      <c r="G1962" s="13">
        <v>-8.7670000000000006E-5</v>
      </c>
      <c r="H1962" s="27">
        <f t="shared" si="92"/>
        <v>-9.2090336134453612E-5</v>
      </c>
      <c r="I1962" s="2">
        <v>0.59060000000000001</v>
      </c>
      <c r="J1962" s="2">
        <v>0.55110000000000003</v>
      </c>
      <c r="K1962" s="13">
        <v>3.4580000000000002E-6</v>
      </c>
      <c r="L1962" s="13">
        <v>2.807E-6</v>
      </c>
    </row>
    <row r="1963" spans="1:12" x14ac:dyDescent="0.2">
      <c r="A1963" s="2">
        <v>38</v>
      </c>
      <c r="B1963" s="2">
        <v>23</v>
      </c>
      <c r="C1963" s="2">
        <v>0.55779999999999996</v>
      </c>
      <c r="D1963" s="2">
        <v>0.4829</v>
      </c>
      <c r="E1963" s="2">
        <f t="shared" si="90"/>
        <v>7.4899999999999967E-2</v>
      </c>
      <c r="F1963" s="29">
        <f t="shared" si="91"/>
        <v>0.66755674232309781</v>
      </c>
      <c r="G1963" s="13">
        <v>-1.76E-4</v>
      </c>
      <c r="H1963" s="27">
        <f t="shared" si="92"/>
        <v>-1.1748998664886522E-4</v>
      </c>
      <c r="I1963" s="2">
        <v>0.70389999999999997</v>
      </c>
      <c r="J1963" s="2">
        <v>0.48139999999999999</v>
      </c>
      <c r="K1963" s="13">
        <v>5.2599999999999996E-6</v>
      </c>
      <c r="L1963" s="13">
        <v>3.5420000000000001E-6</v>
      </c>
    </row>
    <row r="1964" spans="1:12" x14ac:dyDescent="0.2">
      <c r="A1964" s="2">
        <v>38</v>
      </c>
      <c r="B1964" s="2">
        <v>24</v>
      </c>
      <c r="C1964" s="2">
        <v>0.55800000000000005</v>
      </c>
      <c r="D1964" s="2">
        <v>0.50080000000000002</v>
      </c>
      <c r="E1964" s="2">
        <f t="shared" si="90"/>
        <v>5.7200000000000029E-2</v>
      </c>
      <c r="F1964" s="29">
        <f t="shared" si="91"/>
        <v>0.87412587412587373</v>
      </c>
      <c r="G1964" s="13">
        <v>-1.156E-4</v>
      </c>
      <c r="H1964" s="27">
        <f t="shared" si="92"/>
        <v>-1.01048951048951E-4</v>
      </c>
      <c r="I1964" s="2">
        <v>0.63560000000000005</v>
      </c>
      <c r="J1964" s="2">
        <v>0.53049999999999997</v>
      </c>
      <c r="K1964" s="13">
        <v>3.3000000000000002E-6</v>
      </c>
      <c r="L1964" s="13">
        <v>2.3889999999999999E-6</v>
      </c>
    </row>
    <row r="1965" spans="1:12" x14ac:dyDescent="0.2">
      <c r="A1965" s="2">
        <v>38</v>
      </c>
      <c r="B1965" s="2">
        <v>25</v>
      </c>
      <c r="C1965" s="2">
        <v>0.55830000000000002</v>
      </c>
      <c r="D1965" s="2">
        <v>0.52180000000000004</v>
      </c>
      <c r="E1965" s="2">
        <f t="shared" si="90"/>
        <v>3.6499999999999977E-2</v>
      </c>
      <c r="F1965" s="29">
        <f t="shared" si="91"/>
        <v>1.3698630136986312</v>
      </c>
      <c r="G1965" s="13">
        <v>-6.3429999999999994E-5</v>
      </c>
      <c r="H1965" s="27">
        <f t="shared" si="92"/>
        <v>-8.6890410958904171E-5</v>
      </c>
      <c r="I1965" s="2">
        <v>0.54090000000000005</v>
      </c>
      <c r="J1965" s="2">
        <v>0.58450000000000002</v>
      </c>
      <c r="K1965" s="13">
        <v>3.0730000000000001E-6</v>
      </c>
      <c r="L1965" s="13">
        <v>3.5429999999999998E-6</v>
      </c>
    </row>
    <row r="1966" spans="1:12" x14ac:dyDescent="0.2">
      <c r="A1966" s="2">
        <v>38</v>
      </c>
      <c r="B1966" s="2">
        <v>26</v>
      </c>
      <c r="C1966" s="2">
        <v>0.5595</v>
      </c>
      <c r="D1966" s="2">
        <v>0.53439999999999999</v>
      </c>
      <c r="E1966" s="2">
        <f t="shared" si="90"/>
        <v>2.5100000000000011E-2</v>
      </c>
      <c r="F1966" s="29">
        <f t="shared" si="91"/>
        <v>1.9920318725099593</v>
      </c>
      <c r="G1966" s="13">
        <v>-3.697E-5</v>
      </c>
      <c r="H1966" s="27">
        <f t="shared" si="92"/>
        <v>-7.3645418326693195E-5</v>
      </c>
      <c r="I1966" s="2">
        <v>0.50029999999999997</v>
      </c>
      <c r="J1966" s="2">
        <v>0.61960000000000004</v>
      </c>
      <c r="K1966" s="13">
        <v>4.233E-6</v>
      </c>
      <c r="L1966" s="13">
        <v>3.7450000000000001E-6</v>
      </c>
    </row>
    <row r="1967" spans="1:12" x14ac:dyDescent="0.2">
      <c r="A1967" s="2">
        <v>38</v>
      </c>
      <c r="B1967" s="2">
        <v>27</v>
      </c>
      <c r="C1967" s="2">
        <v>0.56120000000000003</v>
      </c>
      <c r="D1967" s="2">
        <v>0.53249999999999997</v>
      </c>
      <c r="E1967" s="2">
        <f t="shared" si="90"/>
        <v>2.8700000000000059E-2</v>
      </c>
      <c r="F1967" s="29">
        <f t="shared" si="91"/>
        <v>1.7421602787456412</v>
      </c>
      <c r="G1967" s="13">
        <v>-4.1900000000000002E-5</v>
      </c>
      <c r="H1967" s="27">
        <f t="shared" si="92"/>
        <v>-7.2996515679442362E-5</v>
      </c>
      <c r="I1967" s="2">
        <v>0.50619999999999998</v>
      </c>
      <c r="J1967" s="2">
        <v>0.60840000000000005</v>
      </c>
      <c r="K1967" s="13">
        <v>2.6539999999999999E-6</v>
      </c>
      <c r="L1967" s="13">
        <v>2.058E-6</v>
      </c>
    </row>
    <row r="1968" spans="1:12" x14ac:dyDescent="0.2">
      <c r="A1968" s="2">
        <v>38</v>
      </c>
      <c r="B1968" s="2">
        <v>28</v>
      </c>
      <c r="C1968" s="2">
        <v>0.56179999999999997</v>
      </c>
      <c r="D1968" s="2">
        <v>0.50819999999999999</v>
      </c>
      <c r="E1968" s="2">
        <f t="shared" si="90"/>
        <v>5.3599999999999981E-2</v>
      </c>
      <c r="F1968" s="29">
        <f t="shared" si="91"/>
        <v>0.93283582089552275</v>
      </c>
      <c r="G1968" s="13">
        <v>-1.0119999999999999E-4</v>
      </c>
      <c r="H1968" s="27">
        <f t="shared" si="92"/>
        <v>-9.4402985074626899E-5</v>
      </c>
      <c r="I1968" s="2">
        <v>0.61</v>
      </c>
      <c r="J1968" s="2">
        <v>0.53790000000000004</v>
      </c>
      <c r="K1968" s="13">
        <v>3.5949999999999999E-6</v>
      </c>
      <c r="L1968" s="13">
        <v>2.5239999999999999E-6</v>
      </c>
    </row>
    <row r="1969" spans="1:12" x14ac:dyDescent="0.2">
      <c r="A1969" s="2">
        <v>38</v>
      </c>
      <c r="B1969" s="2">
        <v>29</v>
      </c>
      <c r="C1969" s="2">
        <v>0.56220000000000003</v>
      </c>
      <c r="D1969" s="2">
        <v>0.48970000000000002</v>
      </c>
      <c r="E1969" s="2">
        <f t="shared" si="90"/>
        <v>7.2500000000000009E-2</v>
      </c>
      <c r="F1969" s="29">
        <f t="shared" si="91"/>
        <v>0.68965517241379304</v>
      </c>
      <c r="G1969" s="13">
        <v>-1.5799999999999999E-4</v>
      </c>
      <c r="H1969" s="27">
        <f t="shared" si="92"/>
        <v>-1.089655172413793E-4</v>
      </c>
      <c r="I1969" s="2">
        <v>0.68130000000000002</v>
      </c>
      <c r="J1969" s="2">
        <v>0.49309999999999998</v>
      </c>
      <c r="K1969" s="13">
        <v>4.4039999999999997E-6</v>
      </c>
      <c r="L1969" s="13">
        <v>3.05E-6</v>
      </c>
    </row>
    <row r="1970" spans="1:12" x14ac:dyDescent="0.2">
      <c r="A1970" s="2">
        <v>38</v>
      </c>
      <c r="B1970" s="2">
        <v>30</v>
      </c>
      <c r="C1970" s="2">
        <v>0.56240000000000001</v>
      </c>
      <c r="D1970" s="2">
        <v>0.49940000000000001</v>
      </c>
      <c r="E1970" s="2">
        <f t="shared" si="90"/>
        <v>6.3E-2</v>
      </c>
      <c r="F1970" s="29">
        <f t="shared" si="91"/>
        <v>0.79365079365079372</v>
      </c>
      <c r="G1970" s="13">
        <v>-1.282E-4</v>
      </c>
      <c r="H1970" s="27">
        <f t="shared" si="92"/>
        <v>-1.0174603174603176E-4</v>
      </c>
      <c r="I1970" s="2">
        <v>0.63919999999999999</v>
      </c>
      <c r="J1970" s="2">
        <v>0.51439999999999997</v>
      </c>
      <c r="K1970" s="13">
        <v>4.8300000000000003E-6</v>
      </c>
      <c r="L1970" s="13">
        <v>3.3799999999999998E-6</v>
      </c>
    </row>
    <row r="1971" spans="1:12" x14ac:dyDescent="0.2">
      <c r="A1971" s="2">
        <v>38</v>
      </c>
      <c r="B1971" s="2">
        <v>31</v>
      </c>
      <c r="C1971" s="2">
        <v>0.56430000000000002</v>
      </c>
      <c r="D1971" s="2">
        <v>0.53849999999999998</v>
      </c>
      <c r="E1971" s="2">
        <f t="shared" si="90"/>
        <v>2.5800000000000045E-2</v>
      </c>
      <c r="F1971" s="29">
        <f t="shared" si="91"/>
        <v>1.9379844961240278</v>
      </c>
      <c r="G1971" s="13">
        <v>-3.858E-5</v>
      </c>
      <c r="H1971" s="27">
        <f t="shared" si="92"/>
        <v>-7.476744186046499E-5</v>
      </c>
      <c r="I1971" s="2">
        <v>0.50600000000000001</v>
      </c>
      <c r="J1971" s="2">
        <v>0.62039999999999995</v>
      </c>
      <c r="K1971" s="13">
        <v>3.596E-6</v>
      </c>
      <c r="L1971" s="13">
        <v>2.2479999999999999E-6</v>
      </c>
    </row>
    <row r="1972" spans="1:12" x14ac:dyDescent="0.2">
      <c r="A1972" s="2">
        <v>38</v>
      </c>
      <c r="B1972" s="2">
        <v>32</v>
      </c>
      <c r="C1972" s="2">
        <v>0.56459999999999999</v>
      </c>
      <c r="D1972" s="2">
        <v>0.48959999999999998</v>
      </c>
      <c r="E1972" s="2">
        <f t="shared" si="90"/>
        <v>7.5000000000000011E-2</v>
      </c>
      <c r="F1972" s="29">
        <f t="shared" si="91"/>
        <v>0.66666666666666663</v>
      </c>
      <c r="G1972" s="13">
        <v>-1.6699999999999999E-4</v>
      </c>
      <c r="H1972" s="27">
        <f t="shared" si="92"/>
        <v>-1.1133333333333332E-4</v>
      </c>
      <c r="I1972" s="2">
        <v>0.69940000000000002</v>
      </c>
      <c r="J1972" s="2">
        <v>0.47820000000000001</v>
      </c>
      <c r="K1972" s="13">
        <v>3.5209999999999998E-6</v>
      </c>
      <c r="L1972" s="13">
        <v>3.9859999999999996E-6</v>
      </c>
    </row>
    <row r="1973" spans="1:12" x14ac:dyDescent="0.2">
      <c r="A1973" s="2">
        <v>38</v>
      </c>
      <c r="B1973" s="2">
        <v>33</v>
      </c>
      <c r="C1973" s="2">
        <v>0.56569999999999998</v>
      </c>
      <c r="D1973" s="2">
        <v>0.55820000000000003</v>
      </c>
      <c r="E1973" s="2">
        <f t="shared" si="90"/>
        <v>7.4999999999999512E-3</v>
      </c>
      <c r="F1973" s="29">
        <f t="shared" si="91"/>
        <v>6.6666666666667105</v>
      </c>
      <c r="G1973" s="13">
        <v>-8.6100000000000006E-6</v>
      </c>
      <c r="H1973" s="27">
        <f t="shared" si="92"/>
        <v>-5.7400000000000379E-5</v>
      </c>
      <c r="I1973" s="2">
        <v>0.39300000000000002</v>
      </c>
      <c r="J1973" s="2">
        <v>0.7117</v>
      </c>
      <c r="K1973" s="13">
        <v>2.339E-6</v>
      </c>
      <c r="L1973" s="13">
        <v>1.8810000000000001E-6</v>
      </c>
    </row>
    <row r="1974" spans="1:12" x14ac:dyDescent="0.2">
      <c r="A1974" s="2">
        <v>38</v>
      </c>
      <c r="B1974" s="2">
        <v>34</v>
      </c>
      <c r="C1974" s="2">
        <v>0.56910000000000005</v>
      </c>
      <c r="D1974" s="2">
        <v>0.50639999999999996</v>
      </c>
      <c r="E1974" s="2">
        <f t="shared" si="90"/>
        <v>6.2700000000000089E-2</v>
      </c>
      <c r="F1974" s="29">
        <f t="shared" si="91"/>
        <v>0.79744816586921741</v>
      </c>
      <c r="G1974" s="13">
        <v>-1.127E-4</v>
      </c>
      <c r="H1974" s="27">
        <f t="shared" si="92"/>
        <v>-8.9872408293460804E-5</v>
      </c>
      <c r="I1974" s="2">
        <v>0.62549999999999994</v>
      </c>
      <c r="J1974" s="2">
        <v>0.52380000000000004</v>
      </c>
      <c r="K1974" s="13">
        <v>3.1360000000000001E-6</v>
      </c>
      <c r="L1974" s="13">
        <v>2.8669999999999998E-6</v>
      </c>
    </row>
    <row r="1975" spans="1:12" x14ac:dyDescent="0.2">
      <c r="A1975" s="2">
        <v>38</v>
      </c>
      <c r="B1975" s="2">
        <v>35</v>
      </c>
      <c r="C1975" s="2">
        <v>0.57069999999999999</v>
      </c>
      <c r="D1975" s="2">
        <v>0.5363</v>
      </c>
      <c r="E1975" s="2">
        <f t="shared" si="90"/>
        <v>3.4399999999999986E-2</v>
      </c>
      <c r="F1975" s="29">
        <f t="shared" si="91"/>
        <v>1.4534883720930238</v>
      </c>
      <c r="G1975" s="13">
        <v>-4.8869999999999998E-5</v>
      </c>
      <c r="H1975" s="27">
        <f t="shared" si="92"/>
        <v>-7.1031976744186066E-5</v>
      </c>
      <c r="I1975" s="2">
        <v>0.51390000000000002</v>
      </c>
      <c r="J1975" s="2">
        <v>0.59799999999999998</v>
      </c>
      <c r="K1975" s="13">
        <v>3.2799999999999999E-6</v>
      </c>
      <c r="L1975" s="13">
        <v>2.1280000000000002E-6</v>
      </c>
    </row>
    <row r="1976" spans="1:12" x14ac:dyDescent="0.2">
      <c r="A1976" s="2">
        <v>38</v>
      </c>
      <c r="B1976" s="2">
        <v>36</v>
      </c>
      <c r="C1976" s="2">
        <v>0.57150000000000001</v>
      </c>
      <c r="D1976" s="2">
        <v>0.55089999999999995</v>
      </c>
      <c r="E1976" s="2">
        <f t="shared" si="90"/>
        <v>2.0600000000000063E-2</v>
      </c>
      <c r="F1976" s="29">
        <f t="shared" si="91"/>
        <v>2.4271844660194102</v>
      </c>
      <c r="G1976" s="13">
        <v>-2.474E-5</v>
      </c>
      <c r="H1976" s="27">
        <f t="shared" si="92"/>
        <v>-6.0048543689320207E-5</v>
      </c>
      <c r="I1976" s="2">
        <v>0.46910000000000002</v>
      </c>
      <c r="J1976" s="2">
        <v>0.64790000000000003</v>
      </c>
      <c r="K1976" s="13">
        <v>3.4709999999999999E-6</v>
      </c>
      <c r="L1976" s="13">
        <v>2.0209999999999998E-6</v>
      </c>
    </row>
    <row r="1977" spans="1:12" x14ac:dyDescent="0.2">
      <c r="A1977" s="2">
        <v>38</v>
      </c>
      <c r="B1977" s="2">
        <v>37</v>
      </c>
      <c r="C1977" s="2">
        <v>0.57279999999999998</v>
      </c>
      <c r="D1977" s="2">
        <v>0.52059999999999995</v>
      </c>
      <c r="E1977" s="2">
        <f t="shared" si="90"/>
        <v>5.2200000000000024E-2</v>
      </c>
      <c r="F1977" s="29">
        <f t="shared" si="91"/>
        <v>0.95785440613026784</v>
      </c>
      <c r="G1977" s="13">
        <v>-8.1379999999999997E-5</v>
      </c>
      <c r="H1977" s="27">
        <f t="shared" si="92"/>
        <v>-7.7950191570881199E-5</v>
      </c>
      <c r="I1977" s="2">
        <v>0.58479999999999999</v>
      </c>
      <c r="J1977" s="2">
        <v>0.55689999999999995</v>
      </c>
      <c r="K1977" s="13">
        <v>3.6200000000000001E-6</v>
      </c>
      <c r="L1977" s="13">
        <v>2.7420000000000002E-6</v>
      </c>
    </row>
    <row r="1978" spans="1:12" x14ac:dyDescent="0.2">
      <c r="A1978" s="2">
        <v>38</v>
      </c>
      <c r="B1978" s="2">
        <v>38</v>
      </c>
      <c r="C1978" s="2">
        <v>0.57310000000000005</v>
      </c>
      <c r="D1978" s="2">
        <v>0.5171</v>
      </c>
      <c r="E1978" s="2">
        <f t="shared" si="90"/>
        <v>5.600000000000005E-2</v>
      </c>
      <c r="F1978" s="29">
        <f t="shared" si="91"/>
        <v>0.89285714285714213</v>
      </c>
      <c r="G1978" s="13">
        <v>-8.6749999999999994E-5</v>
      </c>
      <c r="H1978" s="27">
        <f t="shared" si="92"/>
        <v>-7.7455357142857073E-5</v>
      </c>
      <c r="I1978" s="2">
        <v>0.59009999999999996</v>
      </c>
      <c r="J1978" s="2">
        <v>0.5494</v>
      </c>
      <c r="K1978" s="13">
        <v>3.3079999999999999E-6</v>
      </c>
      <c r="L1978" s="13">
        <v>3.1499999999999999E-6</v>
      </c>
    </row>
    <row r="1979" spans="1:12" x14ac:dyDescent="0.2">
      <c r="A1979" s="2">
        <v>38</v>
      </c>
      <c r="B1979" s="2">
        <v>39</v>
      </c>
      <c r="C1979" s="2">
        <v>0.57330000000000003</v>
      </c>
      <c r="D1979" s="2">
        <v>0.49020000000000002</v>
      </c>
      <c r="E1979" s="2">
        <f t="shared" si="90"/>
        <v>8.3100000000000007E-2</v>
      </c>
      <c r="F1979" s="29">
        <f t="shared" si="91"/>
        <v>0.60168471720818284</v>
      </c>
      <c r="G1979" s="13">
        <v>-1.7100000000000001E-4</v>
      </c>
      <c r="H1979" s="27">
        <f t="shared" si="92"/>
        <v>-1.0288808664259927E-4</v>
      </c>
      <c r="I1979" s="2">
        <v>0.68899999999999995</v>
      </c>
      <c r="J1979" s="2">
        <v>0.48420000000000002</v>
      </c>
      <c r="K1979" s="13">
        <v>2.773E-6</v>
      </c>
      <c r="L1979" s="13">
        <v>4.0439999999999997E-6</v>
      </c>
    </row>
    <row r="1980" spans="1:12" x14ac:dyDescent="0.2">
      <c r="A1980" s="2">
        <v>38</v>
      </c>
      <c r="B1980" s="2">
        <v>40</v>
      </c>
      <c r="C1980" s="2">
        <v>0.57699999999999996</v>
      </c>
      <c r="D1980" s="2">
        <v>0.50480000000000003</v>
      </c>
      <c r="E1980" s="2">
        <f t="shared" si="90"/>
        <v>7.2199999999999931E-2</v>
      </c>
      <c r="F1980" s="29">
        <f t="shared" si="91"/>
        <v>0.69252077562326941</v>
      </c>
      <c r="G1980" s="13">
        <v>-1.2960000000000001E-4</v>
      </c>
      <c r="H1980" s="27">
        <f t="shared" si="92"/>
        <v>-8.9750692520775723E-5</v>
      </c>
      <c r="I1980" s="2">
        <v>0.6401</v>
      </c>
      <c r="J1980" s="2">
        <v>0.51139999999999997</v>
      </c>
      <c r="K1980" s="13">
        <v>3.4240000000000002E-6</v>
      </c>
      <c r="L1980" s="13">
        <v>2.368E-6</v>
      </c>
    </row>
    <row r="1981" spans="1:12" x14ac:dyDescent="0.2">
      <c r="A1981" s="2">
        <v>38</v>
      </c>
      <c r="B1981" s="2">
        <v>41</v>
      </c>
      <c r="C1981" s="2">
        <v>0.5786</v>
      </c>
      <c r="D1981" s="2">
        <v>0.51839999999999997</v>
      </c>
      <c r="E1981" s="2">
        <f t="shared" si="90"/>
        <v>6.0200000000000031E-2</v>
      </c>
      <c r="F1981" s="29">
        <f t="shared" si="91"/>
        <v>0.83056478405315581</v>
      </c>
      <c r="G1981" s="13">
        <v>-8.9859999999999997E-5</v>
      </c>
      <c r="H1981" s="27">
        <f t="shared" si="92"/>
        <v>-7.4634551495016583E-5</v>
      </c>
      <c r="I1981" s="2">
        <v>0.59609999999999996</v>
      </c>
      <c r="J1981" s="2">
        <v>0.5524</v>
      </c>
      <c r="K1981" s="13">
        <v>4.6059999999999996E-6</v>
      </c>
      <c r="L1981" s="13">
        <v>2.3889999999999999E-6</v>
      </c>
    </row>
    <row r="1982" spans="1:12" x14ac:dyDescent="0.2">
      <c r="A1982" s="2">
        <v>38</v>
      </c>
      <c r="B1982" s="2">
        <v>42</v>
      </c>
      <c r="C1982" s="2">
        <v>0.58150000000000002</v>
      </c>
      <c r="D1982" s="2">
        <v>0.48570000000000002</v>
      </c>
      <c r="E1982" s="2">
        <f t="shared" si="90"/>
        <v>9.5799999999999996E-2</v>
      </c>
      <c r="F1982" s="29">
        <f t="shared" si="91"/>
        <v>0.52192066805845516</v>
      </c>
      <c r="G1982" s="13">
        <v>-1.905E-4</v>
      </c>
      <c r="H1982" s="27">
        <f t="shared" si="92"/>
        <v>-9.9425887265135703E-5</v>
      </c>
      <c r="I1982" s="2">
        <v>0.71840000000000004</v>
      </c>
      <c r="J1982" s="2">
        <v>0.4698</v>
      </c>
      <c r="K1982" s="13">
        <v>1.81E-6</v>
      </c>
      <c r="L1982" s="13">
        <v>1.7400000000000001E-6</v>
      </c>
    </row>
    <row r="1983" spans="1:12" x14ac:dyDescent="0.2">
      <c r="A1983" s="2">
        <v>38</v>
      </c>
      <c r="B1983" s="2">
        <v>43</v>
      </c>
      <c r="C1983" s="2">
        <v>0.58150000000000002</v>
      </c>
      <c r="D1983" s="2">
        <v>0.4899</v>
      </c>
      <c r="E1983" s="2">
        <f t="shared" si="90"/>
        <v>9.1600000000000015E-2</v>
      </c>
      <c r="F1983" s="29">
        <f t="shared" si="91"/>
        <v>0.54585152838427942</v>
      </c>
      <c r="G1983" s="13">
        <v>-1.7640000000000001E-4</v>
      </c>
      <c r="H1983" s="27">
        <f t="shared" si="92"/>
        <v>-9.6288209606986889E-5</v>
      </c>
      <c r="I1983" s="2">
        <v>0.71109999999999995</v>
      </c>
      <c r="J1983" s="2">
        <v>0.47489999999999999</v>
      </c>
      <c r="K1983" s="13">
        <v>2.5670000000000002E-6</v>
      </c>
      <c r="L1983" s="13">
        <v>2.3140000000000002E-6</v>
      </c>
    </row>
    <row r="1984" spans="1:12" x14ac:dyDescent="0.2">
      <c r="A1984" s="2">
        <v>38</v>
      </c>
      <c r="B1984" s="2">
        <v>44</v>
      </c>
      <c r="C1984" s="2">
        <v>0.58589999999999998</v>
      </c>
      <c r="D1984" s="2">
        <v>0.49709999999999999</v>
      </c>
      <c r="E1984" s="2">
        <f t="shared" si="90"/>
        <v>8.879999999999999E-2</v>
      </c>
      <c r="F1984" s="29">
        <f t="shared" si="91"/>
        <v>0.5630630630630632</v>
      </c>
      <c r="G1984" s="13">
        <v>-1.527E-4</v>
      </c>
      <c r="H1984" s="27">
        <f t="shared" si="92"/>
        <v>-8.5979729729729752E-5</v>
      </c>
      <c r="I1984" s="2">
        <v>0.68589999999999995</v>
      </c>
      <c r="J1984" s="2">
        <v>0.49049999999999999</v>
      </c>
      <c r="K1984" s="13">
        <v>2.621E-6</v>
      </c>
      <c r="L1984" s="13">
        <v>1.1850000000000001E-6</v>
      </c>
    </row>
    <row r="1985" spans="1:12" x14ac:dyDescent="0.2">
      <c r="A1985" s="2">
        <v>38</v>
      </c>
      <c r="B1985" s="2">
        <v>45</v>
      </c>
      <c r="C1985" s="2">
        <v>0.58679999999999999</v>
      </c>
      <c r="D1985" s="2">
        <v>0.5242</v>
      </c>
      <c r="E1985" s="2">
        <f t="shared" si="90"/>
        <v>6.2599999999999989E-2</v>
      </c>
      <c r="F1985" s="29">
        <f t="shared" si="91"/>
        <v>0.79872204472843467</v>
      </c>
      <c r="G1985" s="13">
        <v>-8.4179999999999997E-5</v>
      </c>
      <c r="H1985" s="27">
        <f t="shared" si="92"/>
        <v>-6.7236421725239628E-5</v>
      </c>
      <c r="I1985" s="2">
        <v>0.58420000000000005</v>
      </c>
      <c r="J1985" s="2">
        <v>0.55649999999999999</v>
      </c>
      <c r="K1985" s="13">
        <v>3.8369999999999999E-6</v>
      </c>
      <c r="L1985" s="13">
        <v>2.2330000000000001E-6</v>
      </c>
    </row>
    <row r="1986" spans="1:12" x14ac:dyDescent="0.2">
      <c r="A1986" s="2">
        <v>38</v>
      </c>
      <c r="B1986" s="2">
        <v>46</v>
      </c>
      <c r="C1986" s="2">
        <v>0.58699999999999997</v>
      </c>
      <c r="D1986" s="2">
        <v>0.53759999999999997</v>
      </c>
      <c r="E1986" s="2">
        <f t="shared" si="90"/>
        <v>4.9399999999999999E-2</v>
      </c>
      <c r="F1986" s="29">
        <f t="shared" si="91"/>
        <v>1.0121457489878543</v>
      </c>
      <c r="G1986" s="13">
        <v>-5.4049999999999999E-5</v>
      </c>
      <c r="H1986" s="27">
        <f t="shared" si="92"/>
        <v>-5.4706477732793525E-5</v>
      </c>
      <c r="I1986" s="2">
        <v>0.51980000000000004</v>
      </c>
      <c r="J1986" s="2">
        <v>0.5867</v>
      </c>
      <c r="K1986" s="13">
        <v>4.2629999999999997E-6</v>
      </c>
      <c r="L1986" s="13">
        <v>3.0309999999999999E-6</v>
      </c>
    </row>
    <row r="1987" spans="1:12" x14ac:dyDescent="0.2">
      <c r="A1987" s="2">
        <v>38</v>
      </c>
      <c r="B1987" s="2">
        <v>47</v>
      </c>
      <c r="C1987" s="2">
        <v>0.58789999999999998</v>
      </c>
      <c r="D1987" s="2">
        <v>0.45910000000000001</v>
      </c>
      <c r="E1987" s="2">
        <f t="shared" ref="E1987:E2050" si="93">C1987-D1987</f>
        <v>0.12879999999999997</v>
      </c>
      <c r="F1987" s="29">
        <f t="shared" ref="F1987:F2050" si="94">0.05/E1987</f>
        <v>0.38819875776397528</v>
      </c>
      <c r="G1987" s="13">
        <v>-3.1869999999999999E-4</v>
      </c>
      <c r="H1987" s="27">
        <f t="shared" ref="H1987:H2050" si="95">G1987*F1987</f>
        <v>-1.2371894409937893E-4</v>
      </c>
      <c r="I1987" s="2">
        <v>0.86470000000000002</v>
      </c>
      <c r="J1987" s="2">
        <v>0.38850000000000001</v>
      </c>
      <c r="K1987" s="13">
        <v>3.3170000000000002E-6</v>
      </c>
      <c r="L1987" s="13">
        <v>3.196E-6</v>
      </c>
    </row>
    <row r="1988" spans="1:12" x14ac:dyDescent="0.2">
      <c r="A1988" s="2">
        <v>38</v>
      </c>
      <c r="B1988" s="2">
        <v>48</v>
      </c>
      <c r="C1988" s="2">
        <v>0.58809999999999996</v>
      </c>
      <c r="D1988" s="2">
        <v>0.54469999999999996</v>
      </c>
      <c r="E1988" s="2">
        <f t="shared" si="93"/>
        <v>4.3399999999999994E-2</v>
      </c>
      <c r="F1988" s="29">
        <f t="shared" si="94"/>
        <v>1.1520737327188941</v>
      </c>
      <c r="G1988" s="13">
        <v>-4.6440000000000003E-5</v>
      </c>
      <c r="H1988" s="27">
        <f t="shared" si="95"/>
        <v>-5.3502304147465443E-5</v>
      </c>
      <c r="I1988" s="2">
        <v>0.51419999999999999</v>
      </c>
      <c r="J1988" s="2">
        <v>0.6</v>
      </c>
      <c r="K1988" s="13">
        <v>2.1569999999999998E-6</v>
      </c>
      <c r="L1988" s="13">
        <v>3.394E-6</v>
      </c>
    </row>
    <row r="1989" spans="1:12" x14ac:dyDescent="0.2">
      <c r="A1989" s="2">
        <v>38</v>
      </c>
      <c r="B1989" s="2">
        <v>49</v>
      </c>
      <c r="C1989" s="2">
        <v>0.6159</v>
      </c>
      <c r="D1989" s="2">
        <v>0.55389999999999995</v>
      </c>
      <c r="E1989" s="2">
        <f t="shared" si="93"/>
        <v>6.2000000000000055E-2</v>
      </c>
      <c r="F1989" s="29">
        <f t="shared" si="94"/>
        <v>0.80645161290322509</v>
      </c>
      <c r="G1989" s="13">
        <v>-4.4509999999999999E-5</v>
      </c>
      <c r="H1989" s="27">
        <f t="shared" si="95"/>
        <v>-3.589516129032255E-5</v>
      </c>
      <c r="I1989" s="2">
        <v>0.51229999999999998</v>
      </c>
      <c r="J1989" s="2">
        <v>0.59899999999999998</v>
      </c>
      <c r="K1989" s="13">
        <v>3.8349999999999997E-6</v>
      </c>
      <c r="L1989" s="13">
        <v>2.83E-6</v>
      </c>
    </row>
    <row r="1990" spans="1:12" x14ac:dyDescent="0.2">
      <c r="A1990" s="2">
        <v>38</v>
      </c>
      <c r="B1990" s="2">
        <v>50</v>
      </c>
      <c r="C1990" s="2">
        <v>0.63170000000000004</v>
      </c>
      <c r="D1990" s="2">
        <v>0.55940000000000001</v>
      </c>
      <c r="E1990" s="2">
        <f t="shared" si="93"/>
        <v>7.2300000000000031E-2</v>
      </c>
      <c r="F1990" s="29">
        <f t="shared" si="94"/>
        <v>0.69156293222683241</v>
      </c>
      <c r="G1990" s="13">
        <v>-4.9289999999999997E-5</v>
      </c>
      <c r="H1990" s="27">
        <f t="shared" si="95"/>
        <v>-3.4087136929460569E-5</v>
      </c>
      <c r="I1990" s="2">
        <v>0.51470000000000005</v>
      </c>
      <c r="J1990" s="2">
        <v>0.58630000000000004</v>
      </c>
      <c r="K1990" s="13">
        <v>4.1200000000000004E-6</v>
      </c>
      <c r="L1990" s="13">
        <v>2.317E-6</v>
      </c>
    </row>
    <row r="1991" spans="1:12" x14ac:dyDescent="0.2">
      <c r="A1991" s="2">
        <v>39</v>
      </c>
      <c r="B1991" s="2">
        <v>0</v>
      </c>
      <c r="C1991" s="2">
        <v>0.46700000000000003</v>
      </c>
      <c r="D1991" s="2">
        <v>0.46300000000000002</v>
      </c>
      <c r="E1991" s="2">
        <f t="shared" si="93"/>
        <v>4.0000000000000036E-3</v>
      </c>
      <c r="F1991" s="29">
        <f t="shared" si="94"/>
        <v>12.499999999999989</v>
      </c>
      <c r="G1991" s="13">
        <v>-1.9890000000000001E-5</v>
      </c>
      <c r="H1991" s="27">
        <f t="shared" si="95"/>
        <v>-2.4862499999999982E-4</v>
      </c>
      <c r="I1991" s="2">
        <v>0.45379999999999998</v>
      </c>
      <c r="J1991" s="2">
        <v>0.67600000000000005</v>
      </c>
      <c r="K1991" s="13">
        <v>3.292E-6</v>
      </c>
      <c r="L1991" s="13">
        <v>3.5939999999999998E-6</v>
      </c>
    </row>
    <row r="1992" spans="1:12" x14ac:dyDescent="0.2">
      <c r="A1992" s="2">
        <v>39</v>
      </c>
      <c r="B1992" s="2">
        <v>1</v>
      </c>
      <c r="C1992" s="2">
        <v>0.47689999999999999</v>
      </c>
      <c r="D1992" s="2">
        <v>0.4587</v>
      </c>
      <c r="E1992" s="2">
        <f t="shared" si="93"/>
        <v>1.8199999999999994E-2</v>
      </c>
      <c r="F1992" s="29">
        <f t="shared" si="94"/>
        <v>2.7472527472527482</v>
      </c>
      <c r="G1992" s="13">
        <v>-9.3220000000000005E-5</v>
      </c>
      <c r="H1992" s="27">
        <f t="shared" si="95"/>
        <v>-2.5609890109890118E-4</v>
      </c>
      <c r="I1992" s="2">
        <v>0.60529999999999995</v>
      </c>
      <c r="J1992" s="2">
        <v>0.55759999999999998</v>
      </c>
      <c r="K1992" s="13">
        <v>3.7910000000000002E-6</v>
      </c>
      <c r="L1992" s="13">
        <v>3.1049999999999999E-6</v>
      </c>
    </row>
    <row r="1993" spans="1:12" x14ac:dyDescent="0.2">
      <c r="A1993" s="2">
        <v>39</v>
      </c>
      <c r="B1993" s="2">
        <v>2</v>
      </c>
      <c r="C1993" s="2">
        <v>0.50239999999999996</v>
      </c>
      <c r="D1993" s="2">
        <v>0.4829</v>
      </c>
      <c r="E1993" s="2">
        <f t="shared" si="93"/>
        <v>1.9499999999999962E-2</v>
      </c>
      <c r="F1993" s="29">
        <f t="shared" si="94"/>
        <v>2.5641025641025692</v>
      </c>
      <c r="G1993" s="13">
        <v>-6.737E-5</v>
      </c>
      <c r="H1993" s="27">
        <f t="shared" si="95"/>
        <v>-1.7274358974359009E-4</v>
      </c>
      <c r="I1993" s="2">
        <v>0.55879999999999996</v>
      </c>
      <c r="J1993" s="2">
        <v>0.58950000000000002</v>
      </c>
      <c r="K1993" s="13">
        <v>3.3450000000000002E-6</v>
      </c>
      <c r="L1993" s="13">
        <v>2.5790000000000002E-6</v>
      </c>
    </row>
    <row r="1994" spans="1:12" x14ac:dyDescent="0.2">
      <c r="A1994" s="2">
        <v>39</v>
      </c>
      <c r="B1994" s="2">
        <v>3</v>
      </c>
      <c r="C1994" s="2">
        <v>0.50780000000000003</v>
      </c>
      <c r="D1994" s="2">
        <v>0.4677</v>
      </c>
      <c r="E1994" s="2">
        <f t="shared" si="93"/>
        <v>4.0100000000000025E-2</v>
      </c>
      <c r="F1994" s="29">
        <f t="shared" si="94"/>
        <v>1.2468827930174557</v>
      </c>
      <c r="G1994" s="13">
        <v>-1.563E-4</v>
      </c>
      <c r="H1994" s="27">
        <f t="shared" si="95"/>
        <v>-1.9488778054862834E-4</v>
      </c>
      <c r="I1994" s="2">
        <v>0.68440000000000001</v>
      </c>
      <c r="J1994" s="2">
        <v>0.50190000000000001</v>
      </c>
      <c r="K1994" s="13">
        <v>2.48E-6</v>
      </c>
      <c r="L1994" s="13">
        <v>2.3549999999999999E-6</v>
      </c>
    </row>
    <row r="1995" spans="1:12" x14ac:dyDescent="0.2">
      <c r="A1995" s="2">
        <v>39</v>
      </c>
      <c r="B1995" s="2">
        <v>4</v>
      </c>
      <c r="C1995" s="2">
        <v>0.50919999999999999</v>
      </c>
      <c r="D1995" s="2">
        <v>0.5081</v>
      </c>
      <c r="E1995" s="2">
        <f t="shared" si="93"/>
        <v>1.0999999999999899E-3</v>
      </c>
      <c r="F1995" s="29">
        <f t="shared" si="94"/>
        <v>45.454545454545872</v>
      </c>
      <c r="G1995" s="13">
        <v>-3.0690000000000002E-6</v>
      </c>
      <c r="H1995" s="27">
        <f t="shared" si="95"/>
        <v>-1.395000000000013E-4</v>
      </c>
      <c r="I1995" s="2">
        <v>0.33739999999999998</v>
      </c>
      <c r="J1995" s="2">
        <v>0.77080000000000004</v>
      </c>
      <c r="K1995" s="13">
        <v>4.2069999999999997E-6</v>
      </c>
      <c r="L1995" s="13">
        <v>2.9210000000000001E-6</v>
      </c>
    </row>
    <row r="1996" spans="1:12" x14ac:dyDescent="0.2">
      <c r="A1996" s="2">
        <v>39</v>
      </c>
      <c r="B1996" s="2">
        <v>5</v>
      </c>
      <c r="C1996" s="2">
        <v>0.51170000000000004</v>
      </c>
      <c r="D1996" s="2">
        <v>0.4788</v>
      </c>
      <c r="E1996" s="2">
        <f t="shared" si="93"/>
        <v>3.290000000000004E-2</v>
      </c>
      <c r="F1996" s="29">
        <f t="shared" si="94"/>
        <v>1.5197568389057734</v>
      </c>
      <c r="G1996" s="13">
        <v>-1.161E-4</v>
      </c>
      <c r="H1996" s="27">
        <f t="shared" si="95"/>
        <v>-1.764437689969603E-4</v>
      </c>
      <c r="I1996" s="2">
        <v>0.63529999999999998</v>
      </c>
      <c r="J1996" s="2">
        <v>0.53490000000000004</v>
      </c>
      <c r="K1996" s="13">
        <v>3.67E-6</v>
      </c>
      <c r="L1996" s="13">
        <v>3.4809999999999998E-6</v>
      </c>
    </row>
    <row r="1997" spans="1:12" x14ac:dyDescent="0.2">
      <c r="A1997" s="2">
        <v>39</v>
      </c>
      <c r="B1997" s="2">
        <v>6</v>
      </c>
      <c r="C1997" s="2">
        <v>0.51300000000000001</v>
      </c>
      <c r="D1997" s="2">
        <v>0.48659999999999998</v>
      </c>
      <c r="E1997" s="2">
        <f t="shared" si="93"/>
        <v>2.6400000000000035E-2</v>
      </c>
      <c r="F1997" s="29">
        <f t="shared" si="94"/>
        <v>1.8939393939393916</v>
      </c>
      <c r="G1997" s="13">
        <v>-8.1990000000000006E-5</v>
      </c>
      <c r="H1997" s="27">
        <f t="shared" si="95"/>
        <v>-1.5528409090909072E-4</v>
      </c>
      <c r="I1997" s="2">
        <v>0.57609999999999995</v>
      </c>
      <c r="J1997" s="2">
        <v>0.5635</v>
      </c>
      <c r="K1997" s="13">
        <v>3.3799999999999998E-6</v>
      </c>
      <c r="L1997" s="13">
        <v>2.3240000000000001E-6</v>
      </c>
    </row>
    <row r="1998" spans="1:12" x14ac:dyDescent="0.2">
      <c r="A1998" s="2">
        <v>39</v>
      </c>
      <c r="B1998" s="2">
        <v>7</v>
      </c>
      <c r="C1998" s="2">
        <v>0.51919999999999999</v>
      </c>
      <c r="D1998" s="2">
        <v>0.43659999999999999</v>
      </c>
      <c r="E1998" s="2">
        <f t="shared" si="93"/>
        <v>8.2600000000000007E-2</v>
      </c>
      <c r="F1998" s="29">
        <f t="shared" si="94"/>
        <v>0.60532687651331718</v>
      </c>
      <c r="G1998" s="13">
        <v>-3.6939999999999998E-4</v>
      </c>
      <c r="H1998" s="27">
        <f t="shared" si="95"/>
        <v>-2.2360774818401937E-4</v>
      </c>
      <c r="I1998" s="2">
        <v>0.91210000000000002</v>
      </c>
      <c r="J1998" s="2">
        <v>0.375</v>
      </c>
      <c r="K1998" s="13">
        <v>2.131E-6</v>
      </c>
      <c r="L1998" s="13">
        <v>1.818E-6</v>
      </c>
    </row>
    <row r="1999" spans="1:12" x14ac:dyDescent="0.2">
      <c r="A1999" s="2">
        <v>39</v>
      </c>
      <c r="B1999" s="2">
        <v>8</v>
      </c>
      <c r="C1999" s="2">
        <v>0.52129999999999999</v>
      </c>
      <c r="D1999" s="2">
        <v>0.50700000000000001</v>
      </c>
      <c r="E1999" s="2">
        <f t="shared" si="93"/>
        <v>1.4299999999999979E-2</v>
      </c>
      <c r="F1999" s="29">
        <f t="shared" si="94"/>
        <v>3.4965034965035016</v>
      </c>
      <c r="G1999" s="13">
        <v>-3.6959999999999998E-5</v>
      </c>
      <c r="H1999" s="27">
        <f t="shared" si="95"/>
        <v>-1.2923076923076942E-4</v>
      </c>
      <c r="I1999" s="2">
        <v>0.50319999999999998</v>
      </c>
      <c r="J1999" s="2">
        <v>0.62860000000000005</v>
      </c>
      <c r="K1999" s="13">
        <v>2.2649999999999999E-6</v>
      </c>
      <c r="L1999" s="13">
        <v>2.5339999999999998E-6</v>
      </c>
    </row>
    <row r="2000" spans="1:12" x14ac:dyDescent="0.2">
      <c r="A2000" s="2">
        <v>39</v>
      </c>
      <c r="B2000" s="2">
        <v>9</v>
      </c>
      <c r="C2000" s="2">
        <v>0.52259999999999995</v>
      </c>
      <c r="D2000" s="2">
        <v>0.48359999999999997</v>
      </c>
      <c r="E2000" s="2">
        <f t="shared" si="93"/>
        <v>3.8999999999999979E-2</v>
      </c>
      <c r="F2000" s="29">
        <f t="shared" si="94"/>
        <v>1.2820512820512828</v>
      </c>
      <c r="G2000" s="13">
        <v>-1.203E-4</v>
      </c>
      <c r="H2000" s="27">
        <f t="shared" si="95"/>
        <v>-1.5423076923076932E-4</v>
      </c>
      <c r="I2000" s="2">
        <v>0.64790000000000003</v>
      </c>
      <c r="J2000" s="2">
        <v>0.52490000000000003</v>
      </c>
      <c r="K2000" s="13">
        <v>3.9110000000000003E-6</v>
      </c>
      <c r="L2000" s="13">
        <v>3.647E-6</v>
      </c>
    </row>
    <row r="2001" spans="1:12" x14ac:dyDescent="0.2">
      <c r="A2001" s="2">
        <v>39</v>
      </c>
      <c r="B2001" s="2">
        <v>10</v>
      </c>
      <c r="C2001" s="2">
        <v>0.52280000000000004</v>
      </c>
      <c r="D2001" s="2">
        <v>0.50429999999999997</v>
      </c>
      <c r="E2001" s="2">
        <f t="shared" si="93"/>
        <v>1.8500000000000072E-2</v>
      </c>
      <c r="F2001" s="29">
        <f t="shared" si="94"/>
        <v>2.7027027027026924</v>
      </c>
      <c r="G2001" s="13">
        <v>-4.8300000000000002E-5</v>
      </c>
      <c r="H2001" s="27">
        <f t="shared" si="95"/>
        <v>-1.3054054054054004E-4</v>
      </c>
      <c r="I2001" s="2">
        <v>0.5282</v>
      </c>
      <c r="J2001" s="2">
        <v>0.60680000000000001</v>
      </c>
      <c r="K2001" s="13">
        <v>3.1099999999999999E-6</v>
      </c>
      <c r="L2001" s="13">
        <v>2.4600000000000002E-6</v>
      </c>
    </row>
    <row r="2002" spans="1:12" x14ac:dyDescent="0.2">
      <c r="A2002" s="2">
        <v>39</v>
      </c>
      <c r="B2002" s="2">
        <v>11</v>
      </c>
      <c r="C2002" s="2">
        <v>0.52359999999999995</v>
      </c>
      <c r="D2002" s="2">
        <v>0.48209999999999997</v>
      </c>
      <c r="E2002" s="2">
        <f t="shared" si="93"/>
        <v>4.1499999999999981E-2</v>
      </c>
      <c r="F2002" s="29">
        <f t="shared" si="94"/>
        <v>1.2048192771084343</v>
      </c>
      <c r="G2002" s="13">
        <v>-1.3320000000000001E-4</v>
      </c>
      <c r="H2002" s="27">
        <f t="shared" si="95"/>
        <v>-1.6048192771084347E-4</v>
      </c>
      <c r="I2002" s="2">
        <v>0.6482</v>
      </c>
      <c r="J2002" s="2">
        <v>0.51780000000000004</v>
      </c>
      <c r="K2002" s="13">
        <v>3.5240000000000001E-6</v>
      </c>
      <c r="L2002" s="13">
        <v>3.6859999999999999E-6</v>
      </c>
    </row>
    <row r="2003" spans="1:12" x14ac:dyDescent="0.2">
      <c r="A2003" s="2">
        <v>39</v>
      </c>
      <c r="B2003" s="2">
        <v>12</v>
      </c>
      <c r="C2003" s="2">
        <v>0.52810000000000001</v>
      </c>
      <c r="D2003" s="2">
        <v>0.49769999999999998</v>
      </c>
      <c r="E2003" s="2">
        <f t="shared" si="93"/>
        <v>3.0400000000000038E-2</v>
      </c>
      <c r="F2003" s="29">
        <f t="shared" si="94"/>
        <v>1.6447368421052613</v>
      </c>
      <c r="G2003" s="13">
        <v>-8.1730000000000005E-5</v>
      </c>
      <c r="H2003" s="27">
        <f t="shared" si="95"/>
        <v>-1.3442434210526302E-4</v>
      </c>
      <c r="I2003" s="2">
        <v>0.57769999999999999</v>
      </c>
      <c r="J2003" s="2">
        <v>0.55600000000000005</v>
      </c>
      <c r="K2003" s="13">
        <v>4.9520000000000002E-6</v>
      </c>
      <c r="L2003" s="13">
        <v>3.2610000000000002E-6</v>
      </c>
    </row>
    <row r="2004" spans="1:12" x14ac:dyDescent="0.2">
      <c r="A2004" s="2">
        <v>39</v>
      </c>
      <c r="B2004" s="2">
        <v>13</v>
      </c>
      <c r="C2004" s="2">
        <v>0.52949999999999997</v>
      </c>
      <c r="D2004" s="2">
        <v>0.52470000000000006</v>
      </c>
      <c r="E2004" s="2">
        <f t="shared" si="93"/>
        <v>4.7999999999999154E-3</v>
      </c>
      <c r="F2004" s="29">
        <f t="shared" si="94"/>
        <v>10.416666666666851</v>
      </c>
      <c r="G2004" s="13">
        <v>-1.022E-5</v>
      </c>
      <c r="H2004" s="27">
        <f t="shared" si="95"/>
        <v>-1.0645833333333522E-4</v>
      </c>
      <c r="I2004" s="2">
        <v>0.41360000000000002</v>
      </c>
      <c r="J2004" s="2">
        <v>0.69910000000000005</v>
      </c>
      <c r="K2004" s="13">
        <v>2.8339999999999999E-6</v>
      </c>
      <c r="L2004" s="13">
        <v>2.1950000000000002E-6</v>
      </c>
    </row>
    <row r="2005" spans="1:12" x14ac:dyDescent="0.2">
      <c r="A2005" s="2">
        <v>39</v>
      </c>
      <c r="B2005" s="2">
        <v>14</v>
      </c>
      <c r="C2005" s="2">
        <v>0.52980000000000005</v>
      </c>
      <c r="D2005" s="2">
        <v>0.49759999999999999</v>
      </c>
      <c r="E2005" s="2">
        <f t="shared" si="93"/>
        <v>3.2200000000000062E-2</v>
      </c>
      <c r="F2005" s="29">
        <f t="shared" si="94"/>
        <v>1.5527950310558978</v>
      </c>
      <c r="G2005" s="13">
        <v>-8.8529999999999994E-5</v>
      </c>
      <c r="H2005" s="27">
        <f t="shared" si="95"/>
        <v>-1.3746894409937861E-4</v>
      </c>
      <c r="I2005" s="2">
        <v>0.58950000000000002</v>
      </c>
      <c r="J2005" s="2">
        <v>0.56140000000000001</v>
      </c>
      <c r="K2005" s="13">
        <v>2.8830000000000002E-6</v>
      </c>
      <c r="L2005" s="13">
        <v>1.858E-6</v>
      </c>
    </row>
    <row r="2006" spans="1:12" x14ac:dyDescent="0.2">
      <c r="A2006" s="2">
        <v>39</v>
      </c>
      <c r="B2006" s="2">
        <v>15</v>
      </c>
      <c r="C2006" s="2">
        <v>0.53680000000000005</v>
      </c>
      <c r="D2006" s="2">
        <v>0.51139999999999997</v>
      </c>
      <c r="E2006" s="2">
        <f t="shared" si="93"/>
        <v>2.5400000000000089E-2</v>
      </c>
      <c r="F2006" s="29">
        <f t="shared" si="94"/>
        <v>1.9685039370078672</v>
      </c>
      <c r="G2006" s="13">
        <v>-5.732E-5</v>
      </c>
      <c r="H2006" s="27">
        <f t="shared" si="95"/>
        <v>-1.1283464566929095E-4</v>
      </c>
      <c r="I2006" s="2">
        <v>0.53569999999999995</v>
      </c>
      <c r="J2006" s="2">
        <v>0.58789999999999998</v>
      </c>
      <c r="K2006" s="13">
        <v>4.3510000000000004E-6</v>
      </c>
      <c r="L2006" s="13">
        <v>2.2680000000000001E-6</v>
      </c>
    </row>
    <row r="2007" spans="1:12" x14ac:dyDescent="0.2">
      <c r="A2007" s="2">
        <v>39</v>
      </c>
      <c r="B2007" s="2">
        <v>16</v>
      </c>
      <c r="C2007" s="2">
        <v>0.53810000000000002</v>
      </c>
      <c r="D2007" s="2">
        <v>0.4985</v>
      </c>
      <c r="E2007" s="2">
        <f t="shared" si="93"/>
        <v>3.9600000000000024E-2</v>
      </c>
      <c r="F2007" s="29">
        <f t="shared" si="94"/>
        <v>1.2626262626262619</v>
      </c>
      <c r="G2007" s="13">
        <v>-9.6429999999999997E-5</v>
      </c>
      <c r="H2007" s="27">
        <f t="shared" si="95"/>
        <v>-1.2175505050505043E-4</v>
      </c>
      <c r="I2007" s="2">
        <v>0.59460000000000002</v>
      </c>
      <c r="J2007" s="2">
        <v>0.53949999999999998</v>
      </c>
      <c r="K2007" s="13">
        <v>4.4320000000000001E-6</v>
      </c>
      <c r="L2007" s="13">
        <v>3.839E-6</v>
      </c>
    </row>
    <row r="2008" spans="1:12" x14ac:dyDescent="0.2">
      <c r="A2008" s="2">
        <v>39</v>
      </c>
      <c r="B2008" s="2">
        <v>17</v>
      </c>
      <c r="C2008" s="2">
        <v>0.53990000000000005</v>
      </c>
      <c r="D2008" s="2">
        <v>0.49049999999999999</v>
      </c>
      <c r="E2008" s="2">
        <f t="shared" si="93"/>
        <v>4.9400000000000055E-2</v>
      </c>
      <c r="F2008" s="29">
        <f t="shared" si="94"/>
        <v>1.0121457489878531</v>
      </c>
      <c r="G2008" s="13">
        <v>-1.273E-4</v>
      </c>
      <c r="H2008" s="27">
        <f t="shared" si="95"/>
        <v>-1.288461538461537E-4</v>
      </c>
      <c r="I2008" s="2">
        <v>0.64300000000000002</v>
      </c>
      <c r="J2008" s="2">
        <v>0.50790000000000002</v>
      </c>
      <c r="K2008" s="13">
        <v>3.8260000000000003E-6</v>
      </c>
      <c r="L2008" s="13">
        <v>3.6380000000000002E-6</v>
      </c>
    </row>
    <row r="2009" spans="1:12" x14ac:dyDescent="0.2">
      <c r="A2009" s="2">
        <v>39</v>
      </c>
      <c r="B2009" s="2">
        <v>18</v>
      </c>
      <c r="C2009" s="2">
        <v>0.54479999999999995</v>
      </c>
      <c r="D2009" s="2">
        <v>0.48949999999999999</v>
      </c>
      <c r="E2009" s="2">
        <f t="shared" si="93"/>
        <v>5.529999999999996E-2</v>
      </c>
      <c r="F2009" s="29">
        <f t="shared" si="94"/>
        <v>0.90415913200723397</v>
      </c>
      <c r="G2009" s="13">
        <v>-1.4100000000000001E-4</v>
      </c>
      <c r="H2009" s="27">
        <f t="shared" si="95"/>
        <v>-1.2748643761301999E-4</v>
      </c>
      <c r="I2009" s="2">
        <v>0.67020000000000002</v>
      </c>
      <c r="J2009" s="2">
        <v>0.51480000000000004</v>
      </c>
      <c r="K2009" s="13">
        <v>3.6399999999999999E-6</v>
      </c>
      <c r="L2009" s="13">
        <v>4.2320000000000003E-6</v>
      </c>
    </row>
    <row r="2010" spans="1:12" x14ac:dyDescent="0.2">
      <c r="A2010" s="2">
        <v>39</v>
      </c>
      <c r="B2010" s="2">
        <v>19</v>
      </c>
      <c r="C2010" s="2">
        <v>0.55110000000000003</v>
      </c>
      <c r="D2010" s="2">
        <v>0.50749999999999995</v>
      </c>
      <c r="E2010" s="2">
        <f t="shared" si="93"/>
        <v>4.3600000000000083E-2</v>
      </c>
      <c r="F2010" s="29">
        <f t="shared" si="94"/>
        <v>1.1467889908256859</v>
      </c>
      <c r="G2010" s="13">
        <v>-9.3419999999999997E-5</v>
      </c>
      <c r="H2010" s="27">
        <f t="shared" si="95"/>
        <v>-1.0713302752293557E-4</v>
      </c>
      <c r="I2010" s="2">
        <v>0.5958</v>
      </c>
      <c r="J2010" s="2">
        <v>0.5403</v>
      </c>
      <c r="K2010" s="13">
        <v>4.0180000000000003E-6</v>
      </c>
      <c r="L2010" s="13">
        <v>2.227E-6</v>
      </c>
    </row>
    <row r="2011" spans="1:12" x14ac:dyDescent="0.2">
      <c r="A2011" s="2">
        <v>39</v>
      </c>
      <c r="B2011" s="2">
        <v>20</v>
      </c>
      <c r="C2011" s="2">
        <v>0.55589999999999995</v>
      </c>
      <c r="D2011" s="2">
        <v>0.50849999999999995</v>
      </c>
      <c r="E2011" s="2">
        <f t="shared" si="93"/>
        <v>4.7399999999999998E-2</v>
      </c>
      <c r="F2011" s="29">
        <f t="shared" si="94"/>
        <v>1.0548523206751057</v>
      </c>
      <c r="G2011" s="13">
        <v>-8.8889999999999998E-5</v>
      </c>
      <c r="H2011" s="27">
        <f t="shared" si="95"/>
        <v>-9.376582278481014E-5</v>
      </c>
      <c r="I2011" s="2">
        <v>0.59230000000000005</v>
      </c>
      <c r="J2011" s="2">
        <v>0.54990000000000006</v>
      </c>
      <c r="K2011" s="13">
        <v>3.4589999999999998E-6</v>
      </c>
      <c r="L2011" s="13">
        <v>2.807E-6</v>
      </c>
    </row>
    <row r="2012" spans="1:12" x14ac:dyDescent="0.2">
      <c r="A2012" s="2">
        <v>39</v>
      </c>
      <c r="B2012" s="2">
        <v>21</v>
      </c>
      <c r="C2012" s="2">
        <v>0.55610000000000004</v>
      </c>
      <c r="D2012" s="2">
        <v>0.50290000000000001</v>
      </c>
      <c r="E2012" s="2">
        <f t="shared" si="93"/>
        <v>5.3200000000000025E-2</v>
      </c>
      <c r="F2012" s="29">
        <f t="shared" si="94"/>
        <v>0.93984962406014994</v>
      </c>
      <c r="G2012" s="13">
        <v>-1.093E-4</v>
      </c>
      <c r="H2012" s="27">
        <f t="shared" si="95"/>
        <v>-1.0272556390977439E-4</v>
      </c>
      <c r="I2012" s="2">
        <v>0.61850000000000005</v>
      </c>
      <c r="J2012" s="2">
        <v>0.52939999999999998</v>
      </c>
      <c r="K2012" s="13">
        <v>3.2720000000000002E-6</v>
      </c>
      <c r="L2012" s="13">
        <v>2.9440000000000001E-6</v>
      </c>
    </row>
    <row r="2013" spans="1:12" x14ac:dyDescent="0.2">
      <c r="A2013" s="2">
        <v>39</v>
      </c>
      <c r="B2013" s="2">
        <v>22</v>
      </c>
      <c r="C2013" s="2">
        <v>0.55669999999999997</v>
      </c>
      <c r="D2013" s="2">
        <v>0.49280000000000002</v>
      </c>
      <c r="E2013" s="2">
        <f t="shared" si="93"/>
        <v>6.3899999999999957E-2</v>
      </c>
      <c r="F2013" s="29">
        <f t="shared" si="94"/>
        <v>0.78247261345852948</v>
      </c>
      <c r="G2013" s="13">
        <v>-1.403E-4</v>
      </c>
      <c r="H2013" s="27">
        <f t="shared" si="95"/>
        <v>-1.0978090766823168E-4</v>
      </c>
      <c r="I2013" s="2">
        <v>0.65869999999999995</v>
      </c>
      <c r="J2013" s="2">
        <v>0.50180000000000002</v>
      </c>
      <c r="K2013" s="13">
        <v>3.0709999999999999E-6</v>
      </c>
      <c r="L2013" s="13">
        <v>2.137E-6</v>
      </c>
    </row>
    <row r="2014" spans="1:12" x14ac:dyDescent="0.2">
      <c r="A2014" s="2">
        <v>39</v>
      </c>
      <c r="B2014" s="2">
        <v>23</v>
      </c>
      <c r="C2014" s="2">
        <v>0.55989999999999995</v>
      </c>
      <c r="D2014" s="2">
        <v>0.46010000000000001</v>
      </c>
      <c r="E2014" s="2">
        <f t="shared" si="93"/>
        <v>9.9799999999999944E-2</v>
      </c>
      <c r="F2014" s="29">
        <f t="shared" si="94"/>
        <v>0.50100200400801631</v>
      </c>
      <c r="G2014" s="13">
        <v>-2.9500000000000001E-4</v>
      </c>
      <c r="H2014" s="27">
        <f t="shared" si="95"/>
        <v>-1.4779559118236483E-4</v>
      </c>
      <c r="I2014" s="2">
        <v>0.8498</v>
      </c>
      <c r="J2014" s="2">
        <v>0.40889999999999999</v>
      </c>
      <c r="K2014" s="13">
        <v>3.0139999999999999E-6</v>
      </c>
      <c r="L2014" s="13">
        <v>2.8480000000000001E-6</v>
      </c>
    </row>
    <row r="2015" spans="1:12" x14ac:dyDescent="0.2">
      <c r="A2015" s="2">
        <v>39</v>
      </c>
      <c r="B2015" s="2">
        <v>24</v>
      </c>
      <c r="C2015" s="2">
        <v>0.55989999999999995</v>
      </c>
      <c r="D2015" s="2">
        <v>0.50270000000000004</v>
      </c>
      <c r="E2015" s="2">
        <f t="shared" si="93"/>
        <v>5.7199999999999918E-2</v>
      </c>
      <c r="F2015" s="29">
        <f t="shared" si="94"/>
        <v>0.87412587412587539</v>
      </c>
      <c r="G2015" s="13">
        <v>-1.184E-4</v>
      </c>
      <c r="H2015" s="27">
        <f t="shared" si="95"/>
        <v>-1.0349650349650364E-4</v>
      </c>
      <c r="I2015" s="2">
        <v>0.62260000000000004</v>
      </c>
      <c r="J2015" s="2">
        <v>0.51349999999999996</v>
      </c>
      <c r="K2015" s="13">
        <v>2.5450000000000002E-6</v>
      </c>
      <c r="L2015" s="13">
        <v>3.501E-6</v>
      </c>
    </row>
    <row r="2016" spans="1:12" x14ac:dyDescent="0.2">
      <c r="A2016" s="2">
        <v>39</v>
      </c>
      <c r="B2016" s="2">
        <v>25</v>
      </c>
      <c r="C2016" s="2">
        <v>0.56200000000000006</v>
      </c>
      <c r="D2016" s="2">
        <v>0.47520000000000001</v>
      </c>
      <c r="E2016" s="2">
        <f t="shared" si="93"/>
        <v>8.6800000000000044E-2</v>
      </c>
      <c r="F2016" s="29">
        <f t="shared" si="94"/>
        <v>0.57603686635944673</v>
      </c>
      <c r="G2016" s="13">
        <v>-2.1609999999999999E-4</v>
      </c>
      <c r="H2016" s="27">
        <f t="shared" si="95"/>
        <v>-1.2448156682027644E-4</v>
      </c>
      <c r="I2016" s="2">
        <v>0.75280000000000002</v>
      </c>
      <c r="J2016" s="2">
        <v>0.45479999999999998</v>
      </c>
      <c r="K2016" s="13">
        <v>3.298E-6</v>
      </c>
      <c r="L2016" s="13">
        <v>1.733E-6</v>
      </c>
    </row>
    <row r="2017" spans="1:12" x14ac:dyDescent="0.2">
      <c r="A2017" s="2">
        <v>39</v>
      </c>
      <c r="B2017" s="2">
        <v>26</v>
      </c>
      <c r="C2017" s="2">
        <v>0.56220000000000003</v>
      </c>
      <c r="D2017" s="2">
        <v>0.5252</v>
      </c>
      <c r="E2017" s="2">
        <f t="shared" si="93"/>
        <v>3.7000000000000033E-2</v>
      </c>
      <c r="F2017" s="29">
        <f t="shared" si="94"/>
        <v>1.3513513513513502</v>
      </c>
      <c r="G2017" s="13">
        <v>-6.2920000000000001E-5</v>
      </c>
      <c r="H2017" s="27">
        <f t="shared" si="95"/>
        <v>-8.5027027027026949E-5</v>
      </c>
      <c r="I2017" s="2">
        <v>0.55420000000000003</v>
      </c>
      <c r="J2017" s="2">
        <v>0.58040000000000003</v>
      </c>
      <c r="K2017" s="13">
        <v>4.2030000000000002E-6</v>
      </c>
      <c r="L2017" s="13">
        <v>3.529E-6</v>
      </c>
    </row>
    <row r="2018" spans="1:12" x14ac:dyDescent="0.2">
      <c r="A2018" s="2">
        <v>39</v>
      </c>
      <c r="B2018" s="2">
        <v>27</v>
      </c>
      <c r="C2018" s="2">
        <v>0.56689999999999996</v>
      </c>
      <c r="D2018" s="2">
        <v>0.54149999999999998</v>
      </c>
      <c r="E2018" s="2">
        <f t="shared" si="93"/>
        <v>2.5399999999999978E-2</v>
      </c>
      <c r="F2018" s="29">
        <f t="shared" si="94"/>
        <v>1.9685039370078758</v>
      </c>
      <c r="G2018" s="13">
        <v>-3.4190000000000003E-5</v>
      </c>
      <c r="H2018" s="27">
        <f t="shared" si="95"/>
        <v>-6.7303149606299275E-5</v>
      </c>
      <c r="I2018" s="2">
        <v>0.48330000000000001</v>
      </c>
      <c r="J2018" s="2">
        <v>0.62429999999999997</v>
      </c>
      <c r="K2018" s="13">
        <v>3.1159999999999999E-6</v>
      </c>
      <c r="L2018" s="13">
        <v>3.4359999999999998E-6</v>
      </c>
    </row>
    <row r="2019" spans="1:12" x14ac:dyDescent="0.2">
      <c r="A2019" s="2">
        <v>39</v>
      </c>
      <c r="B2019" s="2">
        <v>28</v>
      </c>
      <c r="C2019" s="2">
        <v>0.56810000000000005</v>
      </c>
      <c r="D2019" s="2">
        <v>0.51139999999999997</v>
      </c>
      <c r="E2019" s="2">
        <f t="shared" si="93"/>
        <v>5.6700000000000084E-2</v>
      </c>
      <c r="F2019" s="29">
        <f t="shared" si="94"/>
        <v>0.88183421516754723</v>
      </c>
      <c r="G2019" s="13">
        <v>-1.031E-4</v>
      </c>
      <c r="H2019" s="27">
        <f t="shared" si="95"/>
        <v>-9.0917107583774121E-5</v>
      </c>
      <c r="I2019" s="2">
        <v>0.61029999999999995</v>
      </c>
      <c r="J2019" s="2">
        <v>0.53990000000000005</v>
      </c>
      <c r="K2019" s="13">
        <v>2.7520000000000001E-6</v>
      </c>
      <c r="L2019" s="13">
        <v>2.373E-6</v>
      </c>
    </row>
    <row r="2020" spans="1:12" x14ac:dyDescent="0.2">
      <c r="A2020" s="2">
        <v>39</v>
      </c>
      <c r="B2020" s="2">
        <v>29</v>
      </c>
      <c r="C2020" s="2">
        <v>0.57089999999999996</v>
      </c>
      <c r="D2020" s="2">
        <v>0.54090000000000005</v>
      </c>
      <c r="E2020" s="2">
        <f t="shared" si="93"/>
        <v>2.9999999999999916E-2</v>
      </c>
      <c r="F2020" s="29">
        <f t="shared" si="94"/>
        <v>1.6666666666666714</v>
      </c>
      <c r="G2020" s="13">
        <v>-3.8899999999999997E-5</v>
      </c>
      <c r="H2020" s="27">
        <f t="shared" si="95"/>
        <v>-6.4833333333333518E-5</v>
      </c>
      <c r="I2020" s="2">
        <v>0.48680000000000001</v>
      </c>
      <c r="J2020" s="2">
        <v>0.60740000000000005</v>
      </c>
      <c r="K2020" s="13">
        <v>2.6400000000000001E-6</v>
      </c>
      <c r="L2020" s="13">
        <v>2.0159999999999998E-6</v>
      </c>
    </row>
    <row r="2021" spans="1:12" x14ac:dyDescent="0.2">
      <c r="A2021" s="2">
        <v>39</v>
      </c>
      <c r="B2021" s="2">
        <v>30</v>
      </c>
      <c r="C2021" s="2">
        <v>0.57110000000000005</v>
      </c>
      <c r="D2021" s="2">
        <v>0.52629999999999999</v>
      </c>
      <c r="E2021" s="2">
        <f t="shared" si="93"/>
        <v>4.4800000000000062E-2</v>
      </c>
      <c r="F2021" s="29">
        <f t="shared" si="94"/>
        <v>1.116071428571427</v>
      </c>
      <c r="G2021" s="13">
        <v>-6.7399999999999998E-5</v>
      </c>
      <c r="H2021" s="27">
        <f t="shared" si="95"/>
        <v>-7.5223214285714181E-5</v>
      </c>
      <c r="I2021" s="2">
        <v>0.55910000000000004</v>
      </c>
      <c r="J2021" s="2">
        <v>0.57320000000000004</v>
      </c>
      <c r="K2021" s="13">
        <v>4.9980000000000003E-6</v>
      </c>
      <c r="L2021" s="13">
        <v>3.4450000000000001E-6</v>
      </c>
    </row>
    <row r="2022" spans="1:12" x14ac:dyDescent="0.2">
      <c r="A2022" s="2">
        <v>39</v>
      </c>
      <c r="B2022" s="2">
        <v>31</v>
      </c>
      <c r="C2022" s="2">
        <v>0.57140000000000002</v>
      </c>
      <c r="D2022" s="2">
        <v>0.53359999999999996</v>
      </c>
      <c r="E2022" s="2">
        <f t="shared" si="93"/>
        <v>3.7800000000000056E-2</v>
      </c>
      <c r="F2022" s="29">
        <f t="shared" si="94"/>
        <v>1.3227513227513208</v>
      </c>
      <c r="G2022" s="13">
        <v>-5.4190000000000001E-5</v>
      </c>
      <c r="H2022" s="27">
        <f t="shared" si="95"/>
        <v>-7.1679894179894072E-5</v>
      </c>
      <c r="I2022" s="2">
        <v>0.52549999999999997</v>
      </c>
      <c r="J2022" s="2">
        <v>0.5827</v>
      </c>
      <c r="K2022" s="13">
        <v>3.4999999999999999E-6</v>
      </c>
      <c r="L2022" s="13">
        <v>2.7269999999999999E-6</v>
      </c>
    </row>
    <row r="2023" spans="1:12" x14ac:dyDescent="0.2">
      <c r="A2023" s="2">
        <v>39</v>
      </c>
      <c r="B2023" s="2">
        <v>32</v>
      </c>
      <c r="C2023" s="2">
        <v>0.57210000000000005</v>
      </c>
      <c r="D2023" s="2">
        <v>0.4985</v>
      </c>
      <c r="E2023" s="2">
        <f t="shared" si="93"/>
        <v>7.3600000000000054E-2</v>
      </c>
      <c r="F2023" s="29">
        <f t="shared" si="94"/>
        <v>0.6793478260869561</v>
      </c>
      <c r="G2023" s="13">
        <v>-1.3520000000000001E-4</v>
      </c>
      <c r="H2023" s="27">
        <f t="shared" si="95"/>
        <v>-9.1847826086956466E-5</v>
      </c>
      <c r="I2023" s="2">
        <v>0.64849999999999997</v>
      </c>
      <c r="J2023" s="2">
        <v>0.50890000000000002</v>
      </c>
      <c r="K2023" s="13">
        <v>2.8009999999999999E-6</v>
      </c>
      <c r="L2023" s="13">
        <v>2.9909999999999998E-6</v>
      </c>
    </row>
    <row r="2024" spans="1:12" x14ac:dyDescent="0.2">
      <c r="A2024" s="2">
        <v>39</v>
      </c>
      <c r="B2024" s="2">
        <v>33</v>
      </c>
      <c r="C2024" s="2">
        <v>0.57369999999999999</v>
      </c>
      <c r="D2024" s="2">
        <v>0.50349999999999995</v>
      </c>
      <c r="E2024" s="2">
        <f t="shared" si="93"/>
        <v>7.020000000000004E-2</v>
      </c>
      <c r="F2024" s="29">
        <f t="shared" si="94"/>
        <v>0.7122507122507119</v>
      </c>
      <c r="G2024" s="13">
        <v>-1.2990000000000001E-4</v>
      </c>
      <c r="H2024" s="27">
        <f t="shared" si="95"/>
        <v>-9.2521367521367483E-5</v>
      </c>
      <c r="I2024" s="2">
        <v>0.64180000000000004</v>
      </c>
      <c r="J2024" s="2">
        <v>0.51490000000000002</v>
      </c>
      <c r="K2024" s="13">
        <v>4.8949999999999997E-6</v>
      </c>
      <c r="L2024" s="13">
        <v>3.0479999999999999E-6</v>
      </c>
    </row>
    <row r="2025" spans="1:12" x14ac:dyDescent="0.2">
      <c r="A2025" s="2">
        <v>39</v>
      </c>
      <c r="B2025" s="2">
        <v>34</v>
      </c>
      <c r="C2025" s="2">
        <v>0.5746</v>
      </c>
      <c r="D2025" s="2">
        <v>0.4884</v>
      </c>
      <c r="E2025" s="2">
        <f t="shared" si="93"/>
        <v>8.6199999999999999E-2</v>
      </c>
      <c r="F2025" s="29">
        <f t="shared" si="94"/>
        <v>0.58004640371229699</v>
      </c>
      <c r="G2025" s="13">
        <v>-1.8340000000000001E-4</v>
      </c>
      <c r="H2025" s="27">
        <f t="shared" si="95"/>
        <v>-1.0638051044083528E-4</v>
      </c>
      <c r="I2025" s="2">
        <v>0.69550000000000001</v>
      </c>
      <c r="J2025" s="2">
        <v>0.47310000000000002</v>
      </c>
      <c r="K2025" s="13">
        <v>4.7929999999999997E-6</v>
      </c>
      <c r="L2025" s="13">
        <v>3.0259999999999999E-6</v>
      </c>
    </row>
    <row r="2026" spans="1:12" x14ac:dyDescent="0.2">
      <c r="A2026" s="2">
        <v>39</v>
      </c>
      <c r="B2026" s="2">
        <v>35</v>
      </c>
      <c r="C2026" s="2">
        <v>0.57720000000000005</v>
      </c>
      <c r="D2026" s="2">
        <v>0.48699999999999999</v>
      </c>
      <c r="E2026" s="2">
        <f t="shared" si="93"/>
        <v>9.0200000000000058E-2</v>
      </c>
      <c r="F2026" s="29">
        <f t="shared" si="94"/>
        <v>0.55432372505543204</v>
      </c>
      <c r="G2026" s="13">
        <v>-1.8569999999999999E-4</v>
      </c>
      <c r="H2026" s="27">
        <f t="shared" si="95"/>
        <v>-1.0293791574279372E-4</v>
      </c>
      <c r="I2026" s="2">
        <v>0.71450000000000002</v>
      </c>
      <c r="J2026" s="2">
        <v>0.47349999999999998</v>
      </c>
      <c r="K2026" s="13">
        <v>2.2419999999999999E-6</v>
      </c>
      <c r="L2026" s="13">
        <v>2.5730000000000002E-6</v>
      </c>
    </row>
    <row r="2027" spans="1:12" x14ac:dyDescent="0.2">
      <c r="A2027" s="2">
        <v>39</v>
      </c>
      <c r="B2027" s="2">
        <v>36</v>
      </c>
      <c r="C2027" s="2">
        <v>0.57809999999999995</v>
      </c>
      <c r="D2027" s="2">
        <v>0.51519999999999999</v>
      </c>
      <c r="E2027" s="2">
        <f t="shared" si="93"/>
        <v>6.2899999999999956E-2</v>
      </c>
      <c r="F2027" s="29">
        <f t="shared" si="94"/>
        <v>0.79491255961844254</v>
      </c>
      <c r="G2027" s="13">
        <v>-1.069E-4</v>
      </c>
      <c r="H2027" s="27">
        <f t="shared" si="95"/>
        <v>-8.4976152623211508E-5</v>
      </c>
      <c r="I2027" s="2">
        <v>0.61550000000000005</v>
      </c>
      <c r="J2027" s="2">
        <v>0.52649999999999997</v>
      </c>
      <c r="K2027" s="13">
        <v>4.8500000000000002E-6</v>
      </c>
      <c r="L2027" s="13">
        <v>2.3520000000000001E-6</v>
      </c>
    </row>
    <row r="2028" spans="1:12" x14ac:dyDescent="0.2">
      <c r="A2028" s="2">
        <v>39</v>
      </c>
      <c r="B2028" s="2">
        <v>37</v>
      </c>
      <c r="C2028" s="2">
        <v>0.57869999999999999</v>
      </c>
      <c r="D2028" s="2">
        <v>0.52890000000000004</v>
      </c>
      <c r="E2028" s="2">
        <f t="shared" si="93"/>
        <v>4.9799999999999955E-2</v>
      </c>
      <c r="F2028" s="29">
        <f t="shared" si="94"/>
        <v>1.0040160642570291</v>
      </c>
      <c r="G2028" s="13">
        <v>-6.5580000000000006E-5</v>
      </c>
      <c r="H2028" s="27">
        <f t="shared" si="95"/>
        <v>-6.5843373493975967E-5</v>
      </c>
      <c r="I2028" s="2">
        <v>0.55789999999999995</v>
      </c>
      <c r="J2028" s="2">
        <v>0.57430000000000003</v>
      </c>
      <c r="K2028" s="13">
        <v>3.5750000000000001E-6</v>
      </c>
      <c r="L2028" s="13">
        <v>2.8229999999999999E-6</v>
      </c>
    </row>
    <row r="2029" spans="1:12" x14ac:dyDescent="0.2">
      <c r="A2029" s="2">
        <v>39</v>
      </c>
      <c r="B2029" s="2">
        <v>38</v>
      </c>
      <c r="C2029" s="2">
        <v>0.58050000000000002</v>
      </c>
      <c r="D2029" s="2">
        <v>0.55630000000000002</v>
      </c>
      <c r="E2029" s="2">
        <f t="shared" si="93"/>
        <v>2.4199999999999999E-2</v>
      </c>
      <c r="F2029" s="29">
        <f t="shared" si="94"/>
        <v>2.0661157024793391</v>
      </c>
      <c r="G2029" s="13">
        <v>-2.527E-5</v>
      </c>
      <c r="H2029" s="27">
        <f t="shared" si="95"/>
        <v>-5.2210743801652902E-5</v>
      </c>
      <c r="I2029" s="2">
        <v>0.46889999999999998</v>
      </c>
      <c r="J2029" s="2">
        <v>0.64590000000000003</v>
      </c>
      <c r="K2029" s="13">
        <v>3.9099999999999998E-6</v>
      </c>
      <c r="L2029" s="13">
        <v>3.2160000000000002E-6</v>
      </c>
    </row>
    <row r="2030" spans="1:12" x14ac:dyDescent="0.2">
      <c r="A2030" s="2">
        <v>39</v>
      </c>
      <c r="B2030" s="2">
        <v>39</v>
      </c>
      <c r="C2030" s="2">
        <v>0.58440000000000003</v>
      </c>
      <c r="D2030" s="2">
        <v>0.50990000000000002</v>
      </c>
      <c r="E2030" s="2">
        <f t="shared" si="93"/>
        <v>7.4500000000000011E-2</v>
      </c>
      <c r="F2030" s="29">
        <f t="shared" si="94"/>
        <v>0.67114093959731536</v>
      </c>
      <c r="G2030" s="13">
        <v>-1.1909999999999999E-4</v>
      </c>
      <c r="H2030" s="27">
        <f t="shared" si="95"/>
        <v>-7.9932885906040251E-5</v>
      </c>
      <c r="I2030" s="2">
        <v>0.62980000000000003</v>
      </c>
      <c r="J2030" s="2">
        <v>0.52039999999999997</v>
      </c>
      <c r="K2030" s="13">
        <v>3.6059999999999999E-6</v>
      </c>
      <c r="L2030" s="13">
        <v>2.7829999999999999E-6</v>
      </c>
    </row>
    <row r="2031" spans="1:12" x14ac:dyDescent="0.2">
      <c r="A2031" s="2">
        <v>39</v>
      </c>
      <c r="B2031" s="2">
        <v>40</v>
      </c>
      <c r="C2031" s="2">
        <v>0.5877</v>
      </c>
      <c r="D2031" s="2">
        <v>0.53669999999999995</v>
      </c>
      <c r="E2031" s="2">
        <f t="shared" si="93"/>
        <v>5.1000000000000045E-2</v>
      </c>
      <c r="F2031" s="29">
        <f t="shared" si="94"/>
        <v>0.98039215686274428</v>
      </c>
      <c r="G2031" s="13">
        <v>-5.9759999999999997E-5</v>
      </c>
      <c r="H2031" s="27">
        <f t="shared" si="95"/>
        <v>-5.8588235294117593E-5</v>
      </c>
      <c r="I2031" s="2">
        <v>0.5393</v>
      </c>
      <c r="J2031" s="2">
        <v>0.57850000000000001</v>
      </c>
      <c r="K2031" s="13">
        <v>2.689E-6</v>
      </c>
      <c r="L2031" s="13">
        <v>1.64E-6</v>
      </c>
    </row>
    <row r="2032" spans="1:12" x14ac:dyDescent="0.2">
      <c r="A2032" s="2">
        <v>39</v>
      </c>
      <c r="B2032" s="2">
        <v>41</v>
      </c>
      <c r="C2032" s="2">
        <v>0.58840000000000003</v>
      </c>
      <c r="D2032" s="2">
        <v>0.54710000000000003</v>
      </c>
      <c r="E2032" s="2">
        <f t="shared" si="93"/>
        <v>4.1300000000000003E-2</v>
      </c>
      <c r="F2032" s="29">
        <f t="shared" si="94"/>
        <v>1.2106537530266344</v>
      </c>
      <c r="G2032" s="13">
        <v>-4.2190000000000001E-5</v>
      </c>
      <c r="H2032" s="27">
        <f t="shared" si="95"/>
        <v>-5.1077481840193707E-5</v>
      </c>
      <c r="I2032" s="2">
        <v>0.50819999999999999</v>
      </c>
      <c r="J2032" s="2">
        <v>0.60799999999999998</v>
      </c>
      <c r="K2032" s="13">
        <v>4.4170000000000002E-6</v>
      </c>
      <c r="L2032" s="13">
        <v>2.9790000000000002E-6</v>
      </c>
    </row>
    <row r="2033" spans="1:12" x14ac:dyDescent="0.2">
      <c r="A2033" s="2">
        <v>39</v>
      </c>
      <c r="B2033" s="2">
        <v>42</v>
      </c>
      <c r="C2033" s="2">
        <v>0.59030000000000005</v>
      </c>
      <c r="D2033" s="2">
        <v>0.49690000000000001</v>
      </c>
      <c r="E2033" s="2">
        <f t="shared" si="93"/>
        <v>9.3400000000000039E-2</v>
      </c>
      <c r="F2033" s="29">
        <f t="shared" si="94"/>
        <v>0.53533190578158441</v>
      </c>
      <c r="G2033" s="13">
        <v>-1.6220000000000001E-4</v>
      </c>
      <c r="H2033" s="27">
        <f t="shared" si="95"/>
        <v>-8.6830835117772997E-5</v>
      </c>
      <c r="I2033" s="2">
        <v>0.67559999999999998</v>
      </c>
      <c r="J2033" s="2">
        <v>0.47960000000000003</v>
      </c>
      <c r="K2033" s="13">
        <v>3.0869999999999998E-6</v>
      </c>
      <c r="L2033" s="13">
        <v>2.2730000000000001E-6</v>
      </c>
    </row>
    <row r="2034" spans="1:12" x14ac:dyDescent="0.2">
      <c r="A2034" s="2">
        <v>39</v>
      </c>
      <c r="B2034" s="2">
        <v>43</v>
      </c>
      <c r="C2034" s="2">
        <v>0.59840000000000004</v>
      </c>
      <c r="D2034" s="2">
        <v>0.55269999999999997</v>
      </c>
      <c r="E2034" s="2">
        <f t="shared" si="93"/>
        <v>4.5700000000000074E-2</v>
      </c>
      <c r="F2034" s="29">
        <f t="shared" si="94"/>
        <v>1.0940919037199108</v>
      </c>
      <c r="G2034" s="13">
        <v>-4.2549999999999997E-5</v>
      </c>
      <c r="H2034" s="27">
        <f t="shared" si="95"/>
        <v>-4.6553610503282205E-5</v>
      </c>
      <c r="I2034" s="2">
        <v>0.50619999999999998</v>
      </c>
      <c r="J2034" s="2">
        <v>0.60009999999999997</v>
      </c>
      <c r="K2034" s="13">
        <v>2.813E-6</v>
      </c>
      <c r="L2034" s="13">
        <v>2.4569999999999999E-6</v>
      </c>
    </row>
    <row r="2035" spans="1:12" x14ac:dyDescent="0.2">
      <c r="A2035" s="2">
        <v>39</v>
      </c>
      <c r="B2035" s="2">
        <v>44</v>
      </c>
      <c r="C2035" s="2">
        <v>0.60089999999999999</v>
      </c>
      <c r="D2035" s="2">
        <v>0.53080000000000005</v>
      </c>
      <c r="E2035" s="2">
        <f t="shared" si="93"/>
        <v>7.009999999999994E-2</v>
      </c>
      <c r="F2035" s="29">
        <f t="shared" si="94"/>
        <v>0.71326676176890225</v>
      </c>
      <c r="G2035" s="13">
        <v>-8.0790000000000004E-5</v>
      </c>
      <c r="H2035" s="27">
        <f t="shared" si="95"/>
        <v>-5.7624821683309619E-5</v>
      </c>
      <c r="I2035" s="2">
        <v>0.57350000000000001</v>
      </c>
      <c r="J2035" s="2">
        <v>0.55249999999999999</v>
      </c>
      <c r="K2035" s="13">
        <v>3.4539999999999999E-6</v>
      </c>
      <c r="L2035" s="13">
        <v>2.5830000000000001E-6</v>
      </c>
    </row>
    <row r="2036" spans="1:12" x14ac:dyDescent="0.2">
      <c r="A2036" s="2">
        <v>39</v>
      </c>
      <c r="B2036" s="2">
        <v>45</v>
      </c>
      <c r="C2036" s="2">
        <v>0.61519999999999997</v>
      </c>
      <c r="D2036" s="2">
        <v>0.56859999999999999</v>
      </c>
      <c r="E2036" s="2">
        <f t="shared" si="93"/>
        <v>4.6599999999999975E-2</v>
      </c>
      <c r="F2036" s="29">
        <f t="shared" si="94"/>
        <v>1.0729613733905585</v>
      </c>
      <c r="G2036" s="13">
        <v>-3.2660000000000002E-5</v>
      </c>
      <c r="H2036" s="27">
        <f t="shared" si="95"/>
        <v>-3.5042918454935642E-5</v>
      </c>
      <c r="I2036" s="2">
        <v>0.46600000000000003</v>
      </c>
      <c r="J2036" s="2">
        <v>0.62170000000000003</v>
      </c>
      <c r="K2036" s="13">
        <v>3.3560000000000001E-6</v>
      </c>
      <c r="L2036" s="13">
        <v>2.311E-6</v>
      </c>
    </row>
    <row r="2037" spans="1:12" x14ac:dyDescent="0.2">
      <c r="A2037" s="2">
        <v>39</v>
      </c>
      <c r="B2037" s="2">
        <v>46</v>
      </c>
      <c r="C2037" s="2">
        <v>0.61660000000000004</v>
      </c>
      <c r="D2037" s="2">
        <v>0.55259999999999998</v>
      </c>
      <c r="E2037" s="2">
        <f t="shared" si="93"/>
        <v>6.4000000000000057E-2</v>
      </c>
      <c r="F2037" s="29">
        <f t="shared" si="94"/>
        <v>0.78124999999999933</v>
      </c>
      <c r="G2037" s="13">
        <v>-5.1329999999999998E-5</v>
      </c>
      <c r="H2037" s="27">
        <f t="shared" si="95"/>
        <v>-4.0101562499999963E-5</v>
      </c>
      <c r="I2037" s="2">
        <v>0.51970000000000005</v>
      </c>
      <c r="J2037" s="2">
        <v>0.58660000000000001</v>
      </c>
      <c r="K2037" s="13">
        <v>3.8929999999999998E-6</v>
      </c>
      <c r="L2037" s="13">
        <v>1.928E-6</v>
      </c>
    </row>
    <row r="2038" spans="1:12" x14ac:dyDescent="0.2">
      <c r="A2038" s="2">
        <v>39</v>
      </c>
      <c r="B2038" s="2">
        <v>47</v>
      </c>
      <c r="C2038" s="2">
        <v>0.61880000000000002</v>
      </c>
      <c r="D2038" s="2">
        <v>0.4945</v>
      </c>
      <c r="E2038" s="2">
        <f t="shared" si="93"/>
        <v>0.12430000000000002</v>
      </c>
      <c r="F2038" s="29">
        <f t="shared" si="94"/>
        <v>0.40225261464199513</v>
      </c>
      <c r="G2038" s="13">
        <v>-1.8469999999999999E-4</v>
      </c>
      <c r="H2038" s="27">
        <f t="shared" si="95"/>
        <v>-7.4296057924376499E-5</v>
      </c>
      <c r="I2038" s="2">
        <v>0.70989999999999998</v>
      </c>
      <c r="J2038" s="2">
        <v>0.45979999999999999</v>
      </c>
      <c r="K2038" s="13">
        <v>3.123E-6</v>
      </c>
      <c r="L2038" s="13">
        <v>3.3780000000000001E-6</v>
      </c>
    </row>
    <row r="2039" spans="1:12" x14ac:dyDescent="0.2">
      <c r="A2039" s="2">
        <v>39</v>
      </c>
      <c r="B2039" s="2">
        <v>48</v>
      </c>
      <c r="C2039" s="2">
        <v>0.62129999999999996</v>
      </c>
      <c r="D2039" s="2">
        <v>0.53220000000000001</v>
      </c>
      <c r="E2039" s="2">
        <f t="shared" si="93"/>
        <v>8.9099999999999957E-2</v>
      </c>
      <c r="F2039" s="29">
        <f t="shared" si="94"/>
        <v>0.56116722783389483</v>
      </c>
      <c r="G2039" s="13">
        <v>-8.5039999999999999E-5</v>
      </c>
      <c r="H2039" s="27">
        <f t="shared" si="95"/>
        <v>-4.7721661054994415E-5</v>
      </c>
      <c r="I2039" s="2">
        <v>0.58689999999999998</v>
      </c>
      <c r="J2039" s="2">
        <v>0.54679999999999995</v>
      </c>
      <c r="K2039" s="13">
        <v>3.8430000000000003E-6</v>
      </c>
      <c r="L2039" s="13">
        <v>3.8319999999999999E-6</v>
      </c>
    </row>
    <row r="2040" spans="1:12" x14ac:dyDescent="0.2">
      <c r="A2040" s="2">
        <v>39</v>
      </c>
      <c r="B2040" s="2">
        <v>49</v>
      </c>
      <c r="C2040" s="2">
        <v>0.62450000000000006</v>
      </c>
      <c r="D2040" s="2">
        <v>0.5454</v>
      </c>
      <c r="E2040" s="2">
        <f t="shared" si="93"/>
        <v>7.9100000000000059E-2</v>
      </c>
      <c r="F2040" s="29">
        <f t="shared" si="94"/>
        <v>0.6321112515802777</v>
      </c>
      <c r="G2040" s="13">
        <v>-6.5679999999999995E-5</v>
      </c>
      <c r="H2040" s="27">
        <f t="shared" si="95"/>
        <v>-4.1517067003792633E-5</v>
      </c>
      <c r="I2040" s="2">
        <v>0.54720000000000002</v>
      </c>
      <c r="J2040" s="2">
        <v>0.56659999999999999</v>
      </c>
      <c r="K2040" s="13">
        <v>4.1300000000000003E-6</v>
      </c>
      <c r="L2040" s="13">
        <v>2.9050000000000001E-6</v>
      </c>
    </row>
    <row r="2041" spans="1:12" x14ac:dyDescent="0.2">
      <c r="A2041" s="2">
        <v>39</v>
      </c>
      <c r="B2041" s="2">
        <v>50</v>
      </c>
      <c r="C2041" s="2">
        <v>0.64670000000000005</v>
      </c>
      <c r="D2041" s="2">
        <v>0.5494</v>
      </c>
      <c r="E2041" s="2">
        <f t="shared" si="93"/>
        <v>9.7300000000000053E-2</v>
      </c>
      <c r="F2041" s="29">
        <f t="shared" si="94"/>
        <v>0.51387461459403883</v>
      </c>
      <c r="G2041" s="13">
        <v>-6.4839999999999996E-5</v>
      </c>
      <c r="H2041" s="27">
        <f t="shared" si="95"/>
        <v>-3.3319630010277478E-5</v>
      </c>
      <c r="I2041" s="2">
        <v>0.54359999999999997</v>
      </c>
      <c r="J2041" s="2">
        <v>0.5665</v>
      </c>
      <c r="K2041" s="13">
        <v>3.7239999999999998E-6</v>
      </c>
      <c r="L2041" s="13">
        <v>1.438E-6</v>
      </c>
    </row>
    <row r="2042" spans="1:12" x14ac:dyDescent="0.2">
      <c r="A2042" s="2">
        <v>40</v>
      </c>
      <c r="B2042" s="2">
        <v>0</v>
      </c>
      <c r="C2042" s="2">
        <v>0.4662</v>
      </c>
      <c r="D2042" s="2">
        <v>0.46139999999999998</v>
      </c>
      <c r="E2042" s="2">
        <f t="shared" si="93"/>
        <v>4.8000000000000265E-3</v>
      </c>
      <c r="F2042" s="29">
        <f t="shared" si="94"/>
        <v>10.416666666666609</v>
      </c>
      <c r="G2042" s="13">
        <v>-2.4579999999999998E-5</v>
      </c>
      <c r="H2042" s="27">
        <f t="shared" si="95"/>
        <v>-2.5604166666666522E-4</v>
      </c>
      <c r="I2042" s="2">
        <v>0.47439999999999999</v>
      </c>
      <c r="J2042" s="2">
        <v>0.65939999999999999</v>
      </c>
      <c r="K2042" s="13">
        <v>2.7879999999999998E-6</v>
      </c>
      <c r="L2042" s="13">
        <v>2.0140000000000001E-6</v>
      </c>
    </row>
    <row r="2043" spans="1:12" x14ac:dyDescent="0.2">
      <c r="A2043" s="2">
        <v>40</v>
      </c>
      <c r="B2043" s="2">
        <v>1</v>
      </c>
      <c r="C2043" s="2">
        <v>0.4718</v>
      </c>
      <c r="D2043" s="2">
        <v>0.46710000000000002</v>
      </c>
      <c r="E2043" s="2">
        <f t="shared" si="93"/>
        <v>4.699999999999982E-3</v>
      </c>
      <c r="F2043" s="29">
        <f t="shared" si="94"/>
        <v>10.638297872340466</v>
      </c>
      <c r="G2043" s="13">
        <v>-2.2719999999999999E-5</v>
      </c>
      <c r="H2043" s="27">
        <f t="shared" si="95"/>
        <v>-2.4170212765957537E-4</v>
      </c>
      <c r="I2043" s="2">
        <v>0.47699999999999998</v>
      </c>
      <c r="J2043" s="2">
        <v>0.66600000000000004</v>
      </c>
      <c r="K2043" s="13">
        <v>2.7219999999999999E-6</v>
      </c>
      <c r="L2043" s="13">
        <v>3.1820000000000002E-6</v>
      </c>
    </row>
    <row r="2044" spans="1:12" x14ac:dyDescent="0.2">
      <c r="A2044" s="2">
        <v>40</v>
      </c>
      <c r="B2044" s="2">
        <v>2</v>
      </c>
      <c r="C2044" s="2">
        <v>0.47489999999999999</v>
      </c>
      <c r="D2044" s="2">
        <v>0.45100000000000001</v>
      </c>
      <c r="E2044" s="2">
        <f t="shared" si="93"/>
        <v>2.3899999999999977E-2</v>
      </c>
      <c r="F2044" s="29">
        <f t="shared" si="94"/>
        <v>2.092050209205023</v>
      </c>
      <c r="G2044" s="13">
        <v>-1.2510000000000001E-4</v>
      </c>
      <c r="H2044" s="27">
        <f t="shared" si="95"/>
        <v>-2.6171548117154839E-4</v>
      </c>
      <c r="I2044" s="2">
        <v>0.64959999999999996</v>
      </c>
      <c r="J2044" s="2">
        <v>0.52580000000000005</v>
      </c>
      <c r="K2044" s="13">
        <v>3.3689999999999998E-6</v>
      </c>
      <c r="L2044" s="13">
        <v>3.4709999999999999E-6</v>
      </c>
    </row>
    <row r="2045" spans="1:12" x14ac:dyDescent="0.2">
      <c r="A2045" s="2">
        <v>40</v>
      </c>
      <c r="B2045" s="2">
        <v>3</v>
      </c>
      <c r="C2045" s="2">
        <v>0.50609999999999999</v>
      </c>
      <c r="D2045" s="2">
        <v>0.46060000000000001</v>
      </c>
      <c r="E2045" s="2">
        <f t="shared" si="93"/>
        <v>4.5499999999999985E-2</v>
      </c>
      <c r="F2045" s="29">
        <f t="shared" si="94"/>
        <v>1.0989010989010992</v>
      </c>
      <c r="G2045" s="13">
        <v>-1.8349999999999999E-4</v>
      </c>
      <c r="H2045" s="27">
        <f t="shared" si="95"/>
        <v>-2.016483516483517E-4</v>
      </c>
      <c r="I2045" s="2">
        <v>0.71540000000000004</v>
      </c>
      <c r="J2045" s="2">
        <v>0.47939999999999999</v>
      </c>
      <c r="K2045" s="13">
        <v>2.2139999999999999E-6</v>
      </c>
      <c r="L2045" s="13">
        <v>2.159E-6</v>
      </c>
    </row>
    <row r="2046" spans="1:12" x14ac:dyDescent="0.2">
      <c r="A2046" s="2">
        <v>40</v>
      </c>
      <c r="B2046" s="2">
        <v>4</v>
      </c>
      <c r="C2046" s="2">
        <v>0.51600000000000001</v>
      </c>
      <c r="D2046" s="2">
        <v>0.45889999999999997</v>
      </c>
      <c r="E2046" s="2">
        <f t="shared" si="93"/>
        <v>5.710000000000004E-2</v>
      </c>
      <c r="F2046" s="29">
        <f t="shared" si="94"/>
        <v>0.87565674255691717</v>
      </c>
      <c r="G2046" s="13">
        <v>-2.276E-4</v>
      </c>
      <c r="H2046" s="27">
        <f t="shared" si="95"/>
        <v>-1.9929947460595434E-4</v>
      </c>
      <c r="I2046" s="2">
        <v>0.75160000000000005</v>
      </c>
      <c r="J2046" s="2">
        <v>0.45479999999999998</v>
      </c>
      <c r="K2046" s="13">
        <v>3.6629999999999999E-6</v>
      </c>
      <c r="L2046" s="13">
        <v>2.8459999999999999E-6</v>
      </c>
    </row>
    <row r="2047" spans="1:12" x14ac:dyDescent="0.2">
      <c r="A2047" s="2">
        <v>40</v>
      </c>
      <c r="B2047" s="2">
        <v>5</v>
      </c>
      <c r="C2047" s="2">
        <v>0.51600000000000001</v>
      </c>
      <c r="D2047" s="2">
        <v>0.48399999999999999</v>
      </c>
      <c r="E2047" s="2">
        <f t="shared" si="93"/>
        <v>3.2000000000000028E-2</v>
      </c>
      <c r="F2047" s="29">
        <f t="shared" si="94"/>
        <v>1.5624999999999987</v>
      </c>
      <c r="G2047" s="13">
        <v>-1.042E-4</v>
      </c>
      <c r="H2047" s="27">
        <f t="shared" si="95"/>
        <v>-1.6281249999999987E-4</v>
      </c>
      <c r="I2047" s="2">
        <v>0.60980000000000001</v>
      </c>
      <c r="J2047" s="2">
        <v>0.54669999999999996</v>
      </c>
      <c r="K2047" s="13">
        <v>3.4869999999999998E-6</v>
      </c>
      <c r="L2047" s="13">
        <v>2.165E-6</v>
      </c>
    </row>
    <row r="2048" spans="1:12" x14ac:dyDescent="0.2">
      <c r="A2048" s="2">
        <v>40</v>
      </c>
      <c r="B2048" s="2">
        <v>6</v>
      </c>
      <c r="C2048" s="2">
        <v>0.52310000000000001</v>
      </c>
      <c r="D2048" s="2">
        <v>0.47070000000000001</v>
      </c>
      <c r="E2048" s="2">
        <f t="shared" si="93"/>
        <v>5.2400000000000002E-2</v>
      </c>
      <c r="F2048" s="29">
        <f t="shared" si="94"/>
        <v>0.95419847328244278</v>
      </c>
      <c r="G2048" s="13">
        <v>-1.818E-4</v>
      </c>
      <c r="H2048" s="27">
        <f t="shared" si="95"/>
        <v>-1.7347328244274809E-4</v>
      </c>
      <c r="I2048" s="2">
        <v>0.71360000000000001</v>
      </c>
      <c r="J2048" s="2">
        <v>0.4839</v>
      </c>
      <c r="K2048" s="13">
        <v>3.05E-6</v>
      </c>
      <c r="L2048" s="13">
        <v>3.0589999999999998E-6</v>
      </c>
    </row>
    <row r="2049" spans="1:12" x14ac:dyDescent="0.2">
      <c r="A2049" s="2">
        <v>40</v>
      </c>
      <c r="B2049" s="2">
        <v>7</v>
      </c>
      <c r="C2049" s="2">
        <v>0.52539999999999998</v>
      </c>
      <c r="D2049" s="2">
        <v>0.4758</v>
      </c>
      <c r="E2049" s="2">
        <f t="shared" si="93"/>
        <v>4.9599999999999977E-2</v>
      </c>
      <c r="F2049" s="29">
        <f t="shared" si="94"/>
        <v>1.0080645161290327</v>
      </c>
      <c r="G2049" s="13">
        <v>-1.6139999999999999E-4</v>
      </c>
      <c r="H2049" s="27">
        <f t="shared" si="95"/>
        <v>-1.6270161290322588E-4</v>
      </c>
      <c r="I2049" s="2">
        <v>0.68820000000000003</v>
      </c>
      <c r="J2049" s="2">
        <v>0.49969999999999998</v>
      </c>
      <c r="K2049" s="13">
        <v>2.2340000000000001E-6</v>
      </c>
      <c r="L2049" s="13">
        <v>3.8859999999999997E-6</v>
      </c>
    </row>
    <row r="2050" spans="1:12" x14ac:dyDescent="0.2">
      <c r="A2050" s="2">
        <v>40</v>
      </c>
      <c r="B2050" s="2">
        <v>8</v>
      </c>
      <c r="C2050" s="2">
        <v>0.52549999999999997</v>
      </c>
      <c r="D2050" s="2">
        <v>0.52200000000000002</v>
      </c>
      <c r="E2050" s="2">
        <f t="shared" si="93"/>
        <v>3.4999999999999476E-3</v>
      </c>
      <c r="F2050" s="29">
        <f t="shared" si="94"/>
        <v>14.2857142857145</v>
      </c>
      <c r="G2050" s="13">
        <v>-8.3659999999999992E-6</v>
      </c>
      <c r="H2050" s="27">
        <f t="shared" si="95"/>
        <v>-1.195142857142875E-4</v>
      </c>
      <c r="I2050" s="2">
        <v>0.39389999999999997</v>
      </c>
      <c r="J2050" s="2">
        <v>0.71209999999999996</v>
      </c>
      <c r="K2050" s="13">
        <v>4.0860000000000004E-6</v>
      </c>
      <c r="L2050" s="13">
        <v>2.4849999999999999E-6</v>
      </c>
    </row>
    <row r="2051" spans="1:12" x14ac:dyDescent="0.2">
      <c r="A2051" s="2">
        <v>40</v>
      </c>
      <c r="B2051" s="2">
        <v>9</v>
      </c>
      <c r="C2051" s="2">
        <v>0.52690000000000003</v>
      </c>
      <c r="D2051" s="2">
        <v>0.48099999999999998</v>
      </c>
      <c r="E2051" s="2">
        <f t="shared" ref="E2051:E2114" si="96">C2051-D2051</f>
        <v>4.5900000000000052E-2</v>
      </c>
      <c r="F2051" s="29">
        <f t="shared" ref="F2051:F2114" si="97">0.05/E2051</f>
        <v>1.0893246187363823</v>
      </c>
      <c r="G2051" s="13">
        <v>-1.3980000000000001E-4</v>
      </c>
      <c r="H2051" s="27">
        <f t="shared" ref="H2051:H2114" si="98">G2051*F2051</f>
        <v>-1.5228758169934627E-4</v>
      </c>
      <c r="I2051" s="2">
        <v>0.66310000000000002</v>
      </c>
      <c r="J2051" s="2">
        <v>0.51319999999999999</v>
      </c>
      <c r="K2051" s="13">
        <v>3.2969999999999999E-6</v>
      </c>
      <c r="L2051" s="13">
        <v>2.385E-6</v>
      </c>
    </row>
    <row r="2052" spans="1:12" x14ac:dyDescent="0.2">
      <c r="A2052" s="2">
        <v>40</v>
      </c>
      <c r="B2052" s="2">
        <v>10</v>
      </c>
      <c r="C2052" s="2">
        <v>0.52739999999999998</v>
      </c>
      <c r="D2052" s="2">
        <v>0.4647</v>
      </c>
      <c r="E2052" s="2">
        <f t="shared" si="96"/>
        <v>6.2699999999999978E-2</v>
      </c>
      <c r="F2052" s="29">
        <f t="shared" si="97"/>
        <v>0.79744816586921885</v>
      </c>
      <c r="G2052" s="13">
        <v>-2.1699999999999999E-4</v>
      </c>
      <c r="H2052" s="27">
        <f t="shared" si="98"/>
        <v>-1.7304625199362049E-4</v>
      </c>
      <c r="I2052" s="2">
        <v>0.75190000000000001</v>
      </c>
      <c r="J2052" s="2">
        <v>0.46189999999999998</v>
      </c>
      <c r="K2052" s="13">
        <v>3.2909999999999999E-6</v>
      </c>
      <c r="L2052" s="13">
        <v>3.433E-6</v>
      </c>
    </row>
    <row r="2053" spans="1:12" x14ac:dyDescent="0.2">
      <c r="A2053" s="2">
        <v>40</v>
      </c>
      <c r="B2053" s="2">
        <v>11</v>
      </c>
      <c r="C2053" s="2">
        <v>0.52880000000000005</v>
      </c>
      <c r="D2053" s="2">
        <v>0.52039999999999997</v>
      </c>
      <c r="E2053" s="2">
        <f t="shared" si="96"/>
        <v>8.4000000000000741E-3</v>
      </c>
      <c r="F2053" s="29">
        <f t="shared" si="97"/>
        <v>5.9523809523809001</v>
      </c>
      <c r="G2053" s="13">
        <v>-1.9230000000000001E-5</v>
      </c>
      <c r="H2053" s="27">
        <f t="shared" si="98"/>
        <v>-1.1446428571428472E-4</v>
      </c>
      <c r="I2053" s="2">
        <v>0.44540000000000002</v>
      </c>
      <c r="J2053" s="2">
        <v>0.6603</v>
      </c>
      <c r="K2053" s="13">
        <v>2.5069999999999999E-6</v>
      </c>
      <c r="L2053" s="13">
        <v>2.1579999999999999E-6</v>
      </c>
    </row>
    <row r="2054" spans="1:12" x14ac:dyDescent="0.2">
      <c r="A2054" s="2">
        <v>40</v>
      </c>
      <c r="B2054" s="2">
        <v>12</v>
      </c>
      <c r="C2054" s="2">
        <v>0.5292</v>
      </c>
      <c r="D2054" s="2">
        <v>0.47749999999999998</v>
      </c>
      <c r="E2054" s="2">
        <f t="shared" si="96"/>
        <v>5.1700000000000024E-2</v>
      </c>
      <c r="F2054" s="29">
        <f t="shared" si="97"/>
        <v>0.96711798839458374</v>
      </c>
      <c r="G2054" s="13">
        <v>-1.6579999999999999E-4</v>
      </c>
      <c r="H2054" s="27">
        <f t="shared" si="98"/>
        <v>-1.6034816247582198E-4</v>
      </c>
      <c r="I2054" s="2">
        <v>0.68979999999999997</v>
      </c>
      <c r="J2054" s="2">
        <v>0.49809999999999999</v>
      </c>
      <c r="K2054" s="13">
        <v>3.7179999999999998E-6</v>
      </c>
      <c r="L2054" s="13">
        <v>3.3340000000000002E-6</v>
      </c>
    </row>
    <row r="2055" spans="1:12" x14ac:dyDescent="0.2">
      <c r="A2055" s="2">
        <v>40</v>
      </c>
      <c r="B2055" s="2">
        <v>13</v>
      </c>
      <c r="C2055" s="2">
        <v>0.5292</v>
      </c>
      <c r="D2055" s="2">
        <v>0.51529999999999998</v>
      </c>
      <c r="E2055" s="2">
        <f t="shared" si="96"/>
        <v>1.3900000000000023E-2</v>
      </c>
      <c r="F2055" s="29">
        <f t="shared" si="97"/>
        <v>3.5971223021582674</v>
      </c>
      <c r="G2055" s="13">
        <v>-3.3640000000000003E-5</v>
      </c>
      <c r="H2055" s="27">
        <f t="shared" si="98"/>
        <v>-1.2100719424460413E-4</v>
      </c>
      <c r="I2055" s="2">
        <v>0.49569999999999997</v>
      </c>
      <c r="J2055" s="2">
        <v>0.6351</v>
      </c>
      <c r="K2055" s="13">
        <v>4.7539999999999997E-6</v>
      </c>
      <c r="L2055" s="13">
        <v>3.7570000000000002E-6</v>
      </c>
    </row>
    <row r="2056" spans="1:12" x14ac:dyDescent="0.2">
      <c r="A2056" s="2">
        <v>40</v>
      </c>
      <c r="B2056" s="2">
        <v>14</v>
      </c>
      <c r="C2056" s="2">
        <v>0.53039999999999998</v>
      </c>
      <c r="D2056" s="2">
        <v>0.50339999999999996</v>
      </c>
      <c r="E2056" s="2">
        <f t="shared" si="96"/>
        <v>2.7000000000000024E-2</v>
      </c>
      <c r="F2056" s="29">
        <f t="shared" si="97"/>
        <v>1.8518518518518503</v>
      </c>
      <c r="G2056" s="13">
        <v>-6.97E-5</v>
      </c>
      <c r="H2056" s="27">
        <f t="shared" si="98"/>
        <v>-1.2907407407407396E-4</v>
      </c>
      <c r="I2056" s="2">
        <v>0.54549999999999998</v>
      </c>
      <c r="J2056" s="2">
        <v>0.57220000000000004</v>
      </c>
      <c r="K2056" s="13">
        <v>4.7720000000000002E-6</v>
      </c>
      <c r="L2056" s="13">
        <v>2.0940000000000002E-6</v>
      </c>
    </row>
    <row r="2057" spans="1:12" x14ac:dyDescent="0.2">
      <c r="A2057" s="2">
        <v>40</v>
      </c>
      <c r="B2057" s="2">
        <v>15</v>
      </c>
      <c r="C2057" s="2">
        <v>0.53149999999999997</v>
      </c>
      <c r="D2057" s="2">
        <v>0.51290000000000002</v>
      </c>
      <c r="E2057" s="2">
        <f t="shared" si="96"/>
        <v>1.859999999999995E-2</v>
      </c>
      <c r="F2057" s="29">
        <f t="shared" si="97"/>
        <v>2.6881720430107601</v>
      </c>
      <c r="G2057" s="13">
        <v>-4.5670000000000002E-5</v>
      </c>
      <c r="H2057" s="27">
        <f t="shared" si="98"/>
        <v>-1.2276881720430142E-4</v>
      </c>
      <c r="I2057" s="2">
        <v>0.51449999999999996</v>
      </c>
      <c r="J2057" s="2">
        <v>0.61370000000000002</v>
      </c>
      <c r="K2057" s="13">
        <v>3.7950000000000001E-6</v>
      </c>
      <c r="L2057" s="13">
        <v>2.4569999999999999E-6</v>
      </c>
    </row>
    <row r="2058" spans="1:12" x14ac:dyDescent="0.2">
      <c r="A2058" s="2">
        <v>40</v>
      </c>
      <c r="B2058" s="2">
        <v>16</v>
      </c>
      <c r="C2058" s="2">
        <v>0.53290000000000004</v>
      </c>
      <c r="D2058" s="2">
        <v>0.52400000000000002</v>
      </c>
      <c r="E2058" s="2">
        <f t="shared" si="96"/>
        <v>8.900000000000019E-3</v>
      </c>
      <c r="F2058" s="29">
        <f t="shared" si="97"/>
        <v>5.6179775280898756</v>
      </c>
      <c r="G2058" s="13">
        <v>-1.836E-5</v>
      </c>
      <c r="H2058" s="27">
        <f t="shared" si="98"/>
        <v>-1.0314606741573012E-4</v>
      </c>
      <c r="I2058" s="2">
        <v>0.45500000000000002</v>
      </c>
      <c r="J2058" s="2">
        <v>0.66879999999999995</v>
      </c>
      <c r="K2058" s="13">
        <v>2.3690000000000001E-6</v>
      </c>
      <c r="L2058" s="13">
        <v>1.6199999999999999E-6</v>
      </c>
    </row>
    <row r="2059" spans="1:12" x14ac:dyDescent="0.2">
      <c r="A2059" s="2">
        <v>40</v>
      </c>
      <c r="B2059" s="2">
        <v>17</v>
      </c>
      <c r="C2059" s="2">
        <v>0.53410000000000002</v>
      </c>
      <c r="D2059" s="2">
        <v>0.52669999999999995</v>
      </c>
      <c r="E2059" s="2">
        <f t="shared" si="96"/>
        <v>7.4000000000000732E-3</v>
      </c>
      <c r="F2059" s="29">
        <f t="shared" si="97"/>
        <v>6.7567567567566904</v>
      </c>
      <c r="G2059" s="13">
        <v>-1.5590000000000002E-5</v>
      </c>
      <c r="H2059" s="27">
        <f t="shared" si="98"/>
        <v>-1.0533783783783681E-4</v>
      </c>
      <c r="I2059" s="2">
        <v>0.43509999999999999</v>
      </c>
      <c r="J2059" s="2">
        <v>0.67889999999999995</v>
      </c>
      <c r="K2059" s="13">
        <v>3.9040000000000002E-6</v>
      </c>
      <c r="L2059" s="13">
        <v>2.9050000000000001E-6</v>
      </c>
    </row>
    <row r="2060" spans="1:12" x14ac:dyDescent="0.2">
      <c r="A2060" s="2">
        <v>40</v>
      </c>
      <c r="B2060" s="2">
        <v>18</v>
      </c>
      <c r="C2060" s="2">
        <v>0.53559999999999997</v>
      </c>
      <c r="D2060" s="2">
        <v>0.53559999999999997</v>
      </c>
      <c r="E2060" s="2">
        <f t="shared" si="96"/>
        <v>0</v>
      </c>
      <c r="F2060" s="29" t="e">
        <f t="shared" si="97"/>
        <v>#DIV/0!</v>
      </c>
      <c r="G2060" s="13">
        <v>-1.008E-7</v>
      </c>
      <c r="H2060" s="27" t="e">
        <f t="shared" si="98"/>
        <v>#DIV/0!</v>
      </c>
      <c r="I2060" s="2">
        <v>0.2344</v>
      </c>
      <c r="J2060" s="2">
        <v>0.92630000000000001</v>
      </c>
      <c r="K2060" s="13">
        <v>5.9359999999999996E-6</v>
      </c>
      <c r="L2060" s="13">
        <v>2.3530000000000002E-6</v>
      </c>
    </row>
    <row r="2061" spans="1:12" x14ac:dyDescent="0.2">
      <c r="A2061" s="2">
        <v>40</v>
      </c>
      <c r="B2061" s="2">
        <v>19</v>
      </c>
      <c r="C2061" s="2">
        <v>0.53790000000000004</v>
      </c>
      <c r="D2061" s="2">
        <v>0.4859</v>
      </c>
      <c r="E2061" s="2">
        <f t="shared" si="96"/>
        <v>5.2000000000000046E-2</v>
      </c>
      <c r="F2061" s="29">
        <f t="shared" si="97"/>
        <v>0.96153846153846079</v>
      </c>
      <c r="G2061" s="13">
        <v>-1.418E-4</v>
      </c>
      <c r="H2061" s="27">
        <f t="shared" si="98"/>
        <v>-1.3634615384615375E-4</v>
      </c>
      <c r="I2061" s="2">
        <v>0.66869999999999996</v>
      </c>
      <c r="J2061" s="2">
        <v>0.51319999999999999</v>
      </c>
      <c r="K2061" s="13">
        <v>2.977E-6</v>
      </c>
      <c r="L2061" s="13">
        <v>2.3369999999999998E-6</v>
      </c>
    </row>
    <row r="2062" spans="1:12" x14ac:dyDescent="0.2">
      <c r="A2062" s="2">
        <v>40</v>
      </c>
      <c r="B2062" s="2">
        <v>20</v>
      </c>
      <c r="C2062" s="2">
        <v>0.53810000000000002</v>
      </c>
      <c r="D2062" s="2">
        <v>0.5232</v>
      </c>
      <c r="E2062" s="2">
        <f t="shared" si="96"/>
        <v>1.4900000000000024E-2</v>
      </c>
      <c r="F2062" s="29">
        <f t="shared" si="97"/>
        <v>3.3557046979865719</v>
      </c>
      <c r="G2062" s="13">
        <v>-3.0679999999999998E-5</v>
      </c>
      <c r="H2062" s="27">
        <f t="shared" si="98"/>
        <v>-1.0295302013422801E-4</v>
      </c>
      <c r="I2062" s="2">
        <v>0.4637</v>
      </c>
      <c r="J2062" s="2">
        <v>0.63119999999999998</v>
      </c>
      <c r="K2062" s="13">
        <v>3.0340000000000001E-6</v>
      </c>
      <c r="L2062" s="13">
        <v>2.8660000000000002E-6</v>
      </c>
    </row>
    <row r="2063" spans="1:12" x14ac:dyDescent="0.2">
      <c r="A2063" s="2">
        <v>40</v>
      </c>
      <c r="B2063" s="2">
        <v>21</v>
      </c>
      <c r="C2063" s="2">
        <v>0.53849999999999998</v>
      </c>
      <c r="D2063" s="2">
        <v>0.49349999999999999</v>
      </c>
      <c r="E2063" s="2">
        <f t="shared" si="96"/>
        <v>4.4999999999999984E-2</v>
      </c>
      <c r="F2063" s="29">
        <f t="shared" si="97"/>
        <v>1.1111111111111116</v>
      </c>
      <c r="G2063" s="13">
        <v>-1.136E-4</v>
      </c>
      <c r="H2063" s="27">
        <f t="shared" si="98"/>
        <v>-1.2622222222222228E-4</v>
      </c>
      <c r="I2063" s="2">
        <v>0.63180000000000003</v>
      </c>
      <c r="J2063" s="2">
        <v>0.52710000000000001</v>
      </c>
      <c r="K2063" s="13">
        <v>3.9049999999999999E-6</v>
      </c>
      <c r="L2063" s="13">
        <v>3.6669999999999998E-6</v>
      </c>
    </row>
    <row r="2064" spans="1:12" x14ac:dyDescent="0.2">
      <c r="A2064" s="2">
        <v>40</v>
      </c>
      <c r="B2064" s="2">
        <v>22</v>
      </c>
      <c r="C2064" s="2">
        <v>0.53869999999999996</v>
      </c>
      <c r="D2064" s="2">
        <v>0.52280000000000004</v>
      </c>
      <c r="E2064" s="2">
        <f t="shared" si="96"/>
        <v>1.5899999999999914E-2</v>
      </c>
      <c r="F2064" s="29">
        <f t="shared" si="97"/>
        <v>3.1446540880503315</v>
      </c>
      <c r="G2064" s="13">
        <v>-3.1989999999999997E-5</v>
      </c>
      <c r="H2064" s="27">
        <f t="shared" si="98"/>
        <v>-1.005974842767301E-4</v>
      </c>
      <c r="I2064" s="2">
        <v>0.4798</v>
      </c>
      <c r="J2064" s="2">
        <v>0.63729999999999998</v>
      </c>
      <c r="K2064" s="13">
        <v>3.0740000000000001E-6</v>
      </c>
      <c r="L2064" s="13">
        <v>3.5480000000000002E-6</v>
      </c>
    </row>
    <row r="2065" spans="1:12" x14ac:dyDescent="0.2">
      <c r="A2065" s="2">
        <v>40</v>
      </c>
      <c r="B2065" s="2">
        <v>23</v>
      </c>
      <c r="C2065" s="2">
        <v>0.53990000000000005</v>
      </c>
      <c r="D2065" s="2">
        <v>0.50980000000000003</v>
      </c>
      <c r="E2065" s="2">
        <f t="shared" si="96"/>
        <v>3.0100000000000016E-2</v>
      </c>
      <c r="F2065" s="29">
        <f t="shared" si="97"/>
        <v>1.6611295681063116</v>
      </c>
      <c r="G2065" s="13">
        <v>-6.9729999999999998E-5</v>
      </c>
      <c r="H2065" s="27">
        <f t="shared" si="98"/>
        <v>-1.1583056478405311E-4</v>
      </c>
      <c r="I2065" s="2">
        <v>0.56320000000000003</v>
      </c>
      <c r="J2065" s="2">
        <v>0.57499999999999996</v>
      </c>
      <c r="K2065" s="13">
        <v>3.5300000000000001E-6</v>
      </c>
      <c r="L2065" s="13">
        <v>3.2219999999999998E-6</v>
      </c>
    </row>
    <row r="2066" spans="1:12" x14ac:dyDescent="0.2">
      <c r="A2066" s="2">
        <v>40</v>
      </c>
      <c r="B2066" s="2">
        <v>24</v>
      </c>
      <c r="C2066" s="2">
        <v>0.54330000000000001</v>
      </c>
      <c r="D2066" s="2">
        <v>0.51190000000000002</v>
      </c>
      <c r="E2066" s="2">
        <f t="shared" si="96"/>
        <v>3.1399999999999983E-2</v>
      </c>
      <c r="F2066" s="29">
        <f t="shared" si="97"/>
        <v>1.5923566878980902</v>
      </c>
      <c r="G2066" s="13">
        <v>-7.1130000000000005E-5</v>
      </c>
      <c r="H2066" s="27">
        <f t="shared" si="98"/>
        <v>-1.1326433121019116E-4</v>
      </c>
      <c r="I2066" s="2">
        <v>0.56989999999999996</v>
      </c>
      <c r="J2066" s="2">
        <v>0.56520000000000004</v>
      </c>
      <c r="K2066" s="13">
        <v>4.6120000000000001E-6</v>
      </c>
      <c r="L2066" s="13">
        <v>2.6369999999999999E-6</v>
      </c>
    </row>
    <row r="2067" spans="1:12" x14ac:dyDescent="0.2">
      <c r="A2067" s="2">
        <v>40</v>
      </c>
      <c r="B2067" s="2">
        <v>25</v>
      </c>
      <c r="C2067" s="2">
        <v>0.54339999999999999</v>
      </c>
      <c r="D2067" s="2">
        <v>0.49330000000000002</v>
      </c>
      <c r="E2067" s="2">
        <f t="shared" si="96"/>
        <v>5.0099999999999978E-2</v>
      </c>
      <c r="F2067" s="29">
        <f t="shared" si="97"/>
        <v>0.99800399201596857</v>
      </c>
      <c r="G2067" s="13">
        <v>-1.248E-4</v>
      </c>
      <c r="H2067" s="27">
        <f t="shared" si="98"/>
        <v>-1.2455089820359287E-4</v>
      </c>
      <c r="I2067" s="2">
        <v>0.64100000000000001</v>
      </c>
      <c r="J2067" s="2">
        <v>0.51659999999999995</v>
      </c>
      <c r="K2067" s="13">
        <v>3.743E-6</v>
      </c>
      <c r="L2067" s="13">
        <v>3.1039999999999998E-6</v>
      </c>
    </row>
    <row r="2068" spans="1:12" x14ac:dyDescent="0.2">
      <c r="A2068" s="2">
        <v>40</v>
      </c>
      <c r="B2068" s="2">
        <v>26</v>
      </c>
      <c r="C2068" s="2">
        <v>0.5464</v>
      </c>
      <c r="D2068" s="2">
        <v>0.46310000000000001</v>
      </c>
      <c r="E2068" s="2">
        <f t="shared" si="96"/>
        <v>8.3299999999999985E-2</v>
      </c>
      <c r="F2068" s="29">
        <f t="shared" si="97"/>
        <v>0.60024009603841555</v>
      </c>
      <c r="G2068" s="13">
        <v>-2.6479999999999999E-4</v>
      </c>
      <c r="H2068" s="27">
        <f t="shared" si="98"/>
        <v>-1.5894357743097243E-4</v>
      </c>
      <c r="I2068" s="2">
        <v>0.80940000000000001</v>
      </c>
      <c r="J2068" s="2">
        <v>0.42730000000000001</v>
      </c>
      <c r="K2068" s="13">
        <v>2.4949999999999998E-6</v>
      </c>
      <c r="L2068" s="13">
        <v>2.091E-6</v>
      </c>
    </row>
    <row r="2069" spans="1:12" x14ac:dyDescent="0.2">
      <c r="A2069" s="2">
        <v>40</v>
      </c>
      <c r="B2069" s="2">
        <v>27</v>
      </c>
      <c r="C2069" s="2">
        <v>0.5474</v>
      </c>
      <c r="D2069" s="2">
        <v>0.51859999999999995</v>
      </c>
      <c r="E2069" s="2">
        <f t="shared" si="96"/>
        <v>2.8800000000000048E-2</v>
      </c>
      <c r="F2069" s="29">
        <f t="shared" si="97"/>
        <v>1.7361111111111083</v>
      </c>
      <c r="G2069" s="13">
        <v>-6.1130000000000006E-5</v>
      </c>
      <c r="H2069" s="27">
        <f t="shared" si="98"/>
        <v>-1.0612847222222206E-4</v>
      </c>
      <c r="I2069" s="2">
        <v>0.53769999999999996</v>
      </c>
      <c r="J2069" s="2">
        <v>0.58560000000000001</v>
      </c>
      <c r="K2069" s="13">
        <v>2.785E-6</v>
      </c>
      <c r="L2069" s="13">
        <v>3.2499999999999998E-6</v>
      </c>
    </row>
    <row r="2070" spans="1:12" x14ac:dyDescent="0.2">
      <c r="A2070" s="2">
        <v>40</v>
      </c>
      <c r="B2070" s="2">
        <v>28</v>
      </c>
      <c r="C2070" s="2">
        <v>0.5514</v>
      </c>
      <c r="D2070" s="2">
        <v>0.54800000000000004</v>
      </c>
      <c r="E2070" s="2">
        <f t="shared" si="96"/>
        <v>3.3999999999999586E-3</v>
      </c>
      <c r="F2070" s="29">
        <f t="shared" si="97"/>
        <v>14.705882352941357</v>
      </c>
      <c r="G2070" s="13">
        <v>-5.305E-6</v>
      </c>
      <c r="H2070" s="27">
        <f t="shared" si="98"/>
        <v>-7.80147058823539E-5</v>
      </c>
      <c r="I2070" s="2">
        <v>0.35610000000000003</v>
      </c>
      <c r="J2070" s="2">
        <v>0.73129999999999995</v>
      </c>
      <c r="K2070" s="13">
        <v>3.9110000000000003E-6</v>
      </c>
      <c r="L2070" s="13">
        <v>3.5049999999999999E-6</v>
      </c>
    </row>
    <row r="2071" spans="1:12" x14ac:dyDescent="0.2">
      <c r="A2071" s="2">
        <v>40</v>
      </c>
      <c r="B2071" s="2">
        <v>29</v>
      </c>
      <c r="C2071" s="2">
        <v>0.55200000000000005</v>
      </c>
      <c r="D2071" s="2">
        <v>0.5262</v>
      </c>
      <c r="E2071" s="2">
        <f t="shared" si="96"/>
        <v>2.5800000000000045E-2</v>
      </c>
      <c r="F2071" s="29">
        <f t="shared" si="97"/>
        <v>1.9379844961240278</v>
      </c>
      <c r="G2071" s="13">
        <v>-4.7920000000000002E-5</v>
      </c>
      <c r="H2071" s="27">
        <f t="shared" si="98"/>
        <v>-9.2868217054263417E-5</v>
      </c>
      <c r="I2071" s="2">
        <v>0.52129999999999999</v>
      </c>
      <c r="J2071" s="2">
        <v>0.6018</v>
      </c>
      <c r="K2071" s="13">
        <v>2.8219999999999998E-6</v>
      </c>
      <c r="L2071" s="13">
        <v>1.7460000000000001E-6</v>
      </c>
    </row>
    <row r="2072" spans="1:12" x14ac:dyDescent="0.2">
      <c r="A2072" s="2">
        <v>40</v>
      </c>
      <c r="B2072" s="2">
        <v>30</v>
      </c>
      <c r="C2072" s="2">
        <v>0.55269999999999997</v>
      </c>
      <c r="D2072" s="2">
        <v>0.52290000000000003</v>
      </c>
      <c r="E2072" s="2">
        <f t="shared" si="96"/>
        <v>2.9799999999999938E-2</v>
      </c>
      <c r="F2072" s="29">
        <f t="shared" si="97"/>
        <v>1.6778523489932922</v>
      </c>
      <c r="G2072" s="13">
        <v>-5.5139999999999997E-5</v>
      </c>
      <c r="H2072" s="27">
        <f t="shared" si="98"/>
        <v>-9.251677852349012E-5</v>
      </c>
      <c r="I2072" s="2">
        <v>0.52690000000000003</v>
      </c>
      <c r="J2072" s="2">
        <v>0.58940000000000003</v>
      </c>
      <c r="K2072" s="13">
        <v>2.9610000000000001E-6</v>
      </c>
      <c r="L2072" s="13">
        <v>2.3580000000000001E-6</v>
      </c>
    </row>
    <row r="2073" spans="1:12" x14ac:dyDescent="0.2">
      <c r="A2073" s="2">
        <v>40</v>
      </c>
      <c r="B2073" s="2">
        <v>31</v>
      </c>
      <c r="C2073" s="2">
        <v>0.55459999999999998</v>
      </c>
      <c r="D2073" s="2">
        <v>0.52949999999999997</v>
      </c>
      <c r="E2073" s="2">
        <f t="shared" si="96"/>
        <v>2.5100000000000011E-2</v>
      </c>
      <c r="F2073" s="29">
        <f t="shared" si="97"/>
        <v>1.9920318725099593</v>
      </c>
      <c r="G2073" s="13">
        <v>-4.1669999999999999E-5</v>
      </c>
      <c r="H2073" s="27">
        <f t="shared" si="98"/>
        <v>-8.300796812749E-5</v>
      </c>
      <c r="I2073" s="2">
        <v>0.501</v>
      </c>
      <c r="J2073" s="2">
        <v>0.60619999999999996</v>
      </c>
      <c r="K2073" s="13">
        <v>4.1459999999999998E-6</v>
      </c>
      <c r="L2073" s="13">
        <v>1.9539999999999998E-6</v>
      </c>
    </row>
    <row r="2074" spans="1:12" x14ac:dyDescent="0.2">
      <c r="A2074" s="2">
        <v>40</v>
      </c>
      <c r="B2074" s="2">
        <v>32</v>
      </c>
      <c r="C2074" s="2">
        <v>0.55530000000000002</v>
      </c>
      <c r="D2074" s="2">
        <v>0.52900000000000003</v>
      </c>
      <c r="E2074" s="2">
        <f t="shared" si="96"/>
        <v>2.629999999999999E-2</v>
      </c>
      <c r="F2074" s="29">
        <f t="shared" si="97"/>
        <v>1.9011406844106473</v>
      </c>
      <c r="G2074" s="13">
        <v>-4.4690000000000001E-5</v>
      </c>
      <c r="H2074" s="27">
        <f t="shared" si="98"/>
        <v>-8.4961977186311837E-5</v>
      </c>
      <c r="I2074" s="2">
        <v>0.51970000000000005</v>
      </c>
      <c r="J2074" s="2">
        <v>0.60550000000000004</v>
      </c>
      <c r="K2074" s="13">
        <v>2.4880000000000001E-6</v>
      </c>
      <c r="L2074" s="13">
        <v>3.5760000000000002E-6</v>
      </c>
    </row>
    <row r="2075" spans="1:12" x14ac:dyDescent="0.2">
      <c r="A2075" s="2">
        <v>40</v>
      </c>
      <c r="B2075" s="2">
        <v>33</v>
      </c>
      <c r="C2075" s="2">
        <v>0.55569999999999997</v>
      </c>
      <c r="D2075" s="2">
        <v>0.50870000000000004</v>
      </c>
      <c r="E2075" s="2">
        <f t="shared" si="96"/>
        <v>4.6999999999999931E-2</v>
      </c>
      <c r="F2075" s="29">
        <f t="shared" si="97"/>
        <v>1.0638297872340441</v>
      </c>
      <c r="G2075" s="13">
        <v>-9.0069999999999997E-5</v>
      </c>
      <c r="H2075" s="27">
        <f t="shared" si="98"/>
        <v>-9.5819148936170348E-5</v>
      </c>
      <c r="I2075" s="2">
        <v>0.59389999999999998</v>
      </c>
      <c r="J2075" s="2">
        <v>0.54869999999999997</v>
      </c>
      <c r="K2075" s="13">
        <v>3.4599999999999999E-6</v>
      </c>
      <c r="L2075" s="13">
        <v>2.8059999999999999E-6</v>
      </c>
    </row>
    <row r="2076" spans="1:12" x14ac:dyDescent="0.2">
      <c r="A2076" s="2">
        <v>40</v>
      </c>
      <c r="B2076" s="2">
        <v>34</v>
      </c>
      <c r="C2076" s="2">
        <v>0.55640000000000001</v>
      </c>
      <c r="D2076" s="2">
        <v>0.50700000000000001</v>
      </c>
      <c r="E2076" s="2">
        <f t="shared" si="96"/>
        <v>4.9399999999999999E-2</v>
      </c>
      <c r="F2076" s="29">
        <f t="shared" si="97"/>
        <v>1.0121457489878543</v>
      </c>
      <c r="G2076" s="13">
        <v>-1.0670000000000001E-4</v>
      </c>
      <c r="H2076" s="27">
        <f t="shared" si="98"/>
        <v>-1.0799595141700406E-4</v>
      </c>
      <c r="I2076" s="2">
        <v>0.61199999999999999</v>
      </c>
      <c r="J2076" s="2">
        <v>0.52390000000000003</v>
      </c>
      <c r="K2076" s="13">
        <v>2.9569999999999998E-6</v>
      </c>
      <c r="L2076" s="13">
        <v>3.3699999999999999E-6</v>
      </c>
    </row>
    <row r="2077" spans="1:12" x14ac:dyDescent="0.2">
      <c r="A2077" s="2">
        <v>40</v>
      </c>
      <c r="B2077" s="2">
        <v>35</v>
      </c>
      <c r="C2077" s="2">
        <v>0.55789999999999995</v>
      </c>
      <c r="D2077" s="2">
        <v>0.53569999999999995</v>
      </c>
      <c r="E2077" s="2">
        <f t="shared" si="96"/>
        <v>2.2199999999999998E-2</v>
      </c>
      <c r="F2077" s="29">
        <f t="shared" si="97"/>
        <v>2.2522522522522528</v>
      </c>
      <c r="G2077" s="13">
        <v>-3.4159999999999998E-5</v>
      </c>
      <c r="H2077" s="27">
        <f t="shared" si="98"/>
        <v>-7.6936936936936954E-5</v>
      </c>
      <c r="I2077" s="2">
        <v>0.48159999999999997</v>
      </c>
      <c r="J2077" s="2">
        <v>0.626</v>
      </c>
      <c r="K2077" s="13">
        <v>4.2989999999999998E-6</v>
      </c>
      <c r="L2077" s="13">
        <v>2.689E-6</v>
      </c>
    </row>
    <row r="2078" spans="1:12" x14ac:dyDescent="0.2">
      <c r="A2078" s="2">
        <v>40</v>
      </c>
      <c r="B2078" s="2">
        <v>36</v>
      </c>
      <c r="C2078" s="2">
        <v>0.55820000000000003</v>
      </c>
      <c r="D2078" s="2">
        <v>0.50880000000000003</v>
      </c>
      <c r="E2078" s="2">
        <f t="shared" si="96"/>
        <v>4.9399999999999999E-2</v>
      </c>
      <c r="F2078" s="29">
        <f t="shared" si="97"/>
        <v>1.0121457489878543</v>
      </c>
      <c r="G2078" s="13">
        <v>-9.7700000000000003E-5</v>
      </c>
      <c r="H2078" s="27">
        <f t="shared" si="98"/>
        <v>-9.8886639676113363E-5</v>
      </c>
      <c r="I2078" s="2">
        <v>0.59850000000000003</v>
      </c>
      <c r="J2078" s="2">
        <v>0.54630000000000001</v>
      </c>
      <c r="K2078" s="13">
        <v>3.083E-6</v>
      </c>
      <c r="L2078" s="13">
        <v>2.9739999999999998E-6</v>
      </c>
    </row>
    <row r="2079" spans="1:12" x14ac:dyDescent="0.2">
      <c r="A2079" s="2">
        <v>40</v>
      </c>
      <c r="B2079" s="2">
        <v>37</v>
      </c>
      <c r="C2079" s="2">
        <v>0.56340000000000001</v>
      </c>
      <c r="D2079" s="2">
        <v>0.49930000000000002</v>
      </c>
      <c r="E2079" s="2">
        <f t="shared" si="96"/>
        <v>6.409999999999999E-2</v>
      </c>
      <c r="F2079" s="29">
        <f t="shared" si="97"/>
        <v>0.78003120124805003</v>
      </c>
      <c r="G2079" s="13">
        <v>-1.3310000000000001E-4</v>
      </c>
      <c r="H2079" s="27">
        <f t="shared" si="98"/>
        <v>-1.0382215288611547E-4</v>
      </c>
      <c r="I2079" s="2">
        <v>0.64119999999999999</v>
      </c>
      <c r="J2079" s="2">
        <v>0.50509999999999999</v>
      </c>
      <c r="K2079" s="13">
        <v>3.331E-6</v>
      </c>
      <c r="L2079" s="13">
        <v>2.6340000000000001E-6</v>
      </c>
    </row>
    <row r="2080" spans="1:12" x14ac:dyDescent="0.2">
      <c r="A2080" s="2">
        <v>40</v>
      </c>
      <c r="B2080" s="2">
        <v>38</v>
      </c>
      <c r="C2080" s="2">
        <v>0.56440000000000001</v>
      </c>
      <c r="D2080" s="2">
        <v>0.53580000000000005</v>
      </c>
      <c r="E2080" s="2">
        <f t="shared" si="96"/>
        <v>2.8599999999999959E-2</v>
      </c>
      <c r="F2080" s="29">
        <f t="shared" si="97"/>
        <v>1.7482517482517508</v>
      </c>
      <c r="G2080" s="13">
        <v>-4.2589999999999997E-5</v>
      </c>
      <c r="H2080" s="27">
        <f t="shared" si="98"/>
        <v>-7.445804195804206E-5</v>
      </c>
      <c r="I2080" s="2">
        <v>0.51200000000000001</v>
      </c>
      <c r="J2080" s="2">
        <v>0.60770000000000002</v>
      </c>
      <c r="K2080" s="13">
        <v>3.286E-6</v>
      </c>
      <c r="L2080" s="13">
        <v>2.413E-6</v>
      </c>
    </row>
    <row r="2081" spans="1:12" x14ac:dyDescent="0.2">
      <c r="A2081" s="2">
        <v>40</v>
      </c>
      <c r="B2081" s="2">
        <v>39</v>
      </c>
      <c r="C2081" s="2">
        <v>0.5645</v>
      </c>
      <c r="D2081" s="2">
        <v>0.51990000000000003</v>
      </c>
      <c r="E2081" s="2">
        <f t="shared" si="96"/>
        <v>4.4599999999999973E-2</v>
      </c>
      <c r="F2081" s="29">
        <f t="shared" si="97"/>
        <v>1.1210762331838573</v>
      </c>
      <c r="G2081" s="13">
        <v>-7.6169999999999997E-5</v>
      </c>
      <c r="H2081" s="27">
        <f t="shared" si="98"/>
        <v>-8.5392376681614406E-5</v>
      </c>
      <c r="I2081" s="2">
        <v>0.5675</v>
      </c>
      <c r="J2081" s="2">
        <v>0.5534</v>
      </c>
      <c r="K2081" s="13">
        <v>2.9119999999999998E-6</v>
      </c>
      <c r="L2081" s="13">
        <v>2.278E-6</v>
      </c>
    </row>
    <row r="2082" spans="1:12" x14ac:dyDescent="0.2">
      <c r="A2082" s="2">
        <v>40</v>
      </c>
      <c r="B2082" s="2">
        <v>40</v>
      </c>
      <c r="C2082" s="2">
        <v>0.56610000000000005</v>
      </c>
      <c r="D2082" s="2">
        <v>0.47949999999999998</v>
      </c>
      <c r="E2082" s="2">
        <f t="shared" si="96"/>
        <v>8.6600000000000066E-2</v>
      </c>
      <c r="F2082" s="29">
        <f t="shared" si="97"/>
        <v>0.5773672055427248</v>
      </c>
      <c r="G2082" s="13">
        <v>-2.14E-4</v>
      </c>
      <c r="H2082" s="27">
        <f t="shared" si="98"/>
        <v>-1.235565819861431E-4</v>
      </c>
      <c r="I2082" s="2">
        <v>0.7409</v>
      </c>
      <c r="J2082" s="2">
        <v>0.46010000000000001</v>
      </c>
      <c r="K2082" s="13">
        <v>3.3139999999999999E-6</v>
      </c>
      <c r="L2082" s="13">
        <v>3.2040000000000002E-6</v>
      </c>
    </row>
    <row r="2083" spans="1:12" x14ac:dyDescent="0.2">
      <c r="A2083" s="2">
        <v>40</v>
      </c>
      <c r="B2083" s="2">
        <v>41</v>
      </c>
      <c r="C2083" s="2">
        <v>0.56920000000000004</v>
      </c>
      <c r="D2083" s="2">
        <v>0.55269999999999997</v>
      </c>
      <c r="E2083" s="2">
        <f t="shared" si="96"/>
        <v>1.650000000000007E-2</v>
      </c>
      <c r="F2083" s="29">
        <f t="shared" si="97"/>
        <v>3.0303030303030174</v>
      </c>
      <c r="G2083" s="13">
        <v>-2.1120000000000001E-5</v>
      </c>
      <c r="H2083" s="27">
        <f t="shared" si="98"/>
        <v>-6.3999999999999726E-5</v>
      </c>
      <c r="I2083" s="2">
        <v>0.44879999999999998</v>
      </c>
      <c r="J2083" s="2">
        <v>0.64800000000000002</v>
      </c>
      <c r="K2083" s="13">
        <v>3.2770000000000001E-6</v>
      </c>
      <c r="L2083" s="13">
        <v>2.5840000000000002E-6</v>
      </c>
    </row>
    <row r="2084" spans="1:12" x14ac:dyDescent="0.2">
      <c r="A2084" s="2">
        <v>40</v>
      </c>
      <c r="B2084" s="2">
        <v>42</v>
      </c>
      <c r="C2084" s="2">
        <v>0.57789999999999997</v>
      </c>
      <c r="D2084" s="2">
        <v>0.52070000000000005</v>
      </c>
      <c r="E2084" s="2">
        <f t="shared" si="96"/>
        <v>5.7199999999999918E-2</v>
      </c>
      <c r="F2084" s="29">
        <f t="shared" si="97"/>
        <v>0.87412587412587539</v>
      </c>
      <c r="G2084" s="13">
        <v>-8.6700000000000007E-5</v>
      </c>
      <c r="H2084" s="27">
        <f t="shared" si="98"/>
        <v>-7.5786713286713408E-5</v>
      </c>
      <c r="I2084" s="2">
        <v>0.58120000000000005</v>
      </c>
      <c r="J2084" s="2">
        <v>0.55069999999999997</v>
      </c>
      <c r="K2084" s="13">
        <v>3.8070000000000001E-6</v>
      </c>
      <c r="L2084" s="13">
        <v>2.988E-6</v>
      </c>
    </row>
    <row r="2085" spans="1:12" x14ac:dyDescent="0.2">
      <c r="A2085" s="2">
        <v>40</v>
      </c>
      <c r="B2085" s="2">
        <v>43</v>
      </c>
      <c r="C2085" s="2">
        <v>0.58360000000000001</v>
      </c>
      <c r="D2085" s="2">
        <v>0.54010000000000002</v>
      </c>
      <c r="E2085" s="2">
        <f t="shared" si="96"/>
        <v>4.3499999999999983E-2</v>
      </c>
      <c r="F2085" s="29">
        <f t="shared" si="97"/>
        <v>1.1494252873563224</v>
      </c>
      <c r="G2085" s="13">
        <v>-5.435E-5</v>
      </c>
      <c r="H2085" s="27">
        <f t="shared" si="98"/>
        <v>-6.2471264367816123E-5</v>
      </c>
      <c r="I2085" s="2">
        <v>0.53710000000000002</v>
      </c>
      <c r="J2085" s="2">
        <v>0.59540000000000004</v>
      </c>
      <c r="K2085" s="13">
        <v>3.7139999999999999E-6</v>
      </c>
      <c r="L2085" s="13">
        <v>2.4880000000000001E-6</v>
      </c>
    </row>
    <row r="2086" spans="1:12" x14ac:dyDescent="0.2">
      <c r="A2086" s="2">
        <v>40</v>
      </c>
      <c r="B2086" s="2">
        <v>44</v>
      </c>
      <c r="C2086" s="2">
        <v>0.58850000000000002</v>
      </c>
      <c r="D2086" s="2">
        <v>0.5232</v>
      </c>
      <c r="E2086" s="2">
        <f t="shared" si="96"/>
        <v>6.5300000000000025E-2</v>
      </c>
      <c r="F2086" s="29">
        <f t="shared" si="97"/>
        <v>0.76569678407350661</v>
      </c>
      <c r="G2086" s="13">
        <v>-8.8809999999999998E-5</v>
      </c>
      <c r="H2086" s="27">
        <f t="shared" si="98"/>
        <v>-6.800153139356812E-5</v>
      </c>
      <c r="I2086" s="2">
        <v>0.5907</v>
      </c>
      <c r="J2086" s="2">
        <v>0.54879999999999995</v>
      </c>
      <c r="K2086" s="13">
        <v>2.8169999999999999E-6</v>
      </c>
      <c r="L2086" s="13">
        <v>3.4039999999999999E-6</v>
      </c>
    </row>
    <row r="2087" spans="1:12" x14ac:dyDescent="0.2">
      <c r="A2087" s="2">
        <v>40</v>
      </c>
      <c r="B2087" s="2">
        <v>45</v>
      </c>
      <c r="C2087" s="2">
        <v>0.59530000000000005</v>
      </c>
      <c r="D2087" s="2">
        <v>0.49530000000000002</v>
      </c>
      <c r="E2087" s="2">
        <f t="shared" si="96"/>
        <v>0.10000000000000003</v>
      </c>
      <c r="F2087" s="29">
        <f t="shared" si="97"/>
        <v>0.49999999999999989</v>
      </c>
      <c r="G2087" s="13">
        <v>-1.7239999999999999E-4</v>
      </c>
      <c r="H2087" s="27">
        <f t="shared" si="98"/>
        <v>-8.6199999999999981E-5</v>
      </c>
      <c r="I2087" s="2">
        <v>0.69259999999999999</v>
      </c>
      <c r="J2087" s="2">
        <v>0.4758</v>
      </c>
      <c r="K2087" s="13">
        <v>3.0869999999999998E-6</v>
      </c>
      <c r="L2087" s="13">
        <v>2.7779999999999999E-6</v>
      </c>
    </row>
    <row r="2088" spans="1:12" x14ac:dyDescent="0.2">
      <c r="A2088" s="2">
        <v>40</v>
      </c>
      <c r="B2088" s="2">
        <v>46</v>
      </c>
      <c r="C2088" s="2">
        <v>0.60150000000000003</v>
      </c>
      <c r="D2088" s="2">
        <v>0.52349999999999997</v>
      </c>
      <c r="E2088" s="2">
        <f t="shared" si="96"/>
        <v>7.8000000000000069E-2</v>
      </c>
      <c r="F2088" s="29">
        <f t="shared" si="97"/>
        <v>0.64102564102564052</v>
      </c>
      <c r="G2088" s="13">
        <v>-9.6830000000000006E-5</v>
      </c>
      <c r="H2088" s="27">
        <f t="shared" si="98"/>
        <v>-6.2070512820512773E-5</v>
      </c>
      <c r="I2088" s="2">
        <v>0.59950000000000003</v>
      </c>
      <c r="J2088" s="2">
        <v>0.53400000000000003</v>
      </c>
      <c r="K2088" s="13">
        <v>4.746E-6</v>
      </c>
      <c r="L2088" s="13">
        <v>4.1690000000000002E-6</v>
      </c>
    </row>
    <row r="2089" spans="1:12" x14ac:dyDescent="0.2">
      <c r="A2089" s="2">
        <v>40</v>
      </c>
      <c r="B2089" s="2">
        <v>47</v>
      </c>
      <c r="C2089" s="2">
        <v>0.60609999999999997</v>
      </c>
      <c r="D2089" s="2">
        <v>0.49459999999999998</v>
      </c>
      <c r="E2089" s="2">
        <f t="shared" si="96"/>
        <v>0.11149999999999999</v>
      </c>
      <c r="F2089" s="29">
        <f t="shared" si="97"/>
        <v>0.44843049327354267</v>
      </c>
      <c r="G2089" s="13">
        <v>-1.8220000000000001E-4</v>
      </c>
      <c r="H2089" s="27">
        <f t="shared" si="98"/>
        <v>-8.1704035874439476E-5</v>
      </c>
      <c r="I2089" s="2">
        <v>0.70909999999999995</v>
      </c>
      <c r="J2089" s="2">
        <v>0.47110000000000002</v>
      </c>
      <c r="K2089" s="13">
        <v>2.8109999999999999E-6</v>
      </c>
      <c r="L2089" s="13">
        <v>3.3500000000000001E-6</v>
      </c>
    </row>
    <row r="2090" spans="1:12" x14ac:dyDescent="0.2">
      <c r="A2090" s="2">
        <v>40</v>
      </c>
      <c r="B2090" s="2">
        <v>48</v>
      </c>
      <c r="C2090" s="2">
        <v>0.61099999999999999</v>
      </c>
      <c r="D2090" s="2">
        <v>0.46960000000000002</v>
      </c>
      <c r="E2090" s="2">
        <f t="shared" si="96"/>
        <v>0.14139999999999997</v>
      </c>
      <c r="F2090" s="29">
        <f t="shared" si="97"/>
        <v>0.35360678925035371</v>
      </c>
      <c r="G2090" s="13">
        <v>-2.921E-4</v>
      </c>
      <c r="H2090" s="27">
        <f t="shared" si="98"/>
        <v>-1.0328854314002832E-4</v>
      </c>
      <c r="I2090" s="2">
        <v>0.81869999999999998</v>
      </c>
      <c r="J2090" s="2">
        <v>0.3987</v>
      </c>
      <c r="K2090" s="13">
        <v>2.1380000000000001E-6</v>
      </c>
      <c r="L2090" s="13">
        <v>1.8789999999999999E-6</v>
      </c>
    </row>
    <row r="2091" spans="1:12" x14ac:dyDescent="0.2">
      <c r="A2091" s="2">
        <v>40</v>
      </c>
      <c r="B2091" s="2">
        <v>49</v>
      </c>
      <c r="C2091" s="2">
        <v>0.61129999999999995</v>
      </c>
      <c r="D2091" s="2">
        <v>0.55720000000000003</v>
      </c>
      <c r="E2091" s="2">
        <f t="shared" si="96"/>
        <v>5.4099999999999926E-2</v>
      </c>
      <c r="F2091" s="29">
        <f t="shared" si="97"/>
        <v>0.92421441774491808</v>
      </c>
      <c r="G2091" s="13">
        <v>-4.4419999999999998E-5</v>
      </c>
      <c r="H2091" s="27">
        <f t="shared" si="98"/>
        <v>-4.1053604436229259E-5</v>
      </c>
      <c r="I2091" s="2">
        <v>0.51319999999999999</v>
      </c>
      <c r="J2091" s="2">
        <v>0.60340000000000005</v>
      </c>
      <c r="K2091" s="13">
        <v>3.2590000000000001E-6</v>
      </c>
      <c r="L2091" s="13">
        <v>1.7969999999999999E-6</v>
      </c>
    </row>
    <row r="2092" spans="1:12" x14ac:dyDescent="0.2">
      <c r="A2092" s="2">
        <v>40</v>
      </c>
      <c r="B2092" s="2">
        <v>50</v>
      </c>
      <c r="C2092" s="2">
        <v>0.62150000000000005</v>
      </c>
      <c r="D2092" s="2">
        <v>0.4914</v>
      </c>
      <c r="E2092" s="2">
        <f t="shared" si="96"/>
        <v>0.13010000000000005</v>
      </c>
      <c r="F2092" s="29">
        <f t="shared" si="97"/>
        <v>0.38431975403535729</v>
      </c>
      <c r="G2092" s="13">
        <v>-2.0269999999999999E-4</v>
      </c>
      <c r="H2092" s="27">
        <f t="shared" si="98"/>
        <v>-7.7901614142966921E-5</v>
      </c>
      <c r="I2092" s="2">
        <v>0.72189999999999999</v>
      </c>
      <c r="J2092" s="2">
        <v>0.44700000000000001</v>
      </c>
      <c r="K2092" s="13">
        <v>2.553E-6</v>
      </c>
      <c r="L2092" s="13">
        <v>4.019E-6</v>
      </c>
    </row>
    <row r="2093" spans="1:12" x14ac:dyDescent="0.2">
      <c r="A2093" s="2">
        <v>41</v>
      </c>
      <c r="B2093" s="2">
        <v>0</v>
      </c>
      <c r="C2093" s="2">
        <v>0.47320000000000001</v>
      </c>
      <c r="D2093" s="2">
        <v>0.46429999999999999</v>
      </c>
      <c r="E2093" s="2">
        <f t="shared" si="96"/>
        <v>8.900000000000019E-3</v>
      </c>
      <c r="F2093" s="29">
        <f t="shared" si="97"/>
        <v>5.6179775280898756</v>
      </c>
      <c r="G2093" s="13">
        <v>-4.6279999999999997E-5</v>
      </c>
      <c r="H2093" s="27">
        <f t="shared" si="98"/>
        <v>-2.5999999999999944E-4</v>
      </c>
      <c r="I2093" s="2">
        <v>0.53090000000000004</v>
      </c>
      <c r="J2093" s="2">
        <v>0.61660000000000004</v>
      </c>
      <c r="K2093" s="13">
        <v>3.41E-6</v>
      </c>
      <c r="L2093" s="13">
        <v>1.844E-6</v>
      </c>
    </row>
    <row r="2094" spans="1:12" x14ac:dyDescent="0.2">
      <c r="A2094" s="2">
        <v>41</v>
      </c>
      <c r="B2094" s="2">
        <v>1</v>
      </c>
      <c r="C2094" s="2">
        <v>0.50519999999999998</v>
      </c>
      <c r="D2094" s="2">
        <v>0.4783</v>
      </c>
      <c r="E2094" s="2">
        <f t="shared" si="96"/>
        <v>2.6899999999999979E-2</v>
      </c>
      <c r="F2094" s="29">
        <f t="shared" si="97"/>
        <v>1.8587360594795554</v>
      </c>
      <c r="G2094" s="13">
        <v>-1.032E-4</v>
      </c>
      <c r="H2094" s="27">
        <f t="shared" si="98"/>
        <v>-1.9182156133829012E-4</v>
      </c>
      <c r="I2094" s="2">
        <v>0.60950000000000004</v>
      </c>
      <c r="J2094" s="2">
        <v>0.54339999999999999</v>
      </c>
      <c r="K2094" s="13">
        <v>3.281E-6</v>
      </c>
      <c r="L2094" s="13">
        <v>2.1280000000000002E-6</v>
      </c>
    </row>
    <row r="2095" spans="1:12" x14ac:dyDescent="0.2">
      <c r="A2095" s="2">
        <v>41</v>
      </c>
      <c r="B2095" s="2">
        <v>2</v>
      </c>
      <c r="C2095" s="2">
        <v>0.50560000000000005</v>
      </c>
      <c r="D2095" s="2">
        <v>0.50270000000000004</v>
      </c>
      <c r="E2095" s="2">
        <f t="shared" si="96"/>
        <v>2.9000000000000137E-3</v>
      </c>
      <c r="F2095" s="29">
        <f t="shared" si="97"/>
        <v>17.241379310344747</v>
      </c>
      <c r="G2095" s="13">
        <v>-9.6660000000000003E-6</v>
      </c>
      <c r="H2095" s="27">
        <f t="shared" si="98"/>
        <v>-1.6665517241379235E-4</v>
      </c>
      <c r="I2095" s="2">
        <v>0.39800000000000002</v>
      </c>
      <c r="J2095" s="2">
        <v>0.70650000000000002</v>
      </c>
      <c r="K2095" s="13">
        <v>4.3170000000000003E-6</v>
      </c>
      <c r="L2095" s="13">
        <v>2.5670000000000002E-6</v>
      </c>
    </row>
    <row r="2096" spans="1:12" x14ac:dyDescent="0.2">
      <c r="A2096" s="2">
        <v>41</v>
      </c>
      <c r="B2096" s="2">
        <v>3</v>
      </c>
      <c r="C2096" s="2">
        <v>0.51249999999999996</v>
      </c>
      <c r="D2096" s="2">
        <v>0.49130000000000001</v>
      </c>
      <c r="E2096" s="2">
        <f t="shared" si="96"/>
        <v>2.1199999999999941E-2</v>
      </c>
      <c r="F2096" s="29">
        <f t="shared" si="97"/>
        <v>2.3584905660377427</v>
      </c>
      <c r="G2096" s="13">
        <v>-7.1749999999999996E-5</v>
      </c>
      <c r="H2096" s="27">
        <f t="shared" si="98"/>
        <v>-1.6922169811320803E-4</v>
      </c>
      <c r="I2096" s="2">
        <v>0.5524</v>
      </c>
      <c r="J2096" s="2">
        <v>0.57169999999999999</v>
      </c>
      <c r="K2096" s="13">
        <v>4.3279999999999999E-6</v>
      </c>
      <c r="L2096" s="13">
        <v>2.5969999999999999E-6</v>
      </c>
    </row>
    <row r="2097" spans="1:12" x14ac:dyDescent="0.2">
      <c r="A2097" s="2">
        <v>41</v>
      </c>
      <c r="B2097" s="2">
        <v>4</v>
      </c>
      <c r="C2097" s="2">
        <v>0.51400000000000001</v>
      </c>
      <c r="D2097" s="2">
        <v>0.47410000000000002</v>
      </c>
      <c r="E2097" s="2">
        <f t="shared" si="96"/>
        <v>3.9899999999999991E-2</v>
      </c>
      <c r="F2097" s="29">
        <f t="shared" si="97"/>
        <v>1.2531328320802009</v>
      </c>
      <c r="G2097" s="13">
        <v>-1.505E-4</v>
      </c>
      <c r="H2097" s="27">
        <f t="shared" si="98"/>
        <v>-1.8859649122807023E-4</v>
      </c>
      <c r="I2097" s="2">
        <v>0.66949999999999998</v>
      </c>
      <c r="J2097" s="2">
        <v>0.50409999999999999</v>
      </c>
      <c r="K2097" s="13">
        <v>3.5640000000000001E-6</v>
      </c>
      <c r="L2097" s="13">
        <v>3.061E-6</v>
      </c>
    </row>
    <row r="2098" spans="1:12" x14ac:dyDescent="0.2">
      <c r="A2098" s="2">
        <v>41</v>
      </c>
      <c r="B2098" s="2">
        <v>5</v>
      </c>
      <c r="C2098" s="2">
        <v>0.51619999999999999</v>
      </c>
      <c r="D2098" s="2">
        <v>0.49409999999999998</v>
      </c>
      <c r="E2098" s="2">
        <f t="shared" si="96"/>
        <v>2.2100000000000009E-2</v>
      </c>
      <c r="F2098" s="29">
        <f t="shared" si="97"/>
        <v>2.2624434389140262</v>
      </c>
      <c r="G2098" s="13">
        <v>-7.0530000000000004E-5</v>
      </c>
      <c r="H2098" s="27">
        <f t="shared" si="98"/>
        <v>-1.5957013574660628E-4</v>
      </c>
      <c r="I2098" s="2">
        <v>0.56459999999999999</v>
      </c>
      <c r="J2098" s="2">
        <v>0.57909999999999995</v>
      </c>
      <c r="K2098" s="13">
        <v>3.4580000000000002E-6</v>
      </c>
      <c r="L2098" s="13">
        <v>2.199E-6</v>
      </c>
    </row>
    <row r="2099" spans="1:12" x14ac:dyDescent="0.2">
      <c r="A2099" s="2">
        <v>41</v>
      </c>
      <c r="B2099" s="2">
        <v>6</v>
      </c>
      <c r="C2099" s="2">
        <v>0.51819999999999999</v>
      </c>
      <c r="D2099" s="2">
        <v>0.50049999999999994</v>
      </c>
      <c r="E2099" s="2">
        <f t="shared" si="96"/>
        <v>1.7700000000000049E-2</v>
      </c>
      <c r="F2099" s="29">
        <f t="shared" si="97"/>
        <v>2.8248587570621391</v>
      </c>
      <c r="G2099" s="13">
        <v>-5.2930000000000003E-5</v>
      </c>
      <c r="H2099" s="27">
        <f t="shared" si="98"/>
        <v>-1.4951977401129904E-4</v>
      </c>
      <c r="I2099" s="2">
        <v>0.52800000000000002</v>
      </c>
      <c r="J2099" s="2">
        <v>0.60209999999999997</v>
      </c>
      <c r="K2099" s="13">
        <v>3.0970000000000002E-6</v>
      </c>
      <c r="L2099" s="13">
        <v>3.7560000000000001E-6</v>
      </c>
    </row>
    <row r="2100" spans="1:12" x14ac:dyDescent="0.2">
      <c r="A2100" s="2">
        <v>41</v>
      </c>
      <c r="B2100" s="2">
        <v>7</v>
      </c>
      <c r="C2100" s="2">
        <v>0.52629999999999999</v>
      </c>
      <c r="D2100" s="2">
        <v>0.50180000000000002</v>
      </c>
      <c r="E2100" s="2">
        <f t="shared" si="96"/>
        <v>2.4499999999999966E-2</v>
      </c>
      <c r="F2100" s="29">
        <f t="shared" si="97"/>
        <v>2.040816326530615</v>
      </c>
      <c r="G2100" s="13">
        <v>-7.0740000000000004E-5</v>
      </c>
      <c r="H2100" s="27">
        <f t="shared" si="98"/>
        <v>-1.443673469387757E-4</v>
      </c>
      <c r="I2100" s="2">
        <v>0.55720000000000003</v>
      </c>
      <c r="J2100" s="2">
        <v>0.57540000000000002</v>
      </c>
      <c r="K2100" s="13">
        <v>2.4760000000000001E-6</v>
      </c>
      <c r="L2100" s="13">
        <v>2.8849999999999999E-6</v>
      </c>
    </row>
    <row r="2101" spans="1:12" x14ac:dyDescent="0.2">
      <c r="A2101" s="2">
        <v>41</v>
      </c>
      <c r="B2101" s="2">
        <v>8</v>
      </c>
      <c r="C2101" s="2">
        <v>0.52629999999999999</v>
      </c>
      <c r="D2101" s="2">
        <v>0.50229999999999997</v>
      </c>
      <c r="E2101" s="2">
        <f t="shared" si="96"/>
        <v>2.4000000000000021E-2</v>
      </c>
      <c r="F2101" s="29">
        <f t="shared" si="97"/>
        <v>2.0833333333333317</v>
      </c>
      <c r="G2101" s="13">
        <v>-6.2459999999999995E-5</v>
      </c>
      <c r="H2101" s="27">
        <f t="shared" si="98"/>
        <v>-1.301249999999999E-4</v>
      </c>
      <c r="I2101" s="2">
        <v>0.54749999999999999</v>
      </c>
      <c r="J2101" s="2">
        <v>0.58140000000000003</v>
      </c>
      <c r="K2101" s="13">
        <v>5.1560000000000003E-6</v>
      </c>
      <c r="L2101" s="13">
        <v>2.8959999999999999E-6</v>
      </c>
    </row>
    <row r="2102" spans="1:12" x14ac:dyDescent="0.2">
      <c r="A2102" s="2">
        <v>41</v>
      </c>
      <c r="B2102" s="2">
        <v>9</v>
      </c>
      <c r="C2102" s="2">
        <v>0.52759999999999996</v>
      </c>
      <c r="D2102" s="2">
        <v>0.49719999999999998</v>
      </c>
      <c r="E2102" s="2">
        <f t="shared" si="96"/>
        <v>3.0399999999999983E-2</v>
      </c>
      <c r="F2102" s="29">
        <f t="shared" si="97"/>
        <v>1.6447368421052642</v>
      </c>
      <c r="G2102" s="13">
        <v>-8.3139999999999993E-5</v>
      </c>
      <c r="H2102" s="27">
        <f t="shared" si="98"/>
        <v>-1.3674342105263166E-4</v>
      </c>
      <c r="I2102" s="2">
        <v>0.57909999999999995</v>
      </c>
      <c r="J2102" s="2">
        <v>0.56130000000000002</v>
      </c>
      <c r="K2102" s="13">
        <v>2.57E-6</v>
      </c>
      <c r="L2102" s="13">
        <v>2.2500000000000001E-6</v>
      </c>
    </row>
    <row r="2103" spans="1:12" x14ac:dyDescent="0.2">
      <c r="A2103" s="2">
        <v>41</v>
      </c>
      <c r="B2103" s="2">
        <v>10</v>
      </c>
      <c r="C2103" s="2">
        <v>0.5282</v>
      </c>
      <c r="D2103" s="2">
        <v>0.46879999999999999</v>
      </c>
      <c r="E2103" s="2">
        <f t="shared" si="96"/>
        <v>5.9400000000000008E-2</v>
      </c>
      <c r="F2103" s="29">
        <f t="shared" si="97"/>
        <v>0.84175084175084169</v>
      </c>
      <c r="G2103" s="13">
        <v>-2.0570000000000001E-4</v>
      </c>
      <c r="H2103" s="27">
        <f t="shared" si="98"/>
        <v>-1.7314814814814816E-4</v>
      </c>
      <c r="I2103" s="2">
        <v>0.74870000000000003</v>
      </c>
      <c r="J2103" s="2">
        <v>0.46710000000000002</v>
      </c>
      <c r="K2103" s="13">
        <v>2.3539999999999998E-6</v>
      </c>
      <c r="L2103" s="13">
        <v>2.5380000000000001E-6</v>
      </c>
    </row>
    <row r="2104" spans="1:12" x14ac:dyDescent="0.2">
      <c r="A2104" s="2">
        <v>41</v>
      </c>
      <c r="B2104" s="2">
        <v>11</v>
      </c>
      <c r="C2104" s="2">
        <v>0.53249999999999997</v>
      </c>
      <c r="D2104" s="2">
        <v>0.5141</v>
      </c>
      <c r="E2104" s="2">
        <f t="shared" si="96"/>
        <v>1.8399999999999972E-2</v>
      </c>
      <c r="F2104" s="29">
        <f t="shared" si="97"/>
        <v>2.7173913043478302</v>
      </c>
      <c r="G2104" s="13">
        <v>-4.3619999999999999E-5</v>
      </c>
      <c r="H2104" s="27">
        <f t="shared" si="98"/>
        <v>-1.1853260869565235E-4</v>
      </c>
      <c r="I2104" s="2">
        <v>0.51170000000000004</v>
      </c>
      <c r="J2104" s="2">
        <v>0.61539999999999995</v>
      </c>
      <c r="K2104" s="13">
        <v>4.5059999999999997E-6</v>
      </c>
      <c r="L2104" s="13">
        <v>2.9869999999999999E-6</v>
      </c>
    </row>
    <row r="2105" spans="1:12" x14ac:dyDescent="0.2">
      <c r="A2105" s="2">
        <v>41</v>
      </c>
      <c r="B2105" s="2">
        <v>12</v>
      </c>
      <c r="C2105" s="2">
        <v>0.53300000000000003</v>
      </c>
      <c r="D2105" s="2">
        <v>0.5111</v>
      </c>
      <c r="E2105" s="2">
        <f t="shared" si="96"/>
        <v>2.1900000000000031E-2</v>
      </c>
      <c r="F2105" s="29">
        <f t="shared" si="97"/>
        <v>2.2831050228310472</v>
      </c>
      <c r="G2105" s="13">
        <v>-5.3909999999999997E-5</v>
      </c>
      <c r="H2105" s="27">
        <f t="shared" si="98"/>
        <v>-1.2308219178082174E-4</v>
      </c>
      <c r="I2105" s="2">
        <v>0.52880000000000005</v>
      </c>
      <c r="J2105" s="2">
        <v>0.59519999999999995</v>
      </c>
      <c r="K2105" s="13">
        <v>4.4309999999999996E-6</v>
      </c>
      <c r="L2105" s="13">
        <v>2.2220000000000001E-6</v>
      </c>
    </row>
    <row r="2106" spans="1:12" x14ac:dyDescent="0.2">
      <c r="A2106" s="2">
        <v>41</v>
      </c>
      <c r="B2106" s="2">
        <v>13</v>
      </c>
      <c r="C2106" s="2">
        <v>0.53310000000000002</v>
      </c>
      <c r="D2106" s="2">
        <v>0.48249999999999998</v>
      </c>
      <c r="E2106" s="2">
        <f t="shared" si="96"/>
        <v>5.0600000000000034E-2</v>
      </c>
      <c r="F2106" s="29">
        <f t="shared" si="97"/>
        <v>0.98814229249011798</v>
      </c>
      <c r="G2106" s="13">
        <v>-1.5190000000000001E-4</v>
      </c>
      <c r="H2106" s="27">
        <f t="shared" si="98"/>
        <v>-1.5009881422924892E-4</v>
      </c>
      <c r="I2106" s="2">
        <v>0.67049999999999998</v>
      </c>
      <c r="J2106" s="2">
        <v>0.49630000000000002</v>
      </c>
      <c r="K2106" s="13">
        <v>4.8069999999999999E-6</v>
      </c>
      <c r="L2106" s="13">
        <v>2.368E-6</v>
      </c>
    </row>
    <row r="2107" spans="1:12" x14ac:dyDescent="0.2">
      <c r="A2107" s="2">
        <v>41</v>
      </c>
      <c r="B2107" s="2">
        <v>14</v>
      </c>
      <c r="C2107" s="2">
        <v>0.53769999999999996</v>
      </c>
      <c r="D2107" s="2">
        <v>0.49159999999999998</v>
      </c>
      <c r="E2107" s="2">
        <f t="shared" si="96"/>
        <v>4.6099999999999974E-2</v>
      </c>
      <c r="F2107" s="29">
        <f t="shared" si="97"/>
        <v>1.0845986984815625</v>
      </c>
      <c r="G2107" s="13">
        <v>-1.2520000000000001E-4</v>
      </c>
      <c r="H2107" s="27">
        <f t="shared" si="98"/>
        <v>-1.3579175704989165E-4</v>
      </c>
      <c r="I2107" s="2">
        <v>0.62619999999999998</v>
      </c>
      <c r="J2107" s="2">
        <v>0.52270000000000005</v>
      </c>
      <c r="K2107" s="13">
        <v>5.1379999999999998E-6</v>
      </c>
      <c r="L2107" s="13">
        <v>3.2559999999999998E-6</v>
      </c>
    </row>
    <row r="2108" spans="1:12" x14ac:dyDescent="0.2">
      <c r="A2108" s="2">
        <v>41</v>
      </c>
      <c r="B2108" s="2">
        <v>15</v>
      </c>
      <c r="C2108" s="2">
        <v>0.53859999999999997</v>
      </c>
      <c r="D2108" s="2">
        <v>0.48759999999999998</v>
      </c>
      <c r="E2108" s="2">
        <f t="shared" si="96"/>
        <v>5.099999999999999E-2</v>
      </c>
      <c r="F2108" s="29">
        <f t="shared" si="97"/>
        <v>0.98039215686274539</v>
      </c>
      <c r="G2108" s="13">
        <v>-1.416E-4</v>
      </c>
      <c r="H2108" s="27">
        <f t="shared" si="98"/>
        <v>-1.3882352941176475E-4</v>
      </c>
      <c r="I2108" s="2">
        <v>0.65980000000000005</v>
      </c>
      <c r="J2108" s="2">
        <v>0.50049999999999994</v>
      </c>
      <c r="K2108" s="13">
        <v>2.6730000000000001E-6</v>
      </c>
      <c r="L2108" s="13">
        <v>3.0309999999999999E-6</v>
      </c>
    </row>
    <row r="2109" spans="1:12" x14ac:dyDescent="0.2">
      <c r="A2109" s="2">
        <v>41</v>
      </c>
      <c r="B2109" s="2">
        <v>16</v>
      </c>
      <c r="C2109" s="2">
        <v>0.54149999999999998</v>
      </c>
      <c r="D2109" s="2">
        <v>0.48159999999999997</v>
      </c>
      <c r="E2109" s="2">
        <f t="shared" si="96"/>
        <v>5.9900000000000009E-2</v>
      </c>
      <c r="F2109" s="29">
        <f t="shared" si="97"/>
        <v>0.83472454090150239</v>
      </c>
      <c r="G2109" s="13">
        <v>-1.6699999999999999E-4</v>
      </c>
      <c r="H2109" s="27">
        <f t="shared" si="98"/>
        <v>-1.393989983305509E-4</v>
      </c>
      <c r="I2109" s="2">
        <v>0.68899999999999995</v>
      </c>
      <c r="J2109" s="2">
        <v>0.49669999999999997</v>
      </c>
      <c r="K2109" s="13">
        <v>3.163E-6</v>
      </c>
      <c r="L2109" s="13">
        <v>3.8820000000000003E-6</v>
      </c>
    </row>
    <row r="2110" spans="1:12" x14ac:dyDescent="0.2">
      <c r="A2110" s="2">
        <v>41</v>
      </c>
      <c r="B2110" s="2">
        <v>17</v>
      </c>
      <c r="C2110" s="2">
        <v>0.54220000000000002</v>
      </c>
      <c r="D2110" s="2">
        <v>0.48980000000000001</v>
      </c>
      <c r="E2110" s="2">
        <f t="shared" si="96"/>
        <v>5.2400000000000002E-2</v>
      </c>
      <c r="F2110" s="29">
        <f t="shared" si="97"/>
        <v>0.95419847328244278</v>
      </c>
      <c r="G2110" s="13">
        <v>-1.3899999999999999E-4</v>
      </c>
      <c r="H2110" s="27">
        <f t="shared" si="98"/>
        <v>-1.3263358778625953E-4</v>
      </c>
      <c r="I2110" s="2">
        <v>0.6613</v>
      </c>
      <c r="J2110" s="2">
        <v>0.50849999999999995</v>
      </c>
      <c r="K2110" s="13">
        <v>4.2549999999999999E-6</v>
      </c>
      <c r="L2110" s="13">
        <v>3.3670000000000001E-6</v>
      </c>
    </row>
    <row r="2111" spans="1:12" x14ac:dyDescent="0.2">
      <c r="A2111" s="2">
        <v>41</v>
      </c>
      <c r="B2111" s="2">
        <v>18</v>
      </c>
      <c r="C2111" s="2">
        <v>0.54279999999999995</v>
      </c>
      <c r="D2111" s="2">
        <v>0.46710000000000002</v>
      </c>
      <c r="E2111" s="2">
        <f t="shared" si="96"/>
        <v>7.5699999999999934E-2</v>
      </c>
      <c r="F2111" s="29">
        <f t="shared" si="97"/>
        <v>0.66050198150594508</v>
      </c>
      <c r="G2111" s="13">
        <v>-2.4340000000000001E-4</v>
      </c>
      <c r="H2111" s="27">
        <f t="shared" si="98"/>
        <v>-1.6076618229854704E-4</v>
      </c>
      <c r="I2111" s="2">
        <v>0.78690000000000004</v>
      </c>
      <c r="J2111" s="2">
        <v>0.44159999999999999</v>
      </c>
      <c r="K2111" s="13">
        <v>3.0639999999999998E-6</v>
      </c>
      <c r="L2111" s="13">
        <v>2.8499999999999998E-6</v>
      </c>
    </row>
    <row r="2112" spans="1:12" x14ac:dyDescent="0.2">
      <c r="A2112" s="2">
        <v>41</v>
      </c>
      <c r="B2112" s="2">
        <v>19</v>
      </c>
      <c r="C2112" s="2">
        <v>0.54390000000000005</v>
      </c>
      <c r="D2112" s="2">
        <v>0.5202</v>
      </c>
      <c r="E2112" s="2">
        <f t="shared" si="96"/>
        <v>2.3700000000000054E-2</v>
      </c>
      <c r="F2112" s="29">
        <f t="shared" si="97"/>
        <v>2.1097046413502061</v>
      </c>
      <c r="G2112" s="13">
        <v>-4.871E-5</v>
      </c>
      <c r="H2112" s="27">
        <f t="shared" si="98"/>
        <v>-1.0276371308016854E-4</v>
      </c>
      <c r="I2112" s="2">
        <v>0.52429999999999999</v>
      </c>
      <c r="J2112" s="2">
        <v>0.60470000000000002</v>
      </c>
      <c r="K2112" s="13">
        <v>3.0170000000000001E-6</v>
      </c>
      <c r="L2112" s="13">
        <v>2.694E-6</v>
      </c>
    </row>
    <row r="2113" spans="1:12" x14ac:dyDescent="0.2">
      <c r="A2113" s="2">
        <v>41</v>
      </c>
      <c r="B2113" s="2">
        <v>20</v>
      </c>
      <c r="C2113" s="2">
        <v>0.54400000000000004</v>
      </c>
      <c r="D2113" s="2">
        <v>0.4859</v>
      </c>
      <c r="E2113" s="2">
        <f t="shared" si="96"/>
        <v>5.8100000000000041E-2</v>
      </c>
      <c r="F2113" s="29">
        <f t="shared" si="97"/>
        <v>0.86058519793459498</v>
      </c>
      <c r="G2113" s="13">
        <v>-1.5559999999999999E-4</v>
      </c>
      <c r="H2113" s="27">
        <f t="shared" si="98"/>
        <v>-1.3390705679862296E-4</v>
      </c>
      <c r="I2113" s="2">
        <v>0.67849999999999999</v>
      </c>
      <c r="J2113" s="2">
        <v>0.50149999999999995</v>
      </c>
      <c r="K2113" s="13">
        <v>3.7239999999999998E-6</v>
      </c>
      <c r="L2113" s="13">
        <v>2.5069999999999999E-6</v>
      </c>
    </row>
    <row r="2114" spans="1:12" x14ac:dyDescent="0.2">
      <c r="A2114" s="2">
        <v>41</v>
      </c>
      <c r="B2114" s="2">
        <v>21</v>
      </c>
      <c r="C2114" s="2">
        <v>0.54459999999999997</v>
      </c>
      <c r="D2114" s="2">
        <v>0.50839999999999996</v>
      </c>
      <c r="E2114" s="2">
        <f t="shared" si="96"/>
        <v>3.620000000000001E-2</v>
      </c>
      <c r="F2114" s="29">
        <f t="shared" si="97"/>
        <v>1.3812154696132595</v>
      </c>
      <c r="G2114" s="13">
        <v>-7.9179999999999997E-5</v>
      </c>
      <c r="H2114" s="27">
        <f t="shared" si="98"/>
        <v>-1.0936464088397788E-4</v>
      </c>
      <c r="I2114" s="2">
        <v>0.56759999999999999</v>
      </c>
      <c r="J2114" s="2">
        <v>0.56730000000000003</v>
      </c>
      <c r="K2114" s="13">
        <v>1.051E-6</v>
      </c>
      <c r="L2114" s="13">
        <v>2.559E-6</v>
      </c>
    </row>
    <row r="2115" spans="1:12" x14ac:dyDescent="0.2">
      <c r="A2115" s="2">
        <v>41</v>
      </c>
      <c r="B2115" s="2">
        <v>22</v>
      </c>
      <c r="C2115" s="2">
        <v>0.5484</v>
      </c>
      <c r="D2115" s="2">
        <v>0.46929999999999999</v>
      </c>
      <c r="E2115" s="2">
        <f t="shared" ref="E2115:E2178" si="99">C2115-D2115</f>
        <v>7.9100000000000004E-2</v>
      </c>
      <c r="F2115" s="29">
        <f t="shared" ref="F2115:F2178" si="100">0.05/E2115</f>
        <v>0.63211125158027814</v>
      </c>
      <c r="G2115" s="13">
        <v>-2.3360000000000001E-4</v>
      </c>
      <c r="H2115" s="27">
        <f t="shared" ref="H2115:H2178" si="101">G2115*F2115</f>
        <v>-1.4766118836915298E-4</v>
      </c>
      <c r="I2115" s="2">
        <v>0.77800000000000002</v>
      </c>
      <c r="J2115" s="2">
        <v>0.44679999999999997</v>
      </c>
      <c r="K2115" s="13">
        <v>2.2740000000000002E-6</v>
      </c>
      <c r="L2115" s="13">
        <v>3.7869999999999999E-6</v>
      </c>
    </row>
    <row r="2116" spans="1:12" x14ac:dyDescent="0.2">
      <c r="A2116" s="2">
        <v>41</v>
      </c>
      <c r="B2116" s="2">
        <v>23</v>
      </c>
      <c r="C2116" s="2">
        <v>0.55089999999999995</v>
      </c>
      <c r="D2116" s="2">
        <v>0.52380000000000004</v>
      </c>
      <c r="E2116" s="2">
        <f t="shared" si="99"/>
        <v>2.7099999999999902E-2</v>
      </c>
      <c r="F2116" s="29">
        <f t="shared" si="100"/>
        <v>1.8450184501845086</v>
      </c>
      <c r="G2116" s="13">
        <v>-5.0670000000000001E-5</v>
      </c>
      <c r="H2116" s="27">
        <f t="shared" si="101"/>
        <v>-9.3487084870849058E-5</v>
      </c>
      <c r="I2116" s="2">
        <v>0.52829999999999999</v>
      </c>
      <c r="J2116" s="2">
        <v>0.59940000000000004</v>
      </c>
      <c r="K2116" s="13">
        <v>3.354E-6</v>
      </c>
      <c r="L2116" s="13">
        <v>3.6090000000000001E-6</v>
      </c>
    </row>
    <row r="2117" spans="1:12" x14ac:dyDescent="0.2">
      <c r="A2117" s="2">
        <v>41</v>
      </c>
      <c r="B2117" s="2">
        <v>24</v>
      </c>
      <c r="C2117" s="2">
        <v>0.55089999999999995</v>
      </c>
      <c r="D2117" s="2">
        <v>0.54669999999999996</v>
      </c>
      <c r="E2117" s="2">
        <f t="shared" si="99"/>
        <v>4.1999999999999815E-3</v>
      </c>
      <c r="F2117" s="29">
        <f t="shared" si="100"/>
        <v>11.904761904761958</v>
      </c>
      <c r="G2117" s="13">
        <v>-6.3450000000000002E-6</v>
      </c>
      <c r="H2117" s="27">
        <f t="shared" si="101"/>
        <v>-7.5535714285714629E-5</v>
      </c>
      <c r="I2117" s="2">
        <v>0.38290000000000002</v>
      </c>
      <c r="J2117" s="2">
        <v>0.71960000000000002</v>
      </c>
      <c r="K2117" s="13">
        <v>3.9979999999999997E-6</v>
      </c>
      <c r="L2117" s="13">
        <v>2.0099999999999998E-6</v>
      </c>
    </row>
    <row r="2118" spans="1:12" x14ac:dyDescent="0.2">
      <c r="A2118" s="2">
        <v>41</v>
      </c>
      <c r="B2118" s="2">
        <v>25</v>
      </c>
      <c r="C2118" s="2">
        <v>0.55100000000000005</v>
      </c>
      <c r="D2118" s="2">
        <v>0.52629999999999999</v>
      </c>
      <c r="E2118" s="2">
        <f t="shared" si="99"/>
        <v>2.4700000000000055E-2</v>
      </c>
      <c r="F2118" s="29">
        <f t="shared" si="100"/>
        <v>2.0242914979757041</v>
      </c>
      <c r="G2118" s="13">
        <v>-4.6869999999999997E-5</v>
      </c>
      <c r="H2118" s="27">
        <f t="shared" si="101"/>
        <v>-9.487854251012124E-5</v>
      </c>
      <c r="I2118" s="2">
        <v>0.51419999999999999</v>
      </c>
      <c r="J2118" s="2">
        <v>0.60109999999999997</v>
      </c>
      <c r="K2118" s="13">
        <v>2.9129999999999999E-6</v>
      </c>
      <c r="L2118" s="13">
        <v>3.1379999999999999E-6</v>
      </c>
    </row>
    <row r="2119" spans="1:12" x14ac:dyDescent="0.2">
      <c r="A2119" s="2">
        <v>41</v>
      </c>
      <c r="B2119" s="2">
        <v>26</v>
      </c>
      <c r="C2119" s="2">
        <v>0.55159999999999998</v>
      </c>
      <c r="D2119" s="2">
        <v>0.53080000000000005</v>
      </c>
      <c r="E2119" s="2">
        <f t="shared" si="99"/>
        <v>2.079999999999993E-2</v>
      </c>
      <c r="F2119" s="29">
        <f t="shared" si="100"/>
        <v>2.4038461538461622</v>
      </c>
      <c r="G2119" s="13">
        <v>-3.6829999999999998E-5</v>
      </c>
      <c r="H2119" s="27">
        <f t="shared" si="101"/>
        <v>-8.8533653846154154E-5</v>
      </c>
      <c r="I2119" s="2">
        <v>0.49709999999999999</v>
      </c>
      <c r="J2119" s="2">
        <v>0.62290000000000001</v>
      </c>
      <c r="K2119" s="13">
        <v>3.676E-6</v>
      </c>
      <c r="L2119" s="13">
        <v>1.361E-6</v>
      </c>
    </row>
    <row r="2120" spans="1:12" x14ac:dyDescent="0.2">
      <c r="A2120" s="2">
        <v>41</v>
      </c>
      <c r="B2120" s="2">
        <v>27</v>
      </c>
      <c r="C2120" s="2">
        <v>0.55189999999999995</v>
      </c>
      <c r="D2120" s="2">
        <v>0.49270000000000003</v>
      </c>
      <c r="E2120" s="2">
        <f t="shared" si="99"/>
        <v>5.9199999999999919E-2</v>
      </c>
      <c r="F2120" s="29">
        <f t="shared" si="100"/>
        <v>0.84459459459459574</v>
      </c>
      <c r="G2120" s="13">
        <v>-1.4669999999999999E-4</v>
      </c>
      <c r="H2120" s="27">
        <f t="shared" si="101"/>
        <v>-1.2390202702702719E-4</v>
      </c>
      <c r="I2120" s="2">
        <v>0.67130000000000001</v>
      </c>
      <c r="J2120" s="2">
        <v>0.50039999999999996</v>
      </c>
      <c r="K2120" s="13">
        <v>4.8969999999999999E-6</v>
      </c>
      <c r="L2120" s="13">
        <v>3.9979999999999997E-6</v>
      </c>
    </row>
    <row r="2121" spans="1:12" x14ac:dyDescent="0.2">
      <c r="A2121" s="2">
        <v>41</v>
      </c>
      <c r="B2121" s="2">
        <v>28</v>
      </c>
      <c r="C2121" s="2">
        <v>0.55189999999999995</v>
      </c>
      <c r="D2121" s="2">
        <v>0.51970000000000005</v>
      </c>
      <c r="E2121" s="2">
        <f t="shared" si="99"/>
        <v>3.2199999999999895E-2</v>
      </c>
      <c r="F2121" s="29">
        <f t="shared" si="100"/>
        <v>1.5527950310559058</v>
      </c>
      <c r="G2121" s="13">
        <v>-6.2100000000000005E-5</v>
      </c>
      <c r="H2121" s="27">
        <f t="shared" si="101"/>
        <v>-9.6428571428571757E-5</v>
      </c>
      <c r="I2121" s="2">
        <v>0.53900000000000003</v>
      </c>
      <c r="J2121" s="2">
        <v>0.59230000000000005</v>
      </c>
      <c r="K2121" s="13">
        <v>4.5589999999999999E-6</v>
      </c>
      <c r="L2121" s="13">
        <v>3.0249999999999998E-6</v>
      </c>
    </row>
    <row r="2122" spans="1:12" x14ac:dyDescent="0.2">
      <c r="A2122" s="2">
        <v>41</v>
      </c>
      <c r="B2122" s="2">
        <v>29</v>
      </c>
      <c r="C2122" s="2">
        <v>0.5524</v>
      </c>
      <c r="D2122" s="2">
        <v>0.53359999999999996</v>
      </c>
      <c r="E2122" s="2">
        <f t="shared" si="99"/>
        <v>1.8800000000000039E-2</v>
      </c>
      <c r="F2122" s="29">
        <f t="shared" si="100"/>
        <v>2.659574468085101</v>
      </c>
      <c r="G2122" s="13">
        <v>-3.277E-5</v>
      </c>
      <c r="H2122" s="27">
        <f t="shared" si="101"/>
        <v>-8.7154255319148757E-5</v>
      </c>
      <c r="I2122" s="2">
        <v>0.47710000000000002</v>
      </c>
      <c r="J2122" s="2">
        <v>0.63590000000000002</v>
      </c>
      <c r="K2122" s="13">
        <v>3.0989999999999999E-6</v>
      </c>
      <c r="L2122" s="13">
        <v>2.4669999999999998E-6</v>
      </c>
    </row>
    <row r="2123" spans="1:12" x14ac:dyDescent="0.2">
      <c r="A2123" s="2">
        <v>41</v>
      </c>
      <c r="B2123" s="2">
        <v>30</v>
      </c>
      <c r="C2123" s="2">
        <v>0.55269999999999997</v>
      </c>
      <c r="D2123" s="2">
        <v>0.5373</v>
      </c>
      <c r="E2123" s="2">
        <f t="shared" si="99"/>
        <v>1.5399999999999969E-2</v>
      </c>
      <c r="F2123" s="29">
        <f t="shared" si="100"/>
        <v>3.2467532467532534</v>
      </c>
      <c r="G2123" s="13">
        <v>-2.4939999999999998E-5</v>
      </c>
      <c r="H2123" s="27">
        <f t="shared" si="101"/>
        <v>-8.097402597402614E-5</v>
      </c>
      <c r="I2123" s="2">
        <v>0.46920000000000001</v>
      </c>
      <c r="J2123" s="2">
        <v>0.65180000000000005</v>
      </c>
      <c r="K2123" s="13">
        <v>3.6380000000000002E-6</v>
      </c>
      <c r="L2123" s="13">
        <v>3.3239999999999999E-6</v>
      </c>
    </row>
    <row r="2124" spans="1:12" x14ac:dyDescent="0.2">
      <c r="A2124" s="2">
        <v>41</v>
      </c>
      <c r="B2124" s="2">
        <v>31</v>
      </c>
      <c r="C2124" s="2">
        <v>0.55279999999999996</v>
      </c>
      <c r="D2124" s="2">
        <v>0.52290000000000003</v>
      </c>
      <c r="E2124" s="2">
        <f t="shared" si="99"/>
        <v>2.9899999999999927E-2</v>
      </c>
      <c r="F2124" s="29">
        <f t="shared" si="100"/>
        <v>1.6722408026755895</v>
      </c>
      <c r="G2124" s="13">
        <v>-5.5949999999999998E-5</v>
      </c>
      <c r="H2124" s="27">
        <f t="shared" si="101"/>
        <v>-9.3561872909699229E-5</v>
      </c>
      <c r="I2124" s="2">
        <v>0.52980000000000005</v>
      </c>
      <c r="J2124" s="2">
        <v>0.59450000000000003</v>
      </c>
      <c r="K2124" s="13">
        <v>4.3370000000000001E-6</v>
      </c>
      <c r="L2124" s="13">
        <v>1.9879999999999999E-6</v>
      </c>
    </row>
    <row r="2125" spans="1:12" x14ac:dyDescent="0.2">
      <c r="A2125" s="2">
        <v>41</v>
      </c>
      <c r="B2125" s="2">
        <v>32</v>
      </c>
      <c r="C2125" s="2">
        <v>0.55320000000000003</v>
      </c>
      <c r="D2125" s="2">
        <v>0.499</v>
      </c>
      <c r="E2125" s="2">
        <f t="shared" si="99"/>
        <v>5.4200000000000026E-2</v>
      </c>
      <c r="F2125" s="29">
        <f t="shared" si="100"/>
        <v>0.92250922509225053</v>
      </c>
      <c r="G2125" s="13">
        <v>-1.2559999999999999E-4</v>
      </c>
      <c r="H2125" s="27">
        <f t="shared" si="101"/>
        <v>-1.1586715867158666E-4</v>
      </c>
      <c r="I2125" s="2">
        <v>0.63180000000000003</v>
      </c>
      <c r="J2125" s="2">
        <v>0.52329999999999999</v>
      </c>
      <c r="K2125" s="13">
        <v>3.8419999999999998E-6</v>
      </c>
      <c r="L2125" s="13">
        <v>2.0899999999999999E-6</v>
      </c>
    </row>
    <row r="2126" spans="1:12" x14ac:dyDescent="0.2">
      <c r="A2126" s="2">
        <v>41</v>
      </c>
      <c r="B2126" s="2">
        <v>33</v>
      </c>
      <c r="C2126" s="2">
        <v>0.55510000000000004</v>
      </c>
      <c r="D2126" s="2">
        <v>0.50609999999999999</v>
      </c>
      <c r="E2126" s="2">
        <f t="shared" si="99"/>
        <v>4.9000000000000044E-2</v>
      </c>
      <c r="F2126" s="29">
        <f t="shared" si="100"/>
        <v>1.0204081632653053</v>
      </c>
      <c r="G2126" s="13">
        <v>-1.059E-4</v>
      </c>
      <c r="H2126" s="27">
        <f t="shared" si="101"/>
        <v>-1.0806122448979582E-4</v>
      </c>
      <c r="I2126" s="2">
        <v>0.61429999999999996</v>
      </c>
      <c r="J2126" s="2">
        <v>0.5292</v>
      </c>
      <c r="K2126" s="13">
        <v>3.7100000000000001E-6</v>
      </c>
      <c r="L2126" s="13">
        <v>2.8329999999999998E-6</v>
      </c>
    </row>
    <row r="2127" spans="1:12" x14ac:dyDescent="0.2">
      <c r="A2127" s="2">
        <v>41</v>
      </c>
      <c r="B2127" s="2">
        <v>34</v>
      </c>
      <c r="C2127" s="2">
        <v>0.55559999999999998</v>
      </c>
      <c r="D2127" s="2">
        <v>0.50880000000000003</v>
      </c>
      <c r="E2127" s="2">
        <f t="shared" si="99"/>
        <v>4.6799999999999953E-2</v>
      </c>
      <c r="F2127" s="29">
        <f t="shared" si="100"/>
        <v>1.0683760683760695</v>
      </c>
      <c r="G2127" s="13">
        <v>-9.1260000000000004E-5</v>
      </c>
      <c r="H2127" s="27">
        <f t="shared" si="101"/>
        <v>-9.7500000000000107E-5</v>
      </c>
      <c r="I2127" s="2">
        <v>0.59550000000000003</v>
      </c>
      <c r="J2127" s="2">
        <v>0.54749999999999999</v>
      </c>
      <c r="K2127" s="13">
        <v>3.461E-6</v>
      </c>
      <c r="L2127" s="13">
        <v>2.8059999999999999E-6</v>
      </c>
    </row>
    <row r="2128" spans="1:12" x14ac:dyDescent="0.2">
      <c r="A2128" s="2">
        <v>41</v>
      </c>
      <c r="B2128" s="2">
        <v>35</v>
      </c>
      <c r="C2128" s="2">
        <v>0.5575</v>
      </c>
      <c r="D2128" s="2">
        <v>0.47010000000000002</v>
      </c>
      <c r="E2128" s="2">
        <f t="shared" si="99"/>
        <v>8.7399999999999978E-2</v>
      </c>
      <c r="F2128" s="29">
        <f t="shared" si="100"/>
        <v>0.57208237986270039</v>
      </c>
      <c r="G2128" s="13">
        <v>-2.4840000000000002E-4</v>
      </c>
      <c r="H2128" s="27">
        <f t="shared" si="101"/>
        <v>-1.4210526315789479E-4</v>
      </c>
      <c r="I2128" s="2">
        <v>0.79810000000000003</v>
      </c>
      <c r="J2128" s="2">
        <v>0.43709999999999999</v>
      </c>
      <c r="K2128" s="13">
        <v>3.348E-6</v>
      </c>
      <c r="L2128" s="13">
        <v>2.1789999999999998E-6</v>
      </c>
    </row>
    <row r="2129" spans="1:12" x14ac:dyDescent="0.2">
      <c r="A2129" s="2">
        <v>41</v>
      </c>
      <c r="B2129" s="2">
        <v>36</v>
      </c>
      <c r="C2129" s="2">
        <v>0.5635</v>
      </c>
      <c r="D2129" s="2">
        <v>0.53469999999999995</v>
      </c>
      <c r="E2129" s="2">
        <f t="shared" si="99"/>
        <v>2.8800000000000048E-2</v>
      </c>
      <c r="F2129" s="29">
        <f t="shared" si="100"/>
        <v>1.7361111111111083</v>
      </c>
      <c r="G2129" s="13">
        <v>-4.426E-5</v>
      </c>
      <c r="H2129" s="27">
        <f t="shared" si="101"/>
        <v>-7.6840277777777657E-5</v>
      </c>
      <c r="I2129" s="2">
        <v>0.51949999999999996</v>
      </c>
      <c r="J2129" s="2">
        <v>0.61260000000000003</v>
      </c>
      <c r="K2129" s="13">
        <v>2.5390000000000002E-6</v>
      </c>
      <c r="L2129" s="13">
        <v>1.9970000000000001E-6</v>
      </c>
    </row>
    <row r="2130" spans="1:12" x14ac:dyDescent="0.2">
      <c r="A2130" s="2">
        <v>41</v>
      </c>
      <c r="B2130" s="2">
        <v>37</v>
      </c>
      <c r="C2130" s="2">
        <v>0.56489999999999996</v>
      </c>
      <c r="D2130" s="2">
        <v>0.52839999999999998</v>
      </c>
      <c r="E2130" s="2">
        <f t="shared" si="99"/>
        <v>3.6499999999999977E-2</v>
      </c>
      <c r="F2130" s="29">
        <f t="shared" si="100"/>
        <v>1.3698630136986312</v>
      </c>
      <c r="G2130" s="13">
        <v>-5.8909999999999997E-5</v>
      </c>
      <c r="H2130" s="27">
        <f t="shared" si="101"/>
        <v>-8.0698630136986351E-5</v>
      </c>
      <c r="I2130" s="2">
        <v>0.55089999999999995</v>
      </c>
      <c r="J2130" s="2">
        <v>0.58220000000000005</v>
      </c>
      <c r="K2130" s="13">
        <v>2.5069999999999999E-6</v>
      </c>
      <c r="L2130" s="13">
        <v>1.7940000000000001E-6</v>
      </c>
    </row>
    <row r="2131" spans="1:12" x14ac:dyDescent="0.2">
      <c r="A2131" s="2">
        <v>41</v>
      </c>
      <c r="B2131" s="2">
        <v>38</v>
      </c>
      <c r="C2131" s="2">
        <v>0.56820000000000004</v>
      </c>
      <c r="D2131" s="2">
        <v>0.4819</v>
      </c>
      <c r="E2131" s="2">
        <f t="shared" si="99"/>
        <v>8.6300000000000043E-2</v>
      </c>
      <c r="F2131" s="29">
        <f t="shared" si="100"/>
        <v>0.57937427578215506</v>
      </c>
      <c r="G2131" s="13">
        <v>-2.05E-4</v>
      </c>
      <c r="H2131" s="27">
        <f t="shared" si="101"/>
        <v>-1.1877172653534178E-4</v>
      </c>
      <c r="I2131" s="2">
        <v>0.72629999999999995</v>
      </c>
      <c r="J2131" s="2">
        <v>0.4602</v>
      </c>
      <c r="K2131" s="13">
        <v>3.9190000000000001E-6</v>
      </c>
      <c r="L2131" s="13">
        <v>2.7319999999999998E-6</v>
      </c>
    </row>
    <row r="2132" spans="1:12" x14ac:dyDescent="0.2">
      <c r="A2132" s="2">
        <v>41</v>
      </c>
      <c r="B2132" s="2">
        <v>39</v>
      </c>
      <c r="C2132" s="2">
        <v>0.56889999999999996</v>
      </c>
      <c r="D2132" s="2">
        <v>0.52890000000000004</v>
      </c>
      <c r="E2132" s="2">
        <f t="shared" si="99"/>
        <v>3.9999999999999925E-2</v>
      </c>
      <c r="F2132" s="29">
        <f t="shared" si="100"/>
        <v>1.2500000000000024</v>
      </c>
      <c r="G2132" s="13">
        <v>-6.4510000000000004E-5</v>
      </c>
      <c r="H2132" s="27">
        <f t="shared" si="101"/>
        <v>-8.0637500000000164E-5</v>
      </c>
      <c r="I2132" s="2">
        <v>0.55120000000000002</v>
      </c>
      <c r="J2132" s="2">
        <v>0.5796</v>
      </c>
      <c r="K2132" s="13">
        <v>3.5779999999999999E-6</v>
      </c>
      <c r="L2132" s="13">
        <v>3.5379999999999998E-6</v>
      </c>
    </row>
    <row r="2133" spans="1:12" x14ac:dyDescent="0.2">
      <c r="A2133" s="2">
        <v>41</v>
      </c>
      <c r="B2133" s="2">
        <v>40</v>
      </c>
      <c r="C2133" s="2">
        <v>0.57410000000000005</v>
      </c>
      <c r="D2133" s="2">
        <v>0.51259999999999994</v>
      </c>
      <c r="E2133" s="2">
        <f t="shared" si="99"/>
        <v>6.150000000000011E-2</v>
      </c>
      <c r="F2133" s="29">
        <f t="shared" si="100"/>
        <v>0.81300813008129935</v>
      </c>
      <c r="G2133" s="13">
        <v>-1.0959999999999999E-4</v>
      </c>
      <c r="H2133" s="27">
        <f t="shared" si="101"/>
        <v>-8.9105691056910407E-5</v>
      </c>
      <c r="I2133" s="2">
        <v>0.6149</v>
      </c>
      <c r="J2133" s="2">
        <v>0.53190000000000004</v>
      </c>
      <c r="K2133" s="13">
        <v>3.4240000000000002E-6</v>
      </c>
      <c r="L2133" s="13">
        <v>1.9889999999999999E-6</v>
      </c>
    </row>
    <row r="2134" spans="1:12" x14ac:dyDescent="0.2">
      <c r="A2134" s="2">
        <v>41</v>
      </c>
      <c r="B2134" s="2">
        <v>41</v>
      </c>
      <c r="C2134" s="2">
        <v>0.57499999999999996</v>
      </c>
      <c r="D2134" s="2">
        <v>0.52980000000000005</v>
      </c>
      <c r="E2134" s="2">
        <f t="shared" si="99"/>
        <v>4.5199999999999907E-2</v>
      </c>
      <c r="F2134" s="29">
        <f t="shared" si="100"/>
        <v>1.1061946902654891</v>
      </c>
      <c r="G2134" s="13">
        <v>-6.5790000000000005E-5</v>
      </c>
      <c r="H2134" s="27">
        <f t="shared" si="101"/>
        <v>-7.2776548672566537E-5</v>
      </c>
      <c r="I2134" s="2">
        <v>0.55989999999999995</v>
      </c>
      <c r="J2134" s="2">
        <v>0.57099999999999995</v>
      </c>
      <c r="K2134" s="13">
        <v>3.924E-6</v>
      </c>
      <c r="L2134" s="13">
        <v>1.6869999999999999E-6</v>
      </c>
    </row>
    <row r="2135" spans="1:12" x14ac:dyDescent="0.2">
      <c r="A2135" s="2">
        <v>41</v>
      </c>
      <c r="B2135" s="2">
        <v>42</v>
      </c>
      <c r="C2135" s="2">
        <v>0.57699999999999996</v>
      </c>
      <c r="D2135" s="2">
        <v>0.47799999999999998</v>
      </c>
      <c r="E2135" s="2">
        <f t="shared" si="99"/>
        <v>9.8999999999999977E-2</v>
      </c>
      <c r="F2135" s="29">
        <f t="shared" si="100"/>
        <v>0.50505050505050519</v>
      </c>
      <c r="G2135" s="13">
        <v>-2.2039999999999999E-4</v>
      </c>
      <c r="H2135" s="27">
        <f t="shared" si="101"/>
        <v>-1.1131313131313134E-4</v>
      </c>
      <c r="I2135" s="2">
        <v>0.75429999999999997</v>
      </c>
      <c r="J2135" s="2">
        <v>0.45429999999999998</v>
      </c>
      <c r="K2135" s="13">
        <v>4.0929999999999996E-6</v>
      </c>
      <c r="L2135" s="13">
        <v>3.252E-6</v>
      </c>
    </row>
    <row r="2136" spans="1:12" x14ac:dyDescent="0.2">
      <c r="A2136" s="2">
        <v>41</v>
      </c>
      <c r="B2136" s="2">
        <v>43</v>
      </c>
      <c r="C2136" s="2">
        <v>0.57809999999999995</v>
      </c>
      <c r="D2136" s="2">
        <v>0.55910000000000004</v>
      </c>
      <c r="E2136" s="2">
        <f t="shared" si="99"/>
        <v>1.8999999999999906E-2</v>
      </c>
      <c r="F2136" s="29">
        <f t="shared" si="100"/>
        <v>2.6315789473684341</v>
      </c>
      <c r="G2136" s="13">
        <v>-2.1189999999999999E-5</v>
      </c>
      <c r="H2136" s="27">
        <f t="shared" si="101"/>
        <v>-5.5763157894737115E-5</v>
      </c>
      <c r="I2136" s="2">
        <v>0.45140000000000002</v>
      </c>
      <c r="J2136" s="2">
        <v>0.65100000000000002</v>
      </c>
      <c r="K2136" s="13">
        <v>4.019E-6</v>
      </c>
      <c r="L2136" s="13">
        <v>2.6620000000000001E-6</v>
      </c>
    </row>
    <row r="2137" spans="1:12" x14ac:dyDescent="0.2">
      <c r="A2137" s="2">
        <v>41</v>
      </c>
      <c r="B2137" s="2">
        <v>44</v>
      </c>
      <c r="C2137" s="2">
        <v>0.5806</v>
      </c>
      <c r="D2137" s="2">
        <v>0.52349999999999997</v>
      </c>
      <c r="E2137" s="2">
        <f t="shared" si="99"/>
        <v>5.710000000000004E-2</v>
      </c>
      <c r="F2137" s="29">
        <f t="shared" si="100"/>
        <v>0.87565674255691717</v>
      </c>
      <c r="G2137" s="13">
        <v>-8.5989999999999995E-5</v>
      </c>
      <c r="H2137" s="27">
        <f t="shared" si="101"/>
        <v>-7.5297723292469301E-5</v>
      </c>
      <c r="I2137" s="2">
        <v>0.5927</v>
      </c>
      <c r="J2137" s="2">
        <v>0.54959999999999998</v>
      </c>
      <c r="K2137" s="13">
        <v>3.3189999999999999E-6</v>
      </c>
      <c r="L2137" s="13">
        <v>2.8710000000000001E-6</v>
      </c>
    </row>
    <row r="2138" spans="1:12" x14ac:dyDescent="0.2">
      <c r="A2138" s="2">
        <v>41</v>
      </c>
      <c r="B2138" s="2">
        <v>45</v>
      </c>
      <c r="C2138" s="2">
        <v>0.58189999999999997</v>
      </c>
      <c r="D2138" s="2">
        <v>0.5282</v>
      </c>
      <c r="E2138" s="2">
        <f t="shared" si="99"/>
        <v>5.369999999999997E-2</v>
      </c>
      <c r="F2138" s="29">
        <f t="shared" si="100"/>
        <v>0.93109869646182553</v>
      </c>
      <c r="G2138" s="13">
        <v>-7.6870000000000001E-5</v>
      </c>
      <c r="H2138" s="27">
        <f t="shared" si="101"/>
        <v>-7.1573556797020532E-5</v>
      </c>
      <c r="I2138" s="2">
        <v>0.55640000000000001</v>
      </c>
      <c r="J2138" s="2">
        <v>0.56330000000000002</v>
      </c>
      <c r="K2138" s="13">
        <v>4.7169999999999999E-6</v>
      </c>
      <c r="L2138" s="13">
        <v>2.8049999999999998E-6</v>
      </c>
    </row>
    <row r="2139" spans="1:12" x14ac:dyDescent="0.2">
      <c r="A2139" s="2">
        <v>41</v>
      </c>
      <c r="B2139" s="2">
        <v>46</v>
      </c>
      <c r="C2139" s="2">
        <v>0.58679999999999999</v>
      </c>
      <c r="D2139" s="2">
        <v>0.50370000000000004</v>
      </c>
      <c r="E2139" s="2">
        <f t="shared" si="99"/>
        <v>8.3099999999999952E-2</v>
      </c>
      <c r="F2139" s="29">
        <f t="shared" si="100"/>
        <v>0.60168471720818328</v>
      </c>
      <c r="G2139" s="13">
        <v>-1.4320000000000001E-4</v>
      </c>
      <c r="H2139" s="27">
        <f t="shared" si="101"/>
        <v>-8.6161251504211856E-5</v>
      </c>
      <c r="I2139" s="2">
        <v>0.66869999999999996</v>
      </c>
      <c r="J2139" s="2">
        <v>0.49309999999999998</v>
      </c>
      <c r="K2139" s="13">
        <v>2.492E-6</v>
      </c>
      <c r="L2139" s="13">
        <v>2.2089999999999999E-6</v>
      </c>
    </row>
    <row r="2140" spans="1:12" x14ac:dyDescent="0.2">
      <c r="A2140" s="2">
        <v>41</v>
      </c>
      <c r="B2140" s="2">
        <v>47</v>
      </c>
      <c r="C2140" s="2">
        <v>0.58889999999999998</v>
      </c>
      <c r="D2140" s="2">
        <v>0.50590000000000002</v>
      </c>
      <c r="E2140" s="2">
        <f t="shared" si="99"/>
        <v>8.2999999999999963E-2</v>
      </c>
      <c r="F2140" s="29">
        <f t="shared" si="100"/>
        <v>0.60240963855421714</v>
      </c>
      <c r="G2140" s="13">
        <v>-1.381E-4</v>
      </c>
      <c r="H2140" s="27">
        <f t="shared" si="101"/>
        <v>-8.3192771084337385E-5</v>
      </c>
      <c r="I2140" s="2">
        <v>0.6552</v>
      </c>
      <c r="J2140" s="2">
        <v>0.50009999999999999</v>
      </c>
      <c r="K2140" s="13">
        <v>2.204E-6</v>
      </c>
      <c r="L2140" s="13">
        <v>2.6280000000000001E-6</v>
      </c>
    </row>
    <row r="2141" spans="1:12" x14ac:dyDescent="0.2">
      <c r="A2141" s="2">
        <v>41</v>
      </c>
      <c r="B2141" s="2">
        <v>48</v>
      </c>
      <c r="C2141" s="2">
        <v>0.5917</v>
      </c>
      <c r="D2141" s="2">
        <v>0.52280000000000004</v>
      </c>
      <c r="E2141" s="2">
        <f t="shared" si="99"/>
        <v>6.8899999999999961E-2</v>
      </c>
      <c r="F2141" s="29">
        <f t="shared" si="100"/>
        <v>0.72568940493468836</v>
      </c>
      <c r="G2141" s="13">
        <v>-9.9939999999999995E-5</v>
      </c>
      <c r="H2141" s="27">
        <f t="shared" si="101"/>
        <v>-7.2525399129172747E-5</v>
      </c>
      <c r="I2141" s="2">
        <v>0.60580000000000001</v>
      </c>
      <c r="J2141" s="2">
        <v>0.53769999999999996</v>
      </c>
      <c r="K2141" s="13">
        <v>3.0139999999999999E-6</v>
      </c>
      <c r="L2141" s="13">
        <v>2.5979999999999999E-6</v>
      </c>
    </row>
    <row r="2142" spans="1:12" x14ac:dyDescent="0.2">
      <c r="A2142" s="2">
        <v>41</v>
      </c>
      <c r="B2142" s="2">
        <v>49</v>
      </c>
      <c r="C2142" s="2">
        <v>0.59440000000000004</v>
      </c>
      <c r="D2142" s="2">
        <v>0.50749999999999995</v>
      </c>
      <c r="E2142" s="2">
        <f t="shared" si="99"/>
        <v>8.6900000000000088E-2</v>
      </c>
      <c r="F2142" s="29">
        <f t="shared" si="100"/>
        <v>0.57537399309551152</v>
      </c>
      <c r="G2142" s="13">
        <v>-1.3410000000000001E-4</v>
      </c>
      <c r="H2142" s="27">
        <f t="shared" si="101"/>
        <v>-7.7157652474108102E-5</v>
      </c>
      <c r="I2142" s="2">
        <v>0.65229999999999999</v>
      </c>
      <c r="J2142" s="2">
        <v>0.50960000000000005</v>
      </c>
      <c r="K2142" s="13">
        <v>3.963E-6</v>
      </c>
      <c r="L2142" s="13">
        <v>2.9890000000000001E-6</v>
      </c>
    </row>
    <row r="2143" spans="1:12" x14ac:dyDescent="0.2">
      <c r="A2143" s="2">
        <v>41</v>
      </c>
      <c r="B2143" s="2">
        <v>50</v>
      </c>
      <c r="C2143" s="2">
        <v>0.62729999999999997</v>
      </c>
      <c r="D2143" s="2">
        <v>0.57709999999999995</v>
      </c>
      <c r="E2143" s="2">
        <f t="shared" si="99"/>
        <v>5.0200000000000022E-2</v>
      </c>
      <c r="F2143" s="29">
        <f t="shared" si="100"/>
        <v>0.99601593625497964</v>
      </c>
      <c r="G2143" s="13">
        <v>-2.796E-5</v>
      </c>
      <c r="H2143" s="27">
        <f t="shared" si="101"/>
        <v>-2.784860557768923E-5</v>
      </c>
      <c r="I2143" s="2">
        <v>0.4541</v>
      </c>
      <c r="J2143" s="2">
        <v>0.63260000000000005</v>
      </c>
      <c r="K2143" s="13">
        <v>2.5359999999999999E-6</v>
      </c>
      <c r="L2143" s="13">
        <v>1.5939999999999999E-6</v>
      </c>
    </row>
    <row r="2144" spans="1:12" x14ac:dyDescent="0.2">
      <c r="A2144" s="2">
        <v>42</v>
      </c>
      <c r="B2144" s="2">
        <v>0</v>
      </c>
      <c r="C2144" s="2">
        <v>0.48599999999999999</v>
      </c>
      <c r="D2144" s="2">
        <v>0.48480000000000001</v>
      </c>
      <c r="E2144" s="2">
        <f t="shared" si="99"/>
        <v>1.1999999999999789E-3</v>
      </c>
      <c r="F2144" s="29">
        <f t="shared" si="100"/>
        <v>41.666666666667403</v>
      </c>
      <c r="G2144" s="13">
        <v>-5.7259999999999999E-6</v>
      </c>
      <c r="H2144" s="27">
        <f t="shared" si="101"/>
        <v>-2.3858333333333755E-4</v>
      </c>
      <c r="I2144" s="2">
        <v>0.36780000000000002</v>
      </c>
      <c r="J2144" s="2">
        <v>0.73229999999999995</v>
      </c>
      <c r="K2144" s="13">
        <v>4.4839999999999998E-6</v>
      </c>
      <c r="L2144" s="13">
        <v>1.725E-6</v>
      </c>
    </row>
    <row r="2145" spans="1:12" x14ac:dyDescent="0.2">
      <c r="A2145" s="2">
        <v>42</v>
      </c>
      <c r="B2145" s="2">
        <v>1</v>
      </c>
      <c r="C2145" s="2">
        <v>0.4904</v>
      </c>
      <c r="D2145" s="2">
        <v>0.45019999999999999</v>
      </c>
      <c r="E2145" s="2">
        <f t="shared" si="99"/>
        <v>4.0200000000000014E-2</v>
      </c>
      <c r="F2145" s="29">
        <f t="shared" si="100"/>
        <v>1.2437810945273629</v>
      </c>
      <c r="G2145" s="13">
        <v>-2.018E-4</v>
      </c>
      <c r="H2145" s="27">
        <f t="shared" si="101"/>
        <v>-2.509950248756218E-4</v>
      </c>
      <c r="I2145" s="2">
        <v>0.73399999999999999</v>
      </c>
      <c r="J2145" s="2">
        <v>0.47310000000000002</v>
      </c>
      <c r="K2145" s="13">
        <v>3.9859999999999996E-6</v>
      </c>
      <c r="L2145" s="13">
        <v>3.2480000000000001E-6</v>
      </c>
    </row>
    <row r="2146" spans="1:12" x14ac:dyDescent="0.2">
      <c r="A2146" s="2">
        <v>42</v>
      </c>
      <c r="B2146" s="2">
        <v>2</v>
      </c>
      <c r="C2146" s="2">
        <v>0.50080000000000002</v>
      </c>
      <c r="D2146" s="2">
        <v>0.45960000000000001</v>
      </c>
      <c r="E2146" s="2">
        <f t="shared" si="99"/>
        <v>4.1200000000000014E-2</v>
      </c>
      <c r="F2146" s="29">
        <f t="shared" si="100"/>
        <v>1.2135922330097084</v>
      </c>
      <c r="G2146" s="13">
        <v>-1.8660000000000001E-4</v>
      </c>
      <c r="H2146" s="27">
        <f t="shared" si="101"/>
        <v>-2.2645631067961161E-4</v>
      </c>
      <c r="I2146" s="2">
        <v>0.71760000000000002</v>
      </c>
      <c r="J2146" s="2">
        <v>0.48110000000000003</v>
      </c>
      <c r="K2146" s="13">
        <v>3.6770000000000001E-6</v>
      </c>
      <c r="L2146" s="13">
        <v>2.5830000000000001E-6</v>
      </c>
    </row>
    <row r="2147" spans="1:12" x14ac:dyDescent="0.2">
      <c r="A2147" s="2">
        <v>42</v>
      </c>
      <c r="B2147" s="2">
        <v>3</v>
      </c>
      <c r="C2147" s="2">
        <v>0.50139999999999996</v>
      </c>
      <c r="D2147" s="2">
        <v>0.48909999999999998</v>
      </c>
      <c r="E2147" s="2">
        <f t="shared" si="99"/>
        <v>1.2299999999999978E-2</v>
      </c>
      <c r="F2147" s="29">
        <f t="shared" si="100"/>
        <v>4.0650406504065115</v>
      </c>
      <c r="G2147" s="13">
        <v>-4.4749999999999997E-5</v>
      </c>
      <c r="H2147" s="27">
        <f t="shared" si="101"/>
        <v>-1.8191056910569139E-4</v>
      </c>
      <c r="I2147" s="2">
        <v>0.50590000000000002</v>
      </c>
      <c r="J2147" s="2">
        <v>0.60660000000000003</v>
      </c>
      <c r="K2147" s="13">
        <v>3.0419999999999998E-6</v>
      </c>
      <c r="L2147" s="13">
        <v>2.4949999999999998E-6</v>
      </c>
    </row>
    <row r="2148" spans="1:12" x14ac:dyDescent="0.2">
      <c r="A2148" s="2">
        <v>42</v>
      </c>
      <c r="B2148" s="2">
        <v>4</v>
      </c>
      <c r="C2148" s="2">
        <v>0.50380000000000003</v>
      </c>
      <c r="D2148" s="2">
        <v>0.47960000000000003</v>
      </c>
      <c r="E2148" s="2">
        <f t="shared" si="99"/>
        <v>2.4199999999999999E-2</v>
      </c>
      <c r="F2148" s="29">
        <f t="shared" si="100"/>
        <v>2.0661157024793391</v>
      </c>
      <c r="G2148" s="13">
        <v>-9.0710000000000004E-5</v>
      </c>
      <c r="H2148" s="27">
        <f t="shared" si="101"/>
        <v>-1.8741735537190085E-4</v>
      </c>
      <c r="I2148" s="2">
        <v>0.58440000000000003</v>
      </c>
      <c r="J2148" s="2">
        <v>0.56730000000000003</v>
      </c>
      <c r="K2148" s="13">
        <v>2.7049999999999999E-6</v>
      </c>
      <c r="L2148" s="13">
        <v>2.12E-6</v>
      </c>
    </row>
    <row r="2149" spans="1:12" x14ac:dyDescent="0.2">
      <c r="A2149" s="2">
        <v>42</v>
      </c>
      <c r="B2149" s="2">
        <v>5</v>
      </c>
      <c r="C2149" s="2">
        <v>0.50680000000000003</v>
      </c>
      <c r="D2149" s="2">
        <v>0.50609999999999999</v>
      </c>
      <c r="E2149" s="2">
        <f t="shared" si="99"/>
        <v>7.0000000000003393E-4</v>
      </c>
      <c r="F2149" s="29">
        <f t="shared" si="100"/>
        <v>71.428571428567977</v>
      </c>
      <c r="G2149" s="13">
        <v>-2.0779999999999998E-6</v>
      </c>
      <c r="H2149" s="27">
        <f t="shared" si="101"/>
        <v>-1.4842857142856425E-4</v>
      </c>
      <c r="I2149" s="2">
        <v>0.32190000000000002</v>
      </c>
      <c r="J2149" s="2">
        <v>0.79379999999999995</v>
      </c>
      <c r="K2149" s="13">
        <v>3.2669999999999998E-6</v>
      </c>
      <c r="L2149" s="13">
        <v>3.5899999999999999E-6</v>
      </c>
    </row>
    <row r="2150" spans="1:12" x14ac:dyDescent="0.2">
      <c r="A2150" s="2">
        <v>42</v>
      </c>
      <c r="B2150" s="2">
        <v>6</v>
      </c>
      <c r="C2150" s="2">
        <v>0.50719999999999998</v>
      </c>
      <c r="D2150" s="2">
        <v>0.48099999999999998</v>
      </c>
      <c r="E2150" s="2">
        <f t="shared" si="99"/>
        <v>2.6200000000000001E-2</v>
      </c>
      <c r="F2150" s="29">
        <f t="shared" si="100"/>
        <v>1.9083969465648856</v>
      </c>
      <c r="G2150" s="13">
        <v>-9.4909999999999998E-5</v>
      </c>
      <c r="H2150" s="27">
        <f t="shared" si="101"/>
        <v>-1.8112595419847327E-4</v>
      </c>
      <c r="I2150" s="2">
        <v>0.59740000000000004</v>
      </c>
      <c r="J2150" s="2">
        <v>0.55310000000000004</v>
      </c>
      <c r="K2150" s="13">
        <v>1.764E-6</v>
      </c>
      <c r="L2150" s="13">
        <v>1.6589999999999999E-6</v>
      </c>
    </row>
    <row r="2151" spans="1:12" x14ac:dyDescent="0.2">
      <c r="A2151" s="2">
        <v>42</v>
      </c>
      <c r="B2151" s="2">
        <v>7</v>
      </c>
      <c r="C2151" s="2">
        <v>0.50780000000000003</v>
      </c>
      <c r="D2151" s="2">
        <v>0.47560000000000002</v>
      </c>
      <c r="E2151" s="2">
        <f t="shared" si="99"/>
        <v>3.2200000000000006E-2</v>
      </c>
      <c r="F2151" s="29">
        <f t="shared" si="100"/>
        <v>1.5527950310559004</v>
      </c>
      <c r="G2151" s="13">
        <v>-1.2329999999999999E-4</v>
      </c>
      <c r="H2151" s="27">
        <f t="shared" si="101"/>
        <v>-1.914596273291925E-4</v>
      </c>
      <c r="I2151" s="2">
        <v>0.6381</v>
      </c>
      <c r="J2151" s="2">
        <v>0.52939999999999998</v>
      </c>
      <c r="K2151" s="13">
        <v>2.554E-6</v>
      </c>
      <c r="L2151" s="13">
        <v>3.2839999999999998E-6</v>
      </c>
    </row>
    <row r="2152" spans="1:12" x14ac:dyDescent="0.2">
      <c r="A2152" s="2">
        <v>42</v>
      </c>
      <c r="B2152" s="2">
        <v>8</v>
      </c>
      <c r="C2152" s="2">
        <v>0.51270000000000004</v>
      </c>
      <c r="D2152" s="2">
        <v>0.46139999999999998</v>
      </c>
      <c r="E2152" s="2">
        <f t="shared" si="99"/>
        <v>5.1300000000000068E-2</v>
      </c>
      <c r="F2152" s="29">
        <f t="shared" si="100"/>
        <v>0.97465886939571023</v>
      </c>
      <c r="G2152" s="13">
        <v>-2.0890000000000001E-4</v>
      </c>
      <c r="H2152" s="27">
        <f t="shared" si="101"/>
        <v>-2.0360623781676387E-4</v>
      </c>
      <c r="I2152" s="2">
        <v>0.73519999999999996</v>
      </c>
      <c r="J2152" s="2">
        <v>0.47060000000000002</v>
      </c>
      <c r="K2152" s="13">
        <v>3.4680000000000001E-6</v>
      </c>
      <c r="L2152" s="13">
        <v>2.8949999999999998E-6</v>
      </c>
    </row>
    <row r="2153" spans="1:12" x14ac:dyDescent="0.2">
      <c r="A2153" s="2">
        <v>42</v>
      </c>
      <c r="B2153" s="2">
        <v>9</v>
      </c>
      <c r="C2153" s="2">
        <v>0.51670000000000005</v>
      </c>
      <c r="D2153" s="2">
        <v>0.4894</v>
      </c>
      <c r="E2153" s="2">
        <f t="shared" si="99"/>
        <v>2.7300000000000046E-2</v>
      </c>
      <c r="F2153" s="29">
        <f t="shared" si="100"/>
        <v>1.8315018315018285</v>
      </c>
      <c r="G2153" s="13">
        <v>-9.4040000000000001E-5</v>
      </c>
      <c r="H2153" s="27">
        <f t="shared" si="101"/>
        <v>-1.7223443223443195E-4</v>
      </c>
      <c r="I2153" s="2">
        <v>0.58979999999999999</v>
      </c>
      <c r="J2153" s="2">
        <v>0.54349999999999998</v>
      </c>
      <c r="K2153" s="13">
        <v>4.4499999999999997E-6</v>
      </c>
      <c r="L2153" s="13">
        <v>2.5459999999999998E-6</v>
      </c>
    </row>
    <row r="2154" spans="1:12" x14ac:dyDescent="0.2">
      <c r="A2154" s="2">
        <v>42</v>
      </c>
      <c r="B2154" s="2">
        <v>10</v>
      </c>
      <c r="C2154" s="2">
        <v>0.51980000000000004</v>
      </c>
      <c r="D2154" s="2">
        <v>0.43809999999999999</v>
      </c>
      <c r="E2154" s="2">
        <f t="shared" si="99"/>
        <v>8.170000000000005E-2</v>
      </c>
      <c r="F2154" s="29">
        <f t="shared" si="100"/>
        <v>0.61199510403916735</v>
      </c>
      <c r="G2154" s="13">
        <v>-3.7510000000000001E-4</v>
      </c>
      <c r="H2154" s="27">
        <f t="shared" si="101"/>
        <v>-2.2955936352509168E-4</v>
      </c>
      <c r="I2154" s="2">
        <v>0.93600000000000005</v>
      </c>
      <c r="J2154" s="2">
        <v>0.37130000000000002</v>
      </c>
      <c r="K2154" s="13">
        <v>3.4620000000000001E-6</v>
      </c>
      <c r="L2154" s="13">
        <v>3.6890000000000002E-6</v>
      </c>
    </row>
    <row r="2155" spans="1:12" x14ac:dyDescent="0.2">
      <c r="A2155" s="2">
        <v>42</v>
      </c>
      <c r="B2155" s="2">
        <v>11</v>
      </c>
      <c r="C2155" s="2">
        <v>0.52339999999999998</v>
      </c>
      <c r="D2155" s="2">
        <v>0.44369999999999998</v>
      </c>
      <c r="E2155" s="2">
        <f t="shared" si="99"/>
        <v>7.9699999999999993E-2</v>
      </c>
      <c r="F2155" s="29">
        <f t="shared" si="100"/>
        <v>0.62735257214554585</v>
      </c>
      <c r="G2155" s="13">
        <v>-3.479E-4</v>
      </c>
      <c r="H2155" s="27">
        <f t="shared" si="101"/>
        <v>-2.1825595984943541E-4</v>
      </c>
      <c r="I2155" s="2">
        <v>0.89710000000000001</v>
      </c>
      <c r="J2155" s="2">
        <v>0.39400000000000002</v>
      </c>
      <c r="K2155" s="13">
        <v>2.5969999999999999E-6</v>
      </c>
      <c r="L2155" s="13">
        <v>2.5509999999999998E-6</v>
      </c>
    </row>
    <row r="2156" spans="1:12" x14ac:dyDescent="0.2">
      <c r="A2156" s="2">
        <v>42</v>
      </c>
      <c r="B2156" s="2">
        <v>12</v>
      </c>
      <c r="C2156" s="2">
        <v>0.52370000000000005</v>
      </c>
      <c r="D2156" s="2">
        <v>0.49080000000000001</v>
      </c>
      <c r="E2156" s="2">
        <f t="shared" si="99"/>
        <v>3.290000000000004E-2</v>
      </c>
      <c r="F2156" s="29">
        <f t="shared" si="100"/>
        <v>1.5197568389057734</v>
      </c>
      <c r="G2156" s="13">
        <v>-1.0069999999999999E-4</v>
      </c>
      <c r="H2156" s="27">
        <f t="shared" si="101"/>
        <v>-1.5303951367781138E-4</v>
      </c>
      <c r="I2156" s="2">
        <v>0.60660000000000003</v>
      </c>
      <c r="J2156" s="2">
        <v>0.54220000000000002</v>
      </c>
      <c r="K2156" s="13">
        <v>4.8099999999999997E-6</v>
      </c>
      <c r="L2156" s="13">
        <v>2.232E-6</v>
      </c>
    </row>
    <row r="2157" spans="1:12" x14ac:dyDescent="0.2">
      <c r="A2157" s="2">
        <v>42</v>
      </c>
      <c r="B2157" s="2">
        <v>13</v>
      </c>
      <c r="C2157" s="2">
        <v>0.52859999999999996</v>
      </c>
      <c r="D2157" s="2">
        <v>0.50260000000000005</v>
      </c>
      <c r="E2157" s="2">
        <f t="shared" si="99"/>
        <v>2.5999999999999912E-2</v>
      </c>
      <c r="F2157" s="29">
        <f t="shared" si="100"/>
        <v>1.9230769230769298</v>
      </c>
      <c r="G2157" s="13">
        <v>-7.2680000000000002E-5</v>
      </c>
      <c r="H2157" s="27">
        <f t="shared" si="101"/>
        <v>-1.3976923076923126E-4</v>
      </c>
      <c r="I2157" s="2">
        <v>0.56499999999999995</v>
      </c>
      <c r="J2157" s="2">
        <v>0.57499999999999996</v>
      </c>
      <c r="K2157" s="13">
        <v>4.1230000000000002E-6</v>
      </c>
      <c r="L2157" s="13">
        <v>1.917E-6</v>
      </c>
    </row>
    <row r="2158" spans="1:12" x14ac:dyDescent="0.2">
      <c r="A2158" s="2">
        <v>42</v>
      </c>
      <c r="B2158" s="2">
        <v>14</v>
      </c>
      <c r="C2158" s="2">
        <v>0.5292</v>
      </c>
      <c r="D2158" s="2">
        <v>0.50829999999999997</v>
      </c>
      <c r="E2158" s="2">
        <f t="shared" si="99"/>
        <v>2.090000000000003E-2</v>
      </c>
      <c r="F2158" s="29">
        <f t="shared" si="100"/>
        <v>2.3923444976076524</v>
      </c>
      <c r="G2158" s="13">
        <v>-5.4280000000000002E-5</v>
      </c>
      <c r="H2158" s="27">
        <f t="shared" si="101"/>
        <v>-1.2985645933014339E-4</v>
      </c>
      <c r="I2158" s="2">
        <v>0.52380000000000004</v>
      </c>
      <c r="J2158" s="2">
        <v>0.59030000000000005</v>
      </c>
      <c r="K2158" s="13">
        <v>3.0139999999999999E-6</v>
      </c>
      <c r="L2158" s="13">
        <v>3.4699999999999998E-6</v>
      </c>
    </row>
    <row r="2159" spans="1:12" x14ac:dyDescent="0.2">
      <c r="A2159" s="2">
        <v>42</v>
      </c>
      <c r="B2159" s="2">
        <v>15</v>
      </c>
      <c r="C2159" s="2">
        <v>0.52959999999999996</v>
      </c>
      <c r="D2159" s="2">
        <v>0.50480000000000003</v>
      </c>
      <c r="E2159" s="2">
        <f t="shared" si="99"/>
        <v>2.4799999999999933E-2</v>
      </c>
      <c r="F2159" s="29">
        <f t="shared" si="100"/>
        <v>2.0161290322580703</v>
      </c>
      <c r="G2159" s="13">
        <v>-6.7470000000000003E-5</v>
      </c>
      <c r="H2159" s="27">
        <f t="shared" si="101"/>
        <v>-1.3602822580645202E-4</v>
      </c>
      <c r="I2159" s="2">
        <v>0.56040000000000001</v>
      </c>
      <c r="J2159" s="2">
        <v>0.57440000000000002</v>
      </c>
      <c r="K2159" s="13">
        <v>2.125E-6</v>
      </c>
      <c r="L2159" s="13">
        <v>2.2079999999999999E-6</v>
      </c>
    </row>
    <row r="2160" spans="1:12" x14ac:dyDescent="0.2">
      <c r="A2160" s="2">
        <v>42</v>
      </c>
      <c r="B2160" s="2">
        <v>16</v>
      </c>
      <c r="C2160" s="2">
        <v>0.52969999999999995</v>
      </c>
      <c r="D2160" s="2">
        <v>0.47660000000000002</v>
      </c>
      <c r="E2160" s="2">
        <f t="shared" si="99"/>
        <v>5.3099999999999925E-2</v>
      </c>
      <c r="F2160" s="29">
        <f t="shared" si="100"/>
        <v>0.94161958568738369</v>
      </c>
      <c r="G2160" s="13">
        <v>-1.751E-4</v>
      </c>
      <c r="H2160" s="27">
        <f t="shared" si="101"/>
        <v>-1.6487758945386087E-4</v>
      </c>
      <c r="I2160" s="2">
        <v>0.69310000000000005</v>
      </c>
      <c r="J2160" s="2">
        <v>0.4945</v>
      </c>
      <c r="K2160" s="13">
        <v>4.126E-6</v>
      </c>
      <c r="L2160" s="13">
        <v>2.779E-6</v>
      </c>
    </row>
    <row r="2161" spans="1:12" x14ac:dyDescent="0.2">
      <c r="A2161" s="2">
        <v>42</v>
      </c>
      <c r="B2161" s="2">
        <v>17</v>
      </c>
      <c r="C2161" s="2">
        <v>0.52969999999999995</v>
      </c>
      <c r="D2161" s="2">
        <v>0.52659999999999996</v>
      </c>
      <c r="E2161" s="2">
        <f t="shared" si="99"/>
        <v>3.0999999999999917E-3</v>
      </c>
      <c r="F2161" s="29">
        <f t="shared" si="100"/>
        <v>16.129032258064562</v>
      </c>
      <c r="G2161" s="13">
        <v>-6.5740000000000001E-6</v>
      </c>
      <c r="H2161" s="27">
        <f t="shared" si="101"/>
        <v>-1.0603225806451643E-4</v>
      </c>
      <c r="I2161" s="2">
        <v>0.38419999999999999</v>
      </c>
      <c r="J2161" s="2">
        <v>0.72770000000000001</v>
      </c>
      <c r="K2161" s="13">
        <v>3.9759999999999997E-6</v>
      </c>
      <c r="L2161" s="13">
        <v>1.5719999999999999E-6</v>
      </c>
    </row>
    <row r="2162" spans="1:12" x14ac:dyDescent="0.2">
      <c r="A2162" s="2">
        <v>42</v>
      </c>
      <c r="B2162" s="2">
        <v>18</v>
      </c>
      <c r="C2162" s="2">
        <v>0.53049999999999997</v>
      </c>
      <c r="D2162" s="2">
        <v>0.48220000000000002</v>
      </c>
      <c r="E2162" s="2">
        <f t="shared" si="99"/>
        <v>4.8299999999999954E-2</v>
      </c>
      <c r="F2162" s="29">
        <f t="shared" si="100"/>
        <v>1.0351966873706016</v>
      </c>
      <c r="G2162" s="13">
        <v>-1.528E-4</v>
      </c>
      <c r="H2162" s="27">
        <f t="shared" si="101"/>
        <v>-1.5817805383022793E-4</v>
      </c>
      <c r="I2162" s="2">
        <v>0.68340000000000001</v>
      </c>
      <c r="J2162" s="2">
        <v>0.49249999999999999</v>
      </c>
      <c r="K2162" s="13">
        <v>5.1259999999999997E-6</v>
      </c>
      <c r="L2162" s="13">
        <v>3.14E-6</v>
      </c>
    </row>
    <row r="2163" spans="1:12" x14ac:dyDescent="0.2">
      <c r="A2163" s="2">
        <v>42</v>
      </c>
      <c r="B2163" s="2">
        <v>19</v>
      </c>
      <c r="C2163" s="2">
        <v>0.53310000000000002</v>
      </c>
      <c r="D2163" s="2">
        <v>0.50080000000000002</v>
      </c>
      <c r="E2163" s="2">
        <f t="shared" si="99"/>
        <v>3.2299999999999995E-2</v>
      </c>
      <c r="F2163" s="29">
        <f t="shared" si="100"/>
        <v>1.5479876160990715</v>
      </c>
      <c r="G2163" s="13">
        <v>-8.6899999999999998E-5</v>
      </c>
      <c r="H2163" s="27">
        <f t="shared" si="101"/>
        <v>-1.3452012383900931E-4</v>
      </c>
      <c r="I2163" s="2">
        <v>0.58760000000000001</v>
      </c>
      <c r="J2163" s="2">
        <v>0.55120000000000002</v>
      </c>
      <c r="K2163" s="13">
        <v>2.6800000000000002E-6</v>
      </c>
      <c r="L2163" s="13">
        <v>2.0320000000000002E-6</v>
      </c>
    </row>
    <row r="2164" spans="1:12" x14ac:dyDescent="0.2">
      <c r="A2164" s="2">
        <v>42</v>
      </c>
      <c r="B2164" s="2">
        <v>20</v>
      </c>
      <c r="C2164" s="2">
        <v>0.53739999999999999</v>
      </c>
      <c r="D2164" s="2">
        <v>0.46949999999999997</v>
      </c>
      <c r="E2164" s="2">
        <f t="shared" si="99"/>
        <v>6.7900000000000016E-2</v>
      </c>
      <c r="F2164" s="29">
        <f t="shared" si="100"/>
        <v>0.73637702503681868</v>
      </c>
      <c r="G2164" s="13">
        <v>-2.208E-4</v>
      </c>
      <c r="H2164" s="27">
        <f t="shared" si="101"/>
        <v>-1.6259204712812956E-4</v>
      </c>
      <c r="I2164" s="2">
        <v>0.76549999999999996</v>
      </c>
      <c r="J2164" s="2">
        <v>0.45550000000000002</v>
      </c>
      <c r="K2164" s="13">
        <v>2.7259999999999998E-6</v>
      </c>
      <c r="L2164" s="13">
        <v>1.2449999999999999E-6</v>
      </c>
    </row>
    <row r="2165" spans="1:12" x14ac:dyDescent="0.2">
      <c r="A2165" s="2">
        <v>42</v>
      </c>
      <c r="B2165" s="2">
        <v>21</v>
      </c>
      <c r="C2165" s="2">
        <v>0.53739999999999999</v>
      </c>
      <c r="D2165" s="2">
        <v>0.52</v>
      </c>
      <c r="E2165" s="2">
        <f t="shared" si="99"/>
        <v>1.7399999999999971E-2</v>
      </c>
      <c r="F2165" s="29">
        <f t="shared" si="100"/>
        <v>2.8735632183908097</v>
      </c>
      <c r="G2165" s="13">
        <v>-3.8840000000000001E-5</v>
      </c>
      <c r="H2165" s="27">
        <f t="shared" si="101"/>
        <v>-1.1160919540229906E-4</v>
      </c>
      <c r="I2165" s="2">
        <v>0.50380000000000003</v>
      </c>
      <c r="J2165" s="2">
        <v>0.61599999999999999</v>
      </c>
      <c r="K2165" s="13">
        <v>2.571E-6</v>
      </c>
      <c r="L2165" s="13">
        <v>1.9690000000000001E-6</v>
      </c>
    </row>
    <row r="2166" spans="1:12" x14ac:dyDescent="0.2">
      <c r="A2166" s="2">
        <v>42</v>
      </c>
      <c r="B2166" s="2">
        <v>22</v>
      </c>
      <c r="C2166" s="2">
        <v>0.54210000000000003</v>
      </c>
      <c r="D2166" s="2">
        <v>0.51329999999999998</v>
      </c>
      <c r="E2166" s="2">
        <f t="shared" si="99"/>
        <v>2.8800000000000048E-2</v>
      </c>
      <c r="F2166" s="29">
        <f t="shared" si="100"/>
        <v>1.7361111111111083</v>
      </c>
      <c r="G2166" s="13">
        <v>-6.5289999999999993E-5</v>
      </c>
      <c r="H2166" s="27">
        <f t="shared" si="101"/>
        <v>-1.1335069444444424E-4</v>
      </c>
      <c r="I2166" s="2">
        <v>0.54900000000000004</v>
      </c>
      <c r="J2166" s="2">
        <v>0.58760000000000001</v>
      </c>
      <c r="K2166" s="13">
        <v>3.8850000000000001E-6</v>
      </c>
      <c r="L2166" s="13">
        <v>3.1310000000000002E-6</v>
      </c>
    </row>
    <row r="2167" spans="1:12" x14ac:dyDescent="0.2">
      <c r="A2167" s="2">
        <v>42</v>
      </c>
      <c r="B2167" s="2">
        <v>23</v>
      </c>
      <c r="C2167" s="2">
        <v>0.54339999999999999</v>
      </c>
      <c r="D2167" s="2">
        <v>0.51700000000000002</v>
      </c>
      <c r="E2167" s="2">
        <f t="shared" si="99"/>
        <v>2.6399999999999979E-2</v>
      </c>
      <c r="F2167" s="29">
        <f t="shared" si="100"/>
        <v>1.8939393939393956</v>
      </c>
      <c r="G2167" s="13">
        <v>-5.5179999999999997E-5</v>
      </c>
      <c r="H2167" s="27">
        <f t="shared" si="101"/>
        <v>-1.0450757575757585E-4</v>
      </c>
      <c r="I2167" s="2">
        <v>0.54190000000000005</v>
      </c>
      <c r="J2167" s="2">
        <v>0.59540000000000004</v>
      </c>
      <c r="K2167" s="13">
        <v>3.7440000000000001E-6</v>
      </c>
      <c r="L2167" s="13">
        <v>3.8E-6</v>
      </c>
    </row>
    <row r="2168" spans="1:12" x14ac:dyDescent="0.2">
      <c r="A2168" s="2">
        <v>42</v>
      </c>
      <c r="B2168" s="2">
        <v>24</v>
      </c>
      <c r="C2168" s="2">
        <v>0.54379999999999995</v>
      </c>
      <c r="D2168" s="2">
        <v>0.53569999999999995</v>
      </c>
      <c r="E2168" s="2">
        <f t="shared" si="99"/>
        <v>8.0999999999999961E-3</v>
      </c>
      <c r="F2168" s="29">
        <f t="shared" si="100"/>
        <v>6.1728395061728429</v>
      </c>
      <c r="G2168" s="13">
        <v>-1.451E-5</v>
      </c>
      <c r="H2168" s="27">
        <f t="shared" si="101"/>
        <v>-8.9567901234567949E-5</v>
      </c>
      <c r="I2168" s="2">
        <v>0.43680000000000002</v>
      </c>
      <c r="J2168" s="2">
        <v>0.67290000000000005</v>
      </c>
      <c r="K2168" s="13">
        <v>2.0379999999999998E-6</v>
      </c>
      <c r="L2168" s="13">
        <v>2.7030000000000002E-6</v>
      </c>
    </row>
    <row r="2169" spans="1:12" x14ac:dyDescent="0.2">
      <c r="A2169" s="2">
        <v>42</v>
      </c>
      <c r="B2169" s="2">
        <v>25</v>
      </c>
      <c r="C2169" s="2">
        <v>0.54479999999999995</v>
      </c>
      <c r="D2169" s="2">
        <v>0.52969999999999995</v>
      </c>
      <c r="E2169" s="2">
        <f t="shared" si="99"/>
        <v>1.5100000000000002E-2</v>
      </c>
      <c r="F2169" s="29">
        <f t="shared" si="100"/>
        <v>3.311258278145695</v>
      </c>
      <c r="G2169" s="13">
        <v>-3.0159999999999999E-5</v>
      </c>
      <c r="H2169" s="27">
        <f t="shared" si="101"/>
        <v>-9.9867549668874162E-5</v>
      </c>
      <c r="I2169" s="2">
        <v>0.47399999999999998</v>
      </c>
      <c r="J2169" s="2">
        <v>0.62770000000000004</v>
      </c>
      <c r="K2169" s="13">
        <v>3.128E-6</v>
      </c>
      <c r="L2169" s="13">
        <v>2.0889999999999998E-6</v>
      </c>
    </row>
    <row r="2170" spans="1:12" x14ac:dyDescent="0.2">
      <c r="A2170" s="2">
        <v>42</v>
      </c>
      <c r="B2170" s="2">
        <v>26</v>
      </c>
      <c r="C2170" s="2">
        <v>0.54630000000000001</v>
      </c>
      <c r="D2170" s="2">
        <v>0.50839999999999996</v>
      </c>
      <c r="E2170" s="2">
        <f t="shared" si="99"/>
        <v>3.7900000000000045E-2</v>
      </c>
      <c r="F2170" s="29">
        <f t="shared" si="100"/>
        <v>1.3192612137203152</v>
      </c>
      <c r="G2170" s="13">
        <v>-8.3410000000000003E-5</v>
      </c>
      <c r="H2170" s="27">
        <f t="shared" si="101"/>
        <v>-1.100395778364115E-4</v>
      </c>
      <c r="I2170" s="2">
        <v>0.5837</v>
      </c>
      <c r="J2170" s="2">
        <v>0.56569999999999998</v>
      </c>
      <c r="K2170" s="13">
        <v>3.7290000000000002E-6</v>
      </c>
      <c r="L2170" s="13">
        <v>3.3440000000000001E-6</v>
      </c>
    </row>
    <row r="2171" spans="1:12" x14ac:dyDescent="0.2">
      <c r="A2171" s="2">
        <v>42</v>
      </c>
      <c r="B2171" s="2">
        <v>27</v>
      </c>
      <c r="C2171" s="2">
        <v>0.54710000000000003</v>
      </c>
      <c r="D2171" s="2">
        <v>0.47070000000000001</v>
      </c>
      <c r="E2171" s="2">
        <f t="shared" si="99"/>
        <v>7.6400000000000023E-2</v>
      </c>
      <c r="F2171" s="29">
        <f t="shared" si="100"/>
        <v>0.65445026178010457</v>
      </c>
      <c r="G2171" s="13">
        <v>-2.3000000000000001E-4</v>
      </c>
      <c r="H2171" s="27">
        <f t="shared" si="101"/>
        <v>-1.5052356020942405E-4</v>
      </c>
      <c r="I2171" s="2">
        <v>0.75470000000000004</v>
      </c>
      <c r="J2171" s="2">
        <v>0.44579999999999997</v>
      </c>
      <c r="K2171" s="13">
        <v>2.4200000000000001E-6</v>
      </c>
      <c r="L2171" s="13">
        <v>1.0300000000000001E-6</v>
      </c>
    </row>
    <row r="2172" spans="1:12" x14ac:dyDescent="0.2">
      <c r="A2172" s="2">
        <v>42</v>
      </c>
      <c r="B2172" s="2">
        <v>28</v>
      </c>
      <c r="C2172" s="2">
        <v>0.54710000000000003</v>
      </c>
      <c r="D2172" s="2">
        <v>0.52659999999999996</v>
      </c>
      <c r="E2172" s="2">
        <f t="shared" si="99"/>
        <v>2.0500000000000074E-2</v>
      </c>
      <c r="F2172" s="29">
        <f t="shared" si="100"/>
        <v>2.4390243902438939</v>
      </c>
      <c r="G2172" s="13">
        <v>-4.1980000000000001E-5</v>
      </c>
      <c r="H2172" s="27">
        <f t="shared" si="101"/>
        <v>-1.0239024390243867E-4</v>
      </c>
      <c r="I2172" s="2">
        <v>0.4929</v>
      </c>
      <c r="J2172" s="2">
        <v>0.61460000000000004</v>
      </c>
      <c r="K2172" s="13">
        <v>4.4819999999999996E-6</v>
      </c>
      <c r="L2172" s="13">
        <v>2.5509999999999998E-6</v>
      </c>
    </row>
    <row r="2173" spans="1:12" x14ac:dyDescent="0.2">
      <c r="A2173" s="2">
        <v>42</v>
      </c>
      <c r="B2173" s="2">
        <v>29</v>
      </c>
      <c r="C2173" s="2">
        <v>0.54820000000000002</v>
      </c>
      <c r="D2173" s="2">
        <v>0.52629999999999999</v>
      </c>
      <c r="E2173" s="2">
        <f t="shared" si="99"/>
        <v>2.1900000000000031E-2</v>
      </c>
      <c r="F2173" s="29">
        <f t="shared" si="100"/>
        <v>2.2831050228310472</v>
      </c>
      <c r="G2173" s="13">
        <v>-4.2339999999999998E-5</v>
      </c>
      <c r="H2173" s="27">
        <f t="shared" si="101"/>
        <v>-9.6666666666666532E-5</v>
      </c>
      <c r="I2173" s="2">
        <v>0.51470000000000005</v>
      </c>
      <c r="J2173" s="2">
        <v>0.61</v>
      </c>
      <c r="K2173" s="13">
        <v>3.4999999999999999E-6</v>
      </c>
      <c r="L2173" s="13">
        <v>2.9210000000000001E-6</v>
      </c>
    </row>
    <row r="2174" spans="1:12" x14ac:dyDescent="0.2">
      <c r="A2174" s="2">
        <v>42</v>
      </c>
      <c r="B2174" s="2">
        <v>30</v>
      </c>
      <c r="C2174" s="2">
        <v>0.54930000000000001</v>
      </c>
      <c r="D2174" s="2">
        <v>0.51900000000000002</v>
      </c>
      <c r="E2174" s="2">
        <f t="shared" si="99"/>
        <v>3.0299999999999994E-2</v>
      </c>
      <c r="F2174" s="29">
        <f t="shared" si="100"/>
        <v>1.6501650165016506</v>
      </c>
      <c r="G2174" s="13">
        <v>-5.9620000000000002E-5</v>
      </c>
      <c r="H2174" s="27">
        <f t="shared" si="101"/>
        <v>-9.8382838283828415E-5</v>
      </c>
      <c r="I2174" s="2">
        <v>0.53410000000000002</v>
      </c>
      <c r="J2174" s="2">
        <v>0.58809999999999996</v>
      </c>
      <c r="K2174" s="13">
        <v>2.678E-6</v>
      </c>
      <c r="L2174" s="13">
        <v>3.4180000000000001E-6</v>
      </c>
    </row>
    <row r="2175" spans="1:12" x14ac:dyDescent="0.2">
      <c r="A2175" s="2">
        <v>42</v>
      </c>
      <c r="B2175" s="2">
        <v>31</v>
      </c>
      <c r="C2175" s="2">
        <v>0.55149999999999999</v>
      </c>
      <c r="D2175" s="2">
        <v>0.52380000000000004</v>
      </c>
      <c r="E2175" s="2">
        <f t="shared" si="99"/>
        <v>2.7699999999999947E-2</v>
      </c>
      <c r="F2175" s="29">
        <f t="shared" si="100"/>
        <v>1.8050541516245524</v>
      </c>
      <c r="G2175" s="13">
        <v>-4.9480000000000001E-5</v>
      </c>
      <c r="H2175" s="27">
        <f t="shared" si="101"/>
        <v>-8.9314079422382861E-5</v>
      </c>
      <c r="I2175" s="2">
        <v>0.52559999999999996</v>
      </c>
      <c r="J2175" s="2">
        <v>0.59650000000000003</v>
      </c>
      <c r="K2175" s="13">
        <v>4.9409999999999998E-6</v>
      </c>
      <c r="L2175" s="13">
        <v>3.1480000000000002E-6</v>
      </c>
    </row>
    <row r="2176" spans="1:12" x14ac:dyDescent="0.2">
      <c r="A2176" s="2">
        <v>42</v>
      </c>
      <c r="B2176" s="2">
        <v>32</v>
      </c>
      <c r="C2176" s="2">
        <v>0.55559999999999998</v>
      </c>
      <c r="D2176" s="2">
        <v>0.50900000000000001</v>
      </c>
      <c r="E2176" s="2">
        <f t="shared" si="99"/>
        <v>4.6599999999999975E-2</v>
      </c>
      <c r="F2176" s="29">
        <f t="shared" si="100"/>
        <v>1.0729613733905585</v>
      </c>
      <c r="G2176" s="13">
        <v>-9.2449999999999997E-5</v>
      </c>
      <c r="H2176" s="27">
        <f t="shared" si="101"/>
        <v>-9.9195278969957135E-5</v>
      </c>
      <c r="I2176" s="2">
        <v>0.59719999999999995</v>
      </c>
      <c r="J2176" s="2">
        <v>0.5464</v>
      </c>
      <c r="K2176" s="13">
        <v>3.4620000000000001E-6</v>
      </c>
      <c r="L2176" s="13">
        <v>2.8059999999999999E-6</v>
      </c>
    </row>
    <row r="2177" spans="1:12" x14ac:dyDescent="0.2">
      <c r="A2177" s="2">
        <v>42</v>
      </c>
      <c r="B2177" s="2">
        <v>33</v>
      </c>
      <c r="C2177" s="2">
        <v>0.55759999999999998</v>
      </c>
      <c r="D2177" s="2">
        <v>0.4995</v>
      </c>
      <c r="E2177" s="2">
        <f t="shared" si="99"/>
        <v>5.8099999999999985E-2</v>
      </c>
      <c r="F2177" s="29">
        <f t="shared" si="100"/>
        <v>0.86058519793459576</v>
      </c>
      <c r="G2177" s="13">
        <v>-1.273E-4</v>
      </c>
      <c r="H2177" s="27">
        <f t="shared" si="101"/>
        <v>-1.0955249569707404E-4</v>
      </c>
      <c r="I2177" s="2">
        <v>0.64790000000000003</v>
      </c>
      <c r="J2177" s="2">
        <v>0.51929999999999998</v>
      </c>
      <c r="K2177" s="13">
        <v>3.6509999999999999E-6</v>
      </c>
      <c r="L2177" s="13">
        <v>3.676E-6</v>
      </c>
    </row>
    <row r="2178" spans="1:12" x14ac:dyDescent="0.2">
      <c r="A2178" s="2">
        <v>42</v>
      </c>
      <c r="B2178" s="2">
        <v>34</v>
      </c>
      <c r="C2178" s="2">
        <v>0.56000000000000005</v>
      </c>
      <c r="D2178" s="2">
        <v>0.55720000000000003</v>
      </c>
      <c r="E2178" s="2">
        <f t="shared" si="99"/>
        <v>2.8000000000000247E-3</v>
      </c>
      <c r="F2178" s="29">
        <f t="shared" si="100"/>
        <v>17.857142857142701</v>
      </c>
      <c r="G2178" s="13">
        <v>-3.8139999999999998E-6</v>
      </c>
      <c r="H2178" s="27">
        <f t="shared" si="101"/>
        <v>-6.8107142857142257E-5</v>
      </c>
      <c r="I2178" s="2">
        <v>0.35570000000000002</v>
      </c>
      <c r="J2178" s="2">
        <v>0.75880000000000003</v>
      </c>
      <c r="K2178" s="13">
        <v>3.0819999999999999E-6</v>
      </c>
      <c r="L2178" s="13">
        <v>2.3910000000000001E-6</v>
      </c>
    </row>
    <row r="2179" spans="1:12" x14ac:dyDescent="0.2">
      <c r="A2179" s="2">
        <v>42</v>
      </c>
      <c r="B2179" s="2">
        <v>35</v>
      </c>
      <c r="C2179" s="2">
        <v>0.56010000000000004</v>
      </c>
      <c r="D2179" s="2">
        <v>0.48859999999999998</v>
      </c>
      <c r="E2179" s="2">
        <f t="shared" ref="E2179:E2242" si="102">C2179-D2179</f>
        <v>7.1500000000000064E-2</v>
      </c>
      <c r="F2179" s="29">
        <f t="shared" ref="F2179:F2242" si="103">0.05/E2179</f>
        <v>0.69930069930069871</v>
      </c>
      <c r="G2179" s="13">
        <v>-1.751E-4</v>
      </c>
      <c r="H2179" s="27">
        <f t="shared" ref="H2179:H2242" si="104">G2179*F2179</f>
        <v>-1.2244755244755233E-4</v>
      </c>
      <c r="I2179" s="2">
        <v>0.69710000000000005</v>
      </c>
      <c r="J2179" s="2">
        <v>0.48370000000000002</v>
      </c>
      <c r="K2179" s="13">
        <v>3.5420000000000001E-6</v>
      </c>
      <c r="L2179" s="13">
        <v>2.5339999999999998E-6</v>
      </c>
    </row>
    <row r="2180" spans="1:12" x14ac:dyDescent="0.2">
      <c r="A2180" s="2">
        <v>42</v>
      </c>
      <c r="B2180" s="2">
        <v>36</v>
      </c>
      <c r="C2180" s="2">
        <v>0.56320000000000003</v>
      </c>
      <c r="D2180" s="2">
        <v>0.50029999999999997</v>
      </c>
      <c r="E2180" s="2">
        <f t="shared" si="102"/>
        <v>6.2900000000000067E-2</v>
      </c>
      <c r="F2180" s="29">
        <f t="shared" si="103"/>
        <v>0.79491255961844121</v>
      </c>
      <c r="G2180" s="13">
        <v>-1.2909999999999999E-4</v>
      </c>
      <c r="H2180" s="27">
        <f t="shared" si="104"/>
        <v>-1.0262321144674076E-4</v>
      </c>
      <c r="I2180" s="2">
        <v>0.65529999999999999</v>
      </c>
      <c r="J2180" s="2">
        <v>0.51570000000000005</v>
      </c>
      <c r="K2180" s="13">
        <v>3.1219999999999999E-6</v>
      </c>
      <c r="L2180" s="13">
        <v>2.3989999999999998E-6</v>
      </c>
    </row>
    <row r="2181" spans="1:12" x14ac:dyDescent="0.2">
      <c r="A2181" s="2">
        <v>42</v>
      </c>
      <c r="B2181" s="2">
        <v>37</v>
      </c>
      <c r="C2181" s="2">
        <v>0.56410000000000005</v>
      </c>
      <c r="D2181" s="2">
        <v>0.49540000000000001</v>
      </c>
      <c r="E2181" s="2">
        <f t="shared" si="102"/>
        <v>6.8700000000000039E-2</v>
      </c>
      <c r="F2181" s="29">
        <f t="shared" si="103"/>
        <v>0.72780203784570563</v>
      </c>
      <c r="G2181" s="13">
        <v>-1.4689999999999999E-4</v>
      </c>
      <c r="H2181" s="27">
        <f t="shared" si="104"/>
        <v>-1.0691411935953415E-4</v>
      </c>
      <c r="I2181" s="2">
        <v>0.68320000000000003</v>
      </c>
      <c r="J2181" s="2">
        <v>0.50429999999999997</v>
      </c>
      <c r="K2181" s="13">
        <v>4.3019999999999996E-6</v>
      </c>
      <c r="L2181" s="13">
        <v>2.4250000000000001E-6</v>
      </c>
    </row>
    <row r="2182" spans="1:12" x14ac:dyDescent="0.2">
      <c r="A2182" s="2">
        <v>42</v>
      </c>
      <c r="B2182" s="2">
        <v>38</v>
      </c>
      <c r="C2182" s="2">
        <v>0.56520000000000004</v>
      </c>
      <c r="D2182" s="2">
        <v>0.53939999999999999</v>
      </c>
      <c r="E2182" s="2">
        <f t="shared" si="102"/>
        <v>2.5800000000000045E-2</v>
      </c>
      <c r="F2182" s="29">
        <f t="shared" si="103"/>
        <v>1.9379844961240278</v>
      </c>
      <c r="G2182" s="13">
        <v>-4.0330000000000002E-5</v>
      </c>
      <c r="H2182" s="27">
        <f t="shared" si="104"/>
        <v>-7.8158914728682048E-5</v>
      </c>
      <c r="I2182" s="2">
        <v>0.48980000000000001</v>
      </c>
      <c r="J2182" s="2">
        <v>0.60940000000000005</v>
      </c>
      <c r="K2182" s="13">
        <v>4.5349999999999998E-6</v>
      </c>
      <c r="L2182" s="13">
        <v>2.9969999999999999E-6</v>
      </c>
    </row>
    <row r="2183" spans="1:12" x14ac:dyDescent="0.2">
      <c r="A2183" s="2">
        <v>42</v>
      </c>
      <c r="B2183" s="2">
        <v>39</v>
      </c>
      <c r="C2183" s="2">
        <v>0.57110000000000005</v>
      </c>
      <c r="D2183" s="2">
        <v>0.53879999999999995</v>
      </c>
      <c r="E2183" s="2">
        <f t="shared" si="102"/>
        <v>3.2300000000000106E-2</v>
      </c>
      <c r="F2183" s="29">
        <f t="shared" si="103"/>
        <v>1.5479876160990662</v>
      </c>
      <c r="G2183" s="13">
        <v>-4.7509999999999997E-5</v>
      </c>
      <c r="H2183" s="27">
        <f t="shared" si="104"/>
        <v>-7.3544891640866636E-5</v>
      </c>
      <c r="I2183" s="2">
        <v>0.51500000000000001</v>
      </c>
      <c r="J2183" s="2">
        <v>0.59789999999999999</v>
      </c>
      <c r="K2183" s="13">
        <v>2.836E-6</v>
      </c>
      <c r="L2183" s="13">
        <v>1.916E-6</v>
      </c>
    </row>
    <row r="2184" spans="1:12" x14ac:dyDescent="0.2">
      <c r="A2184" s="2">
        <v>42</v>
      </c>
      <c r="B2184" s="2">
        <v>40</v>
      </c>
      <c r="C2184" s="2">
        <v>0.57469999999999999</v>
      </c>
      <c r="D2184" s="2">
        <v>0.53459999999999996</v>
      </c>
      <c r="E2184" s="2">
        <f t="shared" si="102"/>
        <v>4.0100000000000025E-2</v>
      </c>
      <c r="F2184" s="29">
        <f t="shared" si="103"/>
        <v>1.2468827930174557</v>
      </c>
      <c r="G2184" s="13">
        <v>-5.766E-5</v>
      </c>
      <c r="H2184" s="27">
        <f t="shared" si="104"/>
        <v>-7.1895261845386494E-5</v>
      </c>
      <c r="I2184" s="2">
        <v>0.53839999999999999</v>
      </c>
      <c r="J2184" s="2">
        <v>0.58919999999999995</v>
      </c>
      <c r="K2184" s="13">
        <v>3.6890000000000002E-6</v>
      </c>
      <c r="L2184" s="13">
        <v>2.4389999999999999E-6</v>
      </c>
    </row>
    <row r="2185" spans="1:12" x14ac:dyDescent="0.2">
      <c r="A2185" s="2">
        <v>42</v>
      </c>
      <c r="B2185" s="2">
        <v>41</v>
      </c>
      <c r="C2185" s="2">
        <v>0.57530000000000003</v>
      </c>
      <c r="D2185" s="2">
        <v>0.51719999999999999</v>
      </c>
      <c r="E2185" s="2">
        <f t="shared" si="102"/>
        <v>5.8100000000000041E-2</v>
      </c>
      <c r="F2185" s="29">
        <f t="shared" si="103"/>
        <v>0.86058519793459498</v>
      </c>
      <c r="G2185" s="13">
        <v>-9.6630000000000001E-5</v>
      </c>
      <c r="H2185" s="27">
        <f t="shared" si="104"/>
        <v>-8.3158347676419913E-5</v>
      </c>
      <c r="I2185" s="2">
        <v>0.5958</v>
      </c>
      <c r="J2185" s="2">
        <v>0.54039999999999999</v>
      </c>
      <c r="K2185" s="13">
        <v>3.3210000000000001E-6</v>
      </c>
      <c r="L2185" s="13">
        <v>2.6469999999999998E-6</v>
      </c>
    </row>
    <row r="2186" spans="1:12" x14ac:dyDescent="0.2">
      <c r="A2186" s="2">
        <v>42</v>
      </c>
      <c r="B2186" s="2">
        <v>42</v>
      </c>
      <c r="C2186" s="2">
        <v>0.57630000000000003</v>
      </c>
      <c r="D2186" s="2">
        <v>0.50339999999999996</v>
      </c>
      <c r="E2186" s="2">
        <f t="shared" si="102"/>
        <v>7.2900000000000076E-2</v>
      </c>
      <c r="F2186" s="29">
        <f t="shared" si="103"/>
        <v>0.68587105624142597</v>
      </c>
      <c r="G2186" s="13">
        <v>-1.339E-4</v>
      </c>
      <c r="H2186" s="27">
        <f t="shared" si="104"/>
        <v>-9.1838134430726937E-5</v>
      </c>
      <c r="I2186" s="2">
        <v>0.65890000000000004</v>
      </c>
      <c r="J2186" s="2">
        <v>0.51090000000000002</v>
      </c>
      <c r="K2186" s="13">
        <v>4.2320000000000003E-6</v>
      </c>
      <c r="L2186" s="13">
        <v>3.3670000000000001E-6</v>
      </c>
    </row>
    <row r="2187" spans="1:12" x14ac:dyDescent="0.2">
      <c r="A2187" s="2">
        <v>42</v>
      </c>
      <c r="B2187" s="2">
        <v>43</v>
      </c>
      <c r="C2187" s="2">
        <v>0.57809999999999995</v>
      </c>
      <c r="D2187" s="2">
        <v>0.56640000000000001</v>
      </c>
      <c r="E2187" s="2">
        <f t="shared" si="102"/>
        <v>1.1699999999999933E-2</v>
      </c>
      <c r="F2187" s="29">
        <f t="shared" si="103"/>
        <v>4.2735042735042983</v>
      </c>
      <c r="G2187" s="13">
        <v>-1.1800000000000001E-5</v>
      </c>
      <c r="H2187" s="27">
        <f t="shared" si="104"/>
        <v>-5.0427350427350722E-5</v>
      </c>
      <c r="I2187" s="2">
        <v>0.41820000000000002</v>
      </c>
      <c r="J2187" s="2">
        <v>0.68359999999999999</v>
      </c>
      <c r="K2187" s="13">
        <v>1.3829999999999999E-6</v>
      </c>
      <c r="L2187" s="13">
        <v>2.571E-6</v>
      </c>
    </row>
    <row r="2188" spans="1:12" x14ac:dyDescent="0.2">
      <c r="A2188" s="2">
        <v>42</v>
      </c>
      <c r="B2188" s="2">
        <v>44</v>
      </c>
      <c r="C2188" s="2">
        <v>0.57909999999999995</v>
      </c>
      <c r="D2188" s="2">
        <v>0.4859</v>
      </c>
      <c r="E2188" s="2">
        <f t="shared" si="102"/>
        <v>9.319999999999995E-2</v>
      </c>
      <c r="F2188" s="29">
        <f t="shared" si="103"/>
        <v>0.53648068669527926</v>
      </c>
      <c r="G2188" s="13">
        <v>-2.0460000000000001E-4</v>
      </c>
      <c r="H2188" s="27">
        <f t="shared" si="104"/>
        <v>-1.0976394849785414E-4</v>
      </c>
      <c r="I2188" s="2">
        <v>0.7238</v>
      </c>
      <c r="J2188" s="2">
        <v>0.46139999999999998</v>
      </c>
      <c r="K2188" s="13">
        <v>3.5269999999999999E-6</v>
      </c>
      <c r="L2188" s="13">
        <v>2.571E-6</v>
      </c>
    </row>
    <row r="2189" spans="1:12" x14ac:dyDescent="0.2">
      <c r="A2189" s="2">
        <v>42</v>
      </c>
      <c r="B2189" s="2">
        <v>45</v>
      </c>
      <c r="C2189" s="2">
        <v>0.57909999999999995</v>
      </c>
      <c r="D2189" s="2">
        <v>0.52710000000000001</v>
      </c>
      <c r="E2189" s="2">
        <f t="shared" si="102"/>
        <v>5.1999999999999935E-2</v>
      </c>
      <c r="F2189" s="29">
        <f t="shared" si="103"/>
        <v>0.96153846153846279</v>
      </c>
      <c r="G2189" s="13">
        <v>-7.7150000000000005E-5</v>
      </c>
      <c r="H2189" s="27">
        <f t="shared" si="104"/>
        <v>-7.4182692307692404E-5</v>
      </c>
      <c r="I2189" s="2">
        <v>0.57210000000000005</v>
      </c>
      <c r="J2189" s="2">
        <v>0.56730000000000003</v>
      </c>
      <c r="K2189" s="13">
        <v>2.9660000000000001E-6</v>
      </c>
      <c r="L2189" s="13">
        <v>2.982E-6</v>
      </c>
    </row>
    <row r="2190" spans="1:12" x14ac:dyDescent="0.2">
      <c r="A2190" s="2">
        <v>42</v>
      </c>
      <c r="B2190" s="2">
        <v>46</v>
      </c>
      <c r="C2190" s="2">
        <v>0.58069999999999999</v>
      </c>
      <c r="D2190" s="2">
        <v>0.46610000000000001</v>
      </c>
      <c r="E2190" s="2">
        <f t="shared" si="102"/>
        <v>0.11459999999999998</v>
      </c>
      <c r="F2190" s="29">
        <f t="shared" si="103"/>
        <v>0.43630017452006992</v>
      </c>
      <c r="G2190" s="13">
        <v>-2.9599999999999998E-4</v>
      </c>
      <c r="H2190" s="27">
        <f t="shared" si="104"/>
        <v>-1.2914485165794069E-4</v>
      </c>
      <c r="I2190" s="2">
        <v>0.82369999999999999</v>
      </c>
      <c r="J2190" s="2">
        <v>0.40400000000000003</v>
      </c>
      <c r="K2190" s="13">
        <v>2.7219999999999999E-6</v>
      </c>
      <c r="L2190" s="13">
        <v>2.2589999999999999E-6</v>
      </c>
    </row>
    <row r="2191" spans="1:12" x14ac:dyDescent="0.2">
      <c r="A2191" s="2">
        <v>42</v>
      </c>
      <c r="B2191" s="2">
        <v>47</v>
      </c>
      <c r="C2191" s="2">
        <v>0.58220000000000005</v>
      </c>
      <c r="D2191" s="2">
        <v>0.55430000000000001</v>
      </c>
      <c r="E2191" s="2">
        <f t="shared" si="102"/>
        <v>2.7900000000000036E-2</v>
      </c>
      <c r="F2191" s="29">
        <f t="shared" si="103"/>
        <v>1.7921146953404996</v>
      </c>
      <c r="G2191" s="13">
        <v>-3.0559999999999999E-5</v>
      </c>
      <c r="H2191" s="27">
        <f t="shared" si="104"/>
        <v>-5.4767025089605665E-5</v>
      </c>
      <c r="I2191" s="2">
        <v>0.47449999999999998</v>
      </c>
      <c r="J2191" s="2">
        <v>0.63200000000000001</v>
      </c>
      <c r="K2191" s="13">
        <v>3.2399999999999999E-6</v>
      </c>
      <c r="L2191" s="13">
        <v>1.8360000000000001E-6</v>
      </c>
    </row>
    <row r="2192" spans="1:12" x14ac:dyDescent="0.2">
      <c r="A2192" s="2">
        <v>42</v>
      </c>
      <c r="B2192" s="2">
        <v>48</v>
      </c>
      <c r="C2192" s="2">
        <v>0.60029999999999994</v>
      </c>
      <c r="D2192" s="2">
        <v>0.50639999999999996</v>
      </c>
      <c r="E2192" s="2">
        <f t="shared" si="102"/>
        <v>9.3899999999999983E-2</v>
      </c>
      <c r="F2192" s="29">
        <f t="shared" si="103"/>
        <v>0.53248136315228978</v>
      </c>
      <c r="G2192" s="13">
        <v>-1.4880000000000001E-4</v>
      </c>
      <c r="H2192" s="27">
        <f t="shared" si="104"/>
        <v>-7.9233226837060723E-5</v>
      </c>
      <c r="I2192" s="2">
        <v>0.66879999999999995</v>
      </c>
      <c r="J2192" s="2">
        <v>0.48730000000000001</v>
      </c>
      <c r="K2192" s="13">
        <v>3.021E-6</v>
      </c>
      <c r="L2192" s="13">
        <v>3.038E-6</v>
      </c>
    </row>
    <row r="2193" spans="1:12" x14ac:dyDescent="0.2">
      <c r="A2193" s="2">
        <v>42</v>
      </c>
      <c r="B2193" s="2">
        <v>49</v>
      </c>
      <c r="C2193" s="2">
        <v>0.62309999999999999</v>
      </c>
      <c r="D2193" s="2">
        <v>0.5181</v>
      </c>
      <c r="E2193" s="2">
        <f t="shared" si="102"/>
        <v>0.10499999999999998</v>
      </c>
      <c r="F2193" s="29">
        <f t="shared" si="103"/>
        <v>0.47619047619047628</v>
      </c>
      <c r="G2193" s="13">
        <v>-1.199E-4</v>
      </c>
      <c r="H2193" s="27">
        <f t="shared" si="104"/>
        <v>-5.7095238095238107E-5</v>
      </c>
      <c r="I2193" s="2">
        <v>0.63149999999999995</v>
      </c>
      <c r="J2193" s="2">
        <v>0.51249999999999996</v>
      </c>
      <c r="K2193" s="13">
        <v>1.996E-6</v>
      </c>
      <c r="L2193" s="13">
        <v>2.7149999999999998E-6</v>
      </c>
    </row>
    <row r="2194" spans="1:12" x14ac:dyDescent="0.2">
      <c r="A2194" s="2">
        <v>42</v>
      </c>
      <c r="B2194" s="2">
        <v>50</v>
      </c>
      <c r="C2194" s="2">
        <v>0.64610000000000001</v>
      </c>
      <c r="D2194" s="2">
        <v>0.54520000000000002</v>
      </c>
      <c r="E2194" s="2">
        <f t="shared" si="102"/>
        <v>0.10089999999999999</v>
      </c>
      <c r="F2194" s="29">
        <f t="shared" si="103"/>
        <v>0.49554013875123892</v>
      </c>
      <c r="G2194" s="13">
        <v>-7.5459999999999999E-5</v>
      </c>
      <c r="H2194" s="27">
        <f t="shared" si="104"/>
        <v>-3.7393458870168485E-5</v>
      </c>
      <c r="I2194" s="2">
        <v>0.56989999999999996</v>
      </c>
      <c r="J2194" s="2">
        <v>0.54920000000000002</v>
      </c>
      <c r="K2194" s="13">
        <v>1.237E-6</v>
      </c>
      <c r="L2194" s="13">
        <v>2.2050000000000001E-6</v>
      </c>
    </row>
    <row r="2195" spans="1:12" x14ac:dyDescent="0.2">
      <c r="A2195" s="2">
        <v>43</v>
      </c>
      <c r="B2195" s="2">
        <v>0</v>
      </c>
      <c r="C2195" s="2">
        <v>0.48820000000000002</v>
      </c>
      <c r="D2195" s="2">
        <v>0.46650000000000003</v>
      </c>
      <c r="E2195" s="2">
        <f t="shared" si="102"/>
        <v>2.1699999999999997E-2</v>
      </c>
      <c r="F2195" s="29">
        <f t="shared" si="103"/>
        <v>2.3041474654377883</v>
      </c>
      <c r="G2195" s="13">
        <v>-1.0620000000000001E-4</v>
      </c>
      <c r="H2195" s="27">
        <f t="shared" si="104"/>
        <v>-2.4470046082949315E-4</v>
      </c>
      <c r="I2195" s="2">
        <v>0.62129999999999996</v>
      </c>
      <c r="J2195" s="2">
        <v>0.55269999999999997</v>
      </c>
      <c r="K2195" s="13">
        <v>2.8509999999999999E-6</v>
      </c>
      <c r="L2195" s="13">
        <v>2.424E-6</v>
      </c>
    </row>
    <row r="2196" spans="1:12" x14ac:dyDescent="0.2">
      <c r="A2196" s="2">
        <v>43</v>
      </c>
      <c r="B2196" s="2">
        <v>1</v>
      </c>
      <c r="C2196" s="2">
        <v>0.50260000000000005</v>
      </c>
      <c r="D2196" s="2">
        <v>0.47320000000000001</v>
      </c>
      <c r="E2196" s="2">
        <f t="shared" si="102"/>
        <v>2.9400000000000037E-2</v>
      </c>
      <c r="F2196" s="29">
        <f t="shared" si="103"/>
        <v>1.7006802721088414</v>
      </c>
      <c r="G2196" s="13">
        <v>-1.195E-4</v>
      </c>
      <c r="H2196" s="27">
        <f t="shared" si="104"/>
        <v>-2.0323129251700655E-4</v>
      </c>
      <c r="I2196" s="2">
        <v>0.63519999999999999</v>
      </c>
      <c r="J2196" s="2">
        <v>0.5343</v>
      </c>
      <c r="K2196" s="13">
        <v>3.6729999999999998E-6</v>
      </c>
      <c r="L2196" s="13">
        <v>2.402E-6</v>
      </c>
    </row>
    <row r="2197" spans="1:12" x14ac:dyDescent="0.2">
      <c r="A2197" s="2">
        <v>43</v>
      </c>
      <c r="B2197" s="2">
        <v>2</v>
      </c>
      <c r="C2197" s="2">
        <v>0.50819999999999999</v>
      </c>
      <c r="D2197" s="2">
        <v>0.48420000000000002</v>
      </c>
      <c r="E2197" s="2">
        <f t="shared" si="102"/>
        <v>2.3999999999999966E-2</v>
      </c>
      <c r="F2197" s="29">
        <f t="shared" si="103"/>
        <v>2.0833333333333366</v>
      </c>
      <c r="G2197" s="13">
        <v>-8.6829999999999994E-5</v>
      </c>
      <c r="H2197" s="27">
        <f t="shared" si="104"/>
        <v>-1.8089583333333361E-4</v>
      </c>
      <c r="I2197" s="2">
        <v>0.58279999999999998</v>
      </c>
      <c r="J2197" s="2">
        <v>0.55500000000000005</v>
      </c>
      <c r="K2197" s="13">
        <v>5.0560000000000004E-6</v>
      </c>
      <c r="L2197" s="13">
        <v>2.835E-6</v>
      </c>
    </row>
    <row r="2198" spans="1:12" x14ac:dyDescent="0.2">
      <c r="A2198" s="2">
        <v>43</v>
      </c>
      <c r="B2198" s="2">
        <v>3</v>
      </c>
      <c r="C2198" s="2">
        <v>0.50990000000000002</v>
      </c>
      <c r="D2198" s="2">
        <v>0.4743</v>
      </c>
      <c r="E2198" s="2">
        <f t="shared" si="102"/>
        <v>3.5600000000000021E-2</v>
      </c>
      <c r="F2198" s="29">
        <f t="shared" si="103"/>
        <v>1.4044943820224711</v>
      </c>
      <c r="G2198" s="13">
        <v>-1.403E-4</v>
      </c>
      <c r="H2198" s="27">
        <f t="shared" si="104"/>
        <v>-1.9705056179775268E-4</v>
      </c>
      <c r="I2198" s="2">
        <v>0.65669999999999995</v>
      </c>
      <c r="J2198" s="2">
        <v>0.51459999999999995</v>
      </c>
      <c r="K2198" s="13">
        <v>3.6389999999999998E-6</v>
      </c>
      <c r="L2198" s="13">
        <v>2.0679999999999999E-6</v>
      </c>
    </row>
    <row r="2199" spans="1:12" x14ac:dyDescent="0.2">
      <c r="A2199" s="2">
        <v>43</v>
      </c>
      <c r="B2199" s="2">
        <v>4</v>
      </c>
      <c r="C2199" s="2">
        <v>0.51180000000000003</v>
      </c>
      <c r="D2199" s="2">
        <v>0.49909999999999999</v>
      </c>
      <c r="E2199" s="2">
        <f t="shared" si="102"/>
        <v>1.2700000000000045E-2</v>
      </c>
      <c r="F2199" s="29">
        <f t="shared" si="103"/>
        <v>3.9370078740157344</v>
      </c>
      <c r="G2199" s="13">
        <v>-4.07E-5</v>
      </c>
      <c r="H2199" s="27">
        <f t="shared" si="104"/>
        <v>-1.602362204724404E-4</v>
      </c>
      <c r="I2199" s="2">
        <v>0.50260000000000005</v>
      </c>
      <c r="J2199" s="2">
        <v>0.62219999999999998</v>
      </c>
      <c r="K2199" s="13">
        <v>3.2320000000000001E-6</v>
      </c>
      <c r="L2199" s="13">
        <v>1.9659999999999999E-6</v>
      </c>
    </row>
    <row r="2200" spans="1:12" x14ac:dyDescent="0.2">
      <c r="A2200" s="2">
        <v>43</v>
      </c>
      <c r="B2200" s="2">
        <v>5</v>
      </c>
      <c r="C2200" s="2">
        <v>0.5131</v>
      </c>
      <c r="D2200" s="2">
        <v>0.49149999999999999</v>
      </c>
      <c r="E2200" s="2">
        <f t="shared" si="102"/>
        <v>2.1600000000000008E-2</v>
      </c>
      <c r="F2200" s="29">
        <f t="shared" si="103"/>
        <v>2.314814814814814</v>
      </c>
      <c r="G2200" s="13">
        <v>-7.4670000000000002E-5</v>
      </c>
      <c r="H2200" s="27">
        <f t="shared" si="104"/>
        <v>-1.7284722222222216E-4</v>
      </c>
      <c r="I2200" s="2">
        <v>0.56679999999999997</v>
      </c>
      <c r="J2200" s="2">
        <v>0.57879999999999998</v>
      </c>
      <c r="K2200" s="13">
        <v>3.4529999999999998E-6</v>
      </c>
      <c r="L2200" s="13">
        <v>2.2359999999999999E-6</v>
      </c>
    </row>
    <row r="2201" spans="1:12" x14ac:dyDescent="0.2">
      <c r="A2201" s="2">
        <v>43</v>
      </c>
      <c r="B2201" s="2">
        <v>6</v>
      </c>
      <c r="C2201" s="2">
        <v>0.52490000000000003</v>
      </c>
      <c r="D2201" s="2">
        <v>0.4955</v>
      </c>
      <c r="E2201" s="2">
        <f t="shared" si="102"/>
        <v>2.9400000000000037E-2</v>
      </c>
      <c r="F2201" s="29">
        <f t="shared" si="103"/>
        <v>1.7006802721088414</v>
      </c>
      <c r="G2201" s="13">
        <v>-8.8789999999999995E-5</v>
      </c>
      <c r="H2201" s="27">
        <f t="shared" si="104"/>
        <v>-1.5100340136054403E-4</v>
      </c>
      <c r="I2201" s="2">
        <v>0.59419999999999995</v>
      </c>
      <c r="J2201" s="2">
        <v>0.55389999999999995</v>
      </c>
      <c r="K2201" s="13">
        <v>2.8169999999999999E-6</v>
      </c>
      <c r="L2201" s="13">
        <v>3.0819999999999999E-6</v>
      </c>
    </row>
    <row r="2202" spans="1:12" x14ac:dyDescent="0.2">
      <c r="A2202" s="2">
        <v>43</v>
      </c>
      <c r="B2202" s="2">
        <v>7</v>
      </c>
      <c r="C2202" s="2">
        <v>0.52549999999999997</v>
      </c>
      <c r="D2202" s="2">
        <v>0.49330000000000002</v>
      </c>
      <c r="E2202" s="2">
        <f t="shared" si="102"/>
        <v>3.2199999999999951E-2</v>
      </c>
      <c r="F2202" s="29">
        <f t="shared" si="103"/>
        <v>1.5527950310559031</v>
      </c>
      <c r="G2202" s="13">
        <v>-9.6089999999999996E-5</v>
      </c>
      <c r="H2202" s="27">
        <f t="shared" si="104"/>
        <v>-1.4920807453416173E-4</v>
      </c>
      <c r="I2202" s="2">
        <v>0.60499999999999998</v>
      </c>
      <c r="J2202" s="2">
        <v>0.5474</v>
      </c>
      <c r="K2202" s="13">
        <v>3.4920000000000002E-6</v>
      </c>
      <c r="L2202" s="13">
        <v>2.9079999999999999E-6</v>
      </c>
    </row>
    <row r="2203" spans="1:12" x14ac:dyDescent="0.2">
      <c r="A2203" s="2">
        <v>43</v>
      </c>
      <c r="B2203" s="2">
        <v>8</v>
      </c>
      <c r="C2203" s="2">
        <v>0.52610000000000001</v>
      </c>
      <c r="D2203" s="2">
        <v>0.50860000000000005</v>
      </c>
      <c r="E2203" s="2">
        <f t="shared" si="102"/>
        <v>1.749999999999996E-2</v>
      </c>
      <c r="F2203" s="29">
        <f t="shared" si="103"/>
        <v>2.8571428571428639</v>
      </c>
      <c r="G2203" s="13">
        <v>-4.672E-5</v>
      </c>
      <c r="H2203" s="27">
        <f t="shared" si="104"/>
        <v>-1.3348571428571459E-4</v>
      </c>
      <c r="I2203" s="2">
        <v>0.52470000000000006</v>
      </c>
      <c r="J2203" s="2">
        <v>0.60599999999999998</v>
      </c>
      <c r="K2203" s="13">
        <v>4.2429999999999999E-6</v>
      </c>
      <c r="L2203" s="13">
        <v>2.7669999999999999E-6</v>
      </c>
    </row>
    <row r="2204" spans="1:12" x14ac:dyDescent="0.2">
      <c r="A2204" s="2">
        <v>43</v>
      </c>
      <c r="B2204" s="2">
        <v>9</v>
      </c>
      <c r="C2204" s="2">
        <v>0.52869999999999995</v>
      </c>
      <c r="D2204" s="2">
        <v>0.50019999999999998</v>
      </c>
      <c r="E2204" s="2">
        <f t="shared" si="102"/>
        <v>2.849999999999997E-2</v>
      </c>
      <c r="F2204" s="29">
        <f t="shared" si="103"/>
        <v>1.7543859649122826</v>
      </c>
      <c r="G2204" s="13">
        <v>-7.75E-5</v>
      </c>
      <c r="H2204" s="27">
        <f t="shared" si="104"/>
        <v>-1.3596491228070191E-4</v>
      </c>
      <c r="I2204" s="2">
        <v>0.58420000000000005</v>
      </c>
      <c r="J2204" s="2">
        <v>0.57020000000000004</v>
      </c>
      <c r="K2204" s="13">
        <v>3.1650000000000002E-6</v>
      </c>
      <c r="L2204" s="13">
        <v>1.6899999999999999E-6</v>
      </c>
    </row>
    <row r="2205" spans="1:12" x14ac:dyDescent="0.2">
      <c r="A2205" s="2">
        <v>43</v>
      </c>
      <c r="B2205" s="2">
        <v>10</v>
      </c>
      <c r="C2205" s="2">
        <v>0.52959999999999996</v>
      </c>
      <c r="D2205" s="2">
        <v>0.49930000000000002</v>
      </c>
      <c r="E2205" s="2">
        <f t="shared" si="102"/>
        <v>3.0299999999999938E-2</v>
      </c>
      <c r="F2205" s="29">
        <f t="shared" si="103"/>
        <v>1.6501650165016537</v>
      </c>
      <c r="G2205" s="13">
        <v>-8.3109999999999995E-5</v>
      </c>
      <c r="H2205" s="27">
        <f t="shared" si="104"/>
        <v>-1.3714521452145244E-4</v>
      </c>
      <c r="I2205" s="2">
        <v>0.57220000000000004</v>
      </c>
      <c r="J2205" s="2">
        <v>0.57010000000000005</v>
      </c>
      <c r="K2205" s="13">
        <v>3.7809999999999999E-6</v>
      </c>
      <c r="L2205" s="13">
        <v>2.0260000000000002E-6</v>
      </c>
    </row>
    <row r="2206" spans="1:12" x14ac:dyDescent="0.2">
      <c r="A2206" s="2">
        <v>43</v>
      </c>
      <c r="B2206" s="2">
        <v>11</v>
      </c>
      <c r="C2206" s="2">
        <v>0.52980000000000005</v>
      </c>
      <c r="D2206" s="2">
        <v>0.47449999999999998</v>
      </c>
      <c r="E2206" s="2">
        <f t="shared" si="102"/>
        <v>5.5300000000000071E-2</v>
      </c>
      <c r="F2206" s="29">
        <f t="shared" si="103"/>
        <v>0.90415913200723219</v>
      </c>
      <c r="G2206" s="13">
        <v>-1.8420000000000001E-4</v>
      </c>
      <c r="H2206" s="27">
        <f t="shared" si="104"/>
        <v>-1.6654611211573217E-4</v>
      </c>
      <c r="I2206" s="2">
        <v>0.71950000000000003</v>
      </c>
      <c r="J2206" s="2">
        <v>0.47289999999999999</v>
      </c>
      <c r="K2206" s="13">
        <v>2.3180000000000001E-6</v>
      </c>
      <c r="L2206" s="13">
        <v>2.0940000000000002E-6</v>
      </c>
    </row>
    <row r="2207" spans="1:12" x14ac:dyDescent="0.2">
      <c r="A2207" s="2">
        <v>43</v>
      </c>
      <c r="B2207" s="2">
        <v>12</v>
      </c>
      <c r="C2207" s="2">
        <v>0.53059999999999996</v>
      </c>
      <c r="D2207" s="2">
        <v>0.51729999999999998</v>
      </c>
      <c r="E2207" s="2">
        <f t="shared" si="102"/>
        <v>1.3299999999999979E-2</v>
      </c>
      <c r="F2207" s="29">
        <f t="shared" si="103"/>
        <v>3.7593984962406077</v>
      </c>
      <c r="G2207" s="13">
        <v>-3.3319999999999999E-5</v>
      </c>
      <c r="H2207" s="27">
        <f t="shared" si="104"/>
        <v>-1.2526315789473705E-4</v>
      </c>
      <c r="I2207" s="2">
        <v>0.48620000000000002</v>
      </c>
      <c r="J2207" s="2">
        <v>0.62939999999999996</v>
      </c>
      <c r="K2207" s="13">
        <v>1.903E-6</v>
      </c>
      <c r="L2207" s="13">
        <v>1.8160000000000001E-6</v>
      </c>
    </row>
    <row r="2208" spans="1:12" x14ac:dyDescent="0.2">
      <c r="A2208" s="2">
        <v>43</v>
      </c>
      <c r="B2208" s="2">
        <v>13</v>
      </c>
      <c r="C2208" s="2">
        <v>0.53110000000000002</v>
      </c>
      <c r="D2208" s="2">
        <v>0.50560000000000005</v>
      </c>
      <c r="E2208" s="2">
        <f t="shared" si="102"/>
        <v>2.5499999999999967E-2</v>
      </c>
      <c r="F2208" s="29">
        <f t="shared" si="103"/>
        <v>1.9607843137254928</v>
      </c>
      <c r="G2208" s="13">
        <v>-6.7620000000000006E-5</v>
      </c>
      <c r="H2208" s="27">
        <f t="shared" si="104"/>
        <v>-1.3258823529411785E-4</v>
      </c>
      <c r="I2208" s="2">
        <v>0.54890000000000005</v>
      </c>
      <c r="J2208" s="2">
        <v>0.58279999999999998</v>
      </c>
      <c r="K2208" s="13">
        <v>3.066E-6</v>
      </c>
      <c r="L2208" s="13">
        <v>2.4830000000000002E-6</v>
      </c>
    </row>
    <row r="2209" spans="1:12" x14ac:dyDescent="0.2">
      <c r="A2209" s="2">
        <v>43</v>
      </c>
      <c r="B2209" s="2">
        <v>14</v>
      </c>
      <c r="C2209" s="2">
        <v>0.53349999999999997</v>
      </c>
      <c r="D2209" s="2">
        <v>0.47789999999999999</v>
      </c>
      <c r="E2209" s="2">
        <f t="shared" si="102"/>
        <v>5.5599999999999983E-2</v>
      </c>
      <c r="F2209" s="29">
        <f t="shared" si="103"/>
        <v>0.89928057553956864</v>
      </c>
      <c r="G2209" s="13">
        <v>-1.772E-4</v>
      </c>
      <c r="H2209" s="27">
        <f t="shared" si="104"/>
        <v>-1.5935251798561157E-4</v>
      </c>
      <c r="I2209" s="2">
        <v>0.70879999999999999</v>
      </c>
      <c r="J2209" s="2">
        <v>0.4824</v>
      </c>
      <c r="K2209" s="13">
        <v>4.2180000000000001E-6</v>
      </c>
      <c r="L2209" s="13">
        <v>3.9570000000000004E-6</v>
      </c>
    </row>
    <row r="2210" spans="1:12" x14ac:dyDescent="0.2">
      <c r="A2210" s="2">
        <v>43</v>
      </c>
      <c r="B2210" s="2">
        <v>15</v>
      </c>
      <c r="C2210" s="2">
        <v>0.53620000000000001</v>
      </c>
      <c r="D2210" s="2">
        <v>0.52310000000000001</v>
      </c>
      <c r="E2210" s="2">
        <f t="shared" si="102"/>
        <v>1.3100000000000001E-2</v>
      </c>
      <c r="F2210" s="29">
        <f t="shared" si="103"/>
        <v>3.8167938931297711</v>
      </c>
      <c r="G2210" s="13">
        <v>-2.836E-5</v>
      </c>
      <c r="H2210" s="27">
        <f t="shared" si="104"/>
        <v>-1.0824427480916031E-4</v>
      </c>
      <c r="I2210" s="2">
        <v>0.4884</v>
      </c>
      <c r="J2210" s="2">
        <v>0.64700000000000002</v>
      </c>
      <c r="K2210" s="13">
        <v>2.4389999999999999E-6</v>
      </c>
      <c r="L2210" s="13">
        <v>1.7999999999999999E-6</v>
      </c>
    </row>
    <row r="2211" spans="1:12" x14ac:dyDescent="0.2">
      <c r="A2211" s="2">
        <v>43</v>
      </c>
      <c r="B2211" s="2">
        <v>16</v>
      </c>
      <c r="C2211" s="2">
        <v>0.53700000000000003</v>
      </c>
      <c r="D2211" s="2">
        <v>0.50070000000000003</v>
      </c>
      <c r="E2211" s="2">
        <f t="shared" si="102"/>
        <v>3.6299999999999999E-2</v>
      </c>
      <c r="F2211" s="29">
        <f t="shared" si="103"/>
        <v>1.3774104683195594</v>
      </c>
      <c r="G2211" s="13">
        <v>-9.6910000000000006E-5</v>
      </c>
      <c r="H2211" s="27">
        <f t="shared" si="104"/>
        <v>-1.334848484848485E-4</v>
      </c>
      <c r="I2211" s="2">
        <v>0.60829999999999995</v>
      </c>
      <c r="J2211" s="2">
        <v>0.54600000000000004</v>
      </c>
      <c r="K2211" s="13">
        <v>3.2610000000000002E-6</v>
      </c>
      <c r="L2211" s="13">
        <v>3.2660000000000002E-6</v>
      </c>
    </row>
    <row r="2212" spans="1:12" x14ac:dyDescent="0.2">
      <c r="A2212" s="2">
        <v>43</v>
      </c>
      <c r="B2212" s="2">
        <v>17</v>
      </c>
      <c r="C2212" s="2">
        <v>0.53759999999999997</v>
      </c>
      <c r="D2212" s="2">
        <v>0.50380000000000003</v>
      </c>
      <c r="E2212" s="2">
        <f t="shared" si="102"/>
        <v>3.3799999999999941E-2</v>
      </c>
      <c r="F2212" s="29">
        <f t="shared" si="103"/>
        <v>1.479289940828405</v>
      </c>
      <c r="G2212" s="13">
        <v>-8.7289999999999999E-5</v>
      </c>
      <c r="H2212" s="27">
        <f t="shared" si="104"/>
        <v>-1.2912721893491147E-4</v>
      </c>
      <c r="I2212" s="2">
        <v>0.58540000000000003</v>
      </c>
      <c r="J2212" s="2">
        <v>0.55659999999999998</v>
      </c>
      <c r="K2212" s="13">
        <v>3.2600000000000001E-6</v>
      </c>
      <c r="L2212" s="13">
        <v>2.8540000000000001E-6</v>
      </c>
    </row>
    <row r="2213" spans="1:12" x14ac:dyDescent="0.2">
      <c r="A2213" s="2">
        <v>43</v>
      </c>
      <c r="B2213" s="2">
        <v>18</v>
      </c>
      <c r="C2213" s="2">
        <v>0.54090000000000005</v>
      </c>
      <c r="D2213" s="2">
        <v>0.53129999999999999</v>
      </c>
      <c r="E2213" s="2">
        <f t="shared" si="102"/>
        <v>9.6000000000000529E-3</v>
      </c>
      <c r="F2213" s="29">
        <f t="shared" si="103"/>
        <v>5.2083333333333046</v>
      </c>
      <c r="G2213" s="13">
        <v>-1.9040000000000001E-5</v>
      </c>
      <c r="H2213" s="27">
        <f t="shared" si="104"/>
        <v>-9.9166666666666118E-5</v>
      </c>
      <c r="I2213" s="2">
        <v>0.45269999999999999</v>
      </c>
      <c r="J2213" s="2">
        <v>0.66890000000000005</v>
      </c>
      <c r="K2213" s="13">
        <v>3.5870000000000001E-6</v>
      </c>
      <c r="L2213" s="13">
        <v>3.0740000000000001E-6</v>
      </c>
    </row>
    <row r="2214" spans="1:12" x14ac:dyDescent="0.2">
      <c r="A2214" s="2">
        <v>43</v>
      </c>
      <c r="B2214" s="2">
        <v>19</v>
      </c>
      <c r="C2214" s="2">
        <v>0.54220000000000002</v>
      </c>
      <c r="D2214" s="2">
        <v>0.5302</v>
      </c>
      <c r="E2214" s="2">
        <f t="shared" si="102"/>
        <v>1.2000000000000011E-2</v>
      </c>
      <c r="F2214" s="29">
        <f t="shared" si="103"/>
        <v>4.1666666666666634</v>
      </c>
      <c r="G2214" s="13">
        <v>-2.3370000000000002E-5</v>
      </c>
      <c r="H2214" s="27">
        <f t="shared" si="104"/>
        <v>-9.7374999999999927E-5</v>
      </c>
      <c r="I2214" s="2">
        <v>0.45400000000000001</v>
      </c>
      <c r="J2214" s="2">
        <v>0.65839999999999999</v>
      </c>
      <c r="K2214" s="13">
        <v>3.3129999999999999E-6</v>
      </c>
      <c r="L2214" s="13">
        <v>3.2229999999999999E-6</v>
      </c>
    </row>
    <row r="2215" spans="1:12" x14ac:dyDescent="0.2">
      <c r="A2215" s="2">
        <v>43</v>
      </c>
      <c r="B2215" s="2">
        <v>20</v>
      </c>
      <c r="C2215" s="2">
        <v>0.54269999999999996</v>
      </c>
      <c r="D2215" s="2">
        <v>0.50219999999999998</v>
      </c>
      <c r="E2215" s="2">
        <f t="shared" si="102"/>
        <v>4.049999999999998E-2</v>
      </c>
      <c r="F2215" s="29">
        <f t="shared" si="103"/>
        <v>1.2345679012345685</v>
      </c>
      <c r="G2215" s="13">
        <v>-1.038E-4</v>
      </c>
      <c r="H2215" s="27">
        <f t="shared" si="104"/>
        <v>-1.281481481481482E-4</v>
      </c>
      <c r="I2215" s="2">
        <v>0.60640000000000005</v>
      </c>
      <c r="J2215" s="2">
        <v>0.53859999999999997</v>
      </c>
      <c r="K2215" s="13">
        <v>3.456E-6</v>
      </c>
      <c r="L2215" s="13">
        <v>3.32E-6</v>
      </c>
    </row>
    <row r="2216" spans="1:12" x14ac:dyDescent="0.2">
      <c r="A2216" s="2">
        <v>43</v>
      </c>
      <c r="B2216" s="2">
        <v>21</v>
      </c>
      <c r="C2216" s="2">
        <v>0.54339999999999999</v>
      </c>
      <c r="D2216" s="2">
        <v>0.46250000000000002</v>
      </c>
      <c r="E2216" s="2">
        <f t="shared" si="102"/>
        <v>8.0899999999999972E-2</v>
      </c>
      <c r="F2216" s="29">
        <f t="shared" si="103"/>
        <v>0.61804697156983956</v>
      </c>
      <c r="G2216" s="13">
        <v>-2.653E-4</v>
      </c>
      <c r="H2216" s="27">
        <f t="shared" si="104"/>
        <v>-1.6396786155747843E-4</v>
      </c>
      <c r="I2216" s="2">
        <v>0.80320000000000003</v>
      </c>
      <c r="J2216" s="2">
        <v>0.42749999999999999</v>
      </c>
      <c r="K2216" s="13">
        <v>3.1980000000000001E-6</v>
      </c>
      <c r="L2216" s="13">
        <v>3.9940000000000002E-6</v>
      </c>
    </row>
    <row r="2217" spans="1:12" x14ac:dyDescent="0.2">
      <c r="A2217" s="2">
        <v>43</v>
      </c>
      <c r="B2217" s="2">
        <v>22</v>
      </c>
      <c r="C2217" s="2">
        <v>0.54679999999999995</v>
      </c>
      <c r="D2217" s="2">
        <v>0.52700000000000002</v>
      </c>
      <c r="E2217" s="2">
        <f t="shared" si="102"/>
        <v>1.9799999999999929E-2</v>
      </c>
      <c r="F2217" s="29">
        <f t="shared" si="103"/>
        <v>2.5252525252525344</v>
      </c>
      <c r="G2217" s="13">
        <v>-3.862E-5</v>
      </c>
      <c r="H2217" s="27">
        <f t="shared" si="104"/>
        <v>-9.7525252525252877E-5</v>
      </c>
      <c r="I2217" s="2">
        <v>0.49440000000000001</v>
      </c>
      <c r="J2217" s="2">
        <v>0.61560000000000004</v>
      </c>
      <c r="K2217" s="13">
        <v>3.7270000000000001E-6</v>
      </c>
      <c r="L2217" s="13">
        <v>1.9149999999999999E-6</v>
      </c>
    </row>
    <row r="2218" spans="1:12" x14ac:dyDescent="0.2">
      <c r="A2218" s="2">
        <v>43</v>
      </c>
      <c r="B2218" s="2">
        <v>23</v>
      </c>
      <c r="C2218" s="2">
        <v>0.54849999999999999</v>
      </c>
      <c r="D2218" s="2">
        <v>0.5091</v>
      </c>
      <c r="E2218" s="2">
        <f t="shared" si="102"/>
        <v>3.9399999999999991E-2</v>
      </c>
      <c r="F2218" s="29">
        <f t="shared" si="103"/>
        <v>1.2690355329949243</v>
      </c>
      <c r="G2218" s="13">
        <v>-8.8380000000000004E-5</v>
      </c>
      <c r="H2218" s="27">
        <f t="shared" si="104"/>
        <v>-1.1215736040609142E-4</v>
      </c>
      <c r="I2218" s="2">
        <v>0.59870000000000001</v>
      </c>
      <c r="J2218" s="2">
        <v>0.55500000000000005</v>
      </c>
      <c r="K2218" s="13">
        <v>2.3539999999999998E-6</v>
      </c>
      <c r="L2218" s="13">
        <v>2.2759999999999999E-6</v>
      </c>
    </row>
    <row r="2219" spans="1:12" x14ac:dyDescent="0.2">
      <c r="A2219" s="2">
        <v>43</v>
      </c>
      <c r="B2219" s="2">
        <v>24</v>
      </c>
      <c r="C2219" s="2">
        <v>0.55059999999999998</v>
      </c>
      <c r="D2219" s="2">
        <v>0.50570000000000004</v>
      </c>
      <c r="E2219" s="2">
        <f t="shared" si="102"/>
        <v>4.489999999999994E-2</v>
      </c>
      <c r="F2219" s="29">
        <f t="shared" si="103"/>
        <v>1.1135857461024514</v>
      </c>
      <c r="G2219" s="13">
        <v>-1.0289999999999999E-4</v>
      </c>
      <c r="H2219" s="27">
        <f t="shared" si="104"/>
        <v>-1.1458797327394224E-4</v>
      </c>
      <c r="I2219" s="2">
        <v>0.61719999999999997</v>
      </c>
      <c r="J2219" s="2">
        <v>0.53990000000000005</v>
      </c>
      <c r="K2219" s="13">
        <v>3.1480000000000002E-6</v>
      </c>
      <c r="L2219" s="13">
        <v>3.0419999999999998E-6</v>
      </c>
    </row>
    <row r="2220" spans="1:12" x14ac:dyDescent="0.2">
      <c r="A2220" s="2">
        <v>43</v>
      </c>
      <c r="B2220" s="2">
        <v>25</v>
      </c>
      <c r="C2220" s="2">
        <v>0.55069999999999997</v>
      </c>
      <c r="D2220" s="2">
        <v>0.49070000000000003</v>
      </c>
      <c r="E2220" s="2">
        <f t="shared" si="102"/>
        <v>5.9999999999999942E-2</v>
      </c>
      <c r="F2220" s="29">
        <f t="shared" si="103"/>
        <v>0.83333333333333415</v>
      </c>
      <c r="G2220" s="13">
        <v>-1.5330000000000001E-4</v>
      </c>
      <c r="H2220" s="27">
        <f t="shared" si="104"/>
        <v>-1.2775000000000012E-4</v>
      </c>
      <c r="I2220" s="2">
        <v>0.66839999999999999</v>
      </c>
      <c r="J2220" s="2">
        <v>0.49890000000000001</v>
      </c>
      <c r="K2220" s="13">
        <v>3.2040000000000002E-6</v>
      </c>
      <c r="L2220" s="13">
        <v>3.6040000000000001E-6</v>
      </c>
    </row>
    <row r="2221" spans="1:12" x14ac:dyDescent="0.2">
      <c r="A2221" s="2">
        <v>43</v>
      </c>
      <c r="B2221" s="2">
        <v>26</v>
      </c>
      <c r="C2221" s="2">
        <v>0.55069999999999997</v>
      </c>
      <c r="D2221" s="2">
        <v>0.5423</v>
      </c>
      <c r="E2221" s="2">
        <f t="shared" si="102"/>
        <v>8.3999999999999631E-3</v>
      </c>
      <c r="F2221" s="29">
        <f t="shared" si="103"/>
        <v>5.9523809523809792</v>
      </c>
      <c r="G2221" s="13">
        <v>-1.288E-5</v>
      </c>
      <c r="H2221" s="27">
        <f t="shared" si="104"/>
        <v>-7.6666666666667008E-5</v>
      </c>
      <c r="I2221" s="2">
        <v>0.4204</v>
      </c>
      <c r="J2221" s="2">
        <v>0.68500000000000005</v>
      </c>
      <c r="K2221" s="13">
        <v>3.0529999999999998E-6</v>
      </c>
      <c r="L2221" s="13">
        <v>2.7190000000000001E-6</v>
      </c>
    </row>
    <row r="2222" spans="1:12" x14ac:dyDescent="0.2">
      <c r="A2222" s="2">
        <v>43</v>
      </c>
      <c r="B2222" s="2">
        <v>27</v>
      </c>
      <c r="C2222" s="2">
        <v>0.55400000000000005</v>
      </c>
      <c r="D2222" s="2">
        <v>0.50890000000000002</v>
      </c>
      <c r="E2222" s="2">
        <f t="shared" si="102"/>
        <v>4.5100000000000029E-2</v>
      </c>
      <c r="F2222" s="29">
        <f t="shared" si="103"/>
        <v>1.1086474501108641</v>
      </c>
      <c r="G2222" s="13">
        <v>-9.9309999999999996E-5</v>
      </c>
      <c r="H2222" s="27">
        <f t="shared" si="104"/>
        <v>-1.100997782705099E-4</v>
      </c>
      <c r="I2222" s="2">
        <v>0.60170000000000001</v>
      </c>
      <c r="J2222" s="2">
        <v>0.5444</v>
      </c>
      <c r="K2222" s="13">
        <v>3.416E-6</v>
      </c>
      <c r="L2222" s="13">
        <v>3.5760000000000002E-6</v>
      </c>
    </row>
    <row r="2223" spans="1:12" x14ac:dyDescent="0.2">
      <c r="A2223" s="2">
        <v>43</v>
      </c>
      <c r="B2223" s="2">
        <v>28</v>
      </c>
      <c r="C2223" s="2">
        <v>0.5554</v>
      </c>
      <c r="D2223" s="2">
        <v>0.5091</v>
      </c>
      <c r="E2223" s="2">
        <f t="shared" si="102"/>
        <v>4.6300000000000008E-2</v>
      </c>
      <c r="F2223" s="29">
        <f t="shared" si="103"/>
        <v>1.079913606911447</v>
      </c>
      <c r="G2223" s="13">
        <v>-9.3599999999999998E-5</v>
      </c>
      <c r="H2223" s="27">
        <f t="shared" si="104"/>
        <v>-1.0107991360691144E-4</v>
      </c>
      <c r="I2223" s="2">
        <v>0.59870000000000001</v>
      </c>
      <c r="J2223" s="2">
        <v>0.54530000000000001</v>
      </c>
      <c r="K2223" s="13">
        <v>3.4630000000000001E-6</v>
      </c>
      <c r="L2223" s="13">
        <v>2.8049999999999998E-6</v>
      </c>
    </row>
    <row r="2224" spans="1:12" x14ac:dyDescent="0.2">
      <c r="A2224" s="2">
        <v>43</v>
      </c>
      <c r="B2224" s="2">
        <v>29</v>
      </c>
      <c r="C2224" s="2">
        <v>0.55559999999999998</v>
      </c>
      <c r="D2224" s="2">
        <v>0.54149999999999998</v>
      </c>
      <c r="E2224" s="2">
        <f t="shared" si="102"/>
        <v>1.4100000000000001E-2</v>
      </c>
      <c r="F2224" s="29">
        <f t="shared" si="103"/>
        <v>3.5460992907801416</v>
      </c>
      <c r="G2224" s="13">
        <v>-2.2759999999999999E-5</v>
      </c>
      <c r="H2224" s="27">
        <f t="shared" si="104"/>
        <v>-8.0709219858156016E-5</v>
      </c>
      <c r="I2224" s="2">
        <v>0.45019999999999999</v>
      </c>
      <c r="J2224" s="2">
        <v>0.65300000000000002</v>
      </c>
      <c r="K2224" s="13">
        <v>2.8729999999999999E-6</v>
      </c>
      <c r="L2224" s="13">
        <v>2.6010000000000002E-6</v>
      </c>
    </row>
    <row r="2225" spans="1:12" x14ac:dyDescent="0.2">
      <c r="A2225" s="2">
        <v>43</v>
      </c>
      <c r="B2225" s="2">
        <v>30</v>
      </c>
      <c r="C2225" s="2">
        <v>0.55659999999999998</v>
      </c>
      <c r="D2225" s="2">
        <v>0.50409999999999999</v>
      </c>
      <c r="E2225" s="2">
        <f t="shared" si="102"/>
        <v>5.2499999999999991E-2</v>
      </c>
      <c r="F2225" s="29">
        <f t="shared" si="103"/>
        <v>0.95238095238095255</v>
      </c>
      <c r="G2225" s="13">
        <v>-1.167E-4</v>
      </c>
      <c r="H2225" s="27">
        <f t="shared" si="104"/>
        <v>-1.1114285714285717E-4</v>
      </c>
      <c r="I2225" s="2">
        <v>0.63490000000000002</v>
      </c>
      <c r="J2225" s="2">
        <v>0.52729999999999999</v>
      </c>
      <c r="K2225" s="13">
        <v>3.9999999999999998E-6</v>
      </c>
      <c r="L2225" s="13">
        <v>2.435E-6</v>
      </c>
    </row>
    <row r="2226" spans="1:12" x14ac:dyDescent="0.2">
      <c r="A2226" s="2">
        <v>43</v>
      </c>
      <c r="B2226" s="2">
        <v>31</v>
      </c>
      <c r="C2226" s="2">
        <v>0.55800000000000005</v>
      </c>
      <c r="D2226" s="2">
        <v>0.49490000000000001</v>
      </c>
      <c r="E2226" s="2">
        <f t="shared" si="102"/>
        <v>6.3100000000000045E-2</v>
      </c>
      <c r="F2226" s="29">
        <f t="shared" si="103"/>
        <v>0.79239302694136238</v>
      </c>
      <c r="G2226" s="13">
        <v>-1.529E-4</v>
      </c>
      <c r="H2226" s="27">
        <f t="shared" si="104"/>
        <v>-1.2115689381933431E-4</v>
      </c>
      <c r="I2226" s="2">
        <v>0.67689999999999995</v>
      </c>
      <c r="J2226" s="2">
        <v>0.50680000000000003</v>
      </c>
      <c r="K2226" s="13">
        <v>3.1420000000000002E-6</v>
      </c>
      <c r="L2226" s="13">
        <v>3.0510000000000001E-6</v>
      </c>
    </row>
    <row r="2227" spans="1:12" x14ac:dyDescent="0.2">
      <c r="A2227" s="2">
        <v>43</v>
      </c>
      <c r="B2227" s="2">
        <v>32</v>
      </c>
      <c r="C2227" s="2">
        <v>0.56330000000000002</v>
      </c>
      <c r="D2227" s="2">
        <v>0.51749999999999996</v>
      </c>
      <c r="E2227" s="2">
        <f t="shared" si="102"/>
        <v>4.5800000000000063E-2</v>
      </c>
      <c r="F2227" s="29">
        <f t="shared" si="103"/>
        <v>1.0917030567685575</v>
      </c>
      <c r="G2227" s="13">
        <v>-8.5080000000000005E-5</v>
      </c>
      <c r="H2227" s="27">
        <f t="shared" si="104"/>
        <v>-9.288209606986888E-5</v>
      </c>
      <c r="I2227" s="2">
        <v>0.58730000000000004</v>
      </c>
      <c r="J2227" s="2">
        <v>0.55059999999999998</v>
      </c>
      <c r="K2227" s="13">
        <v>3.0730000000000001E-6</v>
      </c>
      <c r="L2227" s="13">
        <v>2.0219999999999999E-6</v>
      </c>
    </row>
    <row r="2228" spans="1:12" x14ac:dyDescent="0.2">
      <c r="A2228" s="2">
        <v>43</v>
      </c>
      <c r="B2228" s="2">
        <v>33</v>
      </c>
      <c r="C2228" s="2">
        <v>0.56579999999999997</v>
      </c>
      <c r="D2228" s="2">
        <v>0.4662</v>
      </c>
      <c r="E2228" s="2">
        <f t="shared" si="102"/>
        <v>9.9599999999999966E-2</v>
      </c>
      <c r="F2228" s="29">
        <f t="shared" si="103"/>
        <v>0.5020080321285143</v>
      </c>
      <c r="G2228" s="13">
        <v>-2.8180000000000002E-4</v>
      </c>
      <c r="H2228" s="27">
        <f t="shared" si="104"/>
        <v>-1.4146586345381535E-4</v>
      </c>
      <c r="I2228" s="2">
        <v>0.81299999999999994</v>
      </c>
      <c r="J2228" s="2">
        <v>0.41489999999999999</v>
      </c>
      <c r="K2228" s="13">
        <v>3.309E-6</v>
      </c>
      <c r="L2228" s="13">
        <v>3.2569999999999999E-6</v>
      </c>
    </row>
    <row r="2229" spans="1:12" x14ac:dyDescent="0.2">
      <c r="A2229" s="2">
        <v>43</v>
      </c>
      <c r="B2229" s="2">
        <v>34</v>
      </c>
      <c r="C2229" s="2">
        <v>0.56710000000000005</v>
      </c>
      <c r="D2229" s="2">
        <v>0.50729999999999997</v>
      </c>
      <c r="E2229" s="2">
        <f t="shared" si="102"/>
        <v>5.9800000000000075E-2</v>
      </c>
      <c r="F2229" s="29">
        <f t="shared" si="103"/>
        <v>0.83612040133779164</v>
      </c>
      <c r="G2229" s="13">
        <v>-1.215E-4</v>
      </c>
      <c r="H2229" s="27">
        <f t="shared" si="104"/>
        <v>-1.0158862876254168E-4</v>
      </c>
      <c r="I2229" s="2">
        <v>0.63790000000000002</v>
      </c>
      <c r="J2229" s="2">
        <v>0.52949999999999997</v>
      </c>
      <c r="K2229" s="13">
        <v>2.554E-6</v>
      </c>
      <c r="L2229" s="13">
        <v>1.838E-6</v>
      </c>
    </row>
    <row r="2230" spans="1:12" x14ac:dyDescent="0.2">
      <c r="A2230" s="2">
        <v>43</v>
      </c>
      <c r="B2230" s="2">
        <v>35</v>
      </c>
      <c r="C2230" s="2">
        <v>0.57020000000000004</v>
      </c>
      <c r="D2230" s="2">
        <v>0.46550000000000002</v>
      </c>
      <c r="E2230" s="2">
        <f t="shared" si="102"/>
        <v>0.10470000000000002</v>
      </c>
      <c r="F2230" s="29">
        <f t="shared" si="103"/>
        <v>0.47755491881566375</v>
      </c>
      <c r="G2230" s="13">
        <v>-2.9020000000000001E-4</v>
      </c>
      <c r="H2230" s="27">
        <f t="shared" si="104"/>
        <v>-1.3858643744030564E-4</v>
      </c>
      <c r="I2230" s="2">
        <v>0.82589999999999997</v>
      </c>
      <c r="J2230" s="2">
        <v>0.4148</v>
      </c>
      <c r="K2230" s="13">
        <v>2.7700000000000002E-6</v>
      </c>
      <c r="L2230" s="13">
        <v>3.455E-6</v>
      </c>
    </row>
    <row r="2231" spans="1:12" x14ac:dyDescent="0.2">
      <c r="A2231" s="2">
        <v>43</v>
      </c>
      <c r="B2231" s="2">
        <v>36</v>
      </c>
      <c r="C2231" s="2">
        <v>0.57030000000000003</v>
      </c>
      <c r="D2231" s="2">
        <v>0.53939999999999999</v>
      </c>
      <c r="E2231" s="2">
        <f t="shared" si="102"/>
        <v>3.0900000000000039E-2</v>
      </c>
      <c r="F2231" s="29">
        <f t="shared" si="103"/>
        <v>1.6181229773462764</v>
      </c>
      <c r="G2231" s="13">
        <v>-4.6300000000000001E-5</v>
      </c>
      <c r="H2231" s="27">
        <f t="shared" si="104"/>
        <v>-7.49190938511326E-5</v>
      </c>
      <c r="I2231" s="2">
        <v>0.51949999999999996</v>
      </c>
      <c r="J2231" s="2">
        <v>0.59509999999999996</v>
      </c>
      <c r="K2231" s="13">
        <v>3.2260000000000001E-6</v>
      </c>
      <c r="L2231" s="13">
        <v>2.2689999999999998E-6</v>
      </c>
    </row>
    <row r="2232" spans="1:12" x14ac:dyDescent="0.2">
      <c r="A2232" s="2">
        <v>43</v>
      </c>
      <c r="B2232" s="2">
        <v>37</v>
      </c>
      <c r="C2232" s="2">
        <v>0.57130000000000003</v>
      </c>
      <c r="D2232" s="2">
        <v>0.50600000000000001</v>
      </c>
      <c r="E2232" s="2">
        <f t="shared" si="102"/>
        <v>6.5300000000000025E-2</v>
      </c>
      <c r="F2232" s="29">
        <f t="shared" si="103"/>
        <v>0.76569678407350661</v>
      </c>
      <c r="G2232" s="13">
        <v>-1.2750000000000001E-4</v>
      </c>
      <c r="H2232" s="27">
        <f t="shared" si="104"/>
        <v>-9.7626339969372102E-5</v>
      </c>
      <c r="I2232" s="2">
        <v>0.63700000000000001</v>
      </c>
      <c r="J2232" s="2">
        <v>0.51370000000000005</v>
      </c>
      <c r="K2232" s="13">
        <v>2.2529999999999999E-6</v>
      </c>
      <c r="L2232" s="13">
        <v>3.2780000000000002E-6</v>
      </c>
    </row>
    <row r="2233" spans="1:12" x14ac:dyDescent="0.2">
      <c r="A2233" s="2">
        <v>43</v>
      </c>
      <c r="B2233" s="2">
        <v>38</v>
      </c>
      <c r="C2233" s="2">
        <v>0.57189999999999996</v>
      </c>
      <c r="D2233" s="2">
        <v>0.50439999999999996</v>
      </c>
      <c r="E2233" s="2">
        <f t="shared" si="102"/>
        <v>6.7500000000000004E-2</v>
      </c>
      <c r="F2233" s="29">
        <f t="shared" si="103"/>
        <v>0.7407407407407407</v>
      </c>
      <c r="G2233" s="13">
        <v>-1.3109999999999999E-4</v>
      </c>
      <c r="H2233" s="27">
        <f t="shared" si="104"/>
        <v>-9.7111111111111101E-5</v>
      </c>
      <c r="I2233" s="2">
        <v>0.64239999999999997</v>
      </c>
      <c r="J2233" s="2">
        <v>0.50660000000000005</v>
      </c>
      <c r="K2233" s="13">
        <v>2.8870000000000001E-6</v>
      </c>
      <c r="L2233" s="13">
        <v>1.95E-6</v>
      </c>
    </row>
    <row r="2234" spans="1:12" x14ac:dyDescent="0.2">
      <c r="A2234" s="2">
        <v>43</v>
      </c>
      <c r="B2234" s="2">
        <v>39</v>
      </c>
      <c r="C2234" s="2">
        <v>0.57240000000000002</v>
      </c>
      <c r="D2234" s="2">
        <v>0.53500000000000003</v>
      </c>
      <c r="E2234" s="2">
        <f t="shared" si="102"/>
        <v>3.7399999999999989E-2</v>
      </c>
      <c r="F2234" s="29">
        <f t="shared" si="103"/>
        <v>1.3368983957219256</v>
      </c>
      <c r="G2234" s="13">
        <v>-5.7819999999999999E-5</v>
      </c>
      <c r="H2234" s="27">
        <f t="shared" si="104"/>
        <v>-7.729946524064174E-5</v>
      </c>
      <c r="I2234" s="2">
        <v>0.5444</v>
      </c>
      <c r="J2234" s="2">
        <v>0.58360000000000001</v>
      </c>
      <c r="K2234" s="13">
        <v>3.7160000000000001E-6</v>
      </c>
      <c r="L2234" s="13">
        <v>2.1890000000000001E-6</v>
      </c>
    </row>
    <row r="2235" spans="1:12" x14ac:dyDescent="0.2">
      <c r="A2235" s="2">
        <v>43</v>
      </c>
      <c r="B2235" s="2">
        <v>40</v>
      </c>
      <c r="C2235" s="2">
        <v>0.57489999999999997</v>
      </c>
      <c r="D2235" s="2">
        <v>0.51390000000000002</v>
      </c>
      <c r="E2235" s="2">
        <f t="shared" si="102"/>
        <v>6.0999999999999943E-2</v>
      </c>
      <c r="F2235" s="29">
        <f t="shared" si="103"/>
        <v>0.81967213114754178</v>
      </c>
      <c r="G2235" s="13">
        <v>-1.1129999999999999E-4</v>
      </c>
      <c r="H2235" s="27">
        <f t="shared" si="104"/>
        <v>-9.1229508196721403E-5</v>
      </c>
      <c r="I2235" s="2">
        <v>0.62090000000000001</v>
      </c>
      <c r="J2235" s="2">
        <v>0.53290000000000004</v>
      </c>
      <c r="K2235" s="13">
        <v>2.6070000000000002E-6</v>
      </c>
      <c r="L2235" s="13">
        <v>2.4360000000000001E-6</v>
      </c>
    </row>
    <row r="2236" spans="1:12" x14ac:dyDescent="0.2">
      <c r="A2236" s="2">
        <v>43</v>
      </c>
      <c r="B2236" s="2">
        <v>41</v>
      </c>
      <c r="C2236" s="2">
        <v>0.57489999999999997</v>
      </c>
      <c r="D2236" s="2">
        <v>0.52370000000000005</v>
      </c>
      <c r="E2236" s="2">
        <f t="shared" si="102"/>
        <v>5.1199999999999912E-2</v>
      </c>
      <c r="F2236" s="29">
        <f t="shared" si="103"/>
        <v>0.97656250000000178</v>
      </c>
      <c r="G2236" s="13">
        <v>-7.8860000000000001E-5</v>
      </c>
      <c r="H2236" s="27">
        <f t="shared" si="104"/>
        <v>-7.7011718750000135E-5</v>
      </c>
      <c r="I2236" s="2">
        <v>0.57199999999999995</v>
      </c>
      <c r="J2236" s="2">
        <v>0.55779999999999996</v>
      </c>
      <c r="K2236" s="13">
        <v>3.895E-6</v>
      </c>
      <c r="L2236" s="13">
        <v>2.1260000000000001E-6</v>
      </c>
    </row>
    <row r="2237" spans="1:12" x14ac:dyDescent="0.2">
      <c r="A2237" s="2">
        <v>43</v>
      </c>
      <c r="B2237" s="2">
        <v>42</v>
      </c>
      <c r="C2237" s="2">
        <v>0.57589999999999997</v>
      </c>
      <c r="D2237" s="2">
        <v>0.56289999999999996</v>
      </c>
      <c r="E2237" s="2">
        <f t="shared" si="102"/>
        <v>1.3000000000000012E-2</v>
      </c>
      <c r="F2237" s="29">
        <f t="shared" si="103"/>
        <v>3.8461538461538431</v>
      </c>
      <c r="G2237" s="13">
        <v>-1.4450000000000001E-5</v>
      </c>
      <c r="H2237" s="27">
        <f t="shared" si="104"/>
        <v>-5.5576923076923036E-5</v>
      </c>
      <c r="I2237" s="2">
        <v>0.43209999999999998</v>
      </c>
      <c r="J2237" s="2">
        <v>0.67390000000000005</v>
      </c>
      <c r="K2237" s="13">
        <v>4.5650000000000003E-6</v>
      </c>
      <c r="L2237" s="13">
        <v>1.623E-6</v>
      </c>
    </row>
    <row r="2238" spans="1:12" x14ac:dyDescent="0.2">
      <c r="A2238" s="2">
        <v>43</v>
      </c>
      <c r="B2238" s="2">
        <v>43</v>
      </c>
      <c r="C2238" s="2">
        <v>0.57779999999999998</v>
      </c>
      <c r="D2238" s="2">
        <v>0.52439999999999998</v>
      </c>
      <c r="E2238" s="2">
        <f t="shared" si="102"/>
        <v>5.3400000000000003E-2</v>
      </c>
      <c r="F2238" s="29">
        <f t="shared" si="103"/>
        <v>0.93632958801498123</v>
      </c>
      <c r="G2238" s="13">
        <v>-8.6219999999999998E-5</v>
      </c>
      <c r="H2238" s="27">
        <f t="shared" si="104"/>
        <v>-8.0730337078651674E-5</v>
      </c>
      <c r="I2238" s="2">
        <v>0.59399999999999997</v>
      </c>
      <c r="J2238" s="2">
        <v>0.54679999999999995</v>
      </c>
      <c r="K2238" s="13">
        <v>2.6879999999999999E-6</v>
      </c>
      <c r="L2238" s="13">
        <v>2.0559999999999999E-6</v>
      </c>
    </row>
    <row r="2239" spans="1:12" x14ac:dyDescent="0.2">
      <c r="A2239" s="2">
        <v>43</v>
      </c>
      <c r="B2239" s="2">
        <v>44</v>
      </c>
      <c r="C2239" s="2">
        <v>0.57809999999999995</v>
      </c>
      <c r="D2239" s="2">
        <v>0.51559999999999995</v>
      </c>
      <c r="E2239" s="2">
        <f t="shared" si="102"/>
        <v>6.25E-2</v>
      </c>
      <c r="F2239" s="29">
        <f t="shared" si="103"/>
        <v>0.8</v>
      </c>
      <c r="G2239" s="13">
        <v>-1.0670000000000001E-4</v>
      </c>
      <c r="H2239" s="27">
        <f t="shared" si="104"/>
        <v>-8.5360000000000009E-5</v>
      </c>
      <c r="I2239" s="2">
        <v>0.60850000000000004</v>
      </c>
      <c r="J2239" s="2">
        <v>0.53420000000000001</v>
      </c>
      <c r="K2239" s="13">
        <v>2.215E-6</v>
      </c>
      <c r="L2239" s="13">
        <v>1.556E-6</v>
      </c>
    </row>
    <row r="2240" spans="1:12" x14ac:dyDescent="0.2">
      <c r="A2240" s="2">
        <v>43</v>
      </c>
      <c r="B2240" s="2">
        <v>45</v>
      </c>
      <c r="C2240" s="2">
        <v>0.57820000000000005</v>
      </c>
      <c r="D2240" s="2">
        <v>0.5081</v>
      </c>
      <c r="E2240" s="2">
        <f t="shared" si="102"/>
        <v>7.0100000000000051E-2</v>
      </c>
      <c r="F2240" s="29">
        <f t="shared" si="103"/>
        <v>0.71326676176890114</v>
      </c>
      <c r="G2240" s="13">
        <v>-1.2650000000000001E-4</v>
      </c>
      <c r="H2240" s="27">
        <f t="shared" si="104"/>
        <v>-9.0228245363765998E-5</v>
      </c>
      <c r="I2240" s="2">
        <v>0.63560000000000005</v>
      </c>
      <c r="J2240" s="2">
        <v>0.50990000000000002</v>
      </c>
      <c r="K2240" s="13">
        <v>3.8539999999999999E-6</v>
      </c>
      <c r="L2240" s="13">
        <v>2.227E-6</v>
      </c>
    </row>
    <row r="2241" spans="1:12" x14ac:dyDescent="0.2">
      <c r="A2241" s="2">
        <v>43</v>
      </c>
      <c r="B2241" s="2">
        <v>46</v>
      </c>
      <c r="C2241" s="2">
        <v>0.57920000000000005</v>
      </c>
      <c r="D2241" s="2">
        <v>0.51519999999999999</v>
      </c>
      <c r="E2241" s="2">
        <f t="shared" si="102"/>
        <v>6.4000000000000057E-2</v>
      </c>
      <c r="F2241" s="29">
        <f t="shared" si="103"/>
        <v>0.78124999999999933</v>
      </c>
      <c r="G2241" s="13">
        <v>-1.109E-4</v>
      </c>
      <c r="H2241" s="27">
        <f t="shared" si="104"/>
        <v>-8.6640624999999926E-5</v>
      </c>
      <c r="I2241" s="2">
        <v>0.63160000000000005</v>
      </c>
      <c r="J2241" s="2">
        <v>0.52829999999999999</v>
      </c>
      <c r="K2241" s="13">
        <v>3.76E-6</v>
      </c>
      <c r="L2241" s="13">
        <v>2.1619999999999998E-6</v>
      </c>
    </row>
    <row r="2242" spans="1:12" x14ac:dyDescent="0.2">
      <c r="A2242" s="2">
        <v>43</v>
      </c>
      <c r="B2242" s="2">
        <v>47</v>
      </c>
      <c r="C2242" s="2">
        <v>0.58909999999999996</v>
      </c>
      <c r="D2242" s="2">
        <v>0.51890000000000003</v>
      </c>
      <c r="E2242" s="2">
        <f t="shared" si="102"/>
        <v>7.0199999999999929E-2</v>
      </c>
      <c r="F2242" s="29">
        <f t="shared" si="103"/>
        <v>0.71225071225071301</v>
      </c>
      <c r="G2242" s="13">
        <v>-1.0459999999999999E-4</v>
      </c>
      <c r="H2242" s="27">
        <f t="shared" si="104"/>
        <v>-7.4501424501424582E-5</v>
      </c>
      <c r="I2242" s="2">
        <v>0.6139</v>
      </c>
      <c r="J2242" s="2">
        <v>0.53100000000000003</v>
      </c>
      <c r="K2242" s="13">
        <v>4.0199999999999996E-6</v>
      </c>
      <c r="L2242" s="13">
        <v>2.1339999999999998E-6</v>
      </c>
    </row>
    <row r="2243" spans="1:12" x14ac:dyDescent="0.2">
      <c r="A2243" s="2">
        <v>43</v>
      </c>
      <c r="B2243" s="2">
        <v>48</v>
      </c>
      <c r="C2243" s="2">
        <v>0.5948</v>
      </c>
      <c r="D2243" s="2">
        <v>0.54779999999999995</v>
      </c>
      <c r="E2243" s="2">
        <f t="shared" ref="E2243:E2306" si="105">C2243-D2243</f>
        <v>4.7000000000000042E-2</v>
      </c>
      <c r="F2243" s="29">
        <f t="shared" ref="F2243:F2306" si="106">0.05/E2243</f>
        <v>1.0638297872340416</v>
      </c>
      <c r="G2243" s="13">
        <v>-5.3050000000000002E-5</v>
      </c>
      <c r="H2243" s="27">
        <f t="shared" ref="H2243:H2306" si="107">G2243*F2243</f>
        <v>-5.6436170212765913E-5</v>
      </c>
      <c r="I2243" s="2">
        <v>0.5232</v>
      </c>
      <c r="J2243" s="2">
        <v>0.58650000000000002</v>
      </c>
      <c r="K2243" s="13">
        <v>3.3000000000000002E-6</v>
      </c>
      <c r="L2243" s="13">
        <v>2.0829999999999998E-6</v>
      </c>
    </row>
    <row r="2244" spans="1:12" x14ac:dyDescent="0.2">
      <c r="A2244" s="2">
        <v>43</v>
      </c>
      <c r="B2244" s="2">
        <v>49</v>
      </c>
      <c r="C2244" s="2">
        <v>0.61519999999999997</v>
      </c>
      <c r="D2244" s="2">
        <v>0.53210000000000002</v>
      </c>
      <c r="E2244" s="2">
        <f t="shared" si="105"/>
        <v>8.3099999999999952E-2</v>
      </c>
      <c r="F2244" s="29">
        <f t="shared" si="106"/>
        <v>0.60168471720818328</v>
      </c>
      <c r="G2244" s="13">
        <v>-9.0389999999999993E-5</v>
      </c>
      <c r="H2244" s="27">
        <f t="shared" si="107"/>
        <v>-5.4386281588447686E-5</v>
      </c>
      <c r="I2244" s="2">
        <v>0.5968</v>
      </c>
      <c r="J2244" s="2">
        <v>0.54220000000000002</v>
      </c>
      <c r="K2244" s="13">
        <v>2.7099999999999999E-6</v>
      </c>
      <c r="L2244" s="13">
        <v>2.9270000000000001E-6</v>
      </c>
    </row>
    <row r="2245" spans="1:12" x14ac:dyDescent="0.2">
      <c r="A2245" s="2">
        <v>43</v>
      </c>
      <c r="B2245" s="2">
        <v>50</v>
      </c>
      <c r="C2245" s="2">
        <v>0.63300000000000001</v>
      </c>
      <c r="D2245" s="2">
        <v>0.56740000000000002</v>
      </c>
      <c r="E2245" s="2">
        <f t="shared" si="105"/>
        <v>6.5599999999999992E-2</v>
      </c>
      <c r="F2245" s="29">
        <f t="shared" si="106"/>
        <v>0.76219512195121963</v>
      </c>
      <c r="G2245" s="13">
        <v>-4.1739999999999997E-5</v>
      </c>
      <c r="H2245" s="27">
        <f t="shared" si="107"/>
        <v>-3.1814024390243904E-5</v>
      </c>
      <c r="I2245" s="2">
        <v>0.501</v>
      </c>
      <c r="J2245" s="2">
        <v>0.60429999999999995</v>
      </c>
      <c r="K2245" s="13">
        <v>3.2109999999999998E-6</v>
      </c>
      <c r="L2245" s="13">
        <v>2.3360000000000002E-6</v>
      </c>
    </row>
    <row r="2246" spans="1:12" x14ac:dyDescent="0.2">
      <c r="A2246" s="2">
        <v>44</v>
      </c>
      <c r="B2246" s="2">
        <v>0</v>
      </c>
      <c r="C2246" s="2">
        <v>0.4793</v>
      </c>
      <c r="D2246" s="2">
        <v>0.47649999999999998</v>
      </c>
      <c r="E2246" s="2">
        <f t="shared" si="105"/>
        <v>2.8000000000000247E-3</v>
      </c>
      <c r="F2246" s="29">
        <f t="shared" si="106"/>
        <v>17.857142857142701</v>
      </c>
      <c r="G2246" s="13">
        <v>-1.222E-5</v>
      </c>
      <c r="H2246" s="27">
        <f t="shared" si="107"/>
        <v>-2.182142857142838E-4</v>
      </c>
      <c r="I2246" s="2">
        <v>0.43519999999999998</v>
      </c>
      <c r="J2246" s="2">
        <v>0.69869999999999999</v>
      </c>
      <c r="K2246" s="13">
        <v>2.0329999999999998E-6</v>
      </c>
      <c r="L2246" s="13">
        <v>2.1880000000000001E-6</v>
      </c>
    </row>
    <row r="2247" spans="1:12" x14ac:dyDescent="0.2">
      <c r="A2247" s="2">
        <v>44</v>
      </c>
      <c r="B2247" s="2">
        <v>1</v>
      </c>
      <c r="C2247" s="2">
        <v>0.50049999999999994</v>
      </c>
      <c r="D2247" s="2">
        <v>0.4768</v>
      </c>
      <c r="E2247" s="2">
        <f t="shared" si="105"/>
        <v>2.3699999999999943E-2</v>
      </c>
      <c r="F2247" s="29">
        <f t="shared" si="106"/>
        <v>2.1097046413502163</v>
      </c>
      <c r="G2247" s="13">
        <v>-9.6349999999999997E-5</v>
      </c>
      <c r="H2247" s="27">
        <f t="shared" si="107"/>
        <v>-2.0327004219409332E-4</v>
      </c>
      <c r="I2247" s="2">
        <v>0.60729999999999995</v>
      </c>
      <c r="J2247" s="2">
        <v>0.54659999999999997</v>
      </c>
      <c r="K2247" s="13">
        <v>3.0089999999999999E-6</v>
      </c>
      <c r="L2247" s="13">
        <v>2.6230000000000001E-6</v>
      </c>
    </row>
    <row r="2248" spans="1:12" x14ac:dyDescent="0.2">
      <c r="A2248" s="2">
        <v>44</v>
      </c>
      <c r="B2248" s="2">
        <v>2</v>
      </c>
      <c r="C2248" s="2">
        <v>0.50149999999999995</v>
      </c>
      <c r="D2248" s="2">
        <v>0.501</v>
      </c>
      <c r="E2248" s="2">
        <f t="shared" si="105"/>
        <v>4.9999999999994493E-4</v>
      </c>
      <c r="F2248" s="29">
        <f t="shared" si="106"/>
        <v>100.00000000001101</v>
      </c>
      <c r="G2248" s="13">
        <v>-1.8190000000000001E-6</v>
      </c>
      <c r="H2248" s="27">
        <f t="shared" si="107"/>
        <v>-1.8190000000002003E-4</v>
      </c>
      <c r="I2248" s="2">
        <v>0.32219999999999999</v>
      </c>
      <c r="J2248" s="2">
        <v>0.79339999999999999</v>
      </c>
      <c r="K2248" s="13">
        <v>4.2579999999999997E-6</v>
      </c>
      <c r="L2248" s="13">
        <v>2.3609999999999999E-6</v>
      </c>
    </row>
    <row r="2249" spans="1:12" x14ac:dyDescent="0.2">
      <c r="A2249" s="2">
        <v>44</v>
      </c>
      <c r="B2249" s="2">
        <v>3</v>
      </c>
      <c r="C2249" s="2">
        <v>0.50209999999999999</v>
      </c>
      <c r="D2249" s="2">
        <v>0.4622</v>
      </c>
      <c r="E2249" s="2">
        <f t="shared" si="105"/>
        <v>3.9899999999999991E-2</v>
      </c>
      <c r="F2249" s="29">
        <f t="shared" si="106"/>
        <v>1.2531328320802009</v>
      </c>
      <c r="G2249" s="13">
        <v>-1.752E-4</v>
      </c>
      <c r="H2249" s="27">
        <f t="shared" si="107"/>
        <v>-2.195488721804512E-4</v>
      </c>
      <c r="I2249" s="2">
        <v>0.70860000000000001</v>
      </c>
      <c r="J2249" s="2">
        <v>0.49180000000000001</v>
      </c>
      <c r="K2249" s="13">
        <v>3.7859999999999998E-6</v>
      </c>
      <c r="L2249" s="13">
        <v>3.439E-6</v>
      </c>
    </row>
    <row r="2250" spans="1:12" x14ac:dyDescent="0.2">
      <c r="A2250" s="2">
        <v>44</v>
      </c>
      <c r="B2250" s="2">
        <v>4</v>
      </c>
      <c r="C2250" s="2">
        <v>0.51029999999999998</v>
      </c>
      <c r="D2250" s="2">
        <v>0.46450000000000002</v>
      </c>
      <c r="E2250" s="2">
        <f t="shared" si="105"/>
        <v>4.5799999999999952E-2</v>
      </c>
      <c r="F2250" s="29">
        <f t="shared" si="106"/>
        <v>1.0917030567685602</v>
      </c>
      <c r="G2250" s="13">
        <v>-1.962E-4</v>
      </c>
      <c r="H2250" s="27">
        <f t="shared" si="107"/>
        <v>-2.1419213973799151E-4</v>
      </c>
      <c r="I2250" s="2">
        <v>0.73040000000000005</v>
      </c>
      <c r="J2250" s="2">
        <v>0.46889999999999998</v>
      </c>
      <c r="K2250" s="13">
        <v>4.3239999999999996E-6</v>
      </c>
      <c r="L2250" s="13">
        <v>3.315E-6</v>
      </c>
    </row>
    <row r="2251" spans="1:12" x14ac:dyDescent="0.2">
      <c r="A2251" s="2">
        <v>44</v>
      </c>
      <c r="B2251" s="2">
        <v>5</v>
      </c>
      <c r="C2251" s="2">
        <v>0.51239999999999997</v>
      </c>
      <c r="D2251" s="2">
        <v>0.43730000000000002</v>
      </c>
      <c r="E2251" s="2">
        <f t="shared" si="105"/>
        <v>7.5099999999999945E-2</v>
      </c>
      <c r="F2251" s="29">
        <f t="shared" si="106"/>
        <v>0.66577896138482073</v>
      </c>
      <c r="G2251" s="13">
        <v>-3.7439999999999999E-4</v>
      </c>
      <c r="H2251" s="27">
        <f t="shared" si="107"/>
        <v>-2.4926764314247689E-4</v>
      </c>
      <c r="I2251" s="2">
        <v>0.94310000000000005</v>
      </c>
      <c r="J2251" s="2">
        <v>0.38169999999999998</v>
      </c>
      <c r="K2251" s="13">
        <v>2.4530000000000001E-6</v>
      </c>
      <c r="L2251" s="13">
        <v>2.8779999999999998E-6</v>
      </c>
    </row>
    <row r="2252" spans="1:12" x14ac:dyDescent="0.2">
      <c r="A2252" s="2">
        <v>44</v>
      </c>
      <c r="B2252" s="2">
        <v>6</v>
      </c>
      <c r="C2252" s="2">
        <v>0.51449999999999996</v>
      </c>
      <c r="D2252" s="2">
        <v>0.44019999999999998</v>
      </c>
      <c r="E2252" s="2">
        <f t="shared" si="105"/>
        <v>7.4299999999999977E-2</v>
      </c>
      <c r="F2252" s="29">
        <f t="shared" si="106"/>
        <v>0.67294751009421294</v>
      </c>
      <c r="G2252" s="13">
        <v>-3.57E-4</v>
      </c>
      <c r="H2252" s="27">
        <f t="shared" si="107"/>
        <v>-2.4024226110363402E-4</v>
      </c>
      <c r="I2252" s="2">
        <v>0.91180000000000005</v>
      </c>
      <c r="J2252" s="2">
        <v>0.38800000000000001</v>
      </c>
      <c r="K2252" s="13">
        <v>2.8090000000000001E-6</v>
      </c>
      <c r="L2252" s="13">
        <v>3.6720000000000002E-6</v>
      </c>
    </row>
    <row r="2253" spans="1:12" x14ac:dyDescent="0.2">
      <c r="A2253" s="2">
        <v>44</v>
      </c>
      <c r="B2253" s="2">
        <v>7</v>
      </c>
      <c r="C2253" s="2">
        <v>0.52149999999999996</v>
      </c>
      <c r="D2253" s="2">
        <v>0.51570000000000005</v>
      </c>
      <c r="E2253" s="2">
        <f t="shared" si="105"/>
        <v>5.7999999999999163E-3</v>
      </c>
      <c r="F2253" s="29">
        <f t="shared" si="106"/>
        <v>8.6206896551725389</v>
      </c>
      <c r="G2253" s="13">
        <v>-1.5909999999999998E-5</v>
      </c>
      <c r="H2253" s="27">
        <f t="shared" si="107"/>
        <v>-1.3715517241379507E-4</v>
      </c>
      <c r="I2253" s="2">
        <v>0.42399999999999999</v>
      </c>
      <c r="J2253" s="2">
        <v>0.68130000000000002</v>
      </c>
      <c r="K2253" s="13">
        <v>3.827E-6</v>
      </c>
      <c r="L2253" s="13">
        <v>2.4329999999999998E-6</v>
      </c>
    </row>
    <row r="2254" spans="1:12" x14ac:dyDescent="0.2">
      <c r="A2254" s="2">
        <v>44</v>
      </c>
      <c r="B2254" s="2">
        <v>8</v>
      </c>
      <c r="C2254" s="2">
        <v>0.52510000000000001</v>
      </c>
      <c r="D2254" s="2">
        <v>0.52110000000000001</v>
      </c>
      <c r="E2254" s="2">
        <f t="shared" si="105"/>
        <v>4.0000000000000036E-3</v>
      </c>
      <c r="F2254" s="29">
        <f t="shared" si="106"/>
        <v>12.499999999999989</v>
      </c>
      <c r="G2254" s="13">
        <v>-1.026E-5</v>
      </c>
      <c r="H2254" s="27">
        <f t="shared" si="107"/>
        <v>-1.2824999999999989E-4</v>
      </c>
      <c r="I2254" s="2">
        <v>0.40479999999999999</v>
      </c>
      <c r="J2254" s="2">
        <v>0.70369999999999999</v>
      </c>
      <c r="K2254" s="13">
        <v>2.5689999999999999E-6</v>
      </c>
      <c r="L2254" s="13">
        <v>3.0120000000000001E-6</v>
      </c>
    </row>
    <row r="2255" spans="1:12" x14ac:dyDescent="0.2">
      <c r="A2255" s="2">
        <v>44</v>
      </c>
      <c r="B2255" s="2">
        <v>9</v>
      </c>
      <c r="C2255" s="2">
        <v>0.52659999999999996</v>
      </c>
      <c r="D2255" s="2">
        <v>0.4819</v>
      </c>
      <c r="E2255" s="2">
        <f t="shared" si="105"/>
        <v>4.4699999999999962E-2</v>
      </c>
      <c r="F2255" s="29">
        <f t="shared" si="106"/>
        <v>1.1185682326621935</v>
      </c>
      <c r="G2255" s="13">
        <v>-1.495E-4</v>
      </c>
      <c r="H2255" s="27">
        <f t="shared" si="107"/>
        <v>-1.6722595078299795E-4</v>
      </c>
      <c r="I2255" s="2">
        <v>0.66690000000000005</v>
      </c>
      <c r="J2255" s="2">
        <v>0.50329999999999997</v>
      </c>
      <c r="K2255" s="13">
        <v>3.6260000000000001E-6</v>
      </c>
      <c r="L2255" s="13">
        <v>3.1439999999999999E-6</v>
      </c>
    </row>
    <row r="2256" spans="1:12" x14ac:dyDescent="0.2">
      <c r="A2256" s="2">
        <v>44</v>
      </c>
      <c r="B2256" s="2">
        <v>10</v>
      </c>
      <c r="C2256" s="2">
        <v>0.52659999999999996</v>
      </c>
      <c r="D2256" s="2">
        <v>0.49930000000000002</v>
      </c>
      <c r="E2256" s="2">
        <f t="shared" si="105"/>
        <v>2.7299999999999935E-2</v>
      </c>
      <c r="F2256" s="29">
        <f t="shared" si="106"/>
        <v>1.8315018315018359</v>
      </c>
      <c r="G2256" s="13">
        <v>-8.3399999999999994E-5</v>
      </c>
      <c r="H2256" s="27">
        <f t="shared" si="107"/>
        <v>-1.5274725274725309E-4</v>
      </c>
      <c r="I2256" s="2">
        <v>0.58150000000000002</v>
      </c>
      <c r="J2256" s="2">
        <v>0.55200000000000005</v>
      </c>
      <c r="K2256" s="13">
        <v>2.2089999999999999E-6</v>
      </c>
      <c r="L2256" s="13">
        <v>3.7349999999999998E-6</v>
      </c>
    </row>
    <row r="2257" spans="1:12" x14ac:dyDescent="0.2">
      <c r="A2257" s="2">
        <v>44</v>
      </c>
      <c r="B2257" s="2">
        <v>11</v>
      </c>
      <c r="C2257" s="2">
        <v>0.52680000000000005</v>
      </c>
      <c r="D2257" s="2">
        <v>0.48970000000000002</v>
      </c>
      <c r="E2257" s="2">
        <f t="shared" si="105"/>
        <v>3.7100000000000022E-2</v>
      </c>
      <c r="F2257" s="29">
        <f t="shared" si="106"/>
        <v>1.3477088948787055</v>
      </c>
      <c r="G2257" s="13">
        <v>-1.12E-4</v>
      </c>
      <c r="H2257" s="27">
        <f t="shared" si="107"/>
        <v>-1.5094339622641502E-4</v>
      </c>
      <c r="I2257" s="2">
        <v>0.62380000000000002</v>
      </c>
      <c r="J2257" s="2">
        <v>0.52869999999999995</v>
      </c>
      <c r="K2257" s="13">
        <v>3.4929999999999998E-6</v>
      </c>
      <c r="L2257" s="13">
        <v>2.7020000000000001E-6</v>
      </c>
    </row>
    <row r="2258" spans="1:12" x14ac:dyDescent="0.2">
      <c r="A2258" s="2">
        <v>44</v>
      </c>
      <c r="B2258" s="2">
        <v>12</v>
      </c>
      <c r="C2258" s="2">
        <v>0.53049999999999997</v>
      </c>
      <c r="D2258" s="2">
        <v>0.51749999999999996</v>
      </c>
      <c r="E2258" s="2">
        <f t="shared" si="105"/>
        <v>1.3000000000000012E-2</v>
      </c>
      <c r="F2258" s="29">
        <f t="shared" si="106"/>
        <v>3.8461538461538431</v>
      </c>
      <c r="G2258" s="13">
        <v>-3.1980000000000002E-5</v>
      </c>
      <c r="H2258" s="27">
        <f t="shared" si="107"/>
        <v>-1.229999999999999E-4</v>
      </c>
      <c r="I2258" s="2">
        <v>0.48049999999999998</v>
      </c>
      <c r="J2258" s="2">
        <v>0.6371</v>
      </c>
      <c r="K2258" s="13">
        <v>3.393E-6</v>
      </c>
      <c r="L2258" s="13">
        <v>3.3579999999999999E-6</v>
      </c>
    </row>
    <row r="2259" spans="1:12" x14ac:dyDescent="0.2">
      <c r="A2259" s="2">
        <v>44</v>
      </c>
      <c r="B2259" s="2">
        <v>13</v>
      </c>
      <c r="C2259" s="2">
        <v>0.53249999999999997</v>
      </c>
      <c r="D2259" s="2">
        <v>0.48259999999999997</v>
      </c>
      <c r="E2259" s="2">
        <f t="shared" si="105"/>
        <v>4.99E-2</v>
      </c>
      <c r="F2259" s="29">
        <f t="shared" si="106"/>
        <v>1.0020040080160322</v>
      </c>
      <c r="G2259" s="13">
        <v>-1.6000000000000001E-4</v>
      </c>
      <c r="H2259" s="27">
        <f t="shared" si="107"/>
        <v>-1.6032064128256517E-4</v>
      </c>
      <c r="I2259" s="2">
        <v>0.68930000000000002</v>
      </c>
      <c r="J2259" s="2">
        <v>0.49580000000000002</v>
      </c>
      <c r="K2259" s="13">
        <v>4.5739999999999997E-6</v>
      </c>
      <c r="L2259" s="13">
        <v>2.5900000000000002E-6</v>
      </c>
    </row>
    <row r="2260" spans="1:12" x14ac:dyDescent="0.2">
      <c r="A2260" s="2">
        <v>44</v>
      </c>
      <c r="B2260" s="2">
        <v>14</v>
      </c>
      <c r="C2260" s="2">
        <v>0.53700000000000003</v>
      </c>
      <c r="D2260" s="2">
        <v>0.47339999999999999</v>
      </c>
      <c r="E2260" s="2">
        <f t="shared" si="105"/>
        <v>6.3600000000000045E-2</v>
      </c>
      <c r="F2260" s="29">
        <f t="shared" si="106"/>
        <v>0.78616352201257811</v>
      </c>
      <c r="G2260" s="13">
        <v>-2.1560000000000001E-4</v>
      </c>
      <c r="H2260" s="27">
        <f t="shared" si="107"/>
        <v>-1.6949685534591185E-4</v>
      </c>
      <c r="I2260" s="2">
        <v>0.74860000000000004</v>
      </c>
      <c r="J2260" s="2">
        <v>0.45519999999999999</v>
      </c>
      <c r="K2260" s="13">
        <v>2.052E-6</v>
      </c>
      <c r="L2260" s="13">
        <v>2.7089999999999998E-6</v>
      </c>
    </row>
    <row r="2261" spans="1:12" x14ac:dyDescent="0.2">
      <c r="A2261" s="2">
        <v>44</v>
      </c>
      <c r="B2261" s="2">
        <v>15</v>
      </c>
      <c r="C2261" s="2">
        <v>0.53790000000000004</v>
      </c>
      <c r="D2261" s="2">
        <v>0.50139999999999996</v>
      </c>
      <c r="E2261" s="2">
        <f t="shared" si="105"/>
        <v>3.6500000000000088E-2</v>
      </c>
      <c r="F2261" s="29">
        <f t="shared" si="106"/>
        <v>1.369863013698627</v>
      </c>
      <c r="G2261" s="13">
        <v>-9.6739999999999999E-5</v>
      </c>
      <c r="H2261" s="27">
        <f t="shared" si="107"/>
        <v>-1.3252054794520517E-4</v>
      </c>
      <c r="I2261" s="2">
        <v>0.60099999999999998</v>
      </c>
      <c r="J2261" s="2">
        <v>0.54249999999999998</v>
      </c>
      <c r="K2261" s="13">
        <v>3.0750000000000002E-6</v>
      </c>
      <c r="L2261" s="13">
        <v>2.8210000000000002E-6</v>
      </c>
    </row>
    <row r="2262" spans="1:12" x14ac:dyDescent="0.2">
      <c r="A2262" s="2">
        <v>44</v>
      </c>
      <c r="B2262" s="2">
        <v>16</v>
      </c>
      <c r="C2262" s="2">
        <v>0.53890000000000005</v>
      </c>
      <c r="D2262" s="2">
        <v>0.53720000000000001</v>
      </c>
      <c r="E2262" s="2">
        <f t="shared" si="105"/>
        <v>1.7000000000000348E-3</v>
      </c>
      <c r="F2262" s="29">
        <f t="shared" si="106"/>
        <v>29.411764705881751</v>
      </c>
      <c r="G2262" s="13">
        <v>-3.3550000000000001E-6</v>
      </c>
      <c r="H2262" s="27">
        <f t="shared" si="107"/>
        <v>-9.8676470588233273E-5</v>
      </c>
      <c r="I2262" s="2">
        <v>0.35339999999999999</v>
      </c>
      <c r="J2262" s="2">
        <v>0.76359999999999995</v>
      </c>
      <c r="K2262" s="13">
        <v>4.8060000000000002E-6</v>
      </c>
      <c r="L2262" s="13">
        <v>2.3999999999999999E-6</v>
      </c>
    </row>
    <row r="2263" spans="1:12" x14ac:dyDescent="0.2">
      <c r="A2263" s="2">
        <v>44</v>
      </c>
      <c r="B2263" s="2">
        <v>17</v>
      </c>
      <c r="C2263" s="2">
        <v>0.54349999999999998</v>
      </c>
      <c r="D2263" s="2">
        <v>0.54279999999999995</v>
      </c>
      <c r="E2263" s="2">
        <f t="shared" si="105"/>
        <v>7.0000000000003393E-4</v>
      </c>
      <c r="F2263" s="29">
        <f t="shared" si="106"/>
        <v>71.428571428567977</v>
      </c>
      <c r="G2263" s="13">
        <v>-1.2699999999999999E-6</v>
      </c>
      <c r="H2263" s="27">
        <f t="shared" si="107"/>
        <v>-9.0714285714281321E-5</v>
      </c>
      <c r="I2263" s="2">
        <v>0.30049999999999999</v>
      </c>
      <c r="J2263" s="2">
        <v>0.80830000000000002</v>
      </c>
      <c r="K2263" s="13">
        <v>5.5300000000000004E-6</v>
      </c>
      <c r="L2263" s="13">
        <v>2.5289999999999998E-6</v>
      </c>
    </row>
    <row r="2264" spans="1:12" x14ac:dyDescent="0.2">
      <c r="A2264" s="2">
        <v>44</v>
      </c>
      <c r="B2264" s="2">
        <v>18</v>
      </c>
      <c r="C2264" s="2">
        <v>0.54400000000000004</v>
      </c>
      <c r="D2264" s="2">
        <v>0.4904</v>
      </c>
      <c r="E2264" s="2">
        <f t="shared" si="105"/>
        <v>5.3600000000000037E-2</v>
      </c>
      <c r="F2264" s="29">
        <f t="shared" si="106"/>
        <v>0.93283582089552175</v>
      </c>
      <c r="G2264" s="13">
        <v>-1.4870000000000001E-4</v>
      </c>
      <c r="H2264" s="27">
        <f t="shared" si="107"/>
        <v>-1.3871268656716411E-4</v>
      </c>
      <c r="I2264" s="2">
        <v>0.66449999999999998</v>
      </c>
      <c r="J2264" s="2">
        <v>0.50560000000000005</v>
      </c>
      <c r="K2264" s="13">
        <v>1.751E-6</v>
      </c>
      <c r="L2264" s="13">
        <v>2.7049999999999999E-6</v>
      </c>
    </row>
    <row r="2265" spans="1:12" x14ac:dyDescent="0.2">
      <c r="A2265" s="2">
        <v>44</v>
      </c>
      <c r="B2265" s="2">
        <v>19</v>
      </c>
      <c r="C2265" s="2">
        <v>0.54679999999999995</v>
      </c>
      <c r="D2265" s="2">
        <v>0.45400000000000001</v>
      </c>
      <c r="E2265" s="2">
        <f t="shared" si="105"/>
        <v>9.2799999999999938E-2</v>
      </c>
      <c r="F2265" s="29">
        <f t="shared" si="106"/>
        <v>0.53879310344827624</v>
      </c>
      <c r="G2265" s="13">
        <v>-3.1940000000000001E-4</v>
      </c>
      <c r="H2265" s="27">
        <f t="shared" si="107"/>
        <v>-1.7209051724137943E-4</v>
      </c>
      <c r="I2265" s="2">
        <v>0.86829999999999996</v>
      </c>
      <c r="J2265" s="2">
        <v>0.4012</v>
      </c>
      <c r="K2265" s="13">
        <v>3.6519999999999999E-6</v>
      </c>
      <c r="L2265" s="13">
        <v>2.1239999999999999E-6</v>
      </c>
    </row>
    <row r="2266" spans="1:12" x14ac:dyDescent="0.2">
      <c r="A2266" s="2">
        <v>44</v>
      </c>
      <c r="B2266" s="2">
        <v>20</v>
      </c>
      <c r="C2266" s="2">
        <v>0.55030000000000001</v>
      </c>
      <c r="D2266" s="2">
        <v>0.49080000000000001</v>
      </c>
      <c r="E2266" s="2">
        <f t="shared" si="105"/>
        <v>5.9499999999999997E-2</v>
      </c>
      <c r="F2266" s="29">
        <f t="shared" si="106"/>
        <v>0.84033613445378164</v>
      </c>
      <c r="G2266" s="13">
        <v>-1.5689999999999999E-4</v>
      </c>
      <c r="H2266" s="27">
        <f t="shared" si="107"/>
        <v>-1.3184873949579834E-4</v>
      </c>
      <c r="I2266" s="2">
        <v>0.68410000000000004</v>
      </c>
      <c r="J2266" s="2">
        <v>0.49099999999999999</v>
      </c>
      <c r="K2266" s="13">
        <v>3.8360000000000002E-6</v>
      </c>
      <c r="L2266" s="13">
        <v>3.4010000000000001E-6</v>
      </c>
    </row>
    <row r="2267" spans="1:12" x14ac:dyDescent="0.2">
      <c r="A2267" s="2">
        <v>44</v>
      </c>
      <c r="B2267" s="2">
        <v>21</v>
      </c>
      <c r="C2267" s="2">
        <v>0.55069999999999997</v>
      </c>
      <c r="D2267" s="2">
        <v>0.52139999999999997</v>
      </c>
      <c r="E2267" s="2">
        <f t="shared" si="105"/>
        <v>2.9299999999999993E-2</v>
      </c>
      <c r="F2267" s="29">
        <f t="shared" si="106"/>
        <v>1.7064846416382258</v>
      </c>
      <c r="G2267" s="13">
        <v>-6.4839999999999996E-5</v>
      </c>
      <c r="H2267" s="27">
        <f t="shared" si="107"/>
        <v>-1.1064846416382255E-4</v>
      </c>
      <c r="I2267" s="2">
        <v>0.54630000000000001</v>
      </c>
      <c r="J2267" s="2">
        <v>0.57930000000000004</v>
      </c>
      <c r="K2267" s="13">
        <v>3.151E-6</v>
      </c>
      <c r="L2267" s="13">
        <v>2.8119999999999999E-6</v>
      </c>
    </row>
    <row r="2268" spans="1:12" x14ac:dyDescent="0.2">
      <c r="A2268" s="2">
        <v>44</v>
      </c>
      <c r="B2268" s="2">
        <v>22</v>
      </c>
      <c r="C2268" s="2">
        <v>0.55310000000000004</v>
      </c>
      <c r="D2268" s="2">
        <v>0.48580000000000001</v>
      </c>
      <c r="E2268" s="2">
        <f t="shared" si="105"/>
        <v>6.7300000000000026E-2</v>
      </c>
      <c r="F2268" s="29">
        <f t="shared" si="106"/>
        <v>0.74294205052005924</v>
      </c>
      <c r="G2268" s="13">
        <v>-1.8200000000000001E-4</v>
      </c>
      <c r="H2268" s="27">
        <f t="shared" si="107"/>
        <v>-1.3521545319465078E-4</v>
      </c>
      <c r="I2268" s="2">
        <v>0.71709999999999996</v>
      </c>
      <c r="J2268" s="2">
        <v>0.47260000000000002</v>
      </c>
      <c r="K2268" s="13">
        <v>2.3099999999999999E-6</v>
      </c>
      <c r="L2268" s="13">
        <v>3.1580000000000001E-6</v>
      </c>
    </row>
    <row r="2269" spans="1:12" x14ac:dyDescent="0.2">
      <c r="A2269" s="2">
        <v>44</v>
      </c>
      <c r="B2269" s="2">
        <v>23</v>
      </c>
      <c r="C2269" s="2">
        <v>0.55530000000000002</v>
      </c>
      <c r="D2269" s="2">
        <v>0.50919999999999999</v>
      </c>
      <c r="E2269" s="2">
        <f t="shared" si="105"/>
        <v>4.610000000000003E-2</v>
      </c>
      <c r="F2269" s="29">
        <f t="shared" si="106"/>
        <v>1.0845986984815612</v>
      </c>
      <c r="G2269" s="13">
        <v>-9.4779999999999997E-5</v>
      </c>
      <c r="H2269" s="27">
        <f t="shared" si="107"/>
        <v>-1.0279826464208236E-4</v>
      </c>
      <c r="I2269" s="2">
        <v>0.60029999999999994</v>
      </c>
      <c r="J2269" s="2">
        <v>0.54410000000000003</v>
      </c>
      <c r="K2269" s="13">
        <v>3.4640000000000002E-6</v>
      </c>
      <c r="L2269" s="13">
        <v>2.8040000000000002E-6</v>
      </c>
    </row>
    <row r="2270" spans="1:12" x14ac:dyDescent="0.2">
      <c r="A2270" s="2">
        <v>44</v>
      </c>
      <c r="B2270" s="2">
        <v>24</v>
      </c>
      <c r="C2270" s="2">
        <v>0.55600000000000005</v>
      </c>
      <c r="D2270" s="2">
        <v>0.53810000000000002</v>
      </c>
      <c r="E2270" s="2">
        <f t="shared" si="105"/>
        <v>1.7900000000000027E-2</v>
      </c>
      <c r="F2270" s="29">
        <f t="shared" si="106"/>
        <v>2.7932960893854708</v>
      </c>
      <c r="G2270" s="13">
        <v>-3.004E-5</v>
      </c>
      <c r="H2270" s="27">
        <f t="shared" si="107"/>
        <v>-8.3910614525139544E-5</v>
      </c>
      <c r="I2270" s="2">
        <v>0.47149999999999997</v>
      </c>
      <c r="J2270" s="2">
        <v>0.63470000000000004</v>
      </c>
      <c r="K2270" s="13">
        <v>3.5209999999999998E-6</v>
      </c>
      <c r="L2270" s="13">
        <v>3.2459999999999999E-6</v>
      </c>
    </row>
    <row r="2271" spans="1:12" x14ac:dyDescent="0.2">
      <c r="A2271" s="2">
        <v>44</v>
      </c>
      <c r="B2271" s="2">
        <v>25</v>
      </c>
      <c r="C2271" s="2">
        <v>0.55679999999999996</v>
      </c>
      <c r="D2271" s="2">
        <v>0.50349999999999995</v>
      </c>
      <c r="E2271" s="2">
        <f t="shared" si="105"/>
        <v>5.3300000000000014E-2</v>
      </c>
      <c r="F2271" s="29">
        <f t="shared" si="106"/>
        <v>0.93808630393996228</v>
      </c>
      <c r="G2271" s="13">
        <v>-1.2779999999999999E-4</v>
      </c>
      <c r="H2271" s="27">
        <f t="shared" si="107"/>
        <v>-1.1988742964352718E-4</v>
      </c>
      <c r="I2271" s="2">
        <v>0.64890000000000003</v>
      </c>
      <c r="J2271" s="2">
        <v>0.51790000000000003</v>
      </c>
      <c r="K2271" s="13">
        <v>2.3879999999999998E-6</v>
      </c>
      <c r="L2271" s="13">
        <v>3.326E-6</v>
      </c>
    </row>
    <row r="2272" spans="1:12" x14ac:dyDescent="0.2">
      <c r="A2272" s="2">
        <v>44</v>
      </c>
      <c r="B2272" s="2">
        <v>26</v>
      </c>
      <c r="C2272" s="2">
        <v>0.55710000000000004</v>
      </c>
      <c r="D2272" s="2">
        <v>0.5131</v>
      </c>
      <c r="E2272" s="2">
        <f t="shared" si="105"/>
        <v>4.4000000000000039E-2</v>
      </c>
      <c r="F2272" s="29">
        <f t="shared" si="106"/>
        <v>1.1363636363636354</v>
      </c>
      <c r="G2272" s="13">
        <v>-8.6609999999999999E-5</v>
      </c>
      <c r="H2272" s="27">
        <f t="shared" si="107"/>
        <v>-9.8420454545454454E-5</v>
      </c>
      <c r="I2272" s="2">
        <v>0.57569999999999999</v>
      </c>
      <c r="J2272" s="2">
        <v>0.54410000000000003</v>
      </c>
      <c r="K2272" s="13">
        <v>3.219E-6</v>
      </c>
      <c r="L2272" s="13">
        <v>2.8310000000000001E-6</v>
      </c>
    </row>
    <row r="2273" spans="1:12" x14ac:dyDescent="0.2">
      <c r="A2273" s="2">
        <v>44</v>
      </c>
      <c r="B2273" s="2">
        <v>27</v>
      </c>
      <c r="C2273" s="2">
        <v>0.55720000000000003</v>
      </c>
      <c r="D2273" s="2">
        <v>0.48470000000000002</v>
      </c>
      <c r="E2273" s="2">
        <f t="shared" si="105"/>
        <v>7.2500000000000009E-2</v>
      </c>
      <c r="F2273" s="29">
        <f t="shared" si="106"/>
        <v>0.68965517241379304</v>
      </c>
      <c r="G2273" s="13">
        <v>-1.8929999999999999E-4</v>
      </c>
      <c r="H2273" s="27">
        <f t="shared" si="107"/>
        <v>-1.3055172413793101E-4</v>
      </c>
      <c r="I2273" s="2">
        <v>0.72299999999999998</v>
      </c>
      <c r="J2273" s="2">
        <v>0.46579999999999999</v>
      </c>
      <c r="K2273" s="13">
        <v>3.146E-6</v>
      </c>
      <c r="L2273" s="13">
        <v>4.155E-6</v>
      </c>
    </row>
    <row r="2274" spans="1:12" x14ac:dyDescent="0.2">
      <c r="A2274" s="2">
        <v>44</v>
      </c>
      <c r="B2274" s="2">
        <v>28</v>
      </c>
      <c r="C2274" s="2">
        <v>0.55820000000000003</v>
      </c>
      <c r="D2274" s="2">
        <v>0.51829999999999998</v>
      </c>
      <c r="E2274" s="2">
        <f t="shared" si="105"/>
        <v>3.9900000000000047E-2</v>
      </c>
      <c r="F2274" s="29">
        <f t="shared" si="106"/>
        <v>1.2531328320801991</v>
      </c>
      <c r="G2274" s="13">
        <v>-8.0110000000000004E-5</v>
      </c>
      <c r="H2274" s="27">
        <f t="shared" si="107"/>
        <v>-1.0038847117794475E-4</v>
      </c>
      <c r="I2274" s="2">
        <v>0.57299999999999995</v>
      </c>
      <c r="J2274" s="2">
        <v>0.5675</v>
      </c>
      <c r="K2274" s="13">
        <v>3.4939999999999999E-6</v>
      </c>
      <c r="L2274" s="13">
        <v>2.4490000000000002E-6</v>
      </c>
    </row>
    <row r="2275" spans="1:12" x14ac:dyDescent="0.2">
      <c r="A2275" s="2">
        <v>44</v>
      </c>
      <c r="B2275" s="2">
        <v>29</v>
      </c>
      <c r="C2275" s="2">
        <v>0.56110000000000004</v>
      </c>
      <c r="D2275" s="2">
        <v>0.53849999999999998</v>
      </c>
      <c r="E2275" s="2">
        <f t="shared" si="105"/>
        <v>2.2600000000000064E-2</v>
      </c>
      <c r="F2275" s="29">
        <f t="shared" si="106"/>
        <v>2.2123893805309671</v>
      </c>
      <c r="G2275" s="13">
        <v>-3.5660000000000001E-5</v>
      </c>
      <c r="H2275" s="27">
        <f t="shared" si="107"/>
        <v>-7.8893805309734294E-5</v>
      </c>
      <c r="I2275" s="2">
        <v>0.49590000000000001</v>
      </c>
      <c r="J2275" s="2">
        <v>0.62109999999999999</v>
      </c>
      <c r="K2275" s="13">
        <v>2.2570000000000002E-6</v>
      </c>
      <c r="L2275" s="13">
        <v>3.2399999999999999E-6</v>
      </c>
    </row>
    <row r="2276" spans="1:12" x14ac:dyDescent="0.2">
      <c r="A2276" s="2">
        <v>44</v>
      </c>
      <c r="B2276" s="2">
        <v>30</v>
      </c>
      <c r="C2276" s="2">
        <v>0.56330000000000002</v>
      </c>
      <c r="D2276" s="2">
        <v>0.55430000000000001</v>
      </c>
      <c r="E2276" s="2">
        <f t="shared" si="105"/>
        <v>9.000000000000008E-3</v>
      </c>
      <c r="F2276" s="29">
        <f t="shared" si="106"/>
        <v>5.5555555555555509</v>
      </c>
      <c r="G2276" s="13">
        <v>-1.198E-5</v>
      </c>
      <c r="H2276" s="27">
        <f t="shared" si="107"/>
        <v>-6.65555555555555E-5</v>
      </c>
      <c r="I2276" s="2">
        <v>0.40250000000000002</v>
      </c>
      <c r="J2276" s="2">
        <v>0.68130000000000002</v>
      </c>
      <c r="K2276" s="13">
        <v>3.4230000000000001E-6</v>
      </c>
      <c r="L2276" s="13">
        <v>2.481E-6</v>
      </c>
    </row>
    <row r="2277" spans="1:12" x14ac:dyDescent="0.2">
      <c r="A2277" s="2">
        <v>44</v>
      </c>
      <c r="B2277" s="2">
        <v>31</v>
      </c>
      <c r="C2277" s="2">
        <v>0.5645</v>
      </c>
      <c r="D2277" s="2">
        <v>0.54079999999999995</v>
      </c>
      <c r="E2277" s="2">
        <f t="shared" si="105"/>
        <v>2.3700000000000054E-2</v>
      </c>
      <c r="F2277" s="29">
        <f t="shared" si="106"/>
        <v>2.1097046413502061</v>
      </c>
      <c r="G2277" s="13">
        <v>-3.553E-5</v>
      </c>
      <c r="H2277" s="27">
        <f t="shared" si="107"/>
        <v>-7.4957805907172818E-5</v>
      </c>
      <c r="I2277" s="2">
        <v>0.48709999999999998</v>
      </c>
      <c r="J2277" s="2">
        <v>0.62519999999999998</v>
      </c>
      <c r="K2277" s="13">
        <v>3.3189999999999999E-6</v>
      </c>
      <c r="L2277" s="13">
        <v>1.5829999999999999E-6</v>
      </c>
    </row>
    <row r="2278" spans="1:12" x14ac:dyDescent="0.2">
      <c r="A2278" s="2">
        <v>44</v>
      </c>
      <c r="B2278" s="2">
        <v>32</v>
      </c>
      <c r="C2278" s="2">
        <v>0.56540000000000001</v>
      </c>
      <c r="D2278" s="2">
        <v>0.52649999999999997</v>
      </c>
      <c r="E2278" s="2">
        <f t="shared" si="105"/>
        <v>3.8900000000000046E-2</v>
      </c>
      <c r="F2278" s="29">
        <f t="shared" si="106"/>
        <v>1.285347043701798</v>
      </c>
      <c r="G2278" s="13">
        <v>-6.6069999999999996E-5</v>
      </c>
      <c r="H2278" s="27">
        <f t="shared" si="107"/>
        <v>-8.4922879177377788E-5</v>
      </c>
      <c r="I2278" s="2">
        <v>0.54700000000000004</v>
      </c>
      <c r="J2278" s="2">
        <v>0.58389999999999997</v>
      </c>
      <c r="K2278" s="13">
        <v>2.8899999999999999E-6</v>
      </c>
      <c r="L2278" s="13">
        <v>1.9609999999999999E-6</v>
      </c>
    </row>
    <row r="2279" spans="1:12" x14ac:dyDescent="0.2">
      <c r="A2279" s="2">
        <v>44</v>
      </c>
      <c r="B2279" s="2">
        <v>33</v>
      </c>
      <c r="C2279" s="2">
        <v>0.56840000000000002</v>
      </c>
      <c r="D2279" s="2">
        <v>0.56820000000000004</v>
      </c>
      <c r="E2279" s="2">
        <f t="shared" si="105"/>
        <v>1.9999999999997797E-4</v>
      </c>
      <c r="F2279" s="29">
        <f t="shared" si="106"/>
        <v>250.00000000002754</v>
      </c>
      <c r="G2279" s="13">
        <v>-2.8169999999999999E-7</v>
      </c>
      <c r="H2279" s="27">
        <f t="shared" si="107"/>
        <v>-7.0425000000007756E-5</v>
      </c>
      <c r="I2279" s="2">
        <v>0.23449999999999999</v>
      </c>
      <c r="J2279" s="2">
        <v>0.87290000000000001</v>
      </c>
      <c r="K2279" s="13">
        <v>3.0429999999999999E-6</v>
      </c>
      <c r="L2279" s="13">
        <v>3.5820000000000002E-6</v>
      </c>
    </row>
    <row r="2280" spans="1:12" x14ac:dyDescent="0.2">
      <c r="A2280" s="2">
        <v>44</v>
      </c>
      <c r="B2280" s="2">
        <v>34</v>
      </c>
      <c r="C2280" s="2">
        <v>0.57189999999999996</v>
      </c>
      <c r="D2280" s="2">
        <v>0.48080000000000001</v>
      </c>
      <c r="E2280" s="2">
        <f t="shared" si="105"/>
        <v>9.1099999999999959E-2</v>
      </c>
      <c r="F2280" s="29">
        <f t="shared" si="106"/>
        <v>0.54884742041712431</v>
      </c>
      <c r="G2280" s="13">
        <v>-2.2570000000000001E-4</v>
      </c>
      <c r="H2280" s="27">
        <f t="shared" si="107"/>
        <v>-1.2387486278814497E-4</v>
      </c>
      <c r="I2280" s="2">
        <v>0.75180000000000002</v>
      </c>
      <c r="J2280" s="2">
        <v>0.44019999999999998</v>
      </c>
      <c r="K2280" s="13">
        <v>3.495E-6</v>
      </c>
      <c r="L2280" s="13">
        <v>2.9660000000000001E-6</v>
      </c>
    </row>
    <row r="2281" spans="1:12" x14ac:dyDescent="0.2">
      <c r="A2281" s="2">
        <v>44</v>
      </c>
      <c r="B2281" s="2">
        <v>35</v>
      </c>
      <c r="C2281" s="2">
        <v>0.5726</v>
      </c>
      <c r="D2281" s="2">
        <v>0.5131</v>
      </c>
      <c r="E2281" s="2">
        <f t="shared" si="105"/>
        <v>5.9499999999999997E-2</v>
      </c>
      <c r="F2281" s="29">
        <f t="shared" si="106"/>
        <v>0.84033613445378164</v>
      </c>
      <c r="G2281" s="13">
        <v>-1.116E-4</v>
      </c>
      <c r="H2281" s="27">
        <f t="shared" si="107"/>
        <v>-9.3781512605042034E-5</v>
      </c>
      <c r="I2281" s="2">
        <v>0.62209999999999999</v>
      </c>
      <c r="J2281" s="2">
        <v>0.52259999999999995</v>
      </c>
      <c r="K2281" s="13">
        <v>3.4369999999999999E-6</v>
      </c>
      <c r="L2281" s="13">
        <v>2.4980000000000001E-6</v>
      </c>
    </row>
    <row r="2282" spans="1:12" x14ac:dyDescent="0.2">
      <c r="A2282" s="2">
        <v>44</v>
      </c>
      <c r="B2282" s="2">
        <v>36</v>
      </c>
      <c r="C2282" s="2">
        <v>0.5736</v>
      </c>
      <c r="D2282" s="2">
        <v>0.5302</v>
      </c>
      <c r="E2282" s="2">
        <f t="shared" si="105"/>
        <v>4.3399999999999994E-2</v>
      </c>
      <c r="F2282" s="29">
        <f t="shared" si="106"/>
        <v>1.1520737327188941</v>
      </c>
      <c r="G2282" s="13">
        <v>-7.0879999999999999E-5</v>
      </c>
      <c r="H2282" s="27">
        <f t="shared" si="107"/>
        <v>-8.1658986175115212E-5</v>
      </c>
      <c r="I2282" s="2">
        <v>0.55279999999999996</v>
      </c>
      <c r="J2282" s="2">
        <v>0.56759999999999999</v>
      </c>
      <c r="K2282" s="13">
        <v>3.58E-6</v>
      </c>
      <c r="L2282" s="13">
        <v>3.9160000000000003E-6</v>
      </c>
    </row>
    <row r="2283" spans="1:12" x14ac:dyDescent="0.2">
      <c r="A2283" s="2">
        <v>44</v>
      </c>
      <c r="B2283" s="2">
        <v>37</v>
      </c>
      <c r="C2283" s="2">
        <v>0.5736</v>
      </c>
      <c r="D2283" s="2">
        <v>0.53939999999999999</v>
      </c>
      <c r="E2283" s="2">
        <f t="shared" si="105"/>
        <v>3.4200000000000008E-2</v>
      </c>
      <c r="F2283" s="29">
        <f t="shared" si="106"/>
        <v>1.4619883040935671</v>
      </c>
      <c r="G2283" s="13">
        <v>-5.3850000000000001E-5</v>
      </c>
      <c r="H2283" s="27">
        <f t="shared" si="107"/>
        <v>-7.8728070175438589E-5</v>
      </c>
      <c r="I2283" s="2">
        <v>0.50900000000000001</v>
      </c>
      <c r="J2283" s="2">
        <v>0.5927</v>
      </c>
      <c r="K2283" s="13">
        <v>2.8629999999999999E-6</v>
      </c>
      <c r="L2283" s="13">
        <v>2.773E-6</v>
      </c>
    </row>
    <row r="2284" spans="1:12" x14ac:dyDescent="0.2">
      <c r="A2284" s="2">
        <v>44</v>
      </c>
      <c r="B2284" s="2">
        <v>38</v>
      </c>
      <c r="C2284" s="2">
        <v>0.57689999999999997</v>
      </c>
      <c r="D2284" s="2">
        <v>0.56999999999999995</v>
      </c>
      <c r="E2284" s="2">
        <f t="shared" si="105"/>
        <v>6.9000000000000172E-3</v>
      </c>
      <c r="F2284" s="29">
        <f t="shared" si="106"/>
        <v>7.2463768115941853</v>
      </c>
      <c r="G2284" s="13">
        <v>-7.3339999999999996E-6</v>
      </c>
      <c r="H2284" s="27">
        <f t="shared" si="107"/>
        <v>-5.3144927536231752E-5</v>
      </c>
      <c r="I2284" s="2">
        <v>0.38890000000000002</v>
      </c>
      <c r="J2284" s="2">
        <v>0.72330000000000005</v>
      </c>
      <c r="K2284" s="13">
        <v>2.649E-6</v>
      </c>
      <c r="L2284" s="13">
        <v>1.857E-6</v>
      </c>
    </row>
    <row r="2285" spans="1:12" x14ac:dyDescent="0.2">
      <c r="A2285" s="2">
        <v>44</v>
      </c>
      <c r="B2285" s="2">
        <v>39</v>
      </c>
      <c r="C2285" s="2">
        <v>0.57720000000000005</v>
      </c>
      <c r="D2285" s="2">
        <v>0.55640000000000001</v>
      </c>
      <c r="E2285" s="2">
        <f t="shared" si="105"/>
        <v>2.0800000000000041E-2</v>
      </c>
      <c r="F2285" s="29">
        <f t="shared" si="106"/>
        <v>2.4038461538461493</v>
      </c>
      <c r="G2285" s="13">
        <v>-2.474E-5</v>
      </c>
      <c r="H2285" s="27">
        <f t="shared" si="107"/>
        <v>-5.9471153846153733E-5</v>
      </c>
      <c r="I2285" s="2">
        <v>0.45469999999999999</v>
      </c>
      <c r="J2285" s="2">
        <v>0.63970000000000005</v>
      </c>
      <c r="K2285" s="13">
        <v>1.996E-6</v>
      </c>
      <c r="L2285" s="13">
        <v>3.2480000000000001E-6</v>
      </c>
    </row>
    <row r="2286" spans="1:12" x14ac:dyDescent="0.2">
      <c r="A2286" s="2">
        <v>44</v>
      </c>
      <c r="B2286" s="2">
        <v>40</v>
      </c>
      <c r="C2286" s="2">
        <v>0.57999999999999996</v>
      </c>
      <c r="D2286" s="2">
        <v>0.55779999999999996</v>
      </c>
      <c r="E2286" s="2">
        <f t="shared" si="105"/>
        <v>2.2199999999999998E-2</v>
      </c>
      <c r="F2286" s="29">
        <f t="shared" si="106"/>
        <v>2.2522522522522528</v>
      </c>
      <c r="G2286" s="13">
        <v>-2.4260000000000002E-5</v>
      </c>
      <c r="H2286" s="27">
        <f t="shared" si="107"/>
        <v>-5.4639639639639659E-5</v>
      </c>
      <c r="I2286" s="2">
        <v>0.45569999999999999</v>
      </c>
      <c r="J2286" s="2">
        <v>0.64670000000000005</v>
      </c>
      <c r="K2286" s="13">
        <v>3.1020000000000001E-6</v>
      </c>
      <c r="L2286" s="13">
        <v>1.578E-6</v>
      </c>
    </row>
    <row r="2287" spans="1:12" x14ac:dyDescent="0.2">
      <c r="A2287" s="2">
        <v>44</v>
      </c>
      <c r="B2287" s="2">
        <v>41</v>
      </c>
      <c r="C2287" s="2">
        <v>0.58250000000000002</v>
      </c>
      <c r="D2287" s="2">
        <v>0.4965</v>
      </c>
      <c r="E2287" s="2">
        <f t="shared" si="105"/>
        <v>8.6000000000000021E-2</v>
      </c>
      <c r="F2287" s="29">
        <f t="shared" si="106"/>
        <v>0.58139534883720922</v>
      </c>
      <c r="G2287" s="13">
        <v>-1.7259999999999999E-4</v>
      </c>
      <c r="H2287" s="27">
        <f t="shared" si="107"/>
        <v>-1.0034883720930231E-4</v>
      </c>
      <c r="I2287" s="2">
        <v>0.69779999999999998</v>
      </c>
      <c r="J2287" s="2">
        <v>0.47099999999999997</v>
      </c>
      <c r="K2287" s="13">
        <v>3.8940000000000003E-6</v>
      </c>
      <c r="L2287" s="13">
        <v>1.7010000000000001E-6</v>
      </c>
    </row>
    <row r="2288" spans="1:12" x14ac:dyDescent="0.2">
      <c r="A2288" s="2">
        <v>44</v>
      </c>
      <c r="B2288" s="2">
        <v>42</v>
      </c>
      <c r="C2288" s="2">
        <v>0.58320000000000005</v>
      </c>
      <c r="D2288" s="2">
        <v>0.55859999999999999</v>
      </c>
      <c r="E2288" s="2">
        <f t="shared" si="105"/>
        <v>2.4600000000000066E-2</v>
      </c>
      <c r="F2288" s="29">
        <f t="shared" si="106"/>
        <v>2.0325203252032469</v>
      </c>
      <c r="G2288" s="13">
        <v>-2.747E-5</v>
      </c>
      <c r="H2288" s="27">
        <f t="shared" si="107"/>
        <v>-5.5833333333333191E-5</v>
      </c>
      <c r="I2288" s="2">
        <v>0.46160000000000001</v>
      </c>
      <c r="J2288" s="2">
        <v>0.64100000000000001</v>
      </c>
      <c r="K2288" s="13">
        <v>3.4249999999999998E-6</v>
      </c>
      <c r="L2288" s="13">
        <v>2.5359999999999999E-6</v>
      </c>
    </row>
    <row r="2289" spans="1:12" x14ac:dyDescent="0.2">
      <c r="A2289" s="2">
        <v>44</v>
      </c>
      <c r="B2289" s="2">
        <v>43</v>
      </c>
      <c r="C2289" s="2">
        <v>0.58850000000000002</v>
      </c>
      <c r="D2289" s="2">
        <v>0.51319999999999999</v>
      </c>
      <c r="E2289" s="2">
        <f t="shared" si="105"/>
        <v>7.5300000000000034E-2</v>
      </c>
      <c r="F2289" s="29">
        <f t="shared" si="106"/>
        <v>0.66401062416998646</v>
      </c>
      <c r="G2289" s="13">
        <v>-1.192E-4</v>
      </c>
      <c r="H2289" s="27">
        <f t="shared" si="107"/>
        <v>-7.9150066401062382E-5</v>
      </c>
      <c r="I2289" s="2">
        <v>0.62019999999999997</v>
      </c>
      <c r="J2289" s="2">
        <v>0.51200000000000001</v>
      </c>
      <c r="K2289" s="13">
        <v>4.1749999999999998E-6</v>
      </c>
      <c r="L2289" s="13">
        <v>3.473E-6</v>
      </c>
    </row>
    <row r="2290" spans="1:12" x14ac:dyDescent="0.2">
      <c r="A2290" s="2">
        <v>44</v>
      </c>
      <c r="B2290" s="2">
        <v>44</v>
      </c>
      <c r="C2290" s="2">
        <v>0.59060000000000001</v>
      </c>
      <c r="D2290" s="2">
        <v>0.53500000000000003</v>
      </c>
      <c r="E2290" s="2">
        <f t="shared" si="105"/>
        <v>5.5599999999999983E-2</v>
      </c>
      <c r="F2290" s="29">
        <f t="shared" si="106"/>
        <v>0.89928057553956864</v>
      </c>
      <c r="G2290" s="13">
        <v>-7.1849999999999998E-5</v>
      </c>
      <c r="H2290" s="27">
        <f t="shared" si="107"/>
        <v>-6.4613309352518007E-5</v>
      </c>
      <c r="I2290" s="2">
        <v>0.55600000000000005</v>
      </c>
      <c r="J2290" s="2">
        <v>0.5706</v>
      </c>
      <c r="K2290" s="13">
        <v>2.2390000000000001E-6</v>
      </c>
      <c r="L2290" s="13">
        <v>2.6709999999999999E-6</v>
      </c>
    </row>
    <row r="2291" spans="1:12" x14ac:dyDescent="0.2">
      <c r="A2291" s="2">
        <v>44</v>
      </c>
      <c r="B2291" s="2">
        <v>45</v>
      </c>
      <c r="C2291" s="2">
        <v>0.59089999999999998</v>
      </c>
      <c r="D2291" s="2">
        <v>0.46729999999999999</v>
      </c>
      <c r="E2291" s="2">
        <f t="shared" si="105"/>
        <v>0.12359999999999999</v>
      </c>
      <c r="F2291" s="29">
        <f t="shared" si="106"/>
        <v>0.40453074433656966</v>
      </c>
      <c r="G2291" s="13">
        <v>-3.0059999999999999E-4</v>
      </c>
      <c r="H2291" s="27">
        <f t="shared" si="107"/>
        <v>-1.2160194174757283E-4</v>
      </c>
      <c r="I2291" s="2">
        <v>0.84399999999999997</v>
      </c>
      <c r="J2291" s="2">
        <v>0.40189999999999998</v>
      </c>
      <c r="K2291" s="13">
        <v>3.517E-6</v>
      </c>
      <c r="L2291" s="13">
        <v>2.5969999999999999E-6</v>
      </c>
    </row>
    <row r="2292" spans="1:12" x14ac:dyDescent="0.2">
      <c r="A2292" s="2">
        <v>44</v>
      </c>
      <c r="B2292" s="2">
        <v>46</v>
      </c>
      <c r="C2292" s="2">
        <v>0.59419999999999995</v>
      </c>
      <c r="D2292" s="2">
        <v>0.54039999999999999</v>
      </c>
      <c r="E2292" s="2">
        <f t="shared" si="105"/>
        <v>5.3799999999999959E-2</v>
      </c>
      <c r="F2292" s="29">
        <f t="shared" si="106"/>
        <v>0.92936802973977772</v>
      </c>
      <c r="G2292" s="13">
        <v>-6.4980000000000005E-5</v>
      </c>
      <c r="H2292" s="27">
        <f t="shared" si="107"/>
        <v>-6.0390334572490761E-5</v>
      </c>
      <c r="I2292" s="2">
        <v>0.5494</v>
      </c>
      <c r="J2292" s="2">
        <v>0.57269999999999999</v>
      </c>
      <c r="K2292" s="13">
        <v>2.357E-6</v>
      </c>
      <c r="L2292" s="13">
        <v>2.695E-6</v>
      </c>
    </row>
    <row r="2293" spans="1:12" x14ac:dyDescent="0.2">
      <c r="A2293" s="2">
        <v>44</v>
      </c>
      <c r="B2293" s="2">
        <v>47</v>
      </c>
      <c r="C2293" s="2">
        <v>0.59540000000000004</v>
      </c>
      <c r="D2293" s="2">
        <v>0.50229999999999997</v>
      </c>
      <c r="E2293" s="2">
        <f t="shared" si="105"/>
        <v>9.3100000000000072E-2</v>
      </c>
      <c r="F2293" s="29">
        <f t="shared" si="106"/>
        <v>0.53705692803437122</v>
      </c>
      <c r="G2293" s="13">
        <v>-1.6139999999999999E-4</v>
      </c>
      <c r="H2293" s="27">
        <f t="shared" si="107"/>
        <v>-8.6680988184747508E-5</v>
      </c>
      <c r="I2293" s="2">
        <v>0.67969999999999997</v>
      </c>
      <c r="J2293" s="2">
        <v>0.49020000000000002</v>
      </c>
      <c r="K2293" s="13">
        <v>4.4139999999999996E-6</v>
      </c>
      <c r="L2293" s="13">
        <v>2.7829999999999999E-6</v>
      </c>
    </row>
    <row r="2294" spans="1:12" x14ac:dyDescent="0.2">
      <c r="A2294" s="2">
        <v>44</v>
      </c>
      <c r="B2294" s="2">
        <v>48</v>
      </c>
      <c r="C2294" s="2">
        <v>0.6038</v>
      </c>
      <c r="D2294" s="2">
        <v>0.51419999999999999</v>
      </c>
      <c r="E2294" s="2">
        <f t="shared" si="105"/>
        <v>8.9600000000000013E-2</v>
      </c>
      <c r="F2294" s="29">
        <f t="shared" si="106"/>
        <v>0.55803571428571419</v>
      </c>
      <c r="G2294" s="13">
        <v>-1.35E-4</v>
      </c>
      <c r="H2294" s="27">
        <f t="shared" si="107"/>
        <v>-7.533482142857141E-5</v>
      </c>
      <c r="I2294" s="2">
        <v>0.64270000000000005</v>
      </c>
      <c r="J2294" s="2">
        <v>0.50209999999999999</v>
      </c>
      <c r="K2294" s="13">
        <v>2.0140000000000001E-6</v>
      </c>
      <c r="L2294" s="13">
        <v>3.8319999999999999E-6</v>
      </c>
    </row>
    <row r="2295" spans="1:12" x14ac:dyDescent="0.2">
      <c r="A2295" s="2">
        <v>44</v>
      </c>
      <c r="B2295" s="2">
        <v>49</v>
      </c>
      <c r="C2295" s="2">
        <v>0.60509999999999997</v>
      </c>
      <c r="D2295" s="2">
        <v>0.55510000000000004</v>
      </c>
      <c r="E2295" s="2">
        <f t="shared" si="105"/>
        <v>4.9999999999999933E-2</v>
      </c>
      <c r="F2295" s="29">
        <f t="shared" si="106"/>
        <v>1.0000000000000013</v>
      </c>
      <c r="G2295" s="13">
        <v>-4.9580000000000003E-5</v>
      </c>
      <c r="H2295" s="27">
        <f t="shared" si="107"/>
        <v>-4.9580000000000071E-5</v>
      </c>
      <c r="I2295" s="2">
        <v>0.50790000000000002</v>
      </c>
      <c r="J2295" s="2">
        <v>0.5988</v>
      </c>
      <c r="K2295" s="13">
        <v>4.1919999999999998E-6</v>
      </c>
      <c r="L2295" s="13">
        <v>2.6740000000000001E-6</v>
      </c>
    </row>
    <row r="2296" spans="1:12" x14ac:dyDescent="0.2">
      <c r="A2296" s="2">
        <v>44</v>
      </c>
      <c r="B2296" s="2">
        <v>50</v>
      </c>
      <c r="C2296" s="2">
        <v>0.64329999999999998</v>
      </c>
      <c r="D2296" s="2">
        <v>0.4914</v>
      </c>
      <c r="E2296" s="2">
        <f t="shared" si="105"/>
        <v>0.15189999999999998</v>
      </c>
      <c r="F2296" s="29">
        <f t="shared" si="106"/>
        <v>0.32916392363396979</v>
      </c>
      <c r="G2296" s="13">
        <v>-2.341E-4</v>
      </c>
      <c r="H2296" s="27">
        <f t="shared" si="107"/>
        <v>-7.7057274522712333E-5</v>
      </c>
      <c r="I2296" s="2">
        <v>0.76390000000000002</v>
      </c>
      <c r="J2296" s="2">
        <v>0.43480000000000002</v>
      </c>
      <c r="K2296" s="13">
        <v>1.474E-6</v>
      </c>
      <c r="L2296" s="13">
        <v>2.8559999999999998E-6</v>
      </c>
    </row>
    <row r="2297" spans="1:12" x14ac:dyDescent="0.2">
      <c r="A2297" s="2">
        <v>45</v>
      </c>
      <c r="B2297" s="2">
        <v>0</v>
      </c>
      <c r="C2297" s="2">
        <v>0.47389999999999999</v>
      </c>
      <c r="D2297" s="2">
        <v>0.4577</v>
      </c>
      <c r="E2297" s="2">
        <f t="shared" si="105"/>
        <v>1.6199999999999992E-2</v>
      </c>
      <c r="F2297" s="29">
        <f t="shared" si="106"/>
        <v>3.0864197530864215</v>
      </c>
      <c r="G2297" s="13">
        <v>-9.4500000000000007E-5</v>
      </c>
      <c r="H2297" s="27">
        <f t="shared" si="107"/>
        <v>-2.9166666666666685E-4</v>
      </c>
      <c r="I2297" s="2">
        <v>0.61119999999999997</v>
      </c>
      <c r="J2297" s="2">
        <v>0.55820000000000003</v>
      </c>
      <c r="K2297" s="13">
        <v>3.8890000000000004E-6</v>
      </c>
      <c r="L2297" s="13">
        <v>3.7459999999999998E-6</v>
      </c>
    </row>
    <row r="2298" spans="1:12" x14ac:dyDescent="0.2">
      <c r="A2298" s="2">
        <v>45</v>
      </c>
      <c r="B2298" s="2">
        <v>1</v>
      </c>
      <c r="C2298" s="2">
        <v>0.47810000000000002</v>
      </c>
      <c r="D2298" s="2">
        <v>0.4657</v>
      </c>
      <c r="E2298" s="2">
        <f t="shared" si="105"/>
        <v>1.2400000000000022E-2</v>
      </c>
      <c r="F2298" s="29">
        <f t="shared" si="106"/>
        <v>4.0322580645161219</v>
      </c>
      <c r="G2298" s="13">
        <v>-6.3839999999999999E-5</v>
      </c>
      <c r="H2298" s="27">
        <f t="shared" si="107"/>
        <v>-2.5741935483870919E-4</v>
      </c>
      <c r="I2298" s="2">
        <v>0.54469999999999996</v>
      </c>
      <c r="J2298" s="2">
        <v>0.58620000000000005</v>
      </c>
      <c r="K2298" s="13">
        <v>4.0999999999999997E-6</v>
      </c>
      <c r="L2298" s="13">
        <v>2.8040000000000002E-6</v>
      </c>
    </row>
    <row r="2299" spans="1:12" x14ac:dyDescent="0.2">
      <c r="A2299" s="2">
        <v>45</v>
      </c>
      <c r="B2299" s="2">
        <v>2</v>
      </c>
      <c r="C2299" s="2">
        <v>0.48060000000000003</v>
      </c>
      <c r="D2299" s="2">
        <v>0.46100000000000002</v>
      </c>
      <c r="E2299" s="2">
        <f t="shared" si="105"/>
        <v>1.9600000000000006E-2</v>
      </c>
      <c r="F2299" s="29">
        <f t="shared" si="106"/>
        <v>2.5510204081632648</v>
      </c>
      <c r="G2299" s="13">
        <v>-1.072E-4</v>
      </c>
      <c r="H2299" s="27">
        <f t="shared" si="107"/>
        <v>-2.7346938775510199E-4</v>
      </c>
      <c r="I2299" s="2">
        <v>0.61270000000000002</v>
      </c>
      <c r="J2299" s="2">
        <v>0.54159999999999997</v>
      </c>
      <c r="K2299" s="13">
        <v>3.1750000000000001E-6</v>
      </c>
      <c r="L2299" s="13">
        <v>2.796E-6</v>
      </c>
    </row>
    <row r="2300" spans="1:12" x14ac:dyDescent="0.2">
      <c r="A2300" s="2">
        <v>45</v>
      </c>
      <c r="B2300" s="2">
        <v>3</v>
      </c>
      <c r="C2300" s="2">
        <v>0.50109999999999999</v>
      </c>
      <c r="D2300" s="2">
        <v>0.48089999999999999</v>
      </c>
      <c r="E2300" s="2">
        <f t="shared" si="105"/>
        <v>2.0199999999999996E-2</v>
      </c>
      <c r="F2300" s="29">
        <f t="shared" si="106"/>
        <v>2.4752475247524761</v>
      </c>
      <c r="G2300" s="13">
        <v>-8.0430000000000001E-5</v>
      </c>
      <c r="H2300" s="27">
        <f t="shared" si="107"/>
        <v>-1.9908415841584165E-4</v>
      </c>
      <c r="I2300" s="2">
        <v>0.58579999999999999</v>
      </c>
      <c r="J2300" s="2">
        <v>0.56440000000000001</v>
      </c>
      <c r="K2300" s="13">
        <v>4.3019999999999996E-6</v>
      </c>
      <c r="L2300" s="13">
        <v>2.4609999999999998E-6</v>
      </c>
    </row>
    <row r="2301" spans="1:12" x14ac:dyDescent="0.2">
      <c r="A2301" s="2">
        <v>45</v>
      </c>
      <c r="B2301" s="2">
        <v>4</v>
      </c>
      <c r="C2301" s="2">
        <v>0.50219999999999998</v>
      </c>
      <c r="D2301" s="2">
        <v>0.499</v>
      </c>
      <c r="E2301" s="2">
        <f t="shared" si="105"/>
        <v>3.1999999999999806E-3</v>
      </c>
      <c r="F2301" s="29">
        <f t="shared" si="106"/>
        <v>15.625000000000096</v>
      </c>
      <c r="G2301" s="13">
        <v>-1.112E-5</v>
      </c>
      <c r="H2301" s="27">
        <f t="shared" si="107"/>
        <v>-1.7375000000000108E-4</v>
      </c>
      <c r="I2301" s="2">
        <v>0.41249999999999998</v>
      </c>
      <c r="J2301" s="2">
        <v>0.69910000000000005</v>
      </c>
      <c r="K2301" s="13">
        <v>3.0180000000000002E-6</v>
      </c>
      <c r="L2301" s="13">
        <v>2.1119999999999999E-6</v>
      </c>
    </row>
    <row r="2302" spans="1:12" x14ac:dyDescent="0.2">
      <c r="A2302" s="2">
        <v>45</v>
      </c>
      <c r="B2302" s="2">
        <v>5</v>
      </c>
      <c r="C2302" s="2">
        <v>0.50539999999999996</v>
      </c>
      <c r="D2302" s="2">
        <v>0.50519999999999998</v>
      </c>
      <c r="E2302" s="2">
        <f t="shared" si="105"/>
        <v>1.9999999999997797E-4</v>
      </c>
      <c r="F2302" s="29">
        <f t="shared" si="106"/>
        <v>250.00000000002754</v>
      </c>
      <c r="G2302" s="13">
        <v>-7.9189999999999999E-7</v>
      </c>
      <c r="H2302" s="27">
        <f t="shared" si="107"/>
        <v>-1.9797500000002182E-4</v>
      </c>
      <c r="I2302" s="2">
        <v>0.28139999999999998</v>
      </c>
      <c r="J2302" s="2">
        <v>0.84009999999999996</v>
      </c>
      <c r="K2302" s="13">
        <v>3.8539999999999999E-6</v>
      </c>
      <c r="L2302" s="13">
        <v>3.5650000000000002E-6</v>
      </c>
    </row>
    <row r="2303" spans="1:12" x14ac:dyDescent="0.2">
      <c r="A2303" s="2">
        <v>45</v>
      </c>
      <c r="B2303" s="2">
        <v>6</v>
      </c>
      <c r="C2303" s="2">
        <v>0.51719999999999999</v>
      </c>
      <c r="D2303" s="2">
        <v>0.4778</v>
      </c>
      <c r="E2303" s="2">
        <f t="shared" si="105"/>
        <v>3.9399999999999991E-2</v>
      </c>
      <c r="F2303" s="29">
        <f t="shared" si="106"/>
        <v>1.2690355329949243</v>
      </c>
      <c r="G2303" s="13">
        <v>-1.4880000000000001E-4</v>
      </c>
      <c r="H2303" s="27">
        <f t="shared" si="107"/>
        <v>-1.8883248730964476E-4</v>
      </c>
      <c r="I2303" s="2">
        <v>0.66779999999999995</v>
      </c>
      <c r="J2303" s="2">
        <v>0.51380000000000003</v>
      </c>
      <c r="K2303" s="13">
        <v>2.7219999999999999E-6</v>
      </c>
      <c r="L2303" s="13">
        <v>2.2069999999999998E-6</v>
      </c>
    </row>
    <row r="2304" spans="1:12" x14ac:dyDescent="0.2">
      <c r="A2304" s="2">
        <v>45</v>
      </c>
      <c r="B2304" s="2">
        <v>7</v>
      </c>
      <c r="C2304" s="2">
        <v>0.51770000000000005</v>
      </c>
      <c r="D2304" s="2">
        <v>0.51190000000000002</v>
      </c>
      <c r="E2304" s="2">
        <f t="shared" si="105"/>
        <v>5.8000000000000274E-3</v>
      </c>
      <c r="F2304" s="29">
        <f t="shared" si="106"/>
        <v>8.6206896551723737</v>
      </c>
      <c r="G2304" s="13">
        <v>-1.8009999999999999E-5</v>
      </c>
      <c r="H2304" s="27">
        <f t="shared" si="107"/>
        <v>-1.5525862068965443E-4</v>
      </c>
      <c r="I2304" s="2">
        <v>0.43919999999999998</v>
      </c>
      <c r="J2304" s="2">
        <v>0.66979999999999995</v>
      </c>
      <c r="K2304" s="13">
        <v>3.7799999999999998E-6</v>
      </c>
      <c r="L2304" s="13">
        <v>2.3130000000000001E-6</v>
      </c>
    </row>
    <row r="2305" spans="1:12" x14ac:dyDescent="0.2">
      <c r="A2305" s="2">
        <v>45</v>
      </c>
      <c r="B2305" s="2">
        <v>8</v>
      </c>
      <c r="C2305" s="2">
        <v>0.51800000000000002</v>
      </c>
      <c r="D2305" s="2">
        <v>0.50939999999999996</v>
      </c>
      <c r="E2305" s="2">
        <f t="shared" si="105"/>
        <v>8.600000000000052E-3</v>
      </c>
      <c r="F2305" s="29">
        <f t="shared" si="106"/>
        <v>5.8139534883720581</v>
      </c>
      <c r="G2305" s="13">
        <v>-2.5170000000000001E-5</v>
      </c>
      <c r="H2305" s="27">
        <f t="shared" si="107"/>
        <v>-1.463372093023247E-4</v>
      </c>
      <c r="I2305" s="2">
        <v>0.45700000000000002</v>
      </c>
      <c r="J2305" s="2">
        <v>0.65069999999999995</v>
      </c>
      <c r="K2305" s="13">
        <v>3.3160000000000001E-6</v>
      </c>
      <c r="L2305" s="13">
        <v>3.0869999999999998E-6</v>
      </c>
    </row>
    <row r="2306" spans="1:12" x14ac:dyDescent="0.2">
      <c r="A2306" s="2">
        <v>45</v>
      </c>
      <c r="B2306" s="2">
        <v>9</v>
      </c>
      <c r="C2306" s="2">
        <v>0.52259999999999995</v>
      </c>
      <c r="D2306" s="2">
        <v>0.48139999999999999</v>
      </c>
      <c r="E2306" s="2">
        <f t="shared" si="105"/>
        <v>4.1199999999999959E-2</v>
      </c>
      <c r="F2306" s="29">
        <f t="shared" si="106"/>
        <v>1.21359223300971</v>
      </c>
      <c r="G2306" s="13">
        <v>-1.44E-4</v>
      </c>
      <c r="H2306" s="27">
        <f t="shared" si="107"/>
        <v>-1.7475728155339824E-4</v>
      </c>
      <c r="I2306" s="2">
        <v>0.65869999999999995</v>
      </c>
      <c r="J2306" s="2">
        <v>0.50900000000000001</v>
      </c>
      <c r="K2306" s="13">
        <v>3.4400000000000001E-6</v>
      </c>
      <c r="L2306" s="13">
        <v>2.3709999999999998E-6</v>
      </c>
    </row>
    <row r="2307" spans="1:12" x14ac:dyDescent="0.2">
      <c r="A2307" s="2">
        <v>45</v>
      </c>
      <c r="B2307" s="2">
        <v>10</v>
      </c>
      <c r="C2307" s="2">
        <v>0.52270000000000005</v>
      </c>
      <c r="D2307" s="2">
        <v>0.44640000000000002</v>
      </c>
      <c r="E2307" s="2">
        <f t="shared" ref="E2307:E2370" si="108">C2307-D2307</f>
        <v>7.6300000000000034E-2</v>
      </c>
      <c r="F2307" s="29">
        <f t="shared" ref="F2307:F2370" si="109">0.05/E2307</f>
        <v>0.65530799475753576</v>
      </c>
      <c r="G2307" s="13">
        <v>-3.4519999999999999E-4</v>
      </c>
      <c r="H2307" s="27">
        <f t="shared" ref="H2307:H2370" si="110">G2307*F2307</f>
        <v>-2.2621231979030133E-4</v>
      </c>
      <c r="I2307" s="2">
        <v>0.89</v>
      </c>
      <c r="J2307" s="2">
        <v>0.39200000000000002</v>
      </c>
      <c r="K2307" s="13">
        <v>2.0219999999999999E-6</v>
      </c>
      <c r="L2307" s="13">
        <v>2.2929999999999999E-6</v>
      </c>
    </row>
    <row r="2308" spans="1:12" x14ac:dyDescent="0.2">
      <c r="A2308" s="2">
        <v>45</v>
      </c>
      <c r="B2308" s="2">
        <v>11</v>
      </c>
      <c r="C2308" s="2">
        <v>0.52529999999999999</v>
      </c>
      <c r="D2308" s="2">
        <v>0.50329999999999997</v>
      </c>
      <c r="E2308" s="2">
        <f t="shared" si="108"/>
        <v>2.200000000000002E-2</v>
      </c>
      <c r="F2308" s="29">
        <f t="shared" si="109"/>
        <v>2.2727272727272707</v>
      </c>
      <c r="G2308" s="13">
        <v>-6.2869999999999999E-5</v>
      </c>
      <c r="H2308" s="27">
        <f t="shared" si="110"/>
        <v>-1.4288636363636351E-4</v>
      </c>
      <c r="I2308" s="2">
        <v>0.55579999999999996</v>
      </c>
      <c r="J2308" s="2">
        <v>0.58520000000000005</v>
      </c>
      <c r="K2308" s="13">
        <v>2.0540000000000002E-6</v>
      </c>
      <c r="L2308" s="13">
        <v>2.8279999999999999E-6</v>
      </c>
    </row>
    <row r="2309" spans="1:12" x14ac:dyDescent="0.2">
      <c r="A2309" s="2">
        <v>45</v>
      </c>
      <c r="B2309" s="2">
        <v>12</v>
      </c>
      <c r="C2309" s="2">
        <v>0.52600000000000002</v>
      </c>
      <c r="D2309" s="2">
        <v>0.51619999999999999</v>
      </c>
      <c r="E2309" s="2">
        <f t="shared" si="108"/>
        <v>9.8000000000000309E-3</v>
      </c>
      <c r="F2309" s="29">
        <f t="shared" si="109"/>
        <v>5.1020408163265145</v>
      </c>
      <c r="G2309" s="13">
        <v>-2.569E-5</v>
      </c>
      <c r="H2309" s="27">
        <f t="shared" si="110"/>
        <v>-1.3107142857142815E-4</v>
      </c>
      <c r="I2309" s="2">
        <v>0.4788</v>
      </c>
      <c r="J2309" s="2">
        <v>0.65249999999999997</v>
      </c>
      <c r="K2309" s="13">
        <v>2.7989999999999998E-6</v>
      </c>
      <c r="L2309" s="13">
        <v>1.5579999999999999E-6</v>
      </c>
    </row>
    <row r="2310" spans="1:12" x14ac:dyDescent="0.2">
      <c r="A2310" s="2">
        <v>45</v>
      </c>
      <c r="B2310" s="2">
        <v>13</v>
      </c>
      <c r="C2310" s="2">
        <v>0.52769999999999995</v>
      </c>
      <c r="D2310" s="2">
        <v>0.49830000000000002</v>
      </c>
      <c r="E2310" s="2">
        <f t="shared" si="108"/>
        <v>2.9399999999999926E-2</v>
      </c>
      <c r="F2310" s="29">
        <f t="shared" si="109"/>
        <v>1.7006802721088479</v>
      </c>
      <c r="G2310" s="13">
        <v>-8.4820000000000004E-5</v>
      </c>
      <c r="H2310" s="27">
        <f t="shared" si="110"/>
        <v>-1.4425170068027248E-4</v>
      </c>
      <c r="I2310" s="2">
        <v>0.5897</v>
      </c>
      <c r="J2310" s="2">
        <v>0.56269999999999998</v>
      </c>
      <c r="K2310" s="13">
        <v>2.6060000000000001E-6</v>
      </c>
      <c r="L2310" s="13">
        <v>2.8339999999999999E-6</v>
      </c>
    </row>
    <row r="2311" spans="1:12" x14ac:dyDescent="0.2">
      <c r="A2311" s="2">
        <v>45</v>
      </c>
      <c r="B2311" s="2">
        <v>14</v>
      </c>
      <c r="C2311" s="2">
        <v>0.5302</v>
      </c>
      <c r="D2311" s="2">
        <v>0.50509999999999999</v>
      </c>
      <c r="E2311" s="2">
        <f t="shared" si="108"/>
        <v>2.5100000000000011E-2</v>
      </c>
      <c r="F2311" s="29">
        <f t="shared" si="109"/>
        <v>1.9920318725099593</v>
      </c>
      <c r="G2311" s="13">
        <v>-7.1890000000000005E-5</v>
      </c>
      <c r="H2311" s="27">
        <f t="shared" si="110"/>
        <v>-1.4320717131474097E-4</v>
      </c>
      <c r="I2311" s="2">
        <v>0.57330000000000003</v>
      </c>
      <c r="J2311" s="2">
        <v>0.57120000000000004</v>
      </c>
      <c r="K2311" s="13">
        <v>3.3689999999999998E-6</v>
      </c>
      <c r="L2311" s="13">
        <v>2.6589999999999999E-6</v>
      </c>
    </row>
    <row r="2312" spans="1:12" x14ac:dyDescent="0.2">
      <c r="A2312" s="2">
        <v>45</v>
      </c>
      <c r="B2312" s="2">
        <v>15</v>
      </c>
      <c r="C2312" s="2">
        <v>0.53649999999999998</v>
      </c>
      <c r="D2312" s="2">
        <v>0.4869</v>
      </c>
      <c r="E2312" s="2">
        <f t="shared" si="108"/>
        <v>4.9599999999999977E-2</v>
      </c>
      <c r="F2312" s="29">
        <f t="shared" si="109"/>
        <v>1.0080645161290327</v>
      </c>
      <c r="G2312" s="13">
        <v>-1.4880000000000001E-4</v>
      </c>
      <c r="H2312" s="27">
        <f t="shared" si="110"/>
        <v>-1.5000000000000007E-4</v>
      </c>
      <c r="I2312" s="2">
        <v>0.66349999999999998</v>
      </c>
      <c r="J2312" s="2">
        <v>0.50429999999999997</v>
      </c>
      <c r="K2312" s="13">
        <v>2.6139999999999999E-6</v>
      </c>
      <c r="L2312" s="13">
        <v>2.8930000000000001E-6</v>
      </c>
    </row>
    <row r="2313" spans="1:12" x14ac:dyDescent="0.2">
      <c r="A2313" s="2">
        <v>45</v>
      </c>
      <c r="B2313" s="2">
        <v>16</v>
      </c>
      <c r="C2313" s="2">
        <v>0.54079999999999995</v>
      </c>
      <c r="D2313" s="2">
        <v>0.50580000000000003</v>
      </c>
      <c r="E2313" s="2">
        <f t="shared" si="108"/>
        <v>3.499999999999992E-2</v>
      </c>
      <c r="F2313" s="29">
        <f t="shared" si="109"/>
        <v>1.4285714285714319</v>
      </c>
      <c r="G2313" s="13">
        <v>-9.1550000000000003E-5</v>
      </c>
      <c r="H2313" s="27">
        <f t="shared" si="110"/>
        <v>-1.307857142857146E-4</v>
      </c>
      <c r="I2313" s="2">
        <v>0.60060000000000002</v>
      </c>
      <c r="J2313" s="2">
        <v>0.55179999999999996</v>
      </c>
      <c r="K2313" s="13">
        <v>4.0219999999999998E-6</v>
      </c>
      <c r="L2313" s="13">
        <v>2.695E-6</v>
      </c>
    </row>
    <row r="2314" spans="1:12" x14ac:dyDescent="0.2">
      <c r="A2314" s="2">
        <v>45</v>
      </c>
      <c r="B2314" s="2">
        <v>17</v>
      </c>
      <c r="C2314" s="2">
        <v>0.54100000000000004</v>
      </c>
      <c r="D2314" s="2">
        <v>0.51429999999999998</v>
      </c>
      <c r="E2314" s="2">
        <f t="shared" si="108"/>
        <v>2.6700000000000057E-2</v>
      </c>
      <c r="F2314" s="29">
        <f t="shared" si="109"/>
        <v>1.8726591760299587</v>
      </c>
      <c r="G2314" s="13">
        <v>-6.5129999999999995E-5</v>
      </c>
      <c r="H2314" s="27">
        <f t="shared" si="110"/>
        <v>-1.219662921348312E-4</v>
      </c>
      <c r="I2314" s="2">
        <v>0.55830000000000002</v>
      </c>
      <c r="J2314" s="2">
        <v>0.58340000000000003</v>
      </c>
      <c r="K2314" s="13">
        <v>3.8410000000000002E-6</v>
      </c>
      <c r="L2314" s="13">
        <v>2.334E-6</v>
      </c>
    </row>
    <row r="2315" spans="1:12" x14ac:dyDescent="0.2">
      <c r="A2315" s="2">
        <v>45</v>
      </c>
      <c r="B2315" s="2">
        <v>18</v>
      </c>
      <c r="C2315" s="2">
        <v>0.54159999999999997</v>
      </c>
      <c r="D2315" s="2">
        <v>0.48180000000000001</v>
      </c>
      <c r="E2315" s="2">
        <f t="shared" si="108"/>
        <v>5.9799999999999964E-2</v>
      </c>
      <c r="F2315" s="29">
        <f t="shared" si="109"/>
        <v>0.8361204013377932</v>
      </c>
      <c r="G2315" s="13">
        <v>-1.794E-4</v>
      </c>
      <c r="H2315" s="27">
        <f t="shared" si="110"/>
        <v>-1.500000000000001E-4</v>
      </c>
      <c r="I2315" s="2">
        <v>0.70740000000000003</v>
      </c>
      <c r="J2315" s="2">
        <v>0.4788</v>
      </c>
      <c r="K2315" s="13">
        <v>3.8349999999999997E-6</v>
      </c>
      <c r="L2315" s="13">
        <v>2.926E-6</v>
      </c>
    </row>
    <row r="2316" spans="1:12" x14ac:dyDescent="0.2">
      <c r="A2316" s="2">
        <v>45</v>
      </c>
      <c r="B2316" s="2">
        <v>19</v>
      </c>
      <c r="C2316" s="2">
        <v>0.54190000000000005</v>
      </c>
      <c r="D2316" s="2">
        <v>0.496</v>
      </c>
      <c r="E2316" s="2">
        <f t="shared" si="108"/>
        <v>4.5900000000000052E-2</v>
      </c>
      <c r="F2316" s="29">
        <f t="shared" si="109"/>
        <v>1.0893246187363823</v>
      </c>
      <c r="G2316" s="13">
        <v>-1.236E-4</v>
      </c>
      <c r="H2316" s="27">
        <f t="shared" si="110"/>
        <v>-1.3464052287581686E-4</v>
      </c>
      <c r="I2316" s="2">
        <v>0.63519999999999999</v>
      </c>
      <c r="J2316" s="2">
        <v>0.51959999999999995</v>
      </c>
      <c r="K2316" s="13">
        <v>4.0260000000000001E-6</v>
      </c>
      <c r="L2316" s="13">
        <v>1.95E-6</v>
      </c>
    </row>
    <row r="2317" spans="1:12" x14ac:dyDescent="0.2">
      <c r="A2317" s="2">
        <v>45</v>
      </c>
      <c r="B2317" s="2">
        <v>20</v>
      </c>
      <c r="C2317" s="2">
        <v>0.54310000000000003</v>
      </c>
      <c r="D2317" s="2">
        <v>0.49859999999999999</v>
      </c>
      <c r="E2317" s="2">
        <f t="shared" si="108"/>
        <v>4.450000000000004E-2</v>
      </c>
      <c r="F2317" s="29">
        <f t="shared" si="109"/>
        <v>1.1235955056179765</v>
      </c>
      <c r="G2317" s="13">
        <v>-1.1849999999999999E-4</v>
      </c>
      <c r="H2317" s="27">
        <f t="shared" si="110"/>
        <v>-1.331460674157302E-4</v>
      </c>
      <c r="I2317" s="2">
        <v>0.63800000000000001</v>
      </c>
      <c r="J2317" s="2">
        <v>0.52569999999999995</v>
      </c>
      <c r="K2317" s="13">
        <v>2.0590000000000001E-6</v>
      </c>
      <c r="L2317" s="13">
        <v>2.8210000000000002E-6</v>
      </c>
    </row>
    <row r="2318" spans="1:12" x14ac:dyDescent="0.2">
      <c r="A2318" s="2">
        <v>45</v>
      </c>
      <c r="B2318" s="2">
        <v>21</v>
      </c>
      <c r="C2318" s="2">
        <v>0.54369999999999996</v>
      </c>
      <c r="D2318" s="2">
        <v>0.48</v>
      </c>
      <c r="E2318" s="2">
        <f t="shared" si="108"/>
        <v>6.3699999999999979E-2</v>
      </c>
      <c r="F2318" s="29">
        <f t="shared" si="109"/>
        <v>0.78492935635792804</v>
      </c>
      <c r="G2318" s="13">
        <v>-1.997E-4</v>
      </c>
      <c r="H2318" s="27">
        <f t="shared" si="110"/>
        <v>-1.5675039246467823E-4</v>
      </c>
      <c r="I2318" s="2">
        <v>0.72519999999999996</v>
      </c>
      <c r="J2318" s="2">
        <v>0.46450000000000002</v>
      </c>
      <c r="K2318" s="13">
        <v>3.23E-6</v>
      </c>
      <c r="L2318" s="13">
        <v>2.932E-6</v>
      </c>
    </row>
    <row r="2319" spans="1:12" x14ac:dyDescent="0.2">
      <c r="A2319" s="2">
        <v>45</v>
      </c>
      <c r="B2319" s="2">
        <v>22</v>
      </c>
      <c r="C2319" s="2">
        <v>0.54600000000000004</v>
      </c>
      <c r="D2319" s="2">
        <v>0.51180000000000003</v>
      </c>
      <c r="E2319" s="2">
        <f t="shared" si="108"/>
        <v>3.4200000000000008E-2</v>
      </c>
      <c r="F2319" s="29">
        <f t="shared" si="109"/>
        <v>1.4619883040935671</v>
      </c>
      <c r="G2319" s="13">
        <v>-7.9079999999999995E-5</v>
      </c>
      <c r="H2319" s="27">
        <f t="shared" si="110"/>
        <v>-1.1561403508771928E-4</v>
      </c>
      <c r="I2319" s="2">
        <v>0.56110000000000004</v>
      </c>
      <c r="J2319" s="2">
        <v>0.56040000000000001</v>
      </c>
      <c r="K2319" s="13">
        <v>4.6500000000000004E-6</v>
      </c>
      <c r="L2319" s="13">
        <v>3.5149999999999998E-6</v>
      </c>
    </row>
    <row r="2320" spans="1:12" x14ac:dyDescent="0.2">
      <c r="A2320" s="2">
        <v>45</v>
      </c>
      <c r="B2320" s="2">
        <v>23</v>
      </c>
      <c r="C2320" s="2">
        <v>0.54769999999999996</v>
      </c>
      <c r="D2320" s="2">
        <v>0.48299999999999998</v>
      </c>
      <c r="E2320" s="2">
        <f t="shared" si="108"/>
        <v>6.469999999999998E-2</v>
      </c>
      <c r="F2320" s="29">
        <f t="shared" si="109"/>
        <v>0.77279752704791371</v>
      </c>
      <c r="G2320" s="13">
        <v>-1.852E-4</v>
      </c>
      <c r="H2320" s="27">
        <f t="shared" si="110"/>
        <v>-1.4312210200927362E-4</v>
      </c>
      <c r="I2320" s="2">
        <v>0.70530000000000004</v>
      </c>
      <c r="J2320" s="2">
        <v>0.48139999999999999</v>
      </c>
      <c r="K2320" s="13">
        <v>2.5730000000000002E-6</v>
      </c>
      <c r="L2320" s="13">
        <v>2.7800000000000001E-6</v>
      </c>
    </row>
    <row r="2321" spans="1:12" x14ac:dyDescent="0.2">
      <c r="A2321" s="2">
        <v>45</v>
      </c>
      <c r="B2321" s="2">
        <v>24</v>
      </c>
      <c r="C2321" s="2">
        <v>0.54859999999999998</v>
      </c>
      <c r="D2321" s="2">
        <v>0.52539999999999998</v>
      </c>
      <c r="E2321" s="2">
        <f t="shared" si="108"/>
        <v>2.3199999999999998E-2</v>
      </c>
      <c r="F2321" s="29">
        <f t="shared" si="109"/>
        <v>2.1551724137931036</v>
      </c>
      <c r="G2321" s="13">
        <v>-4.7190000000000001E-5</v>
      </c>
      <c r="H2321" s="27">
        <f t="shared" si="110"/>
        <v>-1.0170258620689657E-4</v>
      </c>
      <c r="I2321" s="2">
        <v>0.51800000000000002</v>
      </c>
      <c r="J2321" s="2">
        <v>0.60619999999999996</v>
      </c>
      <c r="K2321" s="13">
        <v>3.3519999999999998E-6</v>
      </c>
      <c r="L2321" s="13">
        <v>2.5550000000000001E-6</v>
      </c>
    </row>
    <row r="2322" spans="1:12" x14ac:dyDescent="0.2">
      <c r="A2322" s="2">
        <v>45</v>
      </c>
      <c r="B2322" s="2">
        <v>25</v>
      </c>
      <c r="C2322" s="2">
        <v>0.55489999999999995</v>
      </c>
      <c r="D2322" s="2">
        <v>0.47410000000000002</v>
      </c>
      <c r="E2322" s="2">
        <f t="shared" si="108"/>
        <v>8.0799999999999927E-2</v>
      </c>
      <c r="F2322" s="29">
        <f t="shared" si="109"/>
        <v>0.61881188118811936</v>
      </c>
      <c r="G2322" s="13">
        <v>-2.4220000000000001E-4</v>
      </c>
      <c r="H2322" s="27">
        <f t="shared" si="110"/>
        <v>-1.498762376237625E-4</v>
      </c>
      <c r="I2322" s="2">
        <v>0.77370000000000005</v>
      </c>
      <c r="J2322" s="2">
        <v>0.435</v>
      </c>
      <c r="K2322" s="13">
        <v>3.3639999999999999E-6</v>
      </c>
      <c r="L2322" s="13">
        <v>3.0620000000000001E-6</v>
      </c>
    </row>
    <row r="2323" spans="1:12" x14ac:dyDescent="0.2">
      <c r="A2323" s="2">
        <v>45</v>
      </c>
      <c r="B2323" s="2">
        <v>26</v>
      </c>
      <c r="C2323" s="2">
        <v>0.55520000000000003</v>
      </c>
      <c r="D2323" s="2">
        <v>0.50939999999999996</v>
      </c>
      <c r="E2323" s="2">
        <f t="shared" si="108"/>
        <v>4.5800000000000063E-2</v>
      </c>
      <c r="F2323" s="29">
        <f t="shared" si="109"/>
        <v>1.0917030567685575</v>
      </c>
      <c r="G2323" s="13">
        <v>-9.5929999999999998E-5</v>
      </c>
      <c r="H2323" s="27">
        <f t="shared" si="110"/>
        <v>-1.0472707423580772E-4</v>
      </c>
      <c r="I2323" s="2">
        <v>0.6018</v>
      </c>
      <c r="J2323" s="2">
        <v>0.54300000000000004</v>
      </c>
      <c r="K2323" s="13">
        <v>3.4649999999999999E-6</v>
      </c>
      <c r="L2323" s="13">
        <v>2.8040000000000002E-6</v>
      </c>
    </row>
    <row r="2324" spans="1:12" x14ac:dyDescent="0.2">
      <c r="A2324" s="2">
        <v>45</v>
      </c>
      <c r="B2324" s="2">
        <v>27</v>
      </c>
      <c r="C2324" s="2">
        <v>0.55559999999999998</v>
      </c>
      <c r="D2324" s="2">
        <v>0.46429999999999999</v>
      </c>
      <c r="E2324" s="2">
        <f t="shared" si="108"/>
        <v>9.1299999999999992E-2</v>
      </c>
      <c r="F2324" s="29">
        <f t="shared" si="109"/>
        <v>0.547645125958379</v>
      </c>
      <c r="G2324" s="13">
        <v>-2.8400000000000002E-4</v>
      </c>
      <c r="H2324" s="27">
        <f t="shared" si="110"/>
        <v>-1.5553121577217965E-4</v>
      </c>
      <c r="I2324" s="2">
        <v>0.83120000000000005</v>
      </c>
      <c r="J2324" s="2">
        <v>0.41260000000000002</v>
      </c>
      <c r="K2324" s="13">
        <v>3.7100000000000001E-6</v>
      </c>
      <c r="L2324" s="13">
        <v>4.3719999999999998E-6</v>
      </c>
    </row>
    <row r="2325" spans="1:12" x14ac:dyDescent="0.2">
      <c r="A2325" s="2">
        <v>45</v>
      </c>
      <c r="B2325" s="2">
        <v>28</v>
      </c>
      <c r="C2325" s="2">
        <v>0.55759999999999998</v>
      </c>
      <c r="D2325" s="2">
        <v>0.53800000000000003</v>
      </c>
      <c r="E2325" s="2">
        <f t="shared" si="108"/>
        <v>1.9599999999999951E-2</v>
      </c>
      <c r="F2325" s="29">
        <f t="shared" si="109"/>
        <v>2.5510204081632719</v>
      </c>
      <c r="G2325" s="13">
        <v>-3.3949999999999999E-5</v>
      </c>
      <c r="H2325" s="27">
        <f t="shared" si="110"/>
        <v>-8.6607142857143073E-5</v>
      </c>
      <c r="I2325" s="2">
        <v>0.48870000000000002</v>
      </c>
      <c r="J2325" s="2">
        <v>0.62749999999999995</v>
      </c>
      <c r="K2325" s="13">
        <v>2.9670000000000001E-6</v>
      </c>
      <c r="L2325" s="13">
        <v>3.1350000000000001E-6</v>
      </c>
    </row>
    <row r="2326" spans="1:12" x14ac:dyDescent="0.2">
      <c r="A2326" s="2">
        <v>45</v>
      </c>
      <c r="B2326" s="2">
        <v>29</v>
      </c>
      <c r="C2326" s="2">
        <v>0.55840000000000001</v>
      </c>
      <c r="D2326" s="2">
        <v>0.48020000000000002</v>
      </c>
      <c r="E2326" s="2">
        <f t="shared" si="108"/>
        <v>7.8199999999999992E-2</v>
      </c>
      <c r="F2326" s="29">
        <f t="shared" si="109"/>
        <v>0.63938618925831214</v>
      </c>
      <c r="G2326" s="13">
        <v>-2.1890000000000001E-4</v>
      </c>
      <c r="H2326" s="27">
        <f t="shared" si="110"/>
        <v>-1.3996163682864453E-4</v>
      </c>
      <c r="I2326" s="2">
        <v>0.75229999999999997</v>
      </c>
      <c r="J2326" s="2">
        <v>0.45540000000000003</v>
      </c>
      <c r="K2326" s="13">
        <v>3.9230000000000004E-6</v>
      </c>
      <c r="L2326" s="13">
        <v>2.9670000000000001E-6</v>
      </c>
    </row>
    <row r="2327" spans="1:12" x14ac:dyDescent="0.2">
      <c r="A2327" s="2">
        <v>45</v>
      </c>
      <c r="B2327" s="2">
        <v>30</v>
      </c>
      <c r="C2327" s="2">
        <v>0.56179999999999997</v>
      </c>
      <c r="D2327" s="2">
        <v>0.53439999999999999</v>
      </c>
      <c r="E2327" s="2">
        <f t="shared" si="108"/>
        <v>2.739999999999998E-2</v>
      </c>
      <c r="F2327" s="29">
        <f t="shared" si="109"/>
        <v>1.8248175182481767</v>
      </c>
      <c r="G2327" s="13">
        <v>-4.7639999999999998E-5</v>
      </c>
      <c r="H2327" s="27">
        <f t="shared" si="110"/>
        <v>-8.6934306569343131E-5</v>
      </c>
      <c r="I2327" s="2">
        <v>0.50729999999999997</v>
      </c>
      <c r="J2327" s="2">
        <v>0.59409999999999996</v>
      </c>
      <c r="K2327" s="13">
        <v>2.7369999999999998E-6</v>
      </c>
      <c r="L2327" s="13">
        <v>2.4480000000000001E-6</v>
      </c>
    </row>
    <row r="2328" spans="1:12" x14ac:dyDescent="0.2">
      <c r="A2328" s="2">
        <v>45</v>
      </c>
      <c r="B2328" s="2">
        <v>31</v>
      </c>
      <c r="C2328" s="2">
        <v>0.56210000000000004</v>
      </c>
      <c r="D2328" s="2">
        <v>0.49730000000000002</v>
      </c>
      <c r="E2328" s="2">
        <f t="shared" si="108"/>
        <v>6.4800000000000024E-2</v>
      </c>
      <c r="F2328" s="29">
        <f t="shared" si="109"/>
        <v>0.7716049382716047</v>
      </c>
      <c r="G2328" s="13">
        <v>-1.46E-4</v>
      </c>
      <c r="H2328" s="27">
        <f t="shared" si="110"/>
        <v>-1.1265432098765429E-4</v>
      </c>
      <c r="I2328" s="2">
        <v>0.65859999999999996</v>
      </c>
      <c r="J2328" s="2">
        <v>0.50190000000000001</v>
      </c>
      <c r="K2328" s="13">
        <v>2.0049999999999999E-6</v>
      </c>
      <c r="L2328" s="13">
        <v>2.8439999999999998E-6</v>
      </c>
    </row>
    <row r="2329" spans="1:12" x14ac:dyDescent="0.2">
      <c r="A2329" s="2">
        <v>45</v>
      </c>
      <c r="B2329" s="2">
        <v>32</v>
      </c>
      <c r="C2329" s="2">
        <v>0.56279999999999997</v>
      </c>
      <c r="D2329" s="2">
        <v>0.54710000000000003</v>
      </c>
      <c r="E2329" s="2">
        <f t="shared" si="108"/>
        <v>1.5699999999999936E-2</v>
      </c>
      <c r="F2329" s="29">
        <f t="shared" si="109"/>
        <v>3.1847133757961914</v>
      </c>
      <c r="G2329" s="13">
        <v>-2.4139999999999999E-5</v>
      </c>
      <c r="H2329" s="27">
        <f t="shared" si="110"/>
        <v>-7.6878980891720053E-5</v>
      </c>
      <c r="I2329" s="2">
        <v>0.46339999999999998</v>
      </c>
      <c r="J2329" s="2">
        <v>0.64949999999999997</v>
      </c>
      <c r="K2329" s="13">
        <v>5.2660000000000001E-6</v>
      </c>
      <c r="L2329" s="13">
        <v>3.19E-6</v>
      </c>
    </row>
    <row r="2330" spans="1:12" x14ac:dyDescent="0.2">
      <c r="A2330" s="2">
        <v>45</v>
      </c>
      <c r="B2330" s="2">
        <v>33</v>
      </c>
      <c r="C2330" s="2">
        <v>0.56610000000000005</v>
      </c>
      <c r="D2330" s="2">
        <v>0.53380000000000005</v>
      </c>
      <c r="E2330" s="2">
        <f t="shared" si="108"/>
        <v>3.2299999999999995E-2</v>
      </c>
      <c r="F2330" s="29">
        <f t="shared" si="109"/>
        <v>1.5479876160990715</v>
      </c>
      <c r="G2330" s="13">
        <v>-5.0420000000000002E-5</v>
      </c>
      <c r="H2330" s="27">
        <f t="shared" si="110"/>
        <v>-7.8049535603715186E-5</v>
      </c>
      <c r="I2330" s="2">
        <v>0.5202</v>
      </c>
      <c r="J2330" s="2">
        <v>0.59719999999999995</v>
      </c>
      <c r="K2330" s="13">
        <v>3.6770000000000001E-6</v>
      </c>
      <c r="L2330" s="13">
        <v>3.236E-6</v>
      </c>
    </row>
    <row r="2331" spans="1:12" x14ac:dyDescent="0.2">
      <c r="A2331" s="2">
        <v>45</v>
      </c>
      <c r="B2331" s="2">
        <v>34</v>
      </c>
      <c r="C2331" s="2">
        <v>0.56669999999999998</v>
      </c>
      <c r="D2331" s="2">
        <v>0.53010000000000002</v>
      </c>
      <c r="E2331" s="2">
        <f t="shared" si="108"/>
        <v>3.6599999999999966E-2</v>
      </c>
      <c r="F2331" s="29">
        <f t="shared" si="109"/>
        <v>1.3661202185792363</v>
      </c>
      <c r="G2331" s="13">
        <v>-6.2069999999999994E-5</v>
      </c>
      <c r="H2331" s="27">
        <f t="shared" si="110"/>
        <v>-8.4795081967213186E-5</v>
      </c>
      <c r="I2331" s="2">
        <v>0.54449999999999998</v>
      </c>
      <c r="J2331" s="2">
        <v>0.58499999999999996</v>
      </c>
      <c r="K2331" s="13">
        <v>5.0599999999999998E-6</v>
      </c>
      <c r="L2331" s="13">
        <v>2.441E-6</v>
      </c>
    </row>
    <row r="2332" spans="1:12" x14ac:dyDescent="0.2">
      <c r="A2332" s="2">
        <v>45</v>
      </c>
      <c r="B2332" s="2">
        <v>35</v>
      </c>
      <c r="C2332" s="2">
        <v>0.56720000000000004</v>
      </c>
      <c r="D2332" s="2">
        <v>0.54200000000000004</v>
      </c>
      <c r="E2332" s="2">
        <f t="shared" si="108"/>
        <v>2.52E-2</v>
      </c>
      <c r="F2332" s="29">
        <f t="shared" si="109"/>
        <v>1.9841269841269842</v>
      </c>
      <c r="G2332" s="13">
        <v>-3.6300000000000001E-5</v>
      </c>
      <c r="H2332" s="27">
        <f t="shared" si="110"/>
        <v>-7.2023809523809529E-5</v>
      </c>
      <c r="I2332" s="2">
        <v>0.48720000000000002</v>
      </c>
      <c r="J2332" s="2">
        <v>0.62270000000000003</v>
      </c>
      <c r="K2332" s="13">
        <v>3.8060000000000001E-6</v>
      </c>
      <c r="L2332" s="13">
        <v>2.672E-6</v>
      </c>
    </row>
    <row r="2333" spans="1:12" x14ac:dyDescent="0.2">
      <c r="A2333" s="2">
        <v>45</v>
      </c>
      <c r="B2333" s="2">
        <v>36</v>
      </c>
      <c r="C2333" s="2">
        <v>0.56840000000000002</v>
      </c>
      <c r="D2333" s="2">
        <v>0.51480000000000004</v>
      </c>
      <c r="E2333" s="2">
        <f t="shared" si="108"/>
        <v>5.3599999999999981E-2</v>
      </c>
      <c r="F2333" s="29">
        <f t="shared" si="109"/>
        <v>0.93283582089552275</v>
      </c>
      <c r="G2333" s="13">
        <v>-1.061E-4</v>
      </c>
      <c r="H2333" s="27">
        <f t="shared" si="110"/>
        <v>-9.8973880597014974E-5</v>
      </c>
      <c r="I2333" s="2">
        <v>0.60340000000000005</v>
      </c>
      <c r="J2333" s="2">
        <v>0.53169999999999995</v>
      </c>
      <c r="K2333" s="13">
        <v>4.4680000000000003E-6</v>
      </c>
      <c r="L2333" s="13">
        <v>3.794E-6</v>
      </c>
    </row>
    <row r="2334" spans="1:12" x14ac:dyDescent="0.2">
      <c r="A2334" s="2">
        <v>45</v>
      </c>
      <c r="B2334" s="2">
        <v>37</v>
      </c>
      <c r="C2334" s="2">
        <v>0.56979999999999997</v>
      </c>
      <c r="D2334" s="2">
        <v>0.48380000000000001</v>
      </c>
      <c r="E2334" s="2">
        <f t="shared" si="108"/>
        <v>8.5999999999999965E-2</v>
      </c>
      <c r="F2334" s="29">
        <f t="shared" si="109"/>
        <v>0.58139534883720956</v>
      </c>
      <c r="G2334" s="13">
        <v>-2.1489999999999999E-4</v>
      </c>
      <c r="H2334" s="27">
        <f t="shared" si="110"/>
        <v>-1.2494186046511634E-4</v>
      </c>
      <c r="I2334" s="2">
        <v>0.7329</v>
      </c>
      <c r="J2334" s="2">
        <v>0.45319999999999999</v>
      </c>
      <c r="K2334" s="13">
        <v>2.7590000000000002E-6</v>
      </c>
      <c r="L2334" s="13">
        <v>3.3060000000000002E-6</v>
      </c>
    </row>
    <row r="2335" spans="1:12" x14ac:dyDescent="0.2">
      <c r="A2335" s="2">
        <v>45</v>
      </c>
      <c r="B2335" s="2">
        <v>38</v>
      </c>
      <c r="C2335" s="2">
        <v>0.57040000000000002</v>
      </c>
      <c r="D2335" s="2">
        <v>0.55500000000000005</v>
      </c>
      <c r="E2335" s="2">
        <f t="shared" si="108"/>
        <v>1.5399999999999969E-2</v>
      </c>
      <c r="F2335" s="29">
        <f t="shared" si="109"/>
        <v>3.2467532467532534</v>
      </c>
      <c r="G2335" s="13">
        <v>-1.9879999999999999E-5</v>
      </c>
      <c r="H2335" s="27">
        <f t="shared" si="110"/>
        <v>-6.4545454545454674E-5</v>
      </c>
      <c r="I2335" s="2">
        <v>0.4526</v>
      </c>
      <c r="J2335" s="2">
        <v>0.66</v>
      </c>
      <c r="K2335" s="13">
        <v>4.3610000000000003E-6</v>
      </c>
      <c r="L2335" s="13">
        <v>2.2180000000000002E-6</v>
      </c>
    </row>
    <row r="2336" spans="1:12" x14ac:dyDescent="0.2">
      <c r="A2336" s="2">
        <v>45</v>
      </c>
      <c r="B2336" s="2">
        <v>39</v>
      </c>
      <c r="C2336" s="2">
        <v>0.57450000000000001</v>
      </c>
      <c r="D2336" s="2">
        <v>0.49259999999999998</v>
      </c>
      <c r="E2336" s="2">
        <f t="shared" si="108"/>
        <v>8.1900000000000028E-2</v>
      </c>
      <c r="F2336" s="29">
        <f t="shared" si="109"/>
        <v>0.61050061050061033</v>
      </c>
      <c r="G2336" s="13">
        <v>-1.786E-4</v>
      </c>
      <c r="H2336" s="27">
        <f t="shared" si="110"/>
        <v>-1.0903540903540901E-4</v>
      </c>
      <c r="I2336" s="2">
        <v>0.69920000000000004</v>
      </c>
      <c r="J2336" s="2">
        <v>0.47420000000000001</v>
      </c>
      <c r="K2336" s="13">
        <v>2.7539999999999998E-6</v>
      </c>
      <c r="L2336" s="13">
        <v>3.2310000000000001E-6</v>
      </c>
    </row>
    <row r="2337" spans="1:12" x14ac:dyDescent="0.2">
      <c r="A2337" s="2">
        <v>45</v>
      </c>
      <c r="B2337" s="2">
        <v>40</v>
      </c>
      <c r="C2337" s="2">
        <v>0.57520000000000004</v>
      </c>
      <c r="D2337" s="2">
        <v>0.52359999999999995</v>
      </c>
      <c r="E2337" s="2">
        <f t="shared" si="108"/>
        <v>5.160000000000009E-2</v>
      </c>
      <c r="F2337" s="29">
        <f t="shared" si="109"/>
        <v>0.96899224806201389</v>
      </c>
      <c r="G2337" s="13">
        <v>-8.6500000000000002E-5</v>
      </c>
      <c r="H2337" s="27">
        <f t="shared" si="110"/>
        <v>-8.3817829457364203E-5</v>
      </c>
      <c r="I2337" s="2">
        <v>0.57640000000000002</v>
      </c>
      <c r="J2337" s="2">
        <v>0.54369999999999996</v>
      </c>
      <c r="K2337" s="13">
        <v>2.367E-6</v>
      </c>
      <c r="L2337" s="13">
        <v>2.9629999999999998E-6</v>
      </c>
    </row>
    <row r="2338" spans="1:12" x14ac:dyDescent="0.2">
      <c r="A2338" s="2">
        <v>45</v>
      </c>
      <c r="B2338" s="2">
        <v>41</v>
      </c>
      <c r="C2338" s="2">
        <v>0.57869999999999999</v>
      </c>
      <c r="D2338" s="2">
        <v>0.52</v>
      </c>
      <c r="E2338" s="2">
        <f t="shared" si="108"/>
        <v>5.8699999999999974E-2</v>
      </c>
      <c r="F2338" s="29">
        <f t="shared" si="109"/>
        <v>0.85178875638841611</v>
      </c>
      <c r="G2338" s="13">
        <v>-1.013E-4</v>
      </c>
      <c r="H2338" s="27">
        <f t="shared" si="110"/>
        <v>-8.6286201022146554E-5</v>
      </c>
      <c r="I2338" s="2">
        <v>0.60260000000000002</v>
      </c>
      <c r="J2338" s="2">
        <v>0.52949999999999997</v>
      </c>
      <c r="K2338" s="13">
        <v>2.5409999999999999E-6</v>
      </c>
      <c r="L2338" s="13">
        <v>2.717E-6</v>
      </c>
    </row>
    <row r="2339" spans="1:12" x14ac:dyDescent="0.2">
      <c r="A2339" s="2">
        <v>45</v>
      </c>
      <c r="B2339" s="2">
        <v>42</v>
      </c>
      <c r="C2339" s="2">
        <v>0.57889999999999997</v>
      </c>
      <c r="D2339" s="2">
        <v>0.5222</v>
      </c>
      <c r="E2339" s="2">
        <f t="shared" si="108"/>
        <v>5.6699999999999973E-2</v>
      </c>
      <c r="F2339" s="29">
        <f t="shared" si="109"/>
        <v>0.88183421516754901</v>
      </c>
      <c r="G2339" s="13">
        <v>-9.0710000000000004E-5</v>
      </c>
      <c r="H2339" s="27">
        <f t="shared" si="110"/>
        <v>-7.9991181657848378E-5</v>
      </c>
      <c r="I2339" s="2">
        <v>0.5877</v>
      </c>
      <c r="J2339" s="2">
        <v>0.53810000000000002</v>
      </c>
      <c r="K2339" s="13">
        <v>1.5999999999999999E-6</v>
      </c>
      <c r="L2339" s="13">
        <v>2.4760000000000001E-6</v>
      </c>
    </row>
    <row r="2340" spans="1:12" x14ac:dyDescent="0.2">
      <c r="A2340" s="2">
        <v>45</v>
      </c>
      <c r="B2340" s="2">
        <v>43</v>
      </c>
      <c r="C2340" s="2">
        <v>0.58150000000000002</v>
      </c>
      <c r="D2340" s="2">
        <v>0.51900000000000002</v>
      </c>
      <c r="E2340" s="2">
        <f t="shared" si="108"/>
        <v>6.25E-2</v>
      </c>
      <c r="F2340" s="29">
        <f t="shared" si="109"/>
        <v>0.8</v>
      </c>
      <c r="G2340" s="13">
        <v>-9.7919999999999998E-5</v>
      </c>
      <c r="H2340" s="27">
        <f t="shared" si="110"/>
        <v>-7.8336000000000004E-5</v>
      </c>
      <c r="I2340" s="2">
        <v>0.58989999999999998</v>
      </c>
      <c r="J2340" s="2">
        <v>0.53949999999999998</v>
      </c>
      <c r="K2340" s="13">
        <v>3.7919999999999999E-6</v>
      </c>
      <c r="L2340" s="13">
        <v>2.463E-6</v>
      </c>
    </row>
    <row r="2341" spans="1:12" x14ac:dyDescent="0.2">
      <c r="A2341" s="2">
        <v>45</v>
      </c>
      <c r="B2341" s="2">
        <v>44</v>
      </c>
      <c r="C2341" s="2">
        <v>0.5847</v>
      </c>
      <c r="D2341" s="2">
        <v>0.56659999999999999</v>
      </c>
      <c r="E2341" s="2">
        <f t="shared" si="108"/>
        <v>1.8100000000000005E-2</v>
      </c>
      <c r="F2341" s="29">
        <f t="shared" si="109"/>
        <v>2.7624309392265189</v>
      </c>
      <c r="G2341" s="13">
        <v>-1.9000000000000001E-5</v>
      </c>
      <c r="H2341" s="27">
        <f t="shared" si="110"/>
        <v>-5.2486187845303865E-5</v>
      </c>
      <c r="I2341" s="2">
        <v>0.45169999999999999</v>
      </c>
      <c r="J2341" s="2">
        <v>0.65710000000000002</v>
      </c>
      <c r="K2341" s="13">
        <v>2.6479999999999999E-6</v>
      </c>
      <c r="L2341" s="13">
        <v>2.5359999999999999E-6</v>
      </c>
    </row>
    <row r="2342" spans="1:12" x14ac:dyDescent="0.2">
      <c r="A2342" s="2">
        <v>45</v>
      </c>
      <c r="B2342" s="2">
        <v>45</v>
      </c>
      <c r="C2342" s="2">
        <v>0.59319999999999995</v>
      </c>
      <c r="D2342" s="2">
        <v>0.49619999999999997</v>
      </c>
      <c r="E2342" s="2">
        <f t="shared" si="108"/>
        <v>9.6999999999999975E-2</v>
      </c>
      <c r="F2342" s="29">
        <f t="shared" si="109"/>
        <v>0.51546391752577336</v>
      </c>
      <c r="G2342" s="13">
        <v>-1.8220000000000001E-4</v>
      </c>
      <c r="H2342" s="27">
        <f t="shared" si="110"/>
        <v>-9.3917525773195911E-5</v>
      </c>
      <c r="I2342" s="2">
        <v>0.70299999999999996</v>
      </c>
      <c r="J2342" s="2">
        <v>0.46410000000000001</v>
      </c>
      <c r="K2342" s="13">
        <v>3.4139999999999998E-6</v>
      </c>
      <c r="L2342" s="13">
        <v>2.6000000000000001E-6</v>
      </c>
    </row>
    <row r="2343" spans="1:12" x14ac:dyDescent="0.2">
      <c r="A2343" s="2">
        <v>45</v>
      </c>
      <c r="B2343" s="2">
        <v>46</v>
      </c>
      <c r="C2343" s="2">
        <v>0.59650000000000003</v>
      </c>
      <c r="D2343" s="2">
        <v>0.55010000000000003</v>
      </c>
      <c r="E2343" s="2">
        <f t="shared" si="108"/>
        <v>4.6399999999999997E-2</v>
      </c>
      <c r="F2343" s="29">
        <f t="shared" si="109"/>
        <v>1.0775862068965518</v>
      </c>
      <c r="G2343" s="13">
        <v>-5.2089999999999998E-5</v>
      </c>
      <c r="H2343" s="27">
        <f t="shared" si="110"/>
        <v>-5.6131465517241381E-5</v>
      </c>
      <c r="I2343" s="2">
        <v>0.52490000000000003</v>
      </c>
      <c r="J2343" s="2">
        <v>0.58989999999999998</v>
      </c>
      <c r="K2343" s="13">
        <v>4.3390000000000003E-6</v>
      </c>
      <c r="L2343" s="13">
        <v>2.1639999999999999E-6</v>
      </c>
    </row>
    <row r="2344" spans="1:12" x14ac:dyDescent="0.2">
      <c r="A2344" s="2">
        <v>45</v>
      </c>
      <c r="B2344" s="2">
        <v>47</v>
      </c>
      <c r="C2344" s="2">
        <v>0.60529999999999995</v>
      </c>
      <c r="D2344" s="2">
        <v>0.55130000000000001</v>
      </c>
      <c r="E2344" s="2">
        <f t="shared" si="108"/>
        <v>5.3999999999999937E-2</v>
      </c>
      <c r="F2344" s="29">
        <f t="shared" si="109"/>
        <v>0.92592592592592704</v>
      </c>
      <c r="G2344" s="13">
        <v>-5.4429999999999999E-5</v>
      </c>
      <c r="H2344" s="27">
        <f t="shared" si="110"/>
        <v>-5.039814814814821E-5</v>
      </c>
      <c r="I2344" s="2">
        <v>0.52429999999999999</v>
      </c>
      <c r="J2344" s="2">
        <v>0.5827</v>
      </c>
      <c r="K2344" s="13">
        <v>3.5190000000000001E-6</v>
      </c>
      <c r="L2344" s="13">
        <v>1.7269999999999999E-6</v>
      </c>
    </row>
    <row r="2345" spans="1:12" x14ac:dyDescent="0.2">
      <c r="A2345" s="2">
        <v>45</v>
      </c>
      <c r="B2345" s="2">
        <v>48</v>
      </c>
      <c r="C2345" s="2">
        <v>0.60680000000000001</v>
      </c>
      <c r="D2345" s="2">
        <v>0.55030000000000001</v>
      </c>
      <c r="E2345" s="2">
        <f t="shared" si="108"/>
        <v>5.6499999999999995E-2</v>
      </c>
      <c r="F2345" s="29">
        <f t="shared" si="109"/>
        <v>0.88495575221238953</v>
      </c>
      <c r="G2345" s="13">
        <v>-5.5619999999999999E-5</v>
      </c>
      <c r="H2345" s="27">
        <f t="shared" si="110"/>
        <v>-4.9221238938053108E-5</v>
      </c>
      <c r="I2345" s="2">
        <v>0.52610000000000001</v>
      </c>
      <c r="J2345" s="2">
        <v>0.58260000000000001</v>
      </c>
      <c r="K2345" s="13">
        <v>4.9749999999999998E-6</v>
      </c>
      <c r="L2345" s="13">
        <v>2.199E-6</v>
      </c>
    </row>
    <row r="2346" spans="1:12" x14ac:dyDescent="0.2">
      <c r="A2346" s="2">
        <v>45</v>
      </c>
      <c r="B2346" s="2">
        <v>49</v>
      </c>
      <c r="C2346" s="2">
        <v>0.60760000000000003</v>
      </c>
      <c r="D2346" s="2">
        <v>0.55049999999999999</v>
      </c>
      <c r="E2346" s="2">
        <f t="shared" si="108"/>
        <v>5.710000000000004E-2</v>
      </c>
      <c r="F2346" s="29">
        <f t="shared" si="109"/>
        <v>0.87565674255691717</v>
      </c>
      <c r="G2346" s="13">
        <v>-6.0149999999999998E-5</v>
      </c>
      <c r="H2346" s="27">
        <f t="shared" si="110"/>
        <v>-5.2670753064798565E-5</v>
      </c>
      <c r="I2346" s="2">
        <v>0.54430000000000001</v>
      </c>
      <c r="J2346" s="2">
        <v>0.57850000000000001</v>
      </c>
      <c r="K2346" s="13">
        <v>1.9989999999999998E-6</v>
      </c>
      <c r="L2346" s="13">
        <v>2.9960000000000002E-6</v>
      </c>
    </row>
    <row r="2347" spans="1:12" x14ac:dyDescent="0.2">
      <c r="A2347" s="2">
        <v>45</v>
      </c>
      <c r="B2347" s="2">
        <v>50</v>
      </c>
      <c r="C2347" s="2">
        <v>0.61909999999999998</v>
      </c>
      <c r="D2347" s="2">
        <v>0.49299999999999999</v>
      </c>
      <c r="E2347" s="2">
        <f t="shared" si="108"/>
        <v>0.12609999999999999</v>
      </c>
      <c r="F2347" s="29">
        <f t="shared" si="109"/>
        <v>0.39651070578905634</v>
      </c>
      <c r="G2347" s="13">
        <v>-2.1819999999999999E-4</v>
      </c>
      <c r="H2347" s="27">
        <f t="shared" si="110"/>
        <v>-8.6518636003172085E-5</v>
      </c>
      <c r="I2347" s="2">
        <v>0.74239999999999995</v>
      </c>
      <c r="J2347" s="2">
        <v>0.44550000000000001</v>
      </c>
      <c r="K2347" s="13">
        <v>3.072E-6</v>
      </c>
      <c r="L2347" s="13">
        <v>3.6540000000000001E-6</v>
      </c>
    </row>
    <row r="2348" spans="1:12" x14ac:dyDescent="0.2">
      <c r="A2348" s="2">
        <v>46</v>
      </c>
      <c r="B2348" s="2">
        <v>0</v>
      </c>
      <c r="C2348" s="2">
        <v>0.4955</v>
      </c>
      <c r="D2348" s="2">
        <v>0.46860000000000002</v>
      </c>
      <c r="E2348" s="2">
        <f t="shared" si="108"/>
        <v>2.6899999999999979E-2</v>
      </c>
      <c r="F2348" s="29">
        <f t="shared" si="109"/>
        <v>1.8587360594795554</v>
      </c>
      <c r="G2348" s="13">
        <v>-1.2229999999999999E-4</v>
      </c>
      <c r="H2348" s="27">
        <f t="shared" si="110"/>
        <v>-2.2732342007434961E-4</v>
      </c>
      <c r="I2348" s="2">
        <v>0.64980000000000004</v>
      </c>
      <c r="J2348" s="2">
        <v>0.52769999999999995</v>
      </c>
      <c r="K2348" s="13">
        <v>2.424E-6</v>
      </c>
      <c r="L2348" s="13">
        <v>2.1069999999999999E-6</v>
      </c>
    </row>
    <row r="2349" spans="1:12" x14ac:dyDescent="0.2">
      <c r="A2349" s="2">
        <v>46</v>
      </c>
      <c r="B2349" s="2">
        <v>1</v>
      </c>
      <c r="C2349" s="2">
        <v>0.497</v>
      </c>
      <c r="D2349" s="2">
        <v>0.4909</v>
      </c>
      <c r="E2349" s="2">
        <f t="shared" si="108"/>
        <v>6.0999999999999943E-3</v>
      </c>
      <c r="F2349" s="29">
        <f t="shared" si="109"/>
        <v>8.196721311475418</v>
      </c>
      <c r="G2349" s="13">
        <v>-2.4470000000000001E-5</v>
      </c>
      <c r="H2349" s="27">
        <f t="shared" si="110"/>
        <v>-2.005737704918035E-4</v>
      </c>
      <c r="I2349" s="2">
        <v>0.46579999999999999</v>
      </c>
      <c r="J2349" s="2">
        <v>0.6522</v>
      </c>
      <c r="K2349" s="13">
        <v>3.5310000000000002E-6</v>
      </c>
      <c r="L2349" s="13">
        <v>2.9359999999999999E-6</v>
      </c>
    </row>
    <row r="2350" spans="1:12" x14ac:dyDescent="0.2">
      <c r="A2350" s="2">
        <v>46</v>
      </c>
      <c r="B2350" s="2">
        <v>2</v>
      </c>
      <c r="C2350" s="2">
        <v>0.49759999999999999</v>
      </c>
      <c r="D2350" s="2">
        <v>0.4824</v>
      </c>
      <c r="E2350" s="2">
        <f t="shared" si="108"/>
        <v>1.5199999999999991E-2</v>
      </c>
      <c r="F2350" s="29">
        <f t="shared" si="109"/>
        <v>3.2894736842105283</v>
      </c>
      <c r="G2350" s="13">
        <v>-6.1530000000000002E-5</v>
      </c>
      <c r="H2350" s="27">
        <f t="shared" si="110"/>
        <v>-2.0240131578947381E-4</v>
      </c>
      <c r="I2350" s="2">
        <v>0.55649999999999999</v>
      </c>
      <c r="J2350" s="2">
        <v>0.59460000000000002</v>
      </c>
      <c r="K2350" s="13">
        <v>2.565E-6</v>
      </c>
      <c r="L2350" s="13">
        <v>2.8660000000000002E-6</v>
      </c>
    </row>
    <row r="2351" spans="1:12" x14ac:dyDescent="0.2">
      <c r="A2351" s="2">
        <v>46</v>
      </c>
      <c r="B2351" s="2">
        <v>3</v>
      </c>
      <c r="C2351" s="2">
        <v>0.503</v>
      </c>
      <c r="D2351" s="2">
        <v>0.497</v>
      </c>
      <c r="E2351" s="2">
        <f t="shared" si="108"/>
        <v>6.0000000000000053E-3</v>
      </c>
      <c r="F2351" s="29">
        <f t="shared" si="109"/>
        <v>8.3333333333333268</v>
      </c>
      <c r="G2351" s="13">
        <v>-2.0910000000000001E-5</v>
      </c>
      <c r="H2351" s="27">
        <f t="shared" si="110"/>
        <v>-1.7424999999999987E-4</v>
      </c>
      <c r="I2351" s="2">
        <v>0.45679999999999998</v>
      </c>
      <c r="J2351" s="2">
        <v>0.66679999999999995</v>
      </c>
      <c r="K2351" s="13">
        <v>2.621E-6</v>
      </c>
      <c r="L2351" s="13">
        <v>2.9349999999999999E-6</v>
      </c>
    </row>
    <row r="2352" spans="1:12" x14ac:dyDescent="0.2">
      <c r="A2352" s="2">
        <v>46</v>
      </c>
      <c r="B2352" s="2">
        <v>4</v>
      </c>
      <c r="C2352" s="2">
        <v>0.50319999999999998</v>
      </c>
      <c r="D2352" s="2">
        <v>0.45779999999999998</v>
      </c>
      <c r="E2352" s="2">
        <f t="shared" si="108"/>
        <v>4.5399999999999996E-2</v>
      </c>
      <c r="F2352" s="29">
        <f t="shared" si="109"/>
        <v>1.1013215859030838</v>
      </c>
      <c r="G2352" s="13">
        <v>-2.1330000000000001E-4</v>
      </c>
      <c r="H2352" s="27">
        <f t="shared" si="110"/>
        <v>-2.349118942731278E-4</v>
      </c>
      <c r="I2352" s="2">
        <v>0.75239999999999996</v>
      </c>
      <c r="J2352" s="2">
        <v>0.46129999999999999</v>
      </c>
      <c r="K2352" s="13">
        <v>2.548E-6</v>
      </c>
      <c r="L2352" s="13">
        <v>2.4830000000000002E-6</v>
      </c>
    </row>
    <row r="2353" spans="1:12" x14ac:dyDescent="0.2">
      <c r="A2353" s="2">
        <v>46</v>
      </c>
      <c r="B2353" s="2">
        <v>5</v>
      </c>
      <c r="C2353" s="2">
        <v>0.50419999999999998</v>
      </c>
      <c r="D2353" s="2">
        <v>0.45369999999999999</v>
      </c>
      <c r="E2353" s="2">
        <f t="shared" si="108"/>
        <v>5.0499999999999989E-2</v>
      </c>
      <c r="F2353" s="29">
        <f t="shared" si="109"/>
        <v>0.99009900990099031</v>
      </c>
      <c r="G2353" s="13">
        <v>-2.354E-4</v>
      </c>
      <c r="H2353" s="27">
        <f t="shared" si="110"/>
        <v>-2.3306930693069313E-4</v>
      </c>
      <c r="I2353" s="2">
        <v>0.7732</v>
      </c>
      <c r="J2353" s="2">
        <v>0.45350000000000001</v>
      </c>
      <c r="K2353" s="13">
        <v>4.3030000000000001E-6</v>
      </c>
      <c r="L2353" s="13">
        <v>3.258E-6</v>
      </c>
    </row>
    <row r="2354" spans="1:12" x14ac:dyDescent="0.2">
      <c r="A2354" s="2">
        <v>46</v>
      </c>
      <c r="B2354" s="2">
        <v>6</v>
      </c>
      <c r="C2354" s="2">
        <v>0.5071</v>
      </c>
      <c r="D2354" s="2">
        <v>0.45950000000000002</v>
      </c>
      <c r="E2354" s="2">
        <f t="shared" si="108"/>
        <v>4.7599999999999976E-2</v>
      </c>
      <c r="F2354" s="29">
        <f t="shared" si="109"/>
        <v>1.0504201680672274</v>
      </c>
      <c r="G2354" s="13">
        <v>-2.2159999999999999E-4</v>
      </c>
      <c r="H2354" s="27">
        <f t="shared" si="110"/>
        <v>-2.3277310924369759E-4</v>
      </c>
      <c r="I2354" s="2">
        <v>0.75090000000000001</v>
      </c>
      <c r="J2354" s="2">
        <v>0.46189999999999998</v>
      </c>
      <c r="K2354" s="13">
        <v>2.6390000000000001E-6</v>
      </c>
      <c r="L2354" s="13">
        <v>3.7170000000000002E-6</v>
      </c>
    </row>
    <row r="2355" spans="1:12" x14ac:dyDescent="0.2">
      <c r="A2355" s="2">
        <v>46</v>
      </c>
      <c r="B2355" s="2">
        <v>7</v>
      </c>
      <c r="C2355" s="2">
        <v>0.51229999999999998</v>
      </c>
      <c r="D2355" s="2">
        <v>0.50649999999999995</v>
      </c>
      <c r="E2355" s="2">
        <f t="shared" si="108"/>
        <v>5.8000000000000274E-3</v>
      </c>
      <c r="F2355" s="29">
        <f t="shared" si="109"/>
        <v>8.6206896551723737</v>
      </c>
      <c r="G2355" s="13">
        <v>-1.857E-5</v>
      </c>
      <c r="H2355" s="27">
        <f t="shared" si="110"/>
        <v>-1.6008620689655098E-4</v>
      </c>
      <c r="I2355" s="2">
        <v>0.44750000000000001</v>
      </c>
      <c r="J2355" s="2">
        <v>0.67</v>
      </c>
      <c r="K2355" s="13">
        <v>2.819E-6</v>
      </c>
      <c r="L2355" s="13">
        <v>2.7049999999999999E-6</v>
      </c>
    </row>
    <row r="2356" spans="1:12" x14ac:dyDescent="0.2">
      <c r="A2356" s="2">
        <v>46</v>
      </c>
      <c r="B2356" s="2">
        <v>8</v>
      </c>
      <c r="C2356" s="2">
        <v>0.51370000000000005</v>
      </c>
      <c r="D2356" s="2">
        <v>0.46610000000000001</v>
      </c>
      <c r="E2356" s="2">
        <f t="shared" si="108"/>
        <v>4.7600000000000031E-2</v>
      </c>
      <c r="F2356" s="29">
        <f t="shared" si="109"/>
        <v>1.0504201680672263</v>
      </c>
      <c r="G2356" s="13">
        <v>-2.0129999999999999E-4</v>
      </c>
      <c r="H2356" s="27">
        <f t="shared" si="110"/>
        <v>-2.1144957983193263E-4</v>
      </c>
      <c r="I2356" s="2">
        <v>0.73380000000000001</v>
      </c>
      <c r="J2356" s="2">
        <v>0.46500000000000002</v>
      </c>
      <c r="K2356" s="13">
        <v>2.8609999999999998E-6</v>
      </c>
      <c r="L2356" s="13">
        <v>2.7209999999999999E-6</v>
      </c>
    </row>
    <row r="2357" spans="1:12" x14ac:dyDescent="0.2">
      <c r="A2357" s="2">
        <v>46</v>
      </c>
      <c r="B2357" s="2">
        <v>9</v>
      </c>
      <c r="C2357" s="2">
        <v>0.51400000000000001</v>
      </c>
      <c r="D2357" s="2">
        <v>0.47239999999999999</v>
      </c>
      <c r="E2357" s="2">
        <f t="shared" si="108"/>
        <v>4.1600000000000026E-2</v>
      </c>
      <c r="F2357" s="29">
        <f t="shared" si="109"/>
        <v>1.2019230769230762</v>
      </c>
      <c r="G2357" s="13">
        <v>-1.7129999999999999E-4</v>
      </c>
      <c r="H2357" s="27">
        <f t="shared" si="110"/>
        <v>-2.0588942307692295E-4</v>
      </c>
      <c r="I2357" s="2">
        <v>0.70540000000000003</v>
      </c>
      <c r="J2357" s="2">
        <v>0.4909</v>
      </c>
      <c r="K2357" s="13">
        <v>3.8500000000000004E-6</v>
      </c>
      <c r="L2357" s="13">
        <v>2.227E-6</v>
      </c>
    </row>
    <row r="2358" spans="1:12" x14ac:dyDescent="0.2">
      <c r="A2358" s="2">
        <v>46</v>
      </c>
      <c r="B2358" s="2">
        <v>10</v>
      </c>
      <c r="C2358" s="2">
        <v>0.52600000000000002</v>
      </c>
      <c r="D2358" s="2">
        <v>0.50349999999999995</v>
      </c>
      <c r="E2358" s="2">
        <f t="shared" si="108"/>
        <v>2.2500000000000075E-2</v>
      </c>
      <c r="F2358" s="29">
        <f t="shared" si="109"/>
        <v>2.2222222222222148</v>
      </c>
      <c r="G2358" s="13">
        <v>-6.9239999999999994E-5</v>
      </c>
      <c r="H2358" s="27">
        <f t="shared" si="110"/>
        <v>-1.5386666666666613E-4</v>
      </c>
      <c r="I2358" s="2">
        <v>0.56950000000000001</v>
      </c>
      <c r="J2358" s="2">
        <v>0.57720000000000005</v>
      </c>
      <c r="K2358" s="13">
        <v>4.6859999999999997E-6</v>
      </c>
      <c r="L2358" s="13">
        <v>3.2229999999999999E-6</v>
      </c>
    </row>
    <row r="2359" spans="1:12" x14ac:dyDescent="0.2">
      <c r="A2359" s="2">
        <v>46</v>
      </c>
      <c r="B2359" s="2">
        <v>11</v>
      </c>
      <c r="C2359" s="2">
        <v>0.52769999999999995</v>
      </c>
      <c r="D2359" s="2">
        <v>0.48220000000000002</v>
      </c>
      <c r="E2359" s="2">
        <f t="shared" si="108"/>
        <v>4.5499999999999929E-2</v>
      </c>
      <c r="F2359" s="29">
        <f t="shared" si="109"/>
        <v>1.0989010989011008</v>
      </c>
      <c r="G2359" s="13">
        <v>-1.5129999999999999E-4</v>
      </c>
      <c r="H2359" s="27">
        <f t="shared" si="110"/>
        <v>-1.6626373626373655E-4</v>
      </c>
      <c r="I2359" s="2">
        <v>0.67269999999999996</v>
      </c>
      <c r="J2359" s="2">
        <v>0.50019999999999998</v>
      </c>
      <c r="K2359" s="13">
        <v>4.0609999999999997E-6</v>
      </c>
      <c r="L2359" s="13">
        <v>2.9189999999999999E-6</v>
      </c>
    </row>
    <row r="2360" spans="1:12" x14ac:dyDescent="0.2">
      <c r="A2360" s="2">
        <v>46</v>
      </c>
      <c r="B2360" s="2">
        <v>12</v>
      </c>
      <c r="C2360" s="2">
        <v>0.53129999999999999</v>
      </c>
      <c r="D2360" s="2">
        <v>0.53129999999999999</v>
      </c>
      <c r="E2360" s="2">
        <f t="shared" si="108"/>
        <v>0</v>
      </c>
      <c r="F2360" s="29" t="e">
        <f t="shared" si="109"/>
        <v>#DIV/0!</v>
      </c>
      <c r="G2360" s="13">
        <v>-7.9129999999999995E-8</v>
      </c>
      <c r="H2360" s="27" t="e">
        <f t="shared" si="110"/>
        <v>#DIV/0!</v>
      </c>
      <c r="I2360" s="2">
        <v>0.18490000000000001</v>
      </c>
      <c r="J2360" s="2">
        <v>0.93330000000000002</v>
      </c>
      <c r="K2360" s="13">
        <v>2.2970000000000002E-6</v>
      </c>
      <c r="L2360" s="13">
        <v>2.305E-6</v>
      </c>
    </row>
    <row r="2361" spans="1:12" x14ac:dyDescent="0.2">
      <c r="A2361" s="2">
        <v>46</v>
      </c>
      <c r="B2361" s="2">
        <v>13</v>
      </c>
      <c r="C2361" s="2">
        <v>0.53169999999999995</v>
      </c>
      <c r="D2361" s="2">
        <v>0.50649999999999995</v>
      </c>
      <c r="E2361" s="2">
        <f t="shared" si="108"/>
        <v>2.52E-2</v>
      </c>
      <c r="F2361" s="29">
        <f t="shared" si="109"/>
        <v>1.9841269841269842</v>
      </c>
      <c r="G2361" s="13">
        <v>-7.0309999999999996E-5</v>
      </c>
      <c r="H2361" s="27">
        <f t="shared" si="110"/>
        <v>-1.3950396825396824E-4</v>
      </c>
      <c r="I2361" s="2">
        <v>0.56399999999999995</v>
      </c>
      <c r="J2361" s="2">
        <v>0.57350000000000001</v>
      </c>
      <c r="K2361" s="13">
        <v>2.418E-6</v>
      </c>
      <c r="L2361" s="13">
        <v>3.7160000000000001E-6</v>
      </c>
    </row>
    <row r="2362" spans="1:12" x14ac:dyDescent="0.2">
      <c r="A2362" s="2">
        <v>46</v>
      </c>
      <c r="B2362" s="2">
        <v>14</v>
      </c>
      <c r="C2362" s="2">
        <v>0.5333</v>
      </c>
      <c r="D2362" s="2">
        <v>0.49540000000000001</v>
      </c>
      <c r="E2362" s="2">
        <f t="shared" si="108"/>
        <v>3.7899999999999989E-2</v>
      </c>
      <c r="F2362" s="29">
        <f t="shared" si="109"/>
        <v>1.319261213720317</v>
      </c>
      <c r="G2362" s="13">
        <v>-1.089E-4</v>
      </c>
      <c r="H2362" s="27">
        <f t="shared" si="110"/>
        <v>-1.4366754617414253E-4</v>
      </c>
      <c r="I2362" s="2">
        <v>0.61809999999999998</v>
      </c>
      <c r="J2362" s="2">
        <v>0.54139999999999999</v>
      </c>
      <c r="K2362" s="13">
        <v>3.7890000000000001E-6</v>
      </c>
      <c r="L2362" s="13">
        <v>2.3920000000000001E-6</v>
      </c>
    </row>
    <row r="2363" spans="1:12" x14ac:dyDescent="0.2">
      <c r="A2363" s="2">
        <v>46</v>
      </c>
      <c r="B2363" s="2">
        <v>15</v>
      </c>
      <c r="C2363" s="2">
        <v>0.53439999999999999</v>
      </c>
      <c r="D2363" s="2">
        <v>0.52110000000000001</v>
      </c>
      <c r="E2363" s="2">
        <f t="shared" si="108"/>
        <v>1.3299999999999979E-2</v>
      </c>
      <c r="F2363" s="29">
        <f t="shared" si="109"/>
        <v>3.7593984962406077</v>
      </c>
      <c r="G2363" s="13">
        <v>-3.1970000000000001E-5</v>
      </c>
      <c r="H2363" s="27">
        <f t="shared" si="110"/>
        <v>-1.2018796992481223E-4</v>
      </c>
      <c r="I2363" s="2">
        <v>0.49059999999999998</v>
      </c>
      <c r="J2363" s="2">
        <v>0.63139999999999996</v>
      </c>
      <c r="K2363" s="13">
        <v>4.4379999999999997E-6</v>
      </c>
      <c r="L2363" s="13">
        <v>2.3020000000000002E-6</v>
      </c>
    </row>
    <row r="2364" spans="1:12" x14ac:dyDescent="0.2">
      <c r="A2364" s="2">
        <v>46</v>
      </c>
      <c r="B2364" s="2">
        <v>16</v>
      </c>
      <c r="C2364" s="2">
        <v>0.53490000000000004</v>
      </c>
      <c r="D2364" s="2">
        <v>0.48010000000000003</v>
      </c>
      <c r="E2364" s="2">
        <f t="shared" si="108"/>
        <v>5.4800000000000015E-2</v>
      </c>
      <c r="F2364" s="29">
        <f t="shared" si="109"/>
        <v>0.91240875912408737</v>
      </c>
      <c r="G2364" s="13">
        <v>-1.9029999999999999E-4</v>
      </c>
      <c r="H2364" s="27">
        <f t="shared" si="110"/>
        <v>-1.7363138686131381E-4</v>
      </c>
      <c r="I2364" s="2">
        <v>0.72419999999999995</v>
      </c>
      <c r="J2364" s="2">
        <v>0.46600000000000003</v>
      </c>
      <c r="K2364" s="13">
        <v>4.0029999999999996E-6</v>
      </c>
      <c r="L2364" s="13">
        <v>2.6680000000000001E-6</v>
      </c>
    </row>
    <row r="2365" spans="1:12" x14ac:dyDescent="0.2">
      <c r="A2365" s="2">
        <v>46</v>
      </c>
      <c r="B2365" s="2">
        <v>17</v>
      </c>
      <c r="C2365" s="2">
        <v>0.53669999999999995</v>
      </c>
      <c r="D2365" s="2">
        <v>0.48180000000000001</v>
      </c>
      <c r="E2365" s="2">
        <f t="shared" si="108"/>
        <v>5.4899999999999949E-2</v>
      </c>
      <c r="F2365" s="29">
        <f t="shared" si="109"/>
        <v>0.91074681238615751</v>
      </c>
      <c r="G2365" s="13">
        <v>-1.772E-4</v>
      </c>
      <c r="H2365" s="27">
        <f t="shared" si="110"/>
        <v>-1.6138433515482711E-4</v>
      </c>
      <c r="I2365" s="2">
        <v>0.70099999999999996</v>
      </c>
      <c r="J2365" s="2">
        <v>0.47870000000000001</v>
      </c>
      <c r="K2365" s="13">
        <v>3.5200000000000002E-6</v>
      </c>
      <c r="L2365" s="13">
        <v>3.647E-6</v>
      </c>
    </row>
    <row r="2366" spans="1:12" x14ac:dyDescent="0.2">
      <c r="A2366" s="2">
        <v>46</v>
      </c>
      <c r="B2366" s="2">
        <v>18</v>
      </c>
      <c r="C2366" s="2">
        <v>0.53869999999999996</v>
      </c>
      <c r="D2366" s="2">
        <v>0.49730000000000002</v>
      </c>
      <c r="E2366" s="2">
        <f t="shared" si="108"/>
        <v>4.1399999999999937E-2</v>
      </c>
      <c r="F2366" s="29">
        <f t="shared" si="109"/>
        <v>1.2077294685990356</v>
      </c>
      <c r="G2366" s="13">
        <v>-1.169E-4</v>
      </c>
      <c r="H2366" s="27">
        <f t="shared" si="110"/>
        <v>-1.4118357487922725E-4</v>
      </c>
      <c r="I2366" s="2">
        <v>0.62260000000000004</v>
      </c>
      <c r="J2366" s="2">
        <v>0.53280000000000005</v>
      </c>
      <c r="K2366" s="13">
        <v>3.3960000000000002E-6</v>
      </c>
      <c r="L2366" s="13">
        <v>2.508E-6</v>
      </c>
    </row>
    <row r="2367" spans="1:12" x14ac:dyDescent="0.2">
      <c r="A2367" s="2">
        <v>46</v>
      </c>
      <c r="B2367" s="2">
        <v>19</v>
      </c>
      <c r="C2367" s="2">
        <v>0.54059999999999997</v>
      </c>
      <c r="D2367" s="2">
        <v>0.46450000000000002</v>
      </c>
      <c r="E2367" s="2">
        <f t="shared" si="108"/>
        <v>7.6099999999999945E-2</v>
      </c>
      <c r="F2367" s="29">
        <f t="shared" si="109"/>
        <v>0.6570302233902765</v>
      </c>
      <c r="G2367" s="13">
        <v>-2.7510000000000002E-4</v>
      </c>
      <c r="H2367" s="27">
        <f t="shared" si="110"/>
        <v>-1.8074901445466507E-4</v>
      </c>
      <c r="I2367" s="2">
        <v>0.81759999999999999</v>
      </c>
      <c r="J2367" s="2">
        <v>0.42399999999999999</v>
      </c>
      <c r="K2367" s="13">
        <v>3.3270000000000001E-6</v>
      </c>
      <c r="L2367" s="13">
        <v>2.52E-6</v>
      </c>
    </row>
    <row r="2368" spans="1:12" x14ac:dyDescent="0.2">
      <c r="A2368" s="2">
        <v>46</v>
      </c>
      <c r="B2368" s="2">
        <v>20</v>
      </c>
      <c r="C2368" s="2">
        <v>0.54249999999999998</v>
      </c>
      <c r="D2368" s="2">
        <v>0.53129999999999999</v>
      </c>
      <c r="E2368" s="2">
        <f t="shared" si="108"/>
        <v>1.1199999999999988E-2</v>
      </c>
      <c r="F2368" s="29">
        <f t="shared" si="109"/>
        <v>4.4642857142857197</v>
      </c>
      <c r="G2368" s="13">
        <v>-2.285E-5</v>
      </c>
      <c r="H2368" s="27">
        <f t="shared" si="110"/>
        <v>-1.020089285714287E-4</v>
      </c>
      <c r="I2368" s="2">
        <v>0.44519999999999998</v>
      </c>
      <c r="J2368" s="2">
        <v>0.65720000000000001</v>
      </c>
      <c r="K2368" s="13">
        <v>4.5839999999999996E-6</v>
      </c>
      <c r="L2368" s="13">
        <v>2.5380000000000001E-6</v>
      </c>
    </row>
    <row r="2369" spans="1:12" x14ac:dyDescent="0.2">
      <c r="A2369" s="2">
        <v>46</v>
      </c>
      <c r="B2369" s="2">
        <v>21</v>
      </c>
      <c r="C2369" s="2">
        <v>0.54290000000000005</v>
      </c>
      <c r="D2369" s="2">
        <v>0.50549999999999995</v>
      </c>
      <c r="E2369" s="2">
        <f t="shared" si="108"/>
        <v>3.74000000000001E-2</v>
      </c>
      <c r="F2369" s="29">
        <f t="shared" si="109"/>
        <v>1.3368983957219216</v>
      </c>
      <c r="G2369" s="13">
        <v>-1.0009999999999999E-4</v>
      </c>
      <c r="H2369" s="27">
        <f t="shared" si="110"/>
        <v>-1.3382352941176436E-4</v>
      </c>
      <c r="I2369" s="2">
        <v>0.6008</v>
      </c>
      <c r="J2369" s="2">
        <v>0.5373</v>
      </c>
      <c r="K2369" s="13">
        <v>3.8809999999999998E-6</v>
      </c>
      <c r="L2369" s="13">
        <v>2.7E-6</v>
      </c>
    </row>
    <row r="2370" spans="1:12" x14ac:dyDescent="0.2">
      <c r="A2370" s="2">
        <v>46</v>
      </c>
      <c r="B2370" s="2">
        <v>22</v>
      </c>
      <c r="C2370" s="2">
        <v>0.54410000000000003</v>
      </c>
      <c r="D2370" s="2">
        <v>0.49340000000000001</v>
      </c>
      <c r="E2370" s="2">
        <f t="shared" si="108"/>
        <v>5.0700000000000023E-2</v>
      </c>
      <c r="F2370" s="29">
        <f t="shared" si="109"/>
        <v>0.98619329388560117</v>
      </c>
      <c r="G2370" s="13">
        <v>-1.405E-4</v>
      </c>
      <c r="H2370" s="27">
        <f t="shared" si="110"/>
        <v>-1.3856015779092697E-4</v>
      </c>
      <c r="I2370" s="2">
        <v>0.65590000000000004</v>
      </c>
      <c r="J2370" s="2">
        <v>0.50529999999999997</v>
      </c>
      <c r="K2370" s="13">
        <v>2.593E-6</v>
      </c>
      <c r="L2370" s="13">
        <v>2.2539999999999999E-6</v>
      </c>
    </row>
    <row r="2371" spans="1:12" x14ac:dyDescent="0.2">
      <c r="A2371" s="2">
        <v>46</v>
      </c>
      <c r="B2371" s="2">
        <v>23</v>
      </c>
      <c r="C2371" s="2">
        <v>0.54420000000000002</v>
      </c>
      <c r="D2371" s="2">
        <v>0.52310000000000001</v>
      </c>
      <c r="E2371" s="2">
        <f t="shared" ref="E2371:E2434" si="111">C2371-D2371</f>
        <v>2.1100000000000008E-2</v>
      </c>
      <c r="F2371" s="29">
        <f t="shared" ref="F2371:F2434" si="112">0.05/E2371</f>
        <v>2.3696682464454968</v>
      </c>
      <c r="G2371" s="13">
        <v>-4.5420000000000002E-5</v>
      </c>
      <c r="H2371" s="27">
        <f t="shared" ref="H2371:H2434" si="113">G2371*F2371</f>
        <v>-1.0763033175355448E-4</v>
      </c>
      <c r="I2371" s="2">
        <v>0.51200000000000001</v>
      </c>
      <c r="J2371" s="2">
        <v>0.60940000000000005</v>
      </c>
      <c r="K2371" s="13">
        <v>1.271E-6</v>
      </c>
      <c r="L2371" s="13">
        <v>9.1250000000000005E-7</v>
      </c>
    </row>
    <row r="2372" spans="1:12" x14ac:dyDescent="0.2">
      <c r="A2372" s="2">
        <v>46</v>
      </c>
      <c r="B2372" s="2">
        <v>24</v>
      </c>
      <c r="C2372" s="2">
        <v>0.54549999999999998</v>
      </c>
      <c r="D2372" s="2">
        <v>0.4803</v>
      </c>
      <c r="E2372" s="2">
        <f t="shared" si="111"/>
        <v>6.519999999999998E-2</v>
      </c>
      <c r="F2372" s="29">
        <f t="shared" si="112"/>
        <v>0.76687116564417201</v>
      </c>
      <c r="G2372" s="13">
        <v>-1.9450000000000001E-4</v>
      </c>
      <c r="H2372" s="27">
        <f t="shared" si="113"/>
        <v>-1.4915644171779147E-4</v>
      </c>
      <c r="I2372" s="2">
        <v>0.72919999999999996</v>
      </c>
      <c r="J2372" s="2">
        <v>0.4708</v>
      </c>
      <c r="K2372" s="13">
        <v>3.3960000000000002E-6</v>
      </c>
      <c r="L2372" s="13">
        <v>2.317E-6</v>
      </c>
    </row>
    <row r="2373" spans="1:12" x14ac:dyDescent="0.2">
      <c r="A2373" s="2">
        <v>46</v>
      </c>
      <c r="B2373" s="2">
        <v>25</v>
      </c>
      <c r="C2373" s="2">
        <v>0.54630000000000001</v>
      </c>
      <c r="D2373" s="2">
        <v>0.49309999999999998</v>
      </c>
      <c r="E2373" s="2">
        <f t="shared" si="111"/>
        <v>5.3200000000000025E-2</v>
      </c>
      <c r="F2373" s="29">
        <f t="shared" si="112"/>
        <v>0.93984962406014994</v>
      </c>
      <c r="G2373" s="13">
        <v>-1.4809999999999999E-4</v>
      </c>
      <c r="H2373" s="27">
        <f t="shared" si="113"/>
        <v>-1.391917293233082E-4</v>
      </c>
      <c r="I2373" s="2">
        <v>0.66549999999999998</v>
      </c>
      <c r="J2373" s="2">
        <v>0.50249999999999995</v>
      </c>
      <c r="K2373" s="13">
        <v>3.9160000000000003E-6</v>
      </c>
      <c r="L2373" s="13">
        <v>4.544E-6</v>
      </c>
    </row>
    <row r="2374" spans="1:12" x14ac:dyDescent="0.2">
      <c r="A2374" s="2">
        <v>46</v>
      </c>
      <c r="B2374" s="2">
        <v>26</v>
      </c>
      <c r="C2374" s="2">
        <v>0.54749999999999999</v>
      </c>
      <c r="D2374" s="2">
        <v>0.51900000000000002</v>
      </c>
      <c r="E2374" s="2">
        <f t="shared" si="111"/>
        <v>2.849999999999997E-2</v>
      </c>
      <c r="F2374" s="29">
        <f t="shared" si="112"/>
        <v>1.7543859649122826</v>
      </c>
      <c r="G2374" s="13">
        <v>-6.4369999999999995E-5</v>
      </c>
      <c r="H2374" s="27">
        <f t="shared" si="113"/>
        <v>-1.1292982456140363E-4</v>
      </c>
      <c r="I2374" s="2">
        <v>0.54669999999999996</v>
      </c>
      <c r="J2374" s="2">
        <v>0.58189999999999997</v>
      </c>
      <c r="K2374" s="13">
        <v>2.3410000000000001E-6</v>
      </c>
      <c r="L2374" s="13">
        <v>2.9979999999999999E-6</v>
      </c>
    </row>
    <row r="2375" spans="1:12" x14ac:dyDescent="0.2">
      <c r="A2375" s="2">
        <v>46</v>
      </c>
      <c r="B2375" s="2">
        <v>27</v>
      </c>
      <c r="C2375" s="2">
        <v>0.54910000000000003</v>
      </c>
      <c r="D2375" s="2">
        <v>0.51970000000000005</v>
      </c>
      <c r="E2375" s="2">
        <f t="shared" si="111"/>
        <v>2.9399999999999982E-2</v>
      </c>
      <c r="F2375" s="29">
        <f t="shared" si="112"/>
        <v>1.7006802721088448</v>
      </c>
      <c r="G2375" s="13">
        <v>-6.5099999999999997E-5</v>
      </c>
      <c r="H2375" s="27">
        <f t="shared" si="113"/>
        <v>-1.1071428571428579E-4</v>
      </c>
      <c r="I2375" s="2">
        <v>0.55610000000000004</v>
      </c>
      <c r="J2375" s="2">
        <v>0.57509999999999994</v>
      </c>
      <c r="K2375" s="13">
        <v>3.8369999999999999E-6</v>
      </c>
      <c r="L2375" s="13">
        <v>2.1950000000000002E-6</v>
      </c>
    </row>
    <row r="2376" spans="1:12" x14ac:dyDescent="0.2">
      <c r="A2376" s="2">
        <v>46</v>
      </c>
      <c r="B2376" s="2">
        <v>28</v>
      </c>
      <c r="C2376" s="2">
        <v>0.54979999999999996</v>
      </c>
      <c r="D2376" s="2">
        <v>0.504</v>
      </c>
      <c r="E2376" s="2">
        <f t="shared" si="111"/>
        <v>4.5799999999999952E-2</v>
      </c>
      <c r="F2376" s="29">
        <f t="shared" si="112"/>
        <v>1.0917030567685602</v>
      </c>
      <c r="G2376" s="13">
        <v>-1.144E-4</v>
      </c>
      <c r="H2376" s="27">
        <f t="shared" si="113"/>
        <v>-1.2489082969432329E-4</v>
      </c>
      <c r="I2376" s="2">
        <v>0.62780000000000002</v>
      </c>
      <c r="J2376" s="2">
        <v>0.52139999999999997</v>
      </c>
      <c r="K2376" s="13">
        <v>2.339E-6</v>
      </c>
      <c r="L2376" s="13">
        <v>3.4309999999999998E-6</v>
      </c>
    </row>
    <row r="2377" spans="1:12" x14ac:dyDescent="0.2">
      <c r="A2377" s="2">
        <v>46</v>
      </c>
      <c r="B2377" s="2">
        <v>29</v>
      </c>
      <c r="C2377" s="2">
        <v>0.55089999999999995</v>
      </c>
      <c r="D2377" s="2">
        <v>0.53010000000000002</v>
      </c>
      <c r="E2377" s="2">
        <f t="shared" si="111"/>
        <v>2.079999999999993E-2</v>
      </c>
      <c r="F2377" s="29">
        <f t="shared" si="112"/>
        <v>2.4038461538461622</v>
      </c>
      <c r="G2377" s="13">
        <v>-4.1289999999999999E-5</v>
      </c>
      <c r="H2377" s="27">
        <f t="shared" si="113"/>
        <v>-9.9254807692308037E-5</v>
      </c>
      <c r="I2377" s="2">
        <v>0.49880000000000002</v>
      </c>
      <c r="J2377" s="2">
        <v>0.60540000000000005</v>
      </c>
      <c r="K2377" s="13">
        <v>3.444E-6</v>
      </c>
      <c r="L2377" s="13">
        <v>2.3350000000000001E-6</v>
      </c>
    </row>
    <row r="2378" spans="1:12" x14ac:dyDescent="0.2">
      <c r="A2378" s="2">
        <v>46</v>
      </c>
      <c r="B2378" s="2">
        <v>30</v>
      </c>
      <c r="C2378" s="2">
        <v>0.55179999999999996</v>
      </c>
      <c r="D2378" s="2">
        <v>0.49259999999999998</v>
      </c>
      <c r="E2378" s="2">
        <f t="shared" si="111"/>
        <v>5.9199999999999975E-2</v>
      </c>
      <c r="F2378" s="29">
        <f t="shared" si="112"/>
        <v>0.84459459459459496</v>
      </c>
      <c r="G2378" s="13">
        <v>-1.5640000000000001E-4</v>
      </c>
      <c r="H2378" s="27">
        <f t="shared" si="113"/>
        <v>-1.3209459459459467E-4</v>
      </c>
      <c r="I2378" s="2">
        <v>0.68799999999999994</v>
      </c>
      <c r="J2378" s="2">
        <v>0.49540000000000001</v>
      </c>
      <c r="K2378" s="13">
        <v>2.7310000000000002E-6</v>
      </c>
      <c r="L2378" s="13">
        <v>3.0580000000000002E-6</v>
      </c>
    </row>
    <row r="2379" spans="1:12" x14ac:dyDescent="0.2">
      <c r="A2379" s="2">
        <v>46</v>
      </c>
      <c r="B2379" s="2">
        <v>31</v>
      </c>
      <c r="C2379" s="2">
        <v>0.55359999999999998</v>
      </c>
      <c r="D2379" s="2">
        <v>0.50380000000000003</v>
      </c>
      <c r="E2379" s="2">
        <f t="shared" si="111"/>
        <v>4.9799999999999955E-2</v>
      </c>
      <c r="F2379" s="29">
        <f t="shared" si="112"/>
        <v>1.0040160642570291</v>
      </c>
      <c r="G2379" s="13">
        <v>-1.1739999999999999E-4</v>
      </c>
      <c r="H2379" s="27">
        <f t="shared" si="113"/>
        <v>-1.1787148594377521E-4</v>
      </c>
      <c r="I2379" s="2">
        <v>0.62960000000000005</v>
      </c>
      <c r="J2379" s="2">
        <v>0.53039999999999998</v>
      </c>
      <c r="K2379" s="13">
        <v>4.1649999999999999E-6</v>
      </c>
      <c r="L2379" s="13">
        <v>3.1360000000000001E-6</v>
      </c>
    </row>
    <row r="2380" spans="1:12" x14ac:dyDescent="0.2">
      <c r="A2380" s="2">
        <v>46</v>
      </c>
      <c r="B2380" s="2">
        <v>32</v>
      </c>
      <c r="C2380" s="2">
        <v>0.55379999999999996</v>
      </c>
      <c r="D2380" s="2">
        <v>0.51780000000000004</v>
      </c>
      <c r="E2380" s="2">
        <f t="shared" si="111"/>
        <v>3.5999999999999921E-2</v>
      </c>
      <c r="F2380" s="29">
        <f t="shared" si="112"/>
        <v>1.3888888888888919</v>
      </c>
      <c r="G2380" s="13">
        <v>-7.7390000000000003E-5</v>
      </c>
      <c r="H2380" s="27">
        <f t="shared" si="113"/>
        <v>-1.0748611111111135E-4</v>
      </c>
      <c r="I2380" s="2">
        <v>0.57820000000000005</v>
      </c>
      <c r="J2380" s="2">
        <v>0.56220000000000003</v>
      </c>
      <c r="K2380" s="13">
        <v>3.1219999999999999E-6</v>
      </c>
      <c r="L2380" s="13">
        <v>2.6419999999999999E-6</v>
      </c>
    </row>
    <row r="2381" spans="1:12" x14ac:dyDescent="0.2">
      <c r="A2381" s="2">
        <v>46</v>
      </c>
      <c r="B2381" s="2">
        <v>33</v>
      </c>
      <c r="C2381" s="2">
        <v>0.55510000000000004</v>
      </c>
      <c r="D2381" s="2">
        <v>0.50949999999999995</v>
      </c>
      <c r="E2381" s="2">
        <f t="shared" si="111"/>
        <v>4.5600000000000085E-2</v>
      </c>
      <c r="F2381" s="29">
        <f t="shared" si="112"/>
        <v>1.0964912280701735</v>
      </c>
      <c r="G2381" s="13">
        <v>-9.7089999999999994E-5</v>
      </c>
      <c r="H2381" s="27">
        <f t="shared" si="113"/>
        <v>-1.0645833333333313E-4</v>
      </c>
      <c r="I2381" s="2">
        <v>0.60329999999999995</v>
      </c>
      <c r="J2381" s="2">
        <v>0.54190000000000005</v>
      </c>
      <c r="K2381" s="13">
        <v>3.4659999999999999E-6</v>
      </c>
      <c r="L2381" s="13">
        <v>2.8040000000000002E-6</v>
      </c>
    </row>
    <row r="2382" spans="1:12" x14ac:dyDescent="0.2">
      <c r="A2382" s="2">
        <v>46</v>
      </c>
      <c r="B2382" s="2">
        <v>34</v>
      </c>
      <c r="C2382" s="2">
        <v>0.55569999999999997</v>
      </c>
      <c r="D2382" s="2">
        <v>0.48559999999999998</v>
      </c>
      <c r="E2382" s="2">
        <f t="shared" si="111"/>
        <v>7.0099999999999996E-2</v>
      </c>
      <c r="F2382" s="29">
        <f t="shared" si="112"/>
        <v>0.71326676176890169</v>
      </c>
      <c r="G2382" s="13">
        <v>-1.9000000000000001E-4</v>
      </c>
      <c r="H2382" s="27">
        <f t="shared" si="113"/>
        <v>-1.3552068473609132E-4</v>
      </c>
      <c r="I2382" s="2">
        <v>0.71630000000000005</v>
      </c>
      <c r="J2382" s="2">
        <v>0.47189999999999999</v>
      </c>
      <c r="K2382" s="13">
        <v>3.4319999999999999E-6</v>
      </c>
      <c r="L2382" s="13">
        <v>2.1739999999999999E-6</v>
      </c>
    </row>
    <row r="2383" spans="1:12" x14ac:dyDescent="0.2">
      <c r="A2383" s="2">
        <v>46</v>
      </c>
      <c r="B2383" s="2">
        <v>35</v>
      </c>
      <c r="C2383" s="2">
        <v>0.55579999999999996</v>
      </c>
      <c r="D2383" s="2">
        <v>0.53559999999999997</v>
      </c>
      <c r="E2383" s="2">
        <f t="shared" si="111"/>
        <v>2.0199999999999996E-2</v>
      </c>
      <c r="F2383" s="29">
        <f t="shared" si="112"/>
        <v>2.4752475247524761</v>
      </c>
      <c r="G2383" s="13">
        <v>-3.5809999999999998E-5</v>
      </c>
      <c r="H2383" s="27">
        <f t="shared" si="113"/>
        <v>-8.8638613861386162E-5</v>
      </c>
      <c r="I2383" s="2">
        <v>0.49869999999999998</v>
      </c>
      <c r="J2383" s="2">
        <v>0.62170000000000003</v>
      </c>
      <c r="K2383" s="13">
        <v>3.1729999999999999E-6</v>
      </c>
      <c r="L2383" s="13">
        <v>3.2880000000000001E-6</v>
      </c>
    </row>
    <row r="2384" spans="1:12" x14ac:dyDescent="0.2">
      <c r="A2384" s="2">
        <v>46</v>
      </c>
      <c r="B2384" s="2">
        <v>36</v>
      </c>
      <c r="C2384" s="2">
        <v>0.56030000000000002</v>
      </c>
      <c r="D2384" s="2">
        <v>0.55830000000000002</v>
      </c>
      <c r="E2384" s="2">
        <f t="shared" si="111"/>
        <v>2.0000000000000018E-3</v>
      </c>
      <c r="F2384" s="29">
        <f t="shared" si="112"/>
        <v>24.999999999999979</v>
      </c>
      <c r="G2384" s="13">
        <v>-2.8930000000000001E-6</v>
      </c>
      <c r="H2384" s="27">
        <f t="shared" si="113"/>
        <v>-7.2324999999999942E-5</v>
      </c>
      <c r="I2384" s="2">
        <v>0.35089999999999999</v>
      </c>
      <c r="J2384" s="2">
        <v>0.77459999999999996</v>
      </c>
      <c r="K2384" s="13">
        <v>4.1819999999999999E-6</v>
      </c>
      <c r="L2384" s="13">
        <v>2.5469999999999999E-6</v>
      </c>
    </row>
    <row r="2385" spans="1:12" x14ac:dyDescent="0.2">
      <c r="A2385" s="2">
        <v>46</v>
      </c>
      <c r="B2385" s="2">
        <v>37</v>
      </c>
      <c r="C2385" s="2">
        <v>0.56220000000000003</v>
      </c>
      <c r="D2385" s="2">
        <v>0.48670000000000002</v>
      </c>
      <c r="E2385" s="2">
        <f t="shared" si="111"/>
        <v>7.5500000000000012E-2</v>
      </c>
      <c r="F2385" s="29">
        <f t="shared" si="112"/>
        <v>0.66225165562913901</v>
      </c>
      <c r="G2385" s="13">
        <v>-1.9550000000000001E-4</v>
      </c>
      <c r="H2385" s="27">
        <f t="shared" si="113"/>
        <v>-1.2947019867549667E-4</v>
      </c>
      <c r="I2385" s="2">
        <v>0.71330000000000005</v>
      </c>
      <c r="J2385" s="2">
        <v>0.46129999999999999</v>
      </c>
      <c r="K2385" s="13">
        <v>3.631E-6</v>
      </c>
      <c r="L2385" s="13">
        <v>3.2949999999999998E-6</v>
      </c>
    </row>
    <row r="2386" spans="1:12" x14ac:dyDescent="0.2">
      <c r="A2386" s="2">
        <v>46</v>
      </c>
      <c r="B2386" s="2">
        <v>38</v>
      </c>
      <c r="C2386" s="2">
        <v>0.5625</v>
      </c>
      <c r="D2386" s="2">
        <v>0.5333</v>
      </c>
      <c r="E2386" s="2">
        <f t="shared" si="111"/>
        <v>2.9200000000000004E-2</v>
      </c>
      <c r="F2386" s="29">
        <f t="shared" si="112"/>
        <v>1.7123287671232876</v>
      </c>
      <c r="G2386" s="13">
        <v>-5.3310000000000003E-5</v>
      </c>
      <c r="H2386" s="27">
        <f t="shared" si="113"/>
        <v>-9.1284246575342462E-5</v>
      </c>
      <c r="I2386" s="2">
        <v>0.51680000000000004</v>
      </c>
      <c r="J2386" s="2">
        <v>0.59819999999999995</v>
      </c>
      <c r="K2386" s="13">
        <v>2.6359999999999998E-6</v>
      </c>
      <c r="L2386" s="13">
        <v>2.2060000000000001E-6</v>
      </c>
    </row>
    <row r="2387" spans="1:12" x14ac:dyDescent="0.2">
      <c r="A2387" s="2">
        <v>46</v>
      </c>
      <c r="B2387" s="2">
        <v>39</v>
      </c>
      <c r="C2387" s="2">
        <v>0.56389999999999996</v>
      </c>
      <c r="D2387" s="2">
        <v>0.50519999999999998</v>
      </c>
      <c r="E2387" s="2">
        <f t="shared" si="111"/>
        <v>5.8699999999999974E-2</v>
      </c>
      <c r="F2387" s="29">
        <f t="shared" si="112"/>
        <v>0.85178875638841611</v>
      </c>
      <c r="G2387" s="13">
        <v>-1.292E-4</v>
      </c>
      <c r="H2387" s="27">
        <f t="shared" si="113"/>
        <v>-1.1005110732538336E-4</v>
      </c>
      <c r="I2387" s="2">
        <v>0.64339999999999997</v>
      </c>
      <c r="J2387" s="2">
        <v>0.51819999999999999</v>
      </c>
      <c r="K2387" s="13">
        <v>4.1099999999999996E-6</v>
      </c>
      <c r="L2387" s="13">
        <v>2.8389999999999998E-6</v>
      </c>
    </row>
    <row r="2388" spans="1:12" x14ac:dyDescent="0.2">
      <c r="A2388" s="2">
        <v>46</v>
      </c>
      <c r="B2388" s="2">
        <v>40</v>
      </c>
      <c r="C2388" s="2">
        <v>0.56559999999999999</v>
      </c>
      <c r="D2388" s="2">
        <v>0.51870000000000005</v>
      </c>
      <c r="E2388" s="2">
        <f t="shared" si="111"/>
        <v>4.6899999999999942E-2</v>
      </c>
      <c r="F2388" s="29">
        <f t="shared" si="112"/>
        <v>1.0660980810234555</v>
      </c>
      <c r="G2388" s="13">
        <v>-9.1990000000000005E-5</v>
      </c>
      <c r="H2388" s="27">
        <f t="shared" si="113"/>
        <v>-9.8070362473347671E-5</v>
      </c>
      <c r="I2388" s="2">
        <v>0.5948</v>
      </c>
      <c r="J2388" s="2">
        <v>0.54590000000000005</v>
      </c>
      <c r="K2388" s="13">
        <v>4.1969999999999998E-6</v>
      </c>
      <c r="L2388" s="13">
        <v>2.807E-6</v>
      </c>
    </row>
    <row r="2389" spans="1:12" x14ac:dyDescent="0.2">
      <c r="A2389" s="2">
        <v>46</v>
      </c>
      <c r="B2389" s="2">
        <v>41</v>
      </c>
      <c r="C2389" s="2">
        <v>0.56840000000000002</v>
      </c>
      <c r="D2389" s="2">
        <v>0.54339999999999999</v>
      </c>
      <c r="E2389" s="2">
        <f t="shared" si="111"/>
        <v>2.5000000000000022E-2</v>
      </c>
      <c r="F2389" s="29">
        <f t="shared" si="112"/>
        <v>1.9999999999999982</v>
      </c>
      <c r="G2389" s="13">
        <v>-3.7570000000000001E-5</v>
      </c>
      <c r="H2389" s="27">
        <f t="shared" si="113"/>
        <v>-7.5139999999999934E-5</v>
      </c>
      <c r="I2389" s="2">
        <v>0.49120000000000003</v>
      </c>
      <c r="J2389" s="2">
        <v>0.61729999999999996</v>
      </c>
      <c r="K2389" s="13">
        <v>2.892E-6</v>
      </c>
      <c r="L2389" s="13">
        <v>1.3650000000000001E-6</v>
      </c>
    </row>
    <row r="2390" spans="1:12" x14ac:dyDescent="0.2">
      <c r="A2390" s="2">
        <v>46</v>
      </c>
      <c r="B2390" s="2">
        <v>42</v>
      </c>
      <c r="C2390" s="2">
        <v>0.5766</v>
      </c>
      <c r="D2390" s="2">
        <v>0.47860000000000003</v>
      </c>
      <c r="E2390" s="2">
        <f t="shared" si="111"/>
        <v>9.7999999999999976E-2</v>
      </c>
      <c r="F2390" s="29">
        <f t="shared" si="112"/>
        <v>0.51020408163265318</v>
      </c>
      <c r="G2390" s="13">
        <v>-2.4499999999999999E-4</v>
      </c>
      <c r="H2390" s="27">
        <f t="shared" si="113"/>
        <v>-1.2500000000000003E-4</v>
      </c>
      <c r="I2390" s="2">
        <v>0.77400000000000002</v>
      </c>
      <c r="J2390" s="2">
        <v>0.44240000000000002</v>
      </c>
      <c r="K2390" s="13">
        <v>3.128E-6</v>
      </c>
      <c r="L2390" s="13">
        <v>2.8820000000000001E-6</v>
      </c>
    </row>
    <row r="2391" spans="1:12" x14ac:dyDescent="0.2">
      <c r="A2391" s="2">
        <v>46</v>
      </c>
      <c r="B2391" s="2">
        <v>43</v>
      </c>
      <c r="C2391" s="2">
        <v>0.57869999999999999</v>
      </c>
      <c r="D2391" s="2">
        <v>0.49559999999999998</v>
      </c>
      <c r="E2391" s="2">
        <f t="shared" si="111"/>
        <v>8.3100000000000007E-2</v>
      </c>
      <c r="F2391" s="29">
        <f t="shared" si="112"/>
        <v>0.60168471720818284</v>
      </c>
      <c r="G2391" s="13">
        <v>-1.8560000000000001E-4</v>
      </c>
      <c r="H2391" s="27">
        <f t="shared" si="113"/>
        <v>-1.1167268351383875E-4</v>
      </c>
      <c r="I2391" s="2">
        <v>0.70720000000000005</v>
      </c>
      <c r="J2391" s="2">
        <v>0.47470000000000001</v>
      </c>
      <c r="K2391" s="13">
        <v>2.2539999999999999E-6</v>
      </c>
      <c r="L2391" s="13">
        <v>1.3090000000000001E-6</v>
      </c>
    </row>
    <row r="2392" spans="1:12" x14ac:dyDescent="0.2">
      <c r="A2392" s="2">
        <v>46</v>
      </c>
      <c r="B2392" s="2">
        <v>44</v>
      </c>
      <c r="C2392" s="2">
        <v>0.57940000000000003</v>
      </c>
      <c r="D2392" s="2">
        <v>0.5262</v>
      </c>
      <c r="E2392" s="2">
        <f t="shared" si="111"/>
        <v>5.3200000000000025E-2</v>
      </c>
      <c r="F2392" s="29">
        <f t="shared" si="112"/>
        <v>0.93984962406014994</v>
      </c>
      <c r="G2392" s="13">
        <v>-8.8090000000000005E-5</v>
      </c>
      <c r="H2392" s="27">
        <f t="shared" si="113"/>
        <v>-8.2791353383458618E-5</v>
      </c>
      <c r="I2392" s="2">
        <v>0.58340000000000003</v>
      </c>
      <c r="J2392" s="2">
        <v>0.55110000000000003</v>
      </c>
      <c r="K2392" s="13">
        <v>3.8879999999999999E-6</v>
      </c>
      <c r="L2392" s="13">
        <v>2.125E-6</v>
      </c>
    </row>
    <row r="2393" spans="1:12" x14ac:dyDescent="0.2">
      <c r="A2393" s="2">
        <v>46</v>
      </c>
      <c r="B2393" s="2">
        <v>45</v>
      </c>
      <c r="C2393" s="2">
        <v>0.58330000000000004</v>
      </c>
      <c r="D2393" s="2">
        <v>0.50739999999999996</v>
      </c>
      <c r="E2393" s="2">
        <f t="shared" si="111"/>
        <v>7.5900000000000079E-2</v>
      </c>
      <c r="F2393" s="29">
        <f t="shared" si="112"/>
        <v>0.65876152832674506</v>
      </c>
      <c r="G2393" s="13">
        <v>-1.3850000000000001E-4</v>
      </c>
      <c r="H2393" s="27">
        <f t="shared" si="113"/>
        <v>-9.1238471673254189E-5</v>
      </c>
      <c r="I2393" s="2">
        <v>0.66159999999999997</v>
      </c>
      <c r="J2393" s="2">
        <v>0.502</v>
      </c>
      <c r="K2393" s="13">
        <v>3.7969999999999998E-6</v>
      </c>
      <c r="L2393" s="13">
        <v>2.8890000000000002E-6</v>
      </c>
    </row>
    <row r="2394" spans="1:12" x14ac:dyDescent="0.2">
      <c r="A2394" s="2">
        <v>46</v>
      </c>
      <c r="B2394" s="2">
        <v>46</v>
      </c>
      <c r="C2394" s="2">
        <v>0.58499999999999996</v>
      </c>
      <c r="D2394" s="2">
        <v>0.49609999999999999</v>
      </c>
      <c r="E2394" s="2">
        <f t="shared" si="111"/>
        <v>8.8899999999999979E-2</v>
      </c>
      <c r="F2394" s="29">
        <f t="shared" si="112"/>
        <v>0.56242969628796413</v>
      </c>
      <c r="G2394" s="13">
        <v>-1.7880000000000001E-4</v>
      </c>
      <c r="H2394" s="27">
        <f t="shared" si="113"/>
        <v>-1.00562429696288E-4</v>
      </c>
      <c r="I2394" s="2">
        <v>0.69710000000000005</v>
      </c>
      <c r="J2394" s="2">
        <v>0.47510000000000002</v>
      </c>
      <c r="K2394" s="13">
        <v>2.6350000000000002E-6</v>
      </c>
      <c r="L2394" s="13">
        <v>2.8439999999999998E-6</v>
      </c>
    </row>
    <row r="2395" spans="1:12" x14ac:dyDescent="0.2">
      <c r="A2395" s="2">
        <v>46</v>
      </c>
      <c r="B2395" s="2">
        <v>47</v>
      </c>
      <c r="C2395" s="2">
        <v>0.58840000000000003</v>
      </c>
      <c r="D2395" s="2">
        <v>0.50049999999999994</v>
      </c>
      <c r="E2395" s="2">
        <f t="shared" si="111"/>
        <v>8.7900000000000089E-2</v>
      </c>
      <c r="F2395" s="29">
        <f t="shared" si="112"/>
        <v>0.56882821387940785</v>
      </c>
      <c r="G2395" s="13">
        <v>-1.728E-4</v>
      </c>
      <c r="H2395" s="27">
        <f t="shared" si="113"/>
        <v>-9.8293515358361674E-5</v>
      </c>
      <c r="I2395" s="2">
        <v>0.69320000000000004</v>
      </c>
      <c r="J2395" s="2">
        <v>0.47160000000000002</v>
      </c>
      <c r="K2395" s="13">
        <v>3.8290000000000001E-6</v>
      </c>
      <c r="L2395" s="13">
        <v>2.272E-6</v>
      </c>
    </row>
    <row r="2396" spans="1:12" x14ac:dyDescent="0.2">
      <c r="A2396" s="2">
        <v>46</v>
      </c>
      <c r="B2396" s="2">
        <v>48</v>
      </c>
      <c r="C2396" s="2">
        <v>0.61639999999999995</v>
      </c>
      <c r="D2396" s="2">
        <v>0.53669999999999995</v>
      </c>
      <c r="E2396" s="2">
        <f t="shared" si="111"/>
        <v>7.9699999999999993E-2</v>
      </c>
      <c r="F2396" s="29">
        <f t="shared" si="112"/>
        <v>0.62735257214554585</v>
      </c>
      <c r="G2396" s="13">
        <v>-8.8259999999999999E-5</v>
      </c>
      <c r="H2396" s="27">
        <f t="shared" si="113"/>
        <v>-5.5370138017565875E-5</v>
      </c>
      <c r="I2396" s="2">
        <v>0.57920000000000005</v>
      </c>
      <c r="J2396" s="2">
        <v>0.53969999999999996</v>
      </c>
      <c r="K2396" s="13">
        <v>1.9429999999999999E-6</v>
      </c>
      <c r="L2396" s="13">
        <v>1.359E-6</v>
      </c>
    </row>
    <row r="2397" spans="1:12" x14ac:dyDescent="0.2">
      <c r="A2397" s="2">
        <v>46</v>
      </c>
      <c r="B2397" s="2">
        <v>49</v>
      </c>
      <c r="C2397" s="2">
        <v>0.62190000000000001</v>
      </c>
      <c r="D2397" s="2">
        <v>0.50729999999999997</v>
      </c>
      <c r="E2397" s="2">
        <f t="shared" si="111"/>
        <v>0.11460000000000004</v>
      </c>
      <c r="F2397" s="29">
        <f t="shared" si="112"/>
        <v>0.43630017452006969</v>
      </c>
      <c r="G2397" s="13">
        <v>-1.717E-4</v>
      </c>
      <c r="H2397" s="27">
        <f t="shared" si="113"/>
        <v>-7.4912739965095969E-5</v>
      </c>
      <c r="I2397" s="2">
        <v>0.69550000000000001</v>
      </c>
      <c r="J2397" s="2">
        <v>0.47070000000000001</v>
      </c>
      <c r="K2397" s="13">
        <v>3.3179999999999998E-6</v>
      </c>
      <c r="L2397" s="13">
        <v>3.1140000000000002E-6</v>
      </c>
    </row>
    <row r="2398" spans="1:12" x14ac:dyDescent="0.2">
      <c r="A2398" s="2">
        <v>46</v>
      </c>
      <c r="B2398" s="2">
        <v>50</v>
      </c>
      <c r="C2398" s="2">
        <v>0.64049999999999996</v>
      </c>
      <c r="D2398" s="2">
        <v>0.55530000000000002</v>
      </c>
      <c r="E2398" s="2">
        <f t="shared" si="111"/>
        <v>8.5199999999999942E-2</v>
      </c>
      <c r="F2398" s="29">
        <f t="shared" si="112"/>
        <v>0.58685446009389719</v>
      </c>
      <c r="G2398" s="13">
        <v>-6.3020000000000003E-5</v>
      </c>
      <c r="H2398" s="27">
        <f t="shared" si="113"/>
        <v>-3.6983568075117404E-5</v>
      </c>
      <c r="I2398" s="2">
        <v>0.54569999999999996</v>
      </c>
      <c r="J2398" s="2">
        <v>0.57169999999999999</v>
      </c>
      <c r="K2398" s="13">
        <v>3.8349999999999997E-6</v>
      </c>
      <c r="L2398" s="13">
        <v>3.2720000000000002E-6</v>
      </c>
    </row>
    <row r="2399" spans="1:12" x14ac:dyDescent="0.2">
      <c r="A2399" s="2">
        <v>47</v>
      </c>
      <c r="B2399" s="2">
        <v>0</v>
      </c>
      <c r="C2399" s="2">
        <v>0.48880000000000001</v>
      </c>
      <c r="D2399" s="2">
        <v>0.45190000000000002</v>
      </c>
      <c r="E2399" s="2">
        <f t="shared" si="111"/>
        <v>3.6899999999999988E-2</v>
      </c>
      <c r="F2399" s="29">
        <f t="shared" si="112"/>
        <v>1.3550135501355018</v>
      </c>
      <c r="G2399" s="13">
        <v>-1.9379999999999999E-4</v>
      </c>
      <c r="H2399" s="27">
        <f t="shared" si="113"/>
        <v>-2.6260162601626026E-4</v>
      </c>
      <c r="I2399" s="2">
        <v>0.72809999999999997</v>
      </c>
      <c r="J2399" s="2">
        <v>0.47239999999999999</v>
      </c>
      <c r="K2399" s="13">
        <v>3.6389999999999998E-6</v>
      </c>
      <c r="L2399" s="13">
        <v>2.441E-6</v>
      </c>
    </row>
    <row r="2400" spans="1:12" x14ac:dyDescent="0.2">
      <c r="A2400" s="2">
        <v>47</v>
      </c>
      <c r="B2400" s="2">
        <v>1</v>
      </c>
      <c r="C2400" s="2">
        <v>0.50149999999999995</v>
      </c>
      <c r="D2400" s="2">
        <v>0.48309999999999997</v>
      </c>
      <c r="E2400" s="2">
        <f t="shared" si="111"/>
        <v>1.8399999999999972E-2</v>
      </c>
      <c r="F2400" s="29">
        <f t="shared" si="112"/>
        <v>2.7173913043478302</v>
      </c>
      <c r="G2400" s="13">
        <v>-7.5080000000000006E-5</v>
      </c>
      <c r="H2400" s="27">
        <f t="shared" si="113"/>
        <v>-2.0402173913043511E-4</v>
      </c>
      <c r="I2400" s="2">
        <v>0.57530000000000003</v>
      </c>
      <c r="J2400" s="2">
        <v>0.57120000000000004</v>
      </c>
      <c r="K2400" s="13">
        <v>3.3589999999999999E-6</v>
      </c>
      <c r="L2400" s="13">
        <v>2.266E-6</v>
      </c>
    </row>
    <row r="2401" spans="1:12" x14ac:dyDescent="0.2">
      <c r="A2401" s="2">
        <v>47</v>
      </c>
      <c r="B2401" s="2">
        <v>2</v>
      </c>
      <c r="C2401" s="2">
        <v>0.50439999999999996</v>
      </c>
      <c r="D2401" s="2">
        <v>0.50380000000000003</v>
      </c>
      <c r="E2401" s="2">
        <f t="shared" si="111"/>
        <v>5.9999999999993392E-4</v>
      </c>
      <c r="F2401" s="29">
        <f t="shared" si="112"/>
        <v>83.333333333342509</v>
      </c>
      <c r="G2401" s="13">
        <v>-2.1179999999999999E-6</v>
      </c>
      <c r="H2401" s="27">
        <f t="shared" si="113"/>
        <v>-1.7650000000001941E-4</v>
      </c>
      <c r="I2401" s="2">
        <v>0.31630000000000003</v>
      </c>
      <c r="J2401" s="2">
        <v>0.78290000000000004</v>
      </c>
      <c r="K2401" s="13">
        <v>4.143E-6</v>
      </c>
      <c r="L2401" s="13">
        <v>2.3159999999999999E-6</v>
      </c>
    </row>
    <row r="2402" spans="1:12" x14ac:dyDescent="0.2">
      <c r="A2402" s="2">
        <v>47</v>
      </c>
      <c r="B2402" s="2">
        <v>3</v>
      </c>
      <c r="C2402" s="2">
        <v>0.50839999999999996</v>
      </c>
      <c r="D2402" s="2">
        <v>0.442</v>
      </c>
      <c r="E2402" s="2">
        <f t="shared" si="111"/>
        <v>6.6399999999999959E-2</v>
      </c>
      <c r="F2402" s="29">
        <f t="shared" si="112"/>
        <v>0.75301204819277157</v>
      </c>
      <c r="G2402" s="13">
        <v>-3.4759999999999999E-4</v>
      </c>
      <c r="H2402" s="27">
        <f t="shared" si="113"/>
        <v>-2.6174698795180737E-4</v>
      </c>
      <c r="I2402" s="2">
        <v>0.90390000000000004</v>
      </c>
      <c r="J2402" s="2">
        <v>0.39</v>
      </c>
      <c r="K2402" s="13">
        <v>2.39E-6</v>
      </c>
      <c r="L2402" s="13">
        <v>2.8629999999999999E-6</v>
      </c>
    </row>
    <row r="2403" spans="1:12" x14ac:dyDescent="0.2">
      <c r="A2403" s="2">
        <v>47</v>
      </c>
      <c r="B2403" s="2">
        <v>4</v>
      </c>
      <c r="C2403" s="2">
        <v>0.51139999999999997</v>
      </c>
      <c r="D2403" s="2">
        <v>0.49020000000000002</v>
      </c>
      <c r="E2403" s="2">
        <f t="shared" si="111"/>
        <v>2.1199999999999941E-2</v>
      </c>
      <c r="F2403" s="29">
        <f t="shared" si="112"/>
        <v>2.3584905660377427</v>
      </c>
      <c r="G2403" s="13">
        <v>-7.8029999999999997E-5</v>
      </c>
      <c r="H2403" s="27">
        <f t="shared" si="113"/>
        <v>-1.8403301886792505E-4</v>
      </c>
      <c r="I2403" s="2">
        <v>0.57789999999999997</v>
      </c>
      <c r="J2403" s="2">
        <v>0.57240000000000002</v>
      </c>
      <c r="K2403" s="13">
        <v>1.6020000000000001E-6</v>
      </c>
      <c r="L2403" s="13">
        <v>2.6259999999999999E-6</v>
      </c>
    </row>
    <row r="2404" spans="1:12" x14ac:dyDescent="0.2">
      <c r="A2404" s="2">
        <v>47</v>
      </c>
      <c r="B2404" s="2">
        <v>5</v>
      </c>
      <c r="C2404" s="2">
        <v>0.52149999999999996</v>
      </c>
      <c r="D2404" s="2">
        <v>0.50449999999999995</v>
      </c>
      <c r="E2404" s="2">
        <f t="shared" si="111"/>
        <v>1.7000000000000015E-2</v>
      </c>
      <c r="F2404" s="29">
        <f t="shared" si="112"/>
        <v>2.9411764705882328</v>
      </c>
      <c r="G2404" s="13">
        <v>-5.38E-5</v>
      </c>
      <c r="H2404" s="27">
        <f t="shared" si="113"/>
        <v>-1.5823529411764694E-4</v>
      </c>
      <c r="I2404" s="2">
        <v>0.5272</v>
      </c>
      <c r="J2404" s="2">
        <v>0.59730000000000005</v>
      </c>
      <c r="K2404" s="13">
        <v>2.0679999999999999E-6</v>
      </c>
      <c r="L2404" s="13">
        <v>3.038E-6</v>
      </c>
    </row>
    <row r="2405" spans="1:12" x14ac:dyDescent="0.2">
      <c r="A2405" s="2">
        <v>47</v>
      </c>
      <c r="B2405" s="2">
        <v>6</v>
      </c>
      <c r="C2405" s="2">
        <v>0.52200000000000002</v>
      </c>
      <c r="D2405" s="2">
        <v>0.51690000000000003</v>
      </c>
      <c r="E2405" s="2">
        <f t="shared" si="111"/>
        <v>5.0999999999999934E-3</v>
      </c>
      <c r="F2405" s="29">
        <f t="shared" si="112"/>
        <v>9.8039215686274641</v>
      </c>
      <c r="G2405" s="13">
        <v>-1.42E-5</v>
      </c>
      <c r="H2405" s="27">
        <f t="shared" si="113"/>
        <v>-1.3921568627451E-4</v>
      </c>
      <c r="I2405" s="2">
        <v>0.43730000000000002</v>
      </c>
      <c r="J2405" s="2">
        <v>0.6845</v>
      </c>
      <c r="K2405" s="13">
        <v>3.0769999999999999E-6</v>
      </c>
      <c r="L2405" s="13">
        <v>1.9489999999999999E-6</v>
      </c>
    </row>
    <row r="2406" spans="1:12" x14ac:dyDescent="0.2">
      <c r="A2406" s="2">
        <v>47</v>
      </c>
      <c r="B2406" s="2">
        <v>7</v>
      </c>
      <c r="C2406" s="2">
        <v>0.5282</v>
      </c>
      <c r="D2406" s="2">
        <v>0.4572</v>
      </c>
      <c r="E2406" s="2">
        <f t="shared" si="111"/>
        <v>7.1000000000000008E-2</v>
      </c>
      <c r="F2406" s="29">
        <f t="shared" si="112"/>
        <v>0.70422535211267601</v>
      </c>
      <c r="G2406" s="13">
        <v>-2.9500000000000001E-4</v>
      </c>
      <c r="H2406" s="27">
        <f t="shared" si="113"/>
        <v>-2.0774647887323943E-4</v>
      </c>
      <c r="I2406" s="2">
        <v>0.83779999999999999</v>
      </c>
      <c r="J2406" s="2">
        <v>0.4118</v>
      </c>
      <c r="K2406" s="13">
        <v>3.8210000000000003E-6</v>
      </c>
      <c r="L2406" s="13">
        <v>3.6660000000000001E-6</v>
      </c>
    </row>
    <row r="2407" spans="1:12" x14ac:dyDescent="0.2">
      <c r="A2407" s="2">
        <v>47</v>
      </c>
      <c r="B2407" s="2">
        <v>8</v>
      </c>
      <c r="C2407" s="2">
        <v>0.53029999999999999</v>
      </c>
      <c r="D2407" s="2">
        <v>0.52910000000000001</v>
      </c>
      <c r="E2407" s="2">
        <f t="shared" si="111"/>
        <v>1.1999999999999789E-3</v>
      </c>
      <c r="F2407" s="29">
        <f t="shared" si="112"/>
        <v>41.666666666667403</v>
      </c>
      <c r="G2407" s="13">
        <v>-2.7879999999999998E-6</v>
      </c>
      <c r="H2407" s="27">
        <f t="shared" si="113"/>
        <v>-1.1616666666666871E-4</v>
      </c>
      <c r="I2407" s="2">
        <v>0.3503</v>
      </c>
      <c r="J2407" s="2">
        <v>0.77380000000000004</v>
      </c>
      <c r="K2407" s="13">
        <v>3.9419999999999997E-6</v>
      </c>
      <c r="L2407" s="13">
        <v>3.4189999999999998E-6</v>
      </c>
    </row>
    <row r="2408" spans="1:12" x14ac:dyDescent="0.2">
      <c r="A2408" s="2">
        <v>47</v>
      </c>
      <c r="B2408" s="2">
        <v>9</v>
      </c>
      <c r="C2408" s="2">
        <v>0.53400000000000003</v>
      </c>
      <c r="D2408" s="2">
        <v>0.50790000000000002</v>
      </c>
      <c r="E2408" s="2">
        <f t="shared" si="111"/>
        <v>2.6100000000000012E-2</v>
      </c>
      <c r="F2408" s="29">
        <f t="shared" si="112"/>
        <v>1.9157088122605357</v>
      </c>
      <c r="G2408" s="13">
        <v>-7.1790000000000002E-5</v>
      </c>
      <c r="H2408" s="27">
        <f t="shared" si="113"/>
        <v>-1.3752873563218387E-4</v>
      </c>
      <c r="I2408" s="2">
        <v>0.56520000000000004</v>
      </c>
      <c r="J2408" s="2">
        <v>0.56540000000000001</v>
      </c>
      <c r="K2408" s="13">
        <v>5.4060000000000004E-6</v>
      </c>
      <c r="L2408" s="13">
        <v>3.4020000000000002E-6</v>
      </c>
    </row>
    <row r="2409" spans="1:12" x14ac:dyDescent="0.2">
      <c r="A2409" s="2">
        <v>47</v>
      </c>
      <c r="B2409" s="2">
        <v>10</v>
      </c>
      <c r="C2409" s="2">
        <v>0.53649999999999998</v>
      </c>
      <c r="D2409" s="2">
        <v>0.51600000000000001</v>
      </c>
      <c r="E2409" s="2">
        <f t="shared" si="111"/>
        <v>2.0499999999999963E-2</v>
      </c>
      <c r="F2409" s="29">
        <f t="shared" si="112"/>
        <v>2.4390243902439068</v>
      </c>
      <c r="G2409" s="13">
        <v>-5.2519999999999999E-5</v>
      </c>
      <c r="H2409" s="27">
        <f t="shared" si="113"/>
        <v>-1.2809756097560999E-4</v>
      </c>
      <c r="I2409" s="2">
        <v>0.5272</v>
      </c>
      <c r="J2409" s="2">
        <v>0.5998</v>
      </c>
      <c r="K2409" s="13">
        <v>2.881E-6</v>
      </c>
      <c r="L2409" s="13">
        <v>1.697E-6</v>
      </c>
    </row>
    <row r="2410" spans="1:12" x14ac:dyDescent="0.2">
      <c r="A2410" s="2">
        <v>47</v>
      </c>
      <c r="B2410" s="2">
        <v>11</v>
      </c>
      <c r="C2410" s="2">
        <v>0.53680000000000005</v>
      </c>
      <c r="D2410" s="2">
        <v>0.53480000000000005</v>
      </c>
      <c r="E2410" s="2">
        <f t="shared" si="111"/>
        <v>2.0000000000000018E-3</v>
      </c>
      <c r="F2410" s="29">
        <f t="shared" si="112"/>
        <v>24.999999999999979</v>
      </c>
      <c r="G2410" s="13">
        <v>-4.6330000000000004E-6</v>
      </c>
      <c r="H2410" s="27">
        <f t="shared" si="113"/>
        <v>-1.1582499999999992E-4</v>
      </c>
      <c r="I2410" s="2">
        <v>0.35649999999999998</v>
      </c>
      <c r="J2410" s="2">
        <v>0.74929999999999997</v>
      </c>
      <c r="K2410" s="13">
        <v>3.985E-6</v>
      </c>
      <c r="L2410" s="13">
        <v>3.0400000000000001E-6</v>
      </c>
    </row>
    <row r="2411" spans="1:12" x14ac:dyDescent="0.2">
      <c r="A2411" s="2">
        <v>47</v>
      </c>
      <c r="B2411" s="2">
        <v>12</v>
      </c>
      <c r="C2411" s="2">
        <v>0.54100000000000004</v>
      </c>
      <c r="D2411" s="2">
        <v>0.47960000000000003</v>
      </c>
      <c r="E2411" s="2">
        <f t="shared" si="111"/>
        <v>6.140000000000001E-2</v>
      </c>
      <c r="F2411" s="29">
        <f t="shared" si="112"/>
        <v>0.81433224755700317</v>
      </c>
      <c r="G2411" s="13">
        <v>-1.942E-4</v>
      </c>
      <c r="H2411" s="27">
        <f t="shared" si="113"/>
        <v>-1.5814332247557003E-4</v>
      </c>
      <c r="I2411" s="2">
        <v>0.70650000000000002</v>
      </c>
      <c r="J2411" s="2">
        <v>0.47220000000000001</v>
      </c>
      <c r="K2411" s="13">
        <v>2.3369999999999998E-6</v>
      </c>
      <c r="L2411" s="13">
        <v>2.9869999999999999E-6</v>
      </c>
    </row>
    <row r="2412" spans="1:12" x14ac:dyDescent="0.2">
      <c r="A2412" s="2">
        <v>47</v>
      </c>
      <c r="B2412" s="2">
        <v>13</v>
      </c>
      <c r="C2412" s="2">
        <v>0.5413</v>
      </c>
      <c r="D2412" s="2">
        <v>0.48399999999999999</v>
      </c>
      <c r="E2412" s="2">
        <f t="shared" si="111"/>
        <v>5.7300000000000018E-2</v>
      </c>
      <c r="F2412" s="29">
        <f t="shared" si="112"/>
        <v>0.87260034904013939</v>
      </c>
      <c r="G2412" s="13">
        <v>-1.7200000000000001E-4</v>
      </c>
      <c r="H2412" s="27">
        <f t="shared" si="113"/>
        <v>-1.5008726003490398E-4</v>
      </c>
      <c r="I2412" s="2">
        <v>0.68979999999999997</v>
      </c>
      <c r="J2412" s="2">
        <v>0.48830000000000001</v>
      </c>
      <c r="K2412" s="13">
        <v>4.0269999999999997E-6</v>
      </c>
      <c r="L2412" s="13">
        <v>4.2309999999999998E-6</v>
      </c>
    </row>
    <row r="2413" spans="1:12" x14ac:dyDescent="0.2">
      <c r="A2413" s="2">
        <v>47</v>
      </c>
      <c r="B2413" s="2">
        <v>14</v>
      </c>
      <c r="C2413" s="2">
        <v>0.54249999999999998</v>
      </c>
      <c r="D2413" s="2">
        <v>0.49780000000000002</v>
      </c>
      <c r="E2413" s="2">
        <f t="shared" si="111"/>
        <v>4.4699999999999962E-2</v>
      </c>
      <c r="F2413" s="29">
        <f t="shared" si="112"/>
        <v>1.1185682326621935</v>
      </c>
      <c r="G2413" s="13">
        <v>-1.2300000000000001E-4</v>
      </c>
      <c r="H2413" s="27">
        <f t="shared" si="113"/>
        <v>-1.375838926174498E-4</v>
      </c>
      <c r="I2413" s="2">
        <v>0.62949999999999995</v>
      </c>
      <c r="J2413" s="2">
        <v>0.51919999999999999</v>
      </c>
      <c r="K2413" s="13">
        <v>3.861E-6</v>
      </c>
      <c r="L2413" s="13">
        <v>3.1439999999999999E-6</v>
      </c>
    </row>
    <row r="2414" spans="1:12" x14ac:dyDescent="0.2">
      <c r="A2414" s="2">
        <v>47</v>
      </c>
      <c r="B2414" s="2">
        <v>15</v>
      </c>
      <c r="C2414" s="2">
        <v>0.54290000000000005</v>
      </c>
      <c r="D2414" s="2">
        <v>0.52769999999999995</v>
      </c>
      <c r="E2414" s="2">
        <f t="shared" si="111"/>
        <v>1.5200000000000102E-2</v>
      </c>
      <c r="F2414" s="29">
        <f t="shared" si="112"/>
        <v>3.2894736842105043</v>
      </c>
      <c r="G2414" s="13">
        <v>-3.345E-5</v>
      </c>
      <c r="H2414" s="27">
        <f t="shared" si="113"/>
        <v>-1.1003289473684137E-4</v>
      </c>
      <c r="I2414" s="2">
        <v>0.48659999999999998</v>
      </c>
      <c r="J2414" s="2">
        <v>0.62939999999999996</v>
      </c>
      <c r="K2414" s="13">
        <v>3.6389999999999998E-6</v>
      </c>
      <c r="L2414" s="13">
        <v>2.773E-6</v>
      </c>
    </row>
    <row r="2415" spans="1:12" x14ac:dyDescent="0.2">
      <c r="A2415" s="2">
        <v>47</v>
      </c>
      <c r="B2415" s="2">
        <v>16</v>
      </c>
      <c r="C2415" s="2">
        <v>0.54310000000000003</v>
      </c>
      <c r="D2415" s="2">
        <v>0.50570000000000004</v>
      </c>
      <c r="E2415" s="2">
        <f t="shared" si="111"/>
        <v>3.7399999999999989E-2</v>
      </c>
      <c r="F2415" s="29">
        <f t="shared" si="112"/>
        <v>1.3368983957219256</v>
      </c>
      <c r="G2415" s="13">
        <v>-9.6509999999999996E-5</v>
      </c>
      <c r="H2415" s="27">
        <f t="shared" si="113"/>
        <v>-1.2902406417112302E-4</v>
      </c>
      <c r="I2415" s="2">
        <v>0.60250000000000004</v>
      </c>
      <c r="J2415" s="2">
        <v>0.5454</v>
      </c>
      <c r="K2415" s="13">
        <v>4.3660000000000002E-6</v>
      </c>
      <c r="L2415" s="13">
        <v>2.2079999999999999E-6</v>
      </c>
    </row>
    <row r="2416" spans="1:12" x14ac:dyDescent="0.2">
      <c r="A2416" s="2">
        <v>47</v>
      </c>
      <c r="B2416" s="2">
        <v>17</v>
      </c>
      <c r="C2416" s="2">
        <v>0.54369999999999996</v>
      </c>
      <c r="D2416" s="2">
        <v>0.52710000000000001</v>
      </c>
      <c r="E2416" s="2">
        <f t="shared" si="111"/>
        <v>1.6599999999999948E-2</v>
      </c>
      <c r="F2416" s="29">
        <f t="shared" si="112"/>
        <v>3.0120481927710938</v>
      </c>
      <c r="G2416" s="13">
        <v>-3.8319999999999999E-5</v>
      </c>
      <c r="H2416" s="27">
        <f t="shared" si="113"/>
        <v>-1.1542168674698832E-4</v>
      </c>
      <c r="I2416" s="2">
        <v>0.50700000000000001</v>
      </c>
      <c r="J2416" s="2">
        <v>0.62780000000000002</v>
      </c>
      <c r="K2416" s="13">
        <v>3.354E-6</v>
      </c>
      <c r="L2416" s="13">
        <v>2.7410000000000001E-6</v>
      </c>
    </row>
    <row r="2417" spans="1:12" x14ac:dyDescent="0.2">
      <c r="A2417" s="2">
        <v>47</v>
      </c>
      <c r="B2417" s="2">
        <v>18</v>
      </c>
      <c r="C2417" s="2">
        <v>0.54810000000000003</v>
      </c>
      <c r="D2417" s="2">
        <v>0.52829999999999999</v>
      </c>
      <c r="E2417" s="2">
        <f t="shared" si="111"/>
        <v>1.980000000000004E-2</v>
      </c>
      <c r="F2417" s="29">
        <f t="shared" si="112"/>
        <v>2.5252525252525202</v>
      </c>
      <c r="G2417" s="13">
        <v>-4.3810000000000002E-5</v>
      </c>
      <c r="H2417" s="27">
        <f t="shared" si="113"/>
        <v>-1.1063131313131292E-4</v>
      </c>
      <c r="I2417" s="2">
        <v>0.51549999999999996</v>
      </c>
      <c r="J2417" s="2">
        <v>0.61050000000000004</v>
      </c>
      <c r="K2417" s="13">
        <v>3.3550000000000001E-6</v>
      </c>
      <c r="L2417" s="13">
        <v>2.8710000000000001E-6</v>
      </c>
    </row>
    <row r="2418" spans="1:12" x14ac:dyDescent="0.2">
      <c r="A2418" s="2">
        <v>47</v>
      </c>
      <c r="B2418" s="2">
        <v>19</v>
      </c>
      <c r="C2418" s="2">
        <v>0.54900000000000004</v>
      </c>
      <c r="D2418" s="2">
        <v>0.48599999999999999</v>
      </c>
      <c r="E2418" s="2">
        <f t="shared" si="111"/>
        <v>6.3000000000000056E-2</v>
      </c>
      <c r="F2418" s="29">
        <f t="shared" si="112"/>
        <v>0.79365079365079294</v>
      </c>
      <c r="G2418" s="13">
        <v>-1.7990000000000001E-4</v>
      </c>
      <c r="H2418" s="27">
        <f t="shared" si="113"/>
        <v>-1.4277777777777767E-4</v>
      </c>
      <c r="I2418" s="2">
        <v>0.71699999999999997</v>
      </c>
      <c r="J2418" s="2">
        <v>0.48249999999999998</v>
      </c>
      <c r="K2418" s="13">
        <v>4.0960000000000003E-6</v>
      </c>
      <c r="L2418" s="13">
        <v>3.0249999999999998E-6</v>
      </c>
    </row>
    <row r="2419" spans="1:12" x14ac:dyDescent="0.2">
      <c r="A2419" s="2">
        <v>47</v>
      </c>
      <c r="B2419" s="2">
        <v>20</v>
      </c>
      <c r="C2419" s="2">
        <v>0.54900000000000004</v>
      </c>
      <c r="D2419" s="2">
        <v>0.50639999999999996</v>
      </c>
      <c r="E2419" s="2">
        <f t="shared" si="111"/>
        <v>4.2600000000000082E-2</v>
      </c>
      <c r="F2419" s="29">
        <f t="shared" si="112"/>
        <v>1.1737089201877913</v>
      </c>
      <c r="G2419" s="13">
        <v>-1.0959999999999999E-4</v>
      </c>
      <c r="H2419" s="27">
        <f t="shared" si="113"/>
        <v>-1.2863849765258191E-4</v>
      </c>
      <c r="I2419" s="2">
        <v>0.62150000000000005</v>
      </c>
      <c r="J2419" s="2">
        <v>0.52690000000000003</v>
      </c>
      <c r="K2419" s="13">
        <v>3.3569999999999998E-6</v>
      </c>
      <c r="L2419" s="13">
        <v>2.2929999999999999E-6</v>
      </c>
    </row>
    <row r="2420" spans="1:12" x14ac:dyDescent="0.2">
      <c r="A2420" s="2">
        <v>47</v>
      </c>
      <c r="B2420" s="2">
        <v>21</v>
      </c>
      <c r="C2420" s="2">
        <v>0.54959999999999998</v>
      </c>
      <c r="D2420" s="2">
        <v>0.50349999999999995</v>
      </c>
      <c r="E2420" s="2">
        <f t="shared" si="111"/>
        <v>4.610000000000003E-2</v>
      </c>
      <c r="F2420" s="29">
        <f t="shared" si="112"/>
        <v>1.0845986984815612</v>
      </c>
      <c r="G2420" s="13">
        <v>-1.206E-4</v>
      </c>
      <c r="H2420" s="27">
        <f t="shared" si="113"/>
        <v>-1.3080260303687628E-4</v>
      </c>
      <c r="I2420" s="2">
        <v>0.63049999999999995</v>
      </c>
      <c r="J2420" s="2">
        <v>0.51680000000000004</v>
      </c>
      <c r="K2420" s="13">
        <v>4.0729999999999998E-6</v>
      </c>
      <c r="L2420" s="13">
        <v>2.4590000000000001E-6</v>
      </c>
    </row>
    <row r="2421" spans="1:12" x14ac:dyDescent="0.2">
      <c r="A2421" s="2">
        <v>47</v>
      </c>
      <c r="B2421" s="2">
        <v>22</v>
      </c>
      <c r="C2421" s="2">
        <v>0.55210000000000004</v>
      </c>
      <c r="D2421" s="2">
        <v>0.53169999999999995</v>
      </c>
      <c r="E2421" s="2">
        <f t="shared" si="111"/>
        <v>2.0400000000000085E-2</v>
      </c>
      <c r="F2421" s="29">
        <f t="shared" si="112"/>
        <v>2.4509803921568527</v>
      </c>
      <c r="G2421" s="13">
        <v>-3.9079999999999999E-5</v>
      </c>
      <c r="H2421" s="27">
        <f t="shared" si="113"/>
        <v>-9.5784313725489804E-5</v>
      </c>
      <c r="I2421" s="2">
        <v>0.50080000000000002</v>
      </c>
      <c r="J2421" s="2">
        <v>0.61819999999999997</v>
      </c>
      <c r="K2421" s="13">
        <v>4.2749999999999997E-6</v>
      </c>
      <c r="L2421" s="13">
        <v>2.8380000000000002E-6</v>
      </c>
    </row>
    <row r="2422" spans="1:12" x14ac:dyDescent="0.2">
      <c r="A2422" s="2">
        <v>47</v>
      </c>
      <c r="B2422" s="2">
        <v>23</v>
      </c>
      <c r="C2422" s="2">
        <v>0.55389999999999995</v>
      </c>
      <c r="D2422" s="2">
        <v>0.45839999999999997</v>
      </c>
      <c r="E2422" s="2">
        <f t="shared" si="111"/>
        <v>9.5499999999999974E-2</v>
      </c>
      <c r="F2422" s="29">
        <f t="shared" si="112"/>
        <v>0.52356020942408399</v>
      </c>
      <c r="G2422" s="13">
        <v>-3.2449999999999997E-4</v>
      </c>
      <c r="H2422" s="27">
        <f t="shared" si="113"/>
        <v>-1.6989528795811524E-4</v>
      </c>
      <c r="I2422" s="2">
        <v>0.87619999999999998</v>
      </c>
      <c r="J2422" s="2">
        <v>0.3931</v>
      </c>
      <c r="K2422" s="13">
        <v>2.2809999999999998E-6</v>
      </c>
      <c r="L2422" s="13">
        <v>3.1159999999999999E-6</v>
      </c>
    </row>
    <row r="2423" spans="1:12" x14ac:dyDescent="0.2">
      <c r="A2423" s="2">
        <v>47</v>
      </c>
      <c r="B2423" s="2">
        <v>24</v>
      </c>
      <c r="C2423" s="2">
        <v>0.55500000000000005</v>
      </c>
      <c r="D2423" s="2">
        <v>0.50960000000000005</v>
      </c>
      <c r="E2423" s="2">
        <f t="shared" si="111"/>
        <v>4.5399999999999996E-2</v>
      </c>
      <c r="F2423" s="29">
        <f t="shared" si="112"/>
        <v>1.1013215859030838</v>
      </c>
      <c r="G2423" s="13">
        <v>-9.8220000000000005E-5</v>
      </c>
      <c r="H2423" s="27">
        <f t="shared" si="113"/>
        <v>-1.0817180616740089E-4</v>
      </c>
      <c r="I2423" s="2">
        <v>0.6048</v>
      </c>
      <c r="J2423" s="2">
        <v>0.54090000000000005</v>
      </c>
      <c r="K2423" s="13">
        <v>3.467E-6</v>
      </c>
      <c r="L2423" s="13">
        <v>2.8030000000000001E-6</v>
      </c>
    </row>
    <row r="2424" spans="1:12" x14ac:dyDescent="0.2">
      <c r="A2424" s="2">
        <v>47</v>
      </c>
      <c r="B2424" s="2">
        <v>25</v>
      </c>
      <c r="C2424" s="2">
        <v>0.55730000000000002</v>
      </c>
      <c r="D2424" s="2">
        <v>0.48930000000000001</v>
      </c>
      <c r="E2424" s="2">
        <f t="shared" si="111"/>
        <v>6.8000000000000005E-2</v>
      </c>
      <c r="F2424" s="29">
        <f t="shared" si="112"/>
        <v>0.73529411764705876</v>
      </c>
      <c r="G2424" s="13">
        <v>-1.717E-4</v>
      </c>
      <c r="H2424" s="27">
        <f t="shared" si="113"/>
        <v>-1.2624999999999998E-4</v>
      </c>
      <c r="I2424" s="2">
        <v>0.68569999999999998</v>
      </c>
      <c r="J2424" s="2">
        <v>0.4768</v>
      </c>
      <c r="K2424" s="13">
        <v>3.6969999999999999E-6</v>
      </c>
      <c r="L2424" s="13">
        <v>3.5389999999999999E-6</v>
      </c>
    </row>
    <row r="2425" spans="1:12" x14ac:dyDescent="0.2">
      <c r="A2425" s="2">
        <v>47</v>
      </c>
      <c r="B2425" s="2">
        <v>26</v>
      </c>
      <c r="C2425" s="2">
        <v>0.56020000000000003</v>
      </c>
      <c r="D2425" s="2">
        <v>0.48420000000000002</v>
      </c>
      <c r="E2425" s="2">
        <f t="shared" si="111"/>
        <v>7.6000000000000012E-2</v>
      </c>
      <c r="F2425" s="29">
        <f t="shared" si="112"/>
        <v>0.6578947368421052</v>
      </c>
      <c r="G2425" s="13">
        <v>-2.0939999999999999E-4</v>
      </c>
      <c r="H2425" s="27">
        <f t="shared" si="113"/>
        <v>-1.3776315789473684E-4</v>
      </c>
      <c r="I2425" s="2">
        <v>0.72899999999999998</v>
      </c>
      <c r="J2425" s="2">
        <v>0.4556</v>
      </c>
      <c r="K2425" s="13">
        <v>3.7270000000000001E-6</v>
      </c>
      <c r="L2425" s="13">
        <v>2.3199999999999998E-6</v>
      </c>
    </row>
    <row r="2426" spans="1:12" x14ac:dyDescent="0.2">
      <c r="A2426" s="2">
        <v>47</v>
      </c>
      <c r="B2426" s="2">
        <v>27</v>
      </c>
      <c r="C2426" s="2">
        <v>0.56079999999999997</v>
      </c>
      <c r="D2426" s="2">
        <v>0.48580000000000001</v>
      </c>
      <c r="E2426" s="2">
        <f t="shared" si="111"/>
        <v>7.4999999999999956E-2</v>
      </c>
      <c r="F2426" s="29">
        <f t="shared" si="112"/>
        <v>0.66666666666666707</v>
      </c>
      <c r="G2426" s="13">
        <v>-1.9990000000000001E-4</v>
      </c>
      <c r="H2426" s="27">
        <f t="shared" si="113"/>
        <v>-1.3326666666666674E-4</v>
      </c>
      <c r="I2426" s="2">
        <v>0.72960000000000003</v>
      </c>
      <c r="J2426" s="2">
        <v>0.45739999999999997</v>
      </c>
      <c r="K2426" s="13">
        <v>4.6299999999999997E-6</v>
      </c>
      <c r="L2426" s="13">
        <v>3.4750000000000002E-6</v>
      </c>
    </row>
    <row r="2427" spans="1:12" x14ac:dyDescent="0.2">
      <c r="A2427" s="2">
        <v>47</v>
      </c>
      <c r="B2427" s="2">
        <v>28</v>
      </c>
      <c r="C2427" s="2">
        <v>0.56089999999999995</v>
      </c>
      <c r="D2427" s="2">
        <v>0.52239999999999998</v>
      </c>
      <c r="E2427" s="2">
        <f t="shared" si="111"/>
        <v>3.8499999999999979E-2</v>
      </c>
      <c r="F2427" s="29">
        <f t="shared" si="112"/>
        <v>1.2987012987012996</v>
      </c>
      <c r="G2427" s="13">
        <v>-7.6359999999999994E-5</v>
      </c>
      <c r="H2427" s="27">
        <f t="shared" si="113"/>
        <v>-9.9168831168831227E-5</v>
      </c>
      <c r="I2427" s="2">
        <v>0.56659999999999999</v>
      </c>
      <c r="J2427" s="2">
        <v>0.55479999999999996</v>
      </c>
      <c r="K2427" s="13">
        <v>3.7160000000000001E-6</v>
      </c>
      <c r="L2427" s="13">
        <v>3.7680000000000002E-6</v>
      </c>
    </row>
    <row r="2428" spans="1:12" x14ac:dyDescent="0.2">
      <c r="A2428" s="2">
        <v>47</v>
      </c>
      <c r="B2428" s="2">
        <v>29</v>
      </c>
      <c r="C2428" s="2">
        <v>0.56679999999999997</v>
      </c>
      <c r="D2428" s="2">
        <v>0.53810000000000002</v>
      </c>
      <c r="E2428" s="2">
        <f t="shared" si="111"/>
        <v>2.8699999999999948E-2</v>
      </c>
      <c r="F2428" s="29">
        <f t="shared" si="112"/>
        <v>1.7421602787456478</v>
      </c>
      <c r="G2428" s="13">
        <v>-4.9459999999999997E-5</v>
      </c>
      <c r="H2428" s="27">
        <f t="shared" si="113"/>
        <v>-8.6167247386759736E-5</v>
      </c>
      <c r="I2428" s="2">
        <v>0.52290000000000003</v>
      </c>
      <c r="J2428" s="2">
        <v>0.59689999999999999</v>
      </c>
      <c r="K2428" s="13">
        <v>3.399E-6</v>
      </c>
      <c r="L2428" s="13">
        <v>2.283E-6</v>
      </c>
    </row>
    <row r="2429" spans="1:12" x14ac:dyDescent="0.2">
      <c r="A2429" s="2">
        <v>47</v>
      </c>
      <c r="B2429" s="2">
        <v>30</v>
      </c>
      <c r="C2429" s="2">
        <v>0.56710000000000005</v>
      </c>
      <c r="D2429" s="2">
        <v>0.52</v>
      </c>
      <c r="E2429" s="2">
        <f t="shared" si="111"/>
        <v>4.7100000000000031E-2</v>
      </c>
      <c r="F2429" s="29">
        <f t="shared" si="112"/>
        <v>1.0615711252653921</v>
      </c>
      <c r="G2429" s="13">
        <v>-8.6650000000000006E-5</v>
      </c>
      <c r="H2429" s="27">
        <f t="shared" si="113"/>
        <v>-9.1985138004246236E-5</v>
      </c>
      <c r="I2429" s="2">
        <v>0.59050000000000002</v>
      </c>
      <c r="J2429" s="2">
        <v>0.5494</v>
      </c>
      <c r="K2429" s="13">
        <v>3.8319999999999999E-6</v>
      </c>
      <c r="L2429" s="13">
        <v>2.9170000000000002E-6</v>
      </c>
    </row>
    <row r="2430" spans="1:12" x14ac:dyDescent="0.2">
      <c r="A2430" s="2">
        <v>47</v>
      </c>
      <c r="B2430" s="2">
        <v>31</v>
      </c>
      <c r="C2430" s="2">
        <v>0.56820000000000004</v>
      </c>
      <c r="D2430" s="2">
        <v>0.54320000000000002</v>
      </c>
      <c r="E2430" s="2">
        <f t="shared" si="111"/>
        <v>2.5000000000000022E-2</v>
      </c>
      <c r="F2430" s="29">
        <f t="shared" si="112"/>
        <v>1.9999999999999982</v>
      </c>
      <c r="G2430" s="13">
        <v>-3.9579999999999997E-5</v>
      </c>
      <c r="H2430" s="27">
        <f t="shared" si="113"/>
        <v>-7.9159999999999926E-5</v>
      </c>
      <c r="I2430" s="2">
        <v>0.49719999999999998</v>
      </c>
      <c r="J2430" s="2">
        <v>0.62160000000000004</v>
      </c>
      <c r="K2430" s="13">
        <v>3.2650000000000001E-6</v>
      </c>
      <c r="L2430" s="13">
        <v>2.8080000000000001E-6</v>
      </c>
    </row>
    <row r="2431" spans="1:12" x14ac:dyDescent="0.2">
      <c r="A2431" s="2">
        <v>47</v>
      </c>
      <c r="B2431" s="2">
        <v>32</v>
      </c>
      <c r="C2431" s="2">
        <v>0.56830000000000003</v>
      </c>
      <c r="D2431" s="2">
        <v>0.51780000000000004</v>
      </c>
      <c r="E2431" s="2">
        <f t="shared" si="111"/>
        <v>5.0499999999999989E-2</v>
      </c>
      <c r="F2431" s="29">
        <f t="shared" si="112"/>
        <v>0.99009900990099031</v>
      </c>
      <c r="G2431" s="13">
        <v>-9.7429999999999994E-5</v>
      </c>
      <c r="H2431" s="27">
        <f t="shared" si="113"/>
        <v>-9.6465346534653477E-5</v>
      </c>
      <c r="I2431" s="2">
        <v>0.60580000000000001</v>
      </c>
      <c r="J2431" s="2">
        <v>0.53910000000000002</v>
      </c>
      <c r="K2431" s="13">
        <v>2.9229999999999998E-6</v>
      </c>
      <c r="L2431" s="13">
        <v>4.1869999999999999E-6</v>
      </c>
    </row>
    <row r="2432" spans="1:12" x14ac:dyDescent="0.2">
      <c r="A2432" s="2">
        <v>47</v>
      </c>
      <c r="B2432" s="2">
        <v>33</v>
      </c>
      <c r="C2432" s="2">
        <v>0.56889999999999996</v>
      </c>
      <c r="D2432" s="2">
        <v>0.49399999999999999</v>
      </c>
      <c r="E2432" s="2">
        <f t="shared" si="111"/>
        <v>7.4899999999999967E-2</v>
      </c>
      <c r="F2432" s="29">
        <f t="shared" si="112"/>
        <v>0.66755674232309781</v>
      </c>
      <c r="G2432" s="13">
        <v>-1.8009999999999999E-4</v>
      </c>
      <c r="H2432" s="27">
        <f t="shared" si="113"/>
        <v>-1.2022696929238991E-4</v>
      </c>
      <c r="I2432" s="2">
        <v>0.70099999999999996</v>
      </c>
      <c r="J2432" s="2">
        <v>0.47570000000000001</v>
      </c>
      <c r="K2432" s="13">
        <v>3.1350000000000001E-6</v>
      </c>
      <c r="L2432" s="13">
        <v>3.275E-6</v>
      </c>
    </row>
    <row r="2433" spans="1:12" x14ac:dyDescent="0.2">
      <c r="A2433" s="2">
        <v>47</v>
      </c>
      <c r="B2433" s="2">
        <v>34</v>
      </c>
      <c r="C2433" s="2">
        <v>0.57079999999999997</v>
      </c>
      <c r="D2433" s="2">
        <v>0.4919</v>
      </c>
      <c r="E2433" s="2">
        <f t="shared" si="111"/>
        <v>7.889999999999997E-2</v>
      </c>
      <c r="F2433" s="29">
        <f t="shared" si="112"/>
        <v>0.63371356147021574</v>
      </c>
      <c r="G2433" s="13">
        <v>-1.852E-4</v>
      </c>
      <c r="H2433" s="27">
        <f t="shared" si="113"/>
        <v>-1.1736375158428395E-4</v>
      </c>
      <c r="I2433" s="2">
        <v>0.72109999999999996</v>
      </c>
      <c r="J2433" s="2">
        <v>0.46970000000000001</v>
      </c>
      <c r="K2433" s="13">
        <v>3.3009999999999998E-6</v>
      </c>
      <c r="L2433" s="13">
        <v>3.044E-6</v>
      </c>
    </row>
    <row r="2434" spans="1:12" x14ac:dyDescent="0.2">
      <c r="A2434" s="2">
        <v>47</v>
      </c>
      <c r="B2434" s="2">
        <v>35</v>
      </c>
      <c r="C2434" s="2">
        <v>0.57140000000000002</v>
      </c>
      <c r="D2434" s="2">
        <v>0.52590000000000003</v>
      </c>
      <c r="E2434" s="2">
        <f t="shared" si="111"/>
        <v>4.5499999999999985E-2</v>
      </c>
      <c r="F2434" s="29">
        <f t="shared" si="112"/>
        <v>1.0989010989010992</v>
      </c>
      <c r="G2434" s="13">
        <v>-7.9909999999999999E-5</v>
      </c>
      <c r="H2434" s="27">
        <f t="shared" si="113"/>
        <v>-8.7813186813186835E-5</v>
      </c>
      <c r="I2434" s="2">
        <v>0.57379999999999998</v>
      </c>
      <c r="J2434" s="2">
        <v>0.55000000000000004</v>
      </c>
      <c r="K2434" s="13">
        <v>5.0919999999999997E-6</v>
      </c>
      <c r="L2434" s="13">
        <v>2.2029999999999999E-6</v>
      </c>
    </row>
    <row r="2435" spans="1:12" x14ac:dyDescent="0.2">
      <c r="A2435" s="2">
        <v>47</v>
      </c>
      <c r="B2435" s="2">
        <v>36</v>
      </c>
      <c r="C2435" s="2">
        <v>0.57330000000000003</v>
      </c>
      <c r="D2435" s="2">
        <v>0.50360000000000005</v>
      </c>
      <c r="E2435" s="2">
        <f t="shared" ref="E2435:E2498" si="114">C2435-D2435</f>
        <v>6.9699999999999984E-2</v>
      </c>
      <c r="F2435" s="29">
        <f t="shared" ref="F2435:F2498" si="115">0.05/E2435</f>
        <v>0.71736011477761852</v>
      </c>
      <c r="G2435" s="13">
        <v>-1.474E-4</v>
      </c>
      <c r="H2435" s="27">
        <f t="shared" ref="H2435:H2498" si="116">G2435*F2435</f>
        <v>-1.0573888091822097E-4</v>
      </c>
      <c r="I2435" s="2">
        <v>0.67130000000000001</v>
      </c>
      <c r="J2435" s="2">
        <v>0.49719999999999998</v>
      </c>
      <c r="K2435" s="13">
        <v>2.932E-6</v>
      </c>
      <c r="L2435" s="13">
        <v>2.4609999999999998E-6</v>
      </c>
    </row>
    <row r="2436" spans="1:12" x14ac:dyDescent="0.2">
      <c r="A2436" s="2">
        <v>47</v>
      </c>
      <c r="B2436" s="2">
        <v>37</v>
      </c>
      <c r="C2436" s="2">
        <v>0.57430000000000003</v>
      </c>
      <c r="D2436" s="2">
        <v>0.52629999999999999</v>
      </c>
      <c r="E2436" s="2">
        <f t="shared" si="114"/>
        <v>4.8000000000000043E-2</v>
      </c>
      <c r="F2436" s="29">
        <f t="shared" si="115"/>
        <v>1.0416666666666659</v>
      </c>
      <c r="G2436" s="13">
        <v>-8.6279999999999994E-5</v>
      </c>
      <c r="H2436" s="27">
        <f t="shared" si="116"/>
        <v>-8.9874999999999921E-5</v>
      </c>
      <c r="I2436" s="2">
        <v>0.57840000000000003</v>
      </c>
      <c r="J2436" s="2">
        <v>0.54979999999999996</v>
      </c>
      <c r="K2436" s="13">
        <v>3.1039999999999998E-6</v>
      </c>
      <c r="L2436" s="13">
        <v>2.6199999999999999E-6</v>
      </c>
    </row>
    <row r="2437" spans="1:12" x14ac:dyDescent="0.2">
      <c r="A2437" s="2">
        <v>47</v>
      </c>
      <c r="B2437" s="2">
        <v>38</v>
      </c>
      <c r="C2437" s="2">
        <v>0.57869999999999999</v>
      </c>
      <c r="D2437" s="2">
        <v>0.49220000000000003</v>
      </c>
      <c r="E2437" s="2">
        <f t="shared" si="114"/>
        <v>8.6499999999999966E-2</v>
      </c>
      <c r="F2437" s="29">
        <f t="shared" si="115"/>
        <v>0.57803468208092512</v>
      </c>
      <c r="G2437" s="13">
        <v>-1.9210000000000001E-4</v>
      </c>
      <c r="H2437" s="27">
        <f t="shared" si="116"/>
        <v>-1.1104046242774572E-4</v>
      </c>
      <c r="I2437" s="2">
        <v>0.71599999999999997</v>
      </c>
      <c r="J2437" s="2">
        <v>0.46650000000000003</v>
      </c>
      <c r="K2437" s="13">
        <v>3.473E-6</v>
      </c>
      <c r="L2437" s="13">
        <v>3.0120000000000001E-6</v>
      </c>
    </row>
    <row r="2438" spans="1:12" x14ac:dyDescent="0.2">
      <c r="A2438" s="2">
        <v>47</v>
      </c>
      <c r="B2438" s="2">
        <v>39</v>
      </c>
      <c r="C2438" s="2">
        <v>0.57969999999999999</v>
      </c>
      <c r="D2438" s="2">
        <v>0.53139999999999998</v>
      </c>
      <c r="E2438" s="2">
        <f t="shared" si="114"/>
        <v>4.830000000000001E-2</v>
      </c>
      <c r="F2438" s="29">
        <f t="shared" si="115"/>
        <v>1.0351966873706002</v>
      </c>
      <c r="G2438" s="13">
        <v>-7.5350000000000002E-5</v>
      </c>
      <c r="H2438" s="27">
        <f t="shared" si="116"/>
        <v>-7.8002070393374726E-5</v>
      </c>
      <c r="I2438" s="2">
        <v>0.56040000000000001</v>
      </c>
      <c r="J2438" s="2">
        <v>0.56200000000000006</v>
      </c>
      <c r="K2438" s="13">
        <v>3.1549999999999999E-6</v>
      </c>
      <c r="L2438" s="13">
        <v>3.326E-6</v>
      </c>
    </row>
    <row r="2439" spans="1:12" x14ac:dyDescent="0.2">
      <c r="A2439" s="2">
        <v>47</v>
      </c>
      <c r="B2439" s="2">
        <v>40</v>
      </c>
      <c r="C2439" s="2">
        <v>0.58169999999999999</v>
      </c>
      <c r="D2439" s="2">
        <v>0.55110000000000003</v>
      </c>
      <c r="E2439" s="2">
        <f t="shared" si="114"/>
        <v>3.0599999999999961E-2</v>
      </c>
      <c r="F2439" s="29">
        <f t="shared" si="115"/>
        <v>1.6339869281045774</v>
      </c>
      <c r="G2439" s="13">
        <v>-4.0420000000000003E-5</v>
      </c>
      <c r="H2439" s="27">
        <f t="shared" si="116"/>
        <v>-6.604575163398702E-5</v>
      </c>
      <c r="I2439" s="2">
        <v>0.49490000000000001</v>
      </c>
      <c r="J2439" s="2">
        <v>0.61609999999999998</v>
      </c>
      <c r="K2439" s="13">
        <v>4.7140000000000001E-6</v>
      </c>
      <c r="L2439" s="13">
        <v>2.6290000000000002E-6</v>
      </c>
    </row>
    <row r="2440" spans="1:12" x14ac:dyDescent="0.2">
      <c r="A2440" s="2">
        <v>47</v>
      </c>
      <c r="B2440" s="2">
        <v>41</v>
      </c>
      <c r="C2440" s="2">
        <v>0.58250000000000002</v>
      </c>
      <c r="D2440" s="2">
        <v>0.51270000000000004</v>
      </c>
      <c r="E2440" s="2">
        <f t="shared" si="114"/>
        <v>6.9799999999999973E-2</v>
      </c>
      <c r="F2440" s="29">
        <f t="shared" si="115"/>
        <v>0.71633237822349605</v>
      </c>
      <c r="G2440" s="13">
        <v>-1.26E-4</v>
      </c>
      <c r="H2440" s="27">
        <f t="shared" si="116"/>
        <v>-9.0257879656160508E-5</v>
      </c>
      <c r="I2440" s="2">
        <v>0.64900000000000002</v>
      </c>
      <c r="J2440" s="2">
        <v>0.51570000000000005</v>
      </c>
      <c r="K2440" s="13">
        <v>5.1590000000000001E-6</v>
      </c>
      <c r="L2440" s="13">
        <v>5.1370000000000001E-6</v>
      </c>
    </row>
    <row r="2441" spans="1:12" x14ac:dyDescent="0.2">
      <c r="A2441" s="2">
        <v>47</v>
      </c>
      <c r="B2441" s="2">
        <v>42</v>
      </c>
      <c r="C2441" s="2">
        <v>0.58540000000000003</v>
      </c>
      <c r="D2441" s="2">
        <v>0.55400000000000005</v>
      </c>
      <c r="E2441" s="2">
        <f t="shared" si="114"/>
        <v>3.1399999999999983E-2</v>
      </c>
      <c r="F2441" s="29">
        <f t="shared" si="115"/>
        <v>1.5923566878980902</v>
      </c>
      <c r="G2441" s="13">
        <v>-3.8210000000000002E-5</v>
      </c>
      <c r="H2441" s="27">
        <f t="shared" si="116"/>
        <v>-6.0843949044586028E-5</v>
      </c>
      <c r="I2441" s="2">
        <v>0.4854</v>
      </c>
      <c r="J2441" s="2">
        <v>0.61599999999999999</v>
      </c>
      <c r="K2441" s="13">
        <v>2.881E-6</v>
      </c>
      <c r="L2441" s="13">
        <v>1.7600000000000001E-6</v>
      </c>
    </row>
    <row r="2442" spans="1:12" x14ac:dyDescent="0.2">
      <c r="A2442" s="2">
        <v>47</v>
      </c>
      <c r="B2442" s="2">
        <v>43</v>
      </c>
      <c r="C2442" s="2">
        <v>0.58989999999999998</v>
      </c>
      <c r="D2442" s="2">
        <v>0.53849999999999998</v>
      </c>
      <c r="E2442" s="2">
        <f t="shared" si="114"/>
        <v>5.1400000000000001E-2</v>
      </c>
      <c r="F2442" s="29">
        <f t="shared" si="115"/>
        <v>0.97276264591439687</v>
      </c>
      <c r="G2442" s="13">
        <v>-6.9809999999999997E-5</v>
      </c>
      <c r="H2442" s="27">
        <f t="shared" si="116"/>
        <v>-6.7908560311284038E-5</v>
      </c>
      <c r="I2442" s="2">
        <v>0.5494</v>
      </c>
      <c r="J2442" s="2">
        <v>0.56979999999999997</v>
      </c>
      <c r="K2442" s="13">
        <v>3.2030000000000001E-6</v>
      </c>
      <c r="L2442" s="13">
        <v>2.3769999999999999E-6</v>
      </c>
    </row>
    <row r="2443" spans="1:12" x14ac:dyDescent="0.2">
      <c r="A2443" s="2">
        <v>47</v>
      </c>
      <c r="B2443" s="2">
        <v>44</v>
      </c>
      <c r="C2443" s="2">
        <v>0.59130000000000005</v>
      </c>
      <c r="D2443" s="2">
        <v>0.55589999999999995</v>
      </c>
      <c r="E2443" s="2">
        <f t="shared" si="114"/>
        <v>3.5400000000000098E-2</v>
      </c>
      <c r="F2443" s="29">
        <f t="shared" si="115"/>
        <v>1.4124293785310695</v>
      </c>
      <c r="G2443" s="13">
        <v>-3.8869999999999999E-5</v>
      </c>
      <c r="H2443" s="27">
        <f t="shared" si="116"/>
        <v>-5.4901129943502669E-5</v>
      </c>
      <c r="I2443" s="2">
        <v>0.501</v>
      </c>
      <c r="J2443" s="2">
        <v>0.61309999999999998</v>
      </c>
      <c r="K2443" s="13">
        <v>1.499E-6</v>
      </c>
      <c r="L2443" s="13">
        <v>2.6620000000000001E-6</v>
      </c>
    </row>
    <row r="2444" spans="1:12" x14ac:dyDescent="0.2">
      <c r="A2444" s="2">
        <v>47</v>
      </c>
      <c r="B2444" s="2">
        <v>45</v>
      </c>
      <c r="C2444" s="2">
        <v>0.59309999999999996</v>
      </c>
      <c r="D2444" s="2">
        <v>0.54349999999999998</v>
      </c>
      <c r="E2444" s="2">
        <f t="shared" si="114"/>
        <v>4.9599999999999977E-2</v>
      </c>
      <c r="F2444" s="29">
        <f t="shared" si="115"/>
        <v>1.0080645161290327</v>
      </c>
      <c r="G2444" s="13">
        <v>-5.6860000000000001E-5</v>
      </c>
      <c r="H2444" s="27">
        <f t="shared" si="116"/>
        <v>-5.7318548387096803E-5</v>
      </c>
      <c r="I2444" s="2">
        <v>0.53510000000000002</v>
      </c>
      <c r="J2444" s="2">
        <v>0.59079999999999999</v>
      </c>
      <c r="K2444" s="13">
        <v>3.3500000000000001E-6</v>
      </c>
      <c r="L2444" s="13">
        <v>2.2390000000000001E-6</v>
      </c>
    </row>
    <row r="2445" spans="1:12" x14ac:dyDescent="0.2">
      <c r="A2445" s="2">
        <v>47</v>
      </c>
      <c r="B2445" s="2">
        <v>46</v>
      </c>
      <c r="C2445" s="2">
        <v>0.59699999999999998</v>
      </c>
      <c r="D2445" s="2">
        <v>0.57440000000000002</v>
      </c>
      <c r="E2445" s="2">
        <f t="shared" si="114"/>
        <v>2.2599999999999953E-2</v>
      </c>
      <c r="F2445" s="29">
        <f t="shared" si="115"/>
        <v>2.2123893805309782</v>
      </c>
      <c r="G2445" s="13">
        <v>-2.003E-5</v>
      </c>
      <c r="H2445" s="27">
        <f t="shared" si="116"/>
        <v>-4.4314159292035491E-5</v>
      </c>
      <c r="I2445" s="2">
        <v>0.44140000000000001</v>
      </c>
      <c r="J2445" s="2">
        <v>0.65359999999999996</v>
      </c>
      <c r="K2445" s="13">
        <v>4.4279999999999998E-6</v>
      </c>
      <c r="L2445" s="13">
        <v>2.9720000000000001E-6</v>
      </c>
    </row>
    <row r="2446" spans="1:12" x14ac:dyDescent="0.2">
      <c r="A2446" s="2">
        <v>47</v>
      </c>
      <c r="B2446" s="2">
        <v>47</v>
      </c>
      <c r="C2446" s="2">
        <v>0.60289999999999999</v>
      </c>
      <c r="D2446" s="2">
        <v>0.49509999999999998</v>
      </c>
      <c r="E2446" s="2">
        <f t="shared" si="114"/>
        <v>0.10780000000000001</v>
      </c>
      <c r="F2446" s="29">
        <f t="shared" si="115"/>
        <v>0.46382189239332094</v>
      </c>
      <c r="G2446" s="13">
        <v>-2.029E-4</v>
      </c>
      <c r="H2446" s="27">
        <f t="shared" si="116"/>
        <v>-9.4109461966604825E-5</v>
      </c>
      <c r="I2446" s="2">
        <v>0.72589999999999999</v>
      </c>
      <c r="J2446" s="2">
        <v>0.45050000000000001</v>
      </c>
      <c r="K2446" s="13">
        <v>1.9929999999999998E-6</v>
      </c>
      <c r="L2446" s="13">
        <v>2.2189999999999998E-6</v>
      </c>
    </row>
    <row r="2447" spans="1:12" x14ac:dyDescent="0.2">
      <c r="A2447" s="2">
        <v>47</v>
      </c>
      <c r="B2447" s="2">
        <v>48</v>
      </c>
      <c r="C2447" s="2">
        <v>0.60829999999999995</v>
      </c>
      <c r="D2447" s="2">
        <v>0.49969999999999998</v>
      </c>
      <c r="E2447" s="2">
        <f t="shared" si="114"/>
        <v>0.10859999999999997</v>
      </c>
      <c r="F2447" s="29">
        <f t="shared" si="115"/>
        <v>0.46040515653775338</v>
      </c>
      <c r="G2447" s="13">
        <v>-1.9019999999999999E-4</v>
      </c>
      <c r="H2447" s="27">
        <f t="shared" si="116"/>
        <v>-8.7569060773480691E-5</v>
      </c>
      <c r="I2447" s="2">
        <v>0.70750000000000002</v>
      </c>
      <c r="J2447" s="2">
        <v>0.46360000000000001</v>
      </c>
      <c r="K2447" s="13">
        <v>3.8070000000000001E-6</v>
      </c>
      <c r="L2447" s="13">
        <v>3.134E-6</v>
      </c>
    </row>
    <row r="2448" spans="1:12" x14ac:dyDescent="0.2">
      <c r="A2448" s="2">
        <v>47</v>
      </c>
      <c r="B2448" s="2">
        <v>49</v>
      </c>
      <c r="C2448" s="2">
        <v>0.61380000000000001</v>
      </c>
      <c r="D2448" s="2">
        <v>0.53410000000000002</v>
      </c>
      <c r="E2448" s="2">
        <f t="shared" si="114"/>
        <v>7.9699999999999993E-2</v>
      </c>
      <c r="F2448" s="29">
        <f t="shared" si="115"/>
        <v>0.62735257214554585</v>
      </c>
      <c r="G2448" s="13">
        <v>-8.6329999999999995E-5</v>
      </c>
      <c r="H2448" s="27">
        <f t="shared" si="116"/>
        <v>-5.4159347553324968E-5</v>
      </c>
      <c r="I2448" s="2">
        <v>0.5827</v>
      </c>
      <c r="J2448" s="2">
        <v>0.54459999999999997</v>
      </c>
      <c r="K2448" s="13">
        <v>3.4580000000000002E-6</v>
      </c>
      <c r="L2448" s="13">
        <v>2.1270000000000001E-6</v>
      </c>
    </row>
    <row r="2449" spans="1:12" x14ac:dyDescent="0.2">
      <c r="A2449" s="2">
        <v>47</v>
      </c>
      <c r="B2449" s="2">
        <v>50</v>
      </c>
      <c r="C2449" s="2">
        <v>0.65190000000000003</v>
      </c>
      <c r="D2449" s="2">
        <v>0.56410000000000005</v>
      </c>
      <c r="E2449" s="2">
        <f t="shared" si="114"/>
        <v>8.7799999999999989E-2</v>
      </c>
      <c r="F2449" s="29">
        <f t="shared" si="115"/>
        <v>0.56947608200455591</v>
      </c>
      <c r="G2449" s="13">
        <v>-5.4089999999999999E-5</v>
      </c>
      <c r="H2449" s="27">
        <f t="shared" si="116"/>
        <v>-3.0802961275626428E-5</v>
      </c>
      <c r="I2449" s="2">
        <v>0.52600000000000002</v>
      </c>
      <c r="J2449" s="2">
        <v>0.58220000000000005</v>
      </c>
      <c r="K2449" s="13">
        <v>3.5020000000000001E-6</v>
      </c>
      <c r="L2449" s="13">
        <v>2.8109999999999999E-6</v>
      </c>
    </row>
    <row r="2450" spans="1:12" x14ac:dyDescent="0.2">
      <c r="A2450" s="2">
        <v>48</v>
      </c>
      <c r="B2450" s="2">
        <v>0</v>
      </c>
      <c r="C2450" s="2">
        <v>0.49680000000000002</v>
      </c>
      <c r="D2450" s="2">
        <v>0.45290000000000002</v>
      </c>
      <c r="E2450" s="2">
        <f t="shared" si="114"/>
        <v>4.3899999999999995E-2</v>
      </c>
      <c r="F2450" s="29">
        <f t="shared" si="115"/>
        <v>1.1389521640091118</v>
      </c>
      <c r="G2450" s="13">
        <v>-2.308E-4</v>
      </c>
      <c r="H2450" s="27">
        <f t="shared" si="116"/>
        <v>-2.62870159453303E-4</v>
      </c>
      <c r="I2450" s="2">
        <v>0.77039999999999997</v>
      </c>
      <c r="J2450" s="2">
        <v>0.45250000000000001</v>
      </c>
      <c r="K2450" s="13">
        <v>3.1489999999999998E-6</v>
      </c>
      <c r="L2450" s="13">
        <v>2.6479999999999999E-6</v>
      </c>
    </row>
    <row r="2451" spans="1:12" x14ac:dyDescent="0.2">
      <c r="A2451" s="2">
        <v>48</v>
      </c>
      <c r="B2451" s="2">
        <v>1</v>
      </c>
      <c r="C2451" s="2">
        <v>0.50160000000000005</v>
      </c>
      <c r="D2451" s="2">
        <v>0.46079999999999999</v>
      </c>
      <c r="E2451" s="2">
        <f t="shared" si="114"/>
        <v>4.0800000000000058E-2</v>
      </c>
      <c r="F2451" s="29">
        <f t="shared" si="115"/>
        <v>1.2254901960784297</v>
      </c>
      <c r="G2451" s="13">
        <v>-1.9799999999999999E-4</v>
      </c>
      <c r="H2451" s="27">
        <f t="shared" si="116"/>
        <v>-2.4264705882352905E-4</v>
      </c>
      <c r="I2451" s="2">
        <v>0.7329</v>
      </c>
      <c r="J2451" s="2">
        <v>0.46660000000000001</v>
      </c>
      <c r="K2451" s="13">
        <v>2.3470000000000001E-6</v>
      </c>
      <c r="L2451" s="13">
        <v>3.0309999999999999E-6</v>
      </c>
    </row>
    <row r="2452" spans="1:12" x14ac:dyDescent="0.2">
      <c r="A2452" s="2">
        <v>48</v>
      </c>
      <c r="B2452" s="2">
        <v>2</v>
      </c>
      <c r="C2452" s="2">
        <v>0.5081</v>
      </c>
      <c r="D2452" s="2">
        <v>0.45779999999999998</v>
      </c>
      <c r="E2452" s="2">
        <f t="shared" si="114"/>
        <v>5.0300000000000011E-2</v>
      </c>
      <c r="F2452" s="29">
        <f t="shared" si="115"/>
        <v>0.99403578528827019</v>
      </c>
      <c r="G2452" s="13">
        <v>-2.397E-4</v>
      </c>
      <c r="H2452" s="27">
        <f t="shared" si="116"/>
        <v>-2.3827037773359837E-4</v>
      </c>
      <c r="I2452" s="2">
        <v>0.77510000000000001</v>
      </c>
      <c r="J2452" s="2">
        <v>0.44900000000000001</v>
      </c>
      <c r="K2452" s="13">
        <v>3.7220000000000001E-6</v>
      </c>
      <c r="L2452" s="13">
        <v>2.9890000000000001E-6</v>
      </c>
    </row>
    <row r="2453" spans="1:12" x14ac:dyDescent="0.2">
      <c r="A2453" s="2">
        <v>48</v>
      </c>
      <c r="B2453" s="2">
        <v>3</v>
      </c>
      <c r="C2453" s="2">
        <v>0.51649999999999996</v>
      </c>
      <c r="D2453" s="2">
        <v>0.437</v>
      </c>
      <c r="E2453" s="2">
        <f t="shared" si="114"/>
        <v>7.949999999999996E-2</v>
      </c>
      <c r="F2453" s="29">
        <f t="shared" si="115"/>
        <v>0.6289308176100632</v>
      </c>
      <c r="G2453" s="13">
        <v>-3.9369999999999997E-4</v>
      </c>
      <c r="H2453" s="27">
        <f t="shared" si="116"/>
        <v>-2.4761006289308185E-4</v>
      </c>
      <c r="I2453" s="2">
        <v>0.96840000000000004</v>
      </c>
      <c r="J2453" s="2">
        <v>0.37319999999999998</v>
      </c>
      <c r="K2453" s="13">
        <v>3.056E-6</v>
      </c>
      <c r="L2453" s="13">
        <v>2.114E-6</v>
      </c>
    </row>
    <row r="2454" spans="1:12" x14ac:dyDescent="0.2">
      <c r="A2454" s="2">
        <v>48</v>
      </c>
      <c r="B2454" s="2">
        <v>4</v>
      </c>
      <c r="C2454" s="2">
        <v>0.51719999999999999</v>
      </c>
      <c r="D2454" s="2">
        <v>0.45979999999999999</v>
      </c>
      <c r="E2454" s="2">
        <f t="shared" si="114"/>
        <v>5.7400000000000007E-2</v>
      </c>
      <c r="F2454" s="29">
        <f t="shared" si="115"/>
        <v>0.87108013937282225</v>
      </c>
      <c r="G2454" s="13">
        <v>-2.5500000000000002E-4</v>
      </c>
      <c r="H2454" s="27">
        <f t="shared" si="116"/>
        <v>-2.2212543554006969E-4</v>
      </c>
      <c r="I2454" s="2">
        <v>0.79459999999999997</v>
      </c>
      <c r="J2454" s="2">
        <v>0.43830000000000002</v>
      </c>
      <c r="K2454" s="13">
        <v>4.0099999999999997E-6</v>
      </c>
      <c r="L2454" s="13">
        <v>2.6690000000000002E-6</v>
      </c>
    </row>
    <row r="2455" spans="1:12" x14ac:dyDescent="0.2">
      <c r="A2455" s="2">
        <v>48</v>
      </c>
      <c r="B2455" s="2">
        <v>5</v>
      </c>
      <c r="C2455" s="2">
        <v>0.52059999999999995</v>
      </c>
      <c r="D2455" s="2">
        <v>0.51939999999999997</v>
      </c>
      <c r="E2455" s="2">
        <f t="shared" si="114"/>
        <v>1.1999999999999789E-3</v>
      </c>
      <c r="F2455" s="29">
        <f t="shared" si="115"/>
        <v>41.666666666667403</v>
      </c>
      <c r="G2455" s="13">
        <v>-3.3170000000000002E-6</v>
      </c>
      <c r="H2455" s="27">
        <f t="shared" si="116"/>
        <v>-1.3820833333333578E-4</v>
      </c>
      <c r="I2455" s="2">
        <v>0.35070000000000001</v>
      </c>
      <c r="J2455" s="2">
        <v>0.75539999999999996</v>
      </c>
      <c r="K2455" s="13">
        <v>2.4949999999999998E-6</v>
      </c>
      <c r="L2455" s="13">
        <v>2.2589999999999999E-6</v>
      </c>
    </row>
    <row r="2456" spans="1:12" x14ac:dyDescent="0.2">
      <c r="A2456" s="2">
        <v>48</v>
      </c>
      <c r="B2456" s="2">
        <v>6</v>
      </c>
      <c r="C2456" s="2">
        <v>0.52180000000000004</v>
      </c>
      <c r="D2456" s="2">
        <v>0.49080000000000001</v>
      </c>
      <c r="E2456" s="2">
        <f t="shared" si="114"/>
        <v>3.1000000000000028E-2</v>
      </c>
      <c r="F2456" s="29">
        <f t="shared" si="115"/>
        <v>1.6129032258064502</v>
      </c>
      <c r="G2456" s="13">
        <v>-1.087E-4</v>
      </c>
      <c r="H2456" s="27">
        <f t="shared" si="116"/>
        <v>-1.7532258064516113E-4</v>
      </c>
      <c r="I2456" s="2">
        <v>0.61070000000000002</v>
      </c>
      <c r="J2456" s="2">
        <v>0.53459999999999996</v>
      </c>
      <c r="K2456" s="13">
        <v>2.6359999999999998E-6</v>
      </c>
      <c r="L2456" s="13">
        <v>3.2559999999999998E-6</v>
      </c>
    </row>
    <row r="2457" spans="1:12" x14ac:dyDescent="0.2">
      <c r="A2457" s="2">
        <v>48</v>
      </c>
      <c r="B2457" s="2">
        <v>7</v>
      </c>
      <c r="C2457" s="2">
        <v>0.52649999999999997</v>
      </c>
      <c r="D2457" s="2">
        <v>0.5262</v>
      </c>
      <c r="E2457" s="2">
        <f t="shared" si="114"/>
        <v>2.9999999999996696E-4</v>
      </c>
      <c r="F2457" s="29">
        <f t="shared" si="115"/>
        <v>166.66666666668502</v>
      </c>
      <c r="G2457" s="13">
        <v>-6.9589999999999998E-7</v>
      </c>
      <c r="H2457" s="27">
        <f t="shared" si="116"/>
        <v>-1.159833333333461E-4</v>
      </c>
      <c r="I2457" s="2">
        <v>0.27210000000000001</v>
      </c>
      <c r="J2457" s="2">
        <v>0.83940000000000003</v>
      </c>
      <c r="K2457" s="13">
        <v>3.6509999999999999E-6</v>
      </c>
      <c r="L2457" s="13">
        <v>2.0660000000000002E-6</v>
      </c>
    </row>
    <row r="2458" spans="1:12" x14ac:dyDescent="0.2">
      <c r="A2458" s="2">
        <v>48</v>
      </c>
      <c r="B2458" s="2">
        <v>8</v>
      </c>
      <c r="C2458" s="2">
        <v>0.53</v>
      </c>
      <c r="D2458" s="2">
        <v>0.50700000000000001</v>
      </c>
      <c r="E2458" s="2">
        <f t="shared" si="114"/>
        <v>2.300000000000002E-2</v>
      </c>
      <c r="F2458" s="29">
        <f t="shared" si="115"/>
        <v>2.173913043478259</v>
      </c>
      <c r="G2458" s="13">
        <v>-6.6820000000000001E-5</v>
      </c>
      <c r="H2458" s="27">
        <f t="shared" si="116"/>
        <v>-1.4526086956521728E-4</v>
      </c>
      <c r="I2458" s="2">
        <v>0.5585</v>
      </c>
      <c r="J2458" s="2">
        <v>0.57530000000000003</v>
      </c>
      <c r="K2458" s="13">
        <v>3.3689999999999998E-6</v>
      </c>
      <c r="L2458" s="13">
        <v>2.65E-6</v>
      </c>
    </row>
    <row r="2459" spans="1:12" x14ac:dyDescent="0.2">
      <c r="A2459" s="2">
        <v>48</v>
      </c>
      <c r="B2459" s="2">
        <v>9</v>
      </c>
      <c r="C2459" s="2">
        <v>0.53149999999999997</v>
      </c>
      <c r="D2459" s="2">
        <v>0.4894</v>
      </c>
      <c r="E2459" s="2">
        <f t="shared" si="114"/>
        <v>4.2099999999999971E-2</v>
      </c>
      <c r="F2459" s="29">
        <f t="shared" si="115"/>
        <v>1.187648456057008</v>
      </c>
      <c r="G2459" s="13">
        <v>-1.3459999999999999E-4</v>
      </c>
      <c r="H2459" s="27">
        <f t="shared" si="116"/>
        <v>-1.5985748218527327E-4</v>
      </c>
      <c r="I2459" s="2">
        <v>0.65310000000000001</v>
      </c>
      <c r="J2459" s="2">
        <v>0.5081</v>
      </c>
      <c r="K2459" s="13">
        <v>3.636E-6</v>
      </c>
      <c r="L2459" s="13">
        <v>4.1529999999999999E-6</v>
      </c>
    </row>
    <row r="2460" spans="1:12" x14ac:dyDescent="0.2">
      <c r="A2460" s="2">
        <v>48</v>
      </c>
      <c r="B2460" s="2">
        <v>10</v>
      </c>
      <c r="C2460" s="2">
        <v>0.53200000000000003</v>
      </c>
      <c r="D2460" s="2">
        <v>0.51200000000000001</v>
      </c>
      <c r="E2460" s="2">
        <f t="shared" si="114"/>
        <v>2.0000000000000018E-2</v>
      </c>
      <c r="F2460" s="29">
        <f t="shared" si="115"/>
        <v>2.4999999999999978</v>
      </c>
      <c r="G2460" s="13">
        <v>-5.3279999999999998E-5</v>
      </c>
      <c r="H2460" s="27">
        <f t="shared" si="116"/>
        <v>-1.3319999999999988E-4</v>
      </c>
      <c r="I2460" s="2">
        <v>0.53180000000000005</v>
      </c>
      <c r="J2460" s="2">
        <v>0.59830000000000005</v>
      </c>
      <c r="K2460" s="13">
        <v>5.3460000000000001E-6</v>
      </c>
      <c r="L2460" s="13">
        <v>3.517E-6</v>
      </c>
    </row>
    <row r="2461" spans="1:12" x14ac:dyDescent="0.2">
      <c r="A2461" s="2">
        <v>48</v>
      </c>
      <c r="B2461" s="2">
        <v>11</v>
      </c>
      <c r="C2461" s="2">
        <v>0.5333</v>
      </c>
      <c r="D2461" s="2">
        <v>0.46779999999999999</v>
      </c>
      <c r="E2461" s="2">
        <f t="shared" si="114"/>
        <v>6.5500000000000003E-2</v>
      </c>
      <c r="F2461" s="29">
        <f t="shared" si="115"/>
        <v>0.76335877862595425</v>
      </c>
      <c r="G2461" s="13">
        <v>-2.4679999999999998E-4</v>
      </c>
      <c r="H2461" s="27">
        <f t="shared" si="116"/>
        <v>-1.8839694656488549E-4</v>
      </c>
      <c r="I2461" s="2">
        <v>0.78739999999999999</v>
      </c>
      <c r="J2461" s="2">
        <v>0.44350000000000001</v>
      </c>
      <c r="K2461" s="13">
        <v>3.3220000000000001E-6</v>
      </c>
      <c r="L2461" s="13">
        <v>3.1130000000000001E-6</v>
      </c>
    </row>
    <row r="2462" spans="1:12" x14ac:dyDescent="0.2">
      <c r="A2462" s="2">
        <v>48</v>
      </c>
      <c r="B2462" s="2">
        <v>12</v>
      </c>
      <c r="C2462" s="2">
        <v>0.53500000000000003</v>
      </c>
      <c r="D2462" s="2">
        <v>0.52559999999999996</v>
      </c>
      <c r="E2462" s="2">
        <f t="shared" si="114"/>
        <v>9.400000000000075E-3</v>
      </c>
      <c r="F2462" s="29">
        <f t="shared" si="115"/>
        <v>5.3191489361701709</v>
      </c>
      <c r="G2462" s="13">
        <v>-2.2690000000000001E-5</v>
      </c>
      <c r="H2462" s="27">
        <f t="shared" si="116"/>
        <v>-1.2069148936170119E-4</v>
      </c>
      <c r="I2462" s="2">
        <v>0.45390000000000003</v>
      </c>
      <c r="J2462" s="2">
        <v>0.65920000000000001</v>
      </c>
      <c r="K2462" s="13">
        <v>4.2420000000000002E-6</v>
      </c>
      <c r="L2462" s="13">
        <v>1.686E-6</v>
      </c>
    </row>
    <row r="2463" spans="1:12" x14ac:dyDescent="0.2">
      <c r="A2463" s="2">
        <v>48</v>
      </c>
      <c r="B2463" s="2">
        <v>13</v>
      </c>
      <c r="C2463" s="2">
        <v>0.5353</v>
      </c>
      <c r="D2463" s="2">
        <v>0.48470000000000002</v>
      </c>
      <c r="E2463" s="2">
        <f t="shared" si="114"/>
        <v>5.0599999999999978E-2</v>
      </c>
      <c r="F2463" s="29">
        <f t="shared" si="115"/>
        <v>0.98814229249011909</v>
      </c>
      <c r="G2463" s="13">
        <v>-1.6689999999999999E-4</v>
      </c>
      <c r="H2463" s="27">
        <f t="shared" si="116"/>
        <v>-1.6492094861660087E-4</v>
      </c>
      <c r="I2463" s="2">
        <v>0.70579999999999998</v>
      </c>
      <c r="J2463" s="2">
        <v>0.49469999999999997</v>
      </c>
      <c r="K2463" s="13">
        <v>4.2889999999999999E-6</v>
      </c>
      <c r="L2463" s="13">
        <v>3.2349999999999999E-6</v>
      </c>
    </row>
    <row r="2464" spans="1:12" x14ac:dyDescent="0.2">
      <c r="A2464" s="2">
        <v>48</v>
      </c>
      <c r="B2464" s="2">
        <v>14</v>
      </c>
      <c r="C2464" s="2">
        <v>0.5353</v>
      </c>
      <c r="D2464" s="2">
        <v>0.50539999999999996</v>
      </c>
      <c r="E2464" s="2">
        <f t="shared" si="114"/>
        <v>2.9900000000000038E-2</v>
      </c>
      <c r="F2464" s="29">
        <f t="shared" si="115"/>
        <v>1.6722408026755833</v>
      </c>
      <c r="G2464" s="13">
        <v>-8.6329999999999995E-5</v>
      </c>
      <c r="H2464" s="27">
        <f t="shared" si="116"/>
        <v>-1.4436454849498309E-4</v>
      </c>
      <c r="I2464" s="2">
        <v>0.59509999999999996</v>
      </c>
      <c r="J2464" s="2">
        <v>0.55500000000000005</v>
      </c>
      <c r="K2464" s="13">
        <v>2.7080000000000002E-6</v>
      </c>
      <c r="L2464" s="13">
        <v>2.6900000000000001E-6</v>
      </c>
    </row>
    <row r="2465" spans="1:12" x14ac:dyDescent="0.2">
      <c r="A2465" s="2">
        <v>48</v>
      </c>
      <c r="B2465" s="2">
        <v>15</v>
      </c>
      <c r="C2465" s="2">
        <v>0.53569999999999995</v>
      </c>
      <c r="D2465" s="2">
        <v>0.51019999999999999</v>
      </c>
      <c r="E2465" s="2">
        <f t="shared" si="114"/>
        <v>2.5499999999999967E-2</v>
      </c>
      <c r="F2465" s="29">
        <f t="shared" si="115"/>
        <v>1.9607843137254928</v>
      </c>
      <c r="G2465" s="13">
        <v>-6.9140000000000005E-5</v>
      </c>
      <c r="H2465" s="27">
        <f t="shared" si="116"/>
        <v>-1.3556862745098058E-4</v>
      </c>
      <c r="I2465" s="2">
        <v>0.56069999999999998</v>
      </c>
      <c r="J2465" s="2">
        <v>0.57799999999999996</v>
      </c>
      <c r="K2465" s="13">
        <v>2.2400000000000002E-6</v>
      </c>
      <c r="L2465" s="13">
        <v>3.1709999999999998E-6</v>
      </c>
    </row>
    <row r="2466" spans="1:12" x14ac:dyDescent="0.2">
      <c r="A2466" s="2">
        <v>48</v>
      </c>
      <c r="B2466" s="2">
        <v>16</v>
      </c>
      <c r="C2466" s="2">
        <v>0.5363</v>
      </c>
      <c r="D2466" s="2">
        <v>0.50209999999999999</v>
      </c>
      <c r="E2466" s="2">
        <f t="shared" si="114"/>
        <v>3.4200000000000008E-2</v>
      </c>
      <c r="F2466" s="29">
        <f t="shared" si="115"/>
        <v>1.4619883040935671</v>
      </c>
      <c r="G2466" s="13">
        <v>-9.5420000000000005E-5</v>
      </c>
      <c r="H2466" s="27">
        <f t="shared" si="116"/>
        <v>-1.3950292397660818E-4</v>
      </c>
      <c r="I2466" s="2">
        <v>0.60189999999999999</v>
      </c>
      <c r="J2466" s="2">
        <v>0.54569999999999996</v>
      </c>
      <c r="K2466" s="13">
        <v>4.1609999999999996E-6</v>
      </c>
      <c r="L2466" s="13">
        <v>2.5170000000000002E-6</v>
      </c>
    </row>
    <row r="2467" spans="1:12" x14ac:dyDescent="0.2">
      <c r="A2467" s="2">
        <v>48</v>
      </c>
      <c r="B2467" s="2">
        <v>17</v>
      </c>
      <c r="C2467" s="2">
        <v>0.53749999999999998</v>
      </c>
      <c r="D2467" s="2">
        <v>0.51629999999999998</v>
      </c>
      <c r="E2467" s="2">
        <f t="shared" si="114"/>
        <v>2.1199999999999997E-2</v>
      </c>
      <c r="F2467" s="29">
        <f t="shared" si="115"/>
        <v>2.3584905660377364</v>
      </c>
      <c r="G2467" s="13">
        <v>-5.5179999999999997E-5</v>
      </c>
      <c r="H2467" s="27">
        <f t="shared" si="116"/>
        <v>-1.3014150943396229E-4</v>
      </c>
      <c r="I2467" s="2">
        <v>0.52980000000000005</v>
      </c>
      <c r="J2467" s="2">
        <v>0.58140000000000003</v>
      </c>
      <c r="K2467" s="13">
        <v>2.7839999999999999E-6</v>
      </c>
      <c r="L2467" s="13">
        <v>1.4020000000000001E-6</v>
      </c>
    </row>
    <row r="2468" spans="1:12" x14ac:dyDescent="0.2">
      <c r="A2468" s="2">
        <v>48</v>
      </c>
      <c r="B2468" s="2">
        <v>18</v>
      </c>
      <c r="C2468" s="2">
        <v>0.54059999999999997</v>
      </c>
      <c r="D2468" s="2">
        <v>0.4965</v>
      </c>
      <c r="E2468" s="2">
        <f t="shared" si="114"/>
        <v>4.4099999999999973E-2</v>
      </c>
      <c r="F2468" s="29">
        <f t="shared" si="115"/>
        <v>1.133786848072563</v>
      </c>
      <c r="G2468" s="13">
        <v>-1.293E-4</v>
      </c>
      <c r="H2468" s="27">
        <f t="shared" si="116"/>
        <v>-1.4659863945578239E-4</v>
      </c>
      <c r="I2468" s="2">
        <v>0.65110000000000001</v>
      </c>
      <c r="J2468" s="2">
        <v>0.51329999999999998</v>
      </c>
      <c r="K2468" s="13">
        <v>3.597E-6</v>
      </c>
      <c r="L2468" s="13">
        <v>3.2219999999999998E-6</v>
      </c>
    </row>
    <row r="2469" spans="1:12" x14ac:dyDescent="0.2">
      <c r="A2469" s="2">
        <v>48</v>
      </c>
      <c r="B2469" s="2">
        <v>19</v>
      </c>
      <c r="C2469" s="2">
        <v>0.54079999999999995</v>
      </c>
      <c r="D2469" s="2">
        <v>0.5252</v>
      </c>
      <c r="E2469" s="2">
        <f t="shared" si="114"/>
        <v>1.5599999999999947E-2</v>
      </c>
      <c r="F2469" s="29">
        <f t="shared" si="115"/>
        <v>3.2051282051282159</v>
      </c>
      <c r="G2469" s="13">
        <v>-3.6140000000000003E-5</v>
      </c>
      <c r="H2469" s="27">
        <f t="shared" si="116"/>
        <v>-1.1583333333333373E-4</v>
      </c>
      <c r="I2469" s="2">
        <v>0.50109999999999999</v>
      </c>
      <c r="J2469" s="2">
        <v>0.62029999999999996</v>
      </c>
      <c r="K2469" s="13">
        <v>3.4769999999999999E-6</v>
      </c>
      <c r="L2469" s="13">
        <v>2.914E-6</v>
      </c>
    </row>
    <row r="2470" spans="1:12" x14ac:dyDescent="0.2">
      <c r="A2470" s="2">
        <v>48</v>
      </c>
      <c r="B2470" s="2">
        <v>20</v>
      </c>
      <c r="C2470" s="2">
        <v>0.54490000000000005</v>
      </c>
      <c r="D2470" s="2">
        <v>0.49409999999999998</v>
      </c>
      <c r="E2470" s="2">
        <f t="shared" si="114"/>
        <v>5.0800000000000067E-2</v>
      </c>
      <c r="F2470" s="29">
        <f t="shared" si="115"/>
        <v>0.9842519685039357</v>
      </c>
      <c r="G2470" s="13">
        <v>-1.4420000000000001E-4</v>
      </c>
      <c r="H2470" s="27">
        <f t="shared" si="116"/>
        <v>-1.4192913385826754E-4</v>
      </c>
      <c r="I2470" s="2">
        <v>0.66169999999999995</v>
      </c>
      <c r="J2470" s="2">
        <v>0.50339999999999996</v>
      </c>
      <c r="K2470" s="13">
        <v>3.303E-6</v>
      </c>
      <c r="L2470" s="13">
        <v>2.712E-6</v>
      </c>
    </row>
    <row r="2471" spans="1:12" x14ac:dyDescent="0.2">
      <c r="A2471" s="2">
        <v>48</v>
      </c>
      <c r="B2471" s="2">
        <v>21</v>
      </c>
      <c r="C2471" s="2">
        <v>0.5504</v>
      </c>
      <c r="D2471" s="2">
        <v>0.48320000000000002</v>
      </c>
      <c r="E2471" s="2">
        <f t="shared" si="114"/>
        <v>6.7199999999999982E-2</v>
      </c>
      <c r="F2471" s="29">
        <f t="shared" si="115"/>
        <v>0.74404761904761929</v>
      </c>
      <c r="G2471" s="13">
        <v>-2.0350000000000001E-4</v>
      </c>
      <c r="H2471" s="27">
        <f t="shared" si="116"/>
        <v>-1.5141369047619053E-4</v>
      </c>
      <c r="I2471" s="2">
        <v>0.73309999999999997</v>
      </c>
      <c r="J2471" s="2">
        <v>0.46300000000000002</v>
      </c>
      <c r="K2471" s="13">
        <v>2.2979999999999999E-6</v>
      </c>
      <c r="L2471" s="13">
        <v>3.0309999999999999E-6</v>
      </c>
    </row>
    <row r="2472" spans="1:12" x14ac:dyDescent="0.2">
      <c r="A2472" s="2">
        <v>48</v>
      </c>
      <c r="B2472" s="2">
        <v>22</v>
      </c>
      <c r="C2472" s="2">
        <v>0.55389999999999995</v>
      </c>
      <c r="D2472" s="2">
        <v>0.53739999999999999</v>
      </c>
      <c r="E2472" s="2">
        <f t="shared" si="114"/>
        <v>1.6499999999999959E-2</v>
      </c>
      <c r="F2472" s="29">
        <f t="shared" si="115"/>
        <v>3.0303030303030378</v>
      </c>
      <c r="G2472" s="13">
        <v>-3.1029999999999999E-5</v>
      </c>
      <c r="H2472" s="27">
        <f t="shared" si="116"/>
        <v>-9.4030303030303262E-5</v>
      </c>
      <c r="I2472" s="2">
        <v>0.47499999999999998</v>
      </c>
      <c r="J2472" s="2">
        <v>0.62629999999999997</v>
      </c>
      <c r="K2472" s="13">
        <v>3.732E-6</v>
      </c>
      <c r="L2472" s="13">
        <v>3.4769999999999999E-6</v>
      </c>
    </row>
    <row r="2473" spans="1:12" x14ac:dyDescent="0.2">
      <c r="A2473" s="2">
        <v>48</v>
      </c>
      <c r="B2473" s="2">
        <v>23</v>
      </c>
      <c r="C2473" s="2">
        <v>0.55489999999999995</v>
      </c>
      <c r="D2473" s="2">
        <v>0.50980000000000003</v>
      </c>
      <c r="E2473" s="2">
        <f t="shared" si="114"/>
        <v>4.5099999999999918E-2</v>
      </c>
      <c r="F2473" s="29">
        <f t="shared" si="115"/>
        <v>1.1086474501108667</v>
      </c>
      <c r="G2473" s="13">
        <v>-9.9339999999999994E-5</v>
      </c>
      <c r="H2473" s="27">
        <f t="shared" si="116"/>
        <v>-1.1013303769401349E-4</v>
      </c>
      <c r="I2473" s="2">
        <v>0.60629999999999995</v>
      </c>
      <c r="J2473" s="2">
        <v>0.53979999999999995</v>
      </c>
      <c r="K2473" s="13">
        <v>3.4680000000000001E-6</v>
      </c>
      <c r="L2473" s="13">
        <v>2.8030000000000001E-6</v>
      </c>
    </row>
    <row r="2474" spans="1:12" x14ac:dyDescent="0.2">
      <c r="A2474" s="2">
        <v>48</v>
      </c>
      <c r="B2474" s="2">
        <v>24</v>
      </c>
      <c r="C2474" s="2">
        <v>0.5575</v>
      </c>
      <c r="D2474" s="2">
        <v>0.52190000000000003</v>
      </c>
      <c r="E2474" s="2">
        <f t="shared" si="114"/>
        <v>3.5599999999999965E-2</v>
      </c>
      <c r="F2474" s="29">
        <f t="shared" si="115"/>
        <v>1.4044943820224733</v>
      </c>
      <c r="G2474" s="13">
        <v>-7.3209999999999999E-5</v>
      </c>
      <c r="H2474" s="27">
        <f t="shared" si="116"/>
        <v>-1.0282303370786528E-4</v>
      </c>
      <c r="I2474" s="2">
        <v>0.54990000000000006</v>
      </c>
      <c r="J2474" s="2">
        <v>0.56630000000000003</v>
      </c>
      <c r="K2474" s="13">
        <v>2.7439999999999999E-6</v>
      </c>
      <c r="L2474" s="13">
        <v>2.5790000000000002E-6</v>
      </c>
    </row>
    <row r="2475" spans="1:12" x14ac:dyDescent="0.2">
      <c r="A2475" s="2">
        <v>48</v>
      </c>
      <c r="B2475" s="2">
        <v>25</v>
      </c>
      <c r="C2475" s="2">
        <v>0.5615</v>
      </c>
      <c r="D2475" s="2">
        <v>0.50860000000000005</v>
      </c>
      <c r="E2475" s="2">
        <f t="shared" si="114"/>
        <v>5.2899999999999947E-2</v>
      </c>
      <c r="F2475" s="29">
        <f t="shared" si="115"/>
        <v>0.94517958412098402</v>
      </c>
      <c r="G2475" s="13">
        <v>-1.169E-4</v>
      </c>
      <c r="H2475" s="27">
        <f t="shared" si="116"/>
        <v>-1.1049149338374302E-4</v>
      </c>
      <c r="I2475" s="2">
        <v>0.63280000000000003</v>
      </c>
      <c r="J2475" s="2">
        <v>0.52429999999999999</v>
      </c>
      <c r="K2475" s="13">
        <v>4.0380000000000001E-6</v>
      </c>
      <c r="L2475" s="13">
        <v>4.1819999999999999E-6</v>
      </c>
    </row>
    <row r="2476" spans="1:12" x14ac:dyDescent="0.2">
      <c r="A2476" s="2">
        <v>48</v>
      </c>
      <c r="B2476" s="2">
        <v>26</v>
      </c>
      <c r="C2476" s="2">
        <v>0.56230000000000002</v>
      </c>
      <c r="D2476" s="2">
        <v>0.50600000000000001</v>
      </c>
      <c r="E2476" s="2">
        <f t="shared" si="114"/>
        <v>5.6300000000000017E-2</v>
      </c>
      <c r="F2476" s="29">
        <f t="shared" si="115"/>
        <v>0.88809946714031951</v>
      </c>
      <c r="G2476" s="13">
        <v>-1.2630000000000001E-4</v>
      </c>
      <c r="H2476" s="27">
        <f t="shared" si="116"/>
        <v>-1.1216696269982236E-4</v>
      </c>
      <c r="I2476" s="2">
        <v>0.63229999999999997</v>
      </c>
      <c r="J2476" s="2">
        <v>0.51359999999999995</v>
      </c>
      <c r="K2476" s="13">
        <v>6.3169999999999998E-6</v>
      </c>
      <c r="L2476" s="13">
        <v>3.5190000000000001E-6</v>
      </c>
    </row>
    <row r="2477" spans="1:12" x14ac:dyDescent="0.2">
      <c r="A2477" s="2">
        <v>48</v>
      </c>
      <c r="B2477" s="2">
        <v>27</v>
      </c>
      <c r="C2477" s="2">
        <v>0.5645</v>
      </c>
      <c r="D2477" s="2">
        <v>0.53820000000000001</v>
      </c>
      <c r="E2477" s="2">
        <f t="shared" si="114"/>
        <v>2.629999999999999E-2</v>
      </c>
      <c r="F2477" s="29">
        <f t="shared" si="115"/>
        <v>1.9011406844106473</v>
      </c>
      <c r="G2477" s="13">
        <v>-4.2920000000000002E-5</v>
      </c>
      <c r="H2477" s="27">
        <f t="shared" si="116"/>
        <v>-8.1596958174904989E-5</v>
      </c>
      <c r="I2477" s="2">
        <v>0.51359999999999995</v>
      </c>
      <c r="J2477" s="2">
        <v>0.61060000000000003</v>
      </c>
      <c r="K2477" s="13">
        <v>3.3620000000000002E-6</v>
      </c>
      <c r="L2477" s="13">
        <v>2.0310000000000001E-6</v>
      </c>
    </row>
    <row r="2478" spans="1:12" x14ac:dyDescent="0.2">
      <c r="A2478" s="2">
        <v>48</v>
      </c>
      <c r="B2478" s="2">
        <v>28</v>
      </c>
      <c r="C2478" s="2">
        <v>0.56640000000000001</v>
      </c>
      <c r="D2478" s="2">
        <v>0.54430000000000001</v>
      </c>
      <c r="E2478" s="2">
        <f t="shared" si="114"/>
        <v>2.2100000000000009E-2</v>
      </c>
      <c r="F2478" s="29">
        <f t="shared" si="115"/>
        <v>2.2624434389140262</v>
      </c>
      <c r="G2478" s="13">
        <v>-3.3909999999999999E-5</v>
      </c>
      <c r="H2478" s="27">
        <f t="shared" si="116"/>
        <v>-7.671945701357463E-5</v>
      </c>
      <c r="I2478" s="2">
        <v>0.48980000000000001</v>
      </c>
      <c r="J2478" s="2">
        <v>0.63100000000000001</v>
      </c>
      <c r="K2478" s="13">
        <v>3.749E-6</v>
      </c>
      <c r="L2478" s="13">
        <v>2.6340000000000001E-6</v>
      </c>
    </row>
    <row r="2479" spans="1:12" x14ac:dyDescent="0.2">
      <c r="A2479" s="2">
        <v>48</v>
      </c>
      <c r="B2479" s="2">
        <v>29</v>
      </c>
      <c r="C2479" s="2">
        <v>0.56689999999999996</v>
      </c>
      <c r="D2479" s="2">
        <v>0.50860000000000005</v>
      </c>
      <c r="E2479" s="2">
        <f t="shared" si="114"/>
        <v>5.8299999999999907E-2</v>
      </c>
      <c r="F2479" s="29">
        <f t="shared" si="115"/>
        <v>0.85763293310463262</v>
      </c>
      <c r="G2479" s="13">
        <v>-1.225E-4</v>
      </c>
      <c r="H2479" s="27">
        <f t="shared" si="116"/>
        <v>-1.050600343053175E-4</v>
      </c>
      <c r="I2479" s="2">
        <v>0.63819999999999999</v>
      </c>
      <c r="J2479" s="2">
        <v>0.52</v>
      </c>
      <c r="K2479" s="13">
        <v>3.0450000000000001E-6</v>
      </c>
      <c r="L2479" s="13">
        <v>3.2899999999999998E-6</v>
      </c>
    </row>
    <row r="2480" spans="1:12" x14ac:dyDescent="0.2">
      <c r="A2480" s="2">
        <v>48</v>
      </c>
      <c r="B2480" s="2">
        <v>30</v>
      </c>
      <c r="C2480" s="2">
        <v>0.56730000000000003</v>
      </c>
      <c r="D2480" s="2">
        <v>0.52500000000000002</v>
      </c>
      <c r="E2480" s="2">
        <f t="shared" si="114"/>
        <v>4.2300000000000004E-2</v>
      </c>
      <c r="F2480" s="29">
        <f t="shared" si="115"/>
        <v>1.1820330969267139</v>
      </c>
      <c r="G2480" s="13">
        <v>-7.8310000000000001E-5</v>
      </c>
      <c r="H2480" s="27">
        <f t="shared" si="116"/>
        <v>-9.2565011820330961E-5</v>
      </c>
      <c r="I2480" s="2">
        <v>0.57179999999999997</v>
      </c>
      <c r="J2480" s="2">
        <v>0.56210000000000004</v>
      </c>
      <c r="K2480" s="13">
        <v>2.4080000000000001E-6</v>
      </c>
      <c r="L2480" s="13">
        <v>3.467E-6</v>
      </c>
    </row>
    <row r="2481" spans="1:12" x14ac:dyDescent="0.2">
      <c r="A2481" s="2">
        <v>48</v>
      </c>
      <c r="B2481" s="2">
        <v>31</v>
      </c>
      <c r="C2481" s="2">
        <v>0.56979999999999997</v>
      </c>
      <c r="D2481" s="2">
        <v>0.501</v>
      </c>
      <c r="E2481" s="2">
        <f t="shared" si="114"/>
        <v>6.8799999999999972E-2</v>
      </c>
      <c r="F2481" s="29">
        <f t="shared" si="115"/>
        <v>0.72674418604651192</v>
      </c>
      <c r="G2481" s="13">
        <v>-1.5899999999999999E-4</v>
      </c>
      <c r="H2481" s="27">
        <f t="shared" si="116"/>
        <v>-1.1555232558139539E-4</v>
      </c>
      <c r="I2481" s="2">
        <v>0.67700000000000005</v>
      </c>
      <c r="J2481" s="2">
        <v>0.47949999999999998</v>
      </c>
      <c r="K2481" s="13">
        <v>4.6809999999999997E-6</v>
      </c>
      <c r="L2481" s="13">
        <v>3.1930000000000002E-6</v>
      </c>
    </row>
    <row r="2482" spans="1:12" x14ac:dyDescent="0.2">
      <c r="A2482" s="2">
        <v>48</v>
      </c>
      <c r="B2482" s="2">
        <v>32</v>
      </c>
      <c r="C2482" s="2">
        <v>0.57089999999999996</v>
      </c>
      <c r="D2482" s="2">
        <v>0.49719999999999998</v>
      </c>
      <c r="E2482" s="2">
        <f t="shared" si="114"/>
        <v>7.3699999999999988E-2</v>
      </c>
      <c r="F2482" s="29">
        <f t="shared" si="115"/>
        <v>0.67842605156038005</v>
      </c>
      <c r="G2482" s="13">
        <v>-1.761E-4</v>
      </c>
      <c r="H2482" s="27">
        <f t="shared" si="116"/>
        <v>-1.1947082767978293E-4</v>
      </c>
      <c r="I2482" s="2">
        <v>0.69579999999999997</v>
      </c>
      <c r="J2482" s="2">
        <v>0.47289999999999999</v>
      </c>
      <c r="K2482" s="13">
        <v>2.959E-6</v>
      </c>
      <c r="L2482" s="13">
        <v>3.0429999999999999E-6</v>
      </c>
    </row>
    <row r="2483" spans="1:12" x14ac:dyDescent="0.2">
      <c r="A2483" s="2">
        <v>48</v>
      </c>
      <c r="B2483" s="2">
        <v>33</v>
      </c>
      <c r="C2483" s="2">
        <v>0.57140000000000002</v>
      </c>
      <c r="D2483" s="2">
        <v>0.52690000000000003</v>
      </c>
      <c r="E2483" s="2">
        <f t="shared" si="114"/>
        <v>4.4499999999999984E-2</v>
      </c>
      <c r="F2483" s="29">
        <f t="shared" si="115"/>
        <v>1.1235955056179781</v>
      </c>
      <c r="G2483" s="13">
        <v>-7.8220000000000007E-5</v>
      </c>
      <c r="H2483" s="27">
        <f t="shared" si="116"/>
        <v>-8.7887640449438255E-5</v>
      </c>
      <c r="I2483" s="2">
        <v>0.56469999999999998</v>
      </c>
      <c r="J2483" s="2">
        <v>0.55900000000000005</v>
      </c>
      <c r="K2483" s="13">
        <v>4.6539999999999998E-6</v>
      </c>
      <c r="L2483" s="13">
        <v>3.9190000000000001E-6</v>
      </c>
    </row>
    <row r="2484" spans="1:12" x14ac:dyDescent="0.2">
      <c r="A2484" s="2">
        <v>48</v>
      </c>
      <c r="B2484" s="2">
        <v>34</v>
      </c>
      <c r="C2484" s="2">
        <v>0.57579999999999998</v>
      </c>
      <c r="D2484" s="2">
        <v>0.51200000000000001</v>
      </c>
      <c r="E2484" s="2">
        <f t="shared" si="114"/>
        <v>6.3799999999999968E-2</v>
      </c>
      <c r="F2484" s="29">
        <f t="shared" si="115"/>
        <v>0.78369905956112895</v>
      </c>
      <c r="G2484" s="13">
        <v>-1.273E-4</v>
      </c>
      <c r="H2484" s="27">
        <f t="shared" si="116"/>
        <v>-9.9764890282131723E-5</v>
      </c>
      <c r="I2484" s="2">
        <v>0.63419999999999999</v>
      </c>
      <c r="J2484" s="2">
        <v>0.51400000000000001</v>
      </c>
      <c r="K2484" s="13">
        <v>3.7529999999999999E-6</v>
      </c>
      <c r="L2484" s="13">
        <v>2.695E-6</v>
      </c>
    </row>
    <row r="2485" spans="1:12" x14ac:dyDescent="0.2">
      <c r="A2485" s="2">
        <v>48</v>
      </c>
      <c r="B2485" s="2">
        <v>35</v>
      </c>
      <c r="C2485" s="2">
        <v>0.5776</v>
      </c>
      <c r="D2485" s="2">
        <v>0.48559999999999998</v>
      </c>
      <c r="E2485" s="2">
        <f t="shared" si="114"/>
        <v>9.2000000000000026E-2</v>
      </c>
      <c r="F2485" s="29">
        <f t="shared" si="115"/>
        <v>0.54347826086956508</v>
      </c>
      <c r="G2485" s="13">
        <v>-2.2690000000000001E-4</v>
      </c>
      <c r="H2485" s="27">
        <f t="shared" si="116"/>
        <v>-1.2331521739130432E-4</v>
      </c>
      <c r="I2485" s="2">
        <v>0.76090000000000002</v>
      </c>
      <c r="J2485" s="2">
        <v>0.44330000000000003</v>
      </c>
      <c r="K2485" s="13">
        <v>2.9000000000000002E-6</v>
      </c>
      <c r="L2485" s="13">
        <v>3.207E-6</v>
      </c>
    </row>
    <row r="2486" spans="1:12" x14ac:dyDescent="0.2">
      <c r="A2486" s="2">
        <v>48</v>
      </c>
      <c r="B2486" s="2">
        <v>36</v>
      </c>
      <c r="C2486" s="2">
        <v>0.57769999999999999</v>
      </c>
      <c r="D2486" s="2">
        <v>0.51259999999999994</v>
      </c>
      <c r="E2486" s="2">
        <f t="shared" si="114"/>
        <v>6.5100000000000047E-2</v>
      </c>
      <c r="F2486" s="29">
        <f t="shared" si="115"/>
        <v>0.76804915514592886</v>
      </c>
      <c r="G2486" s="13">
        <v>-1.211E-4</v>
      </c>
      <c r="H2486" s="27">
        <f t="shared" si="116"/>
        <v>-9.3010752688171982E-5</v>
      </c>
      <c r="I2486" s="2">
        <v>0.64339999999999997</v>
      </c>
      <c r="J2486" s="2">
        <v>0.51859999999999995</v>
      </c>
      <c r="K2486" s="13">
        <v>3.8920000000000002E-6</v>
      </c>
      <c r="L2486" s="13">
        <v>2.125E-6</v>
      </c>
    </row>
    <row r="2487" spans="1:12" x14ac:dyDescent="0.2">
      <c r="A2487" s="2">
        <v>48</v>
      </c>
      <c r="B2487" s="2">
        <v>37</v>
      </c>
      <c r="C2487" s="2">
        <v>0.58040000000000003</v>
      </c>
      <c r="D2487" s="2">
        <v>0.52259999999999995</v>
      </c>
      <c r="E2487" s="2">
        <f t="shared" si="114"/>
        <v>5.7800000000000074E-2</v>
      </c>
      <c r="F2487" s="29">
        <f t="shared" si="115"/>
        <v>0.86505190311418578</v>
      </c>
      <c r="G2487" s="13">
        <v>-9.4560000000000003E-5</v>
      </c>
      <c r="H2487" s="27">
        <f t="shared" si="116"/>
        <v>-8.1799307958477411E-5</v>
      </c>
      <c r="I2487" s="2">
        <v>0.58540000000000003</v>
      </c>
      <c r="J2487" s="2">
        <v>0.54139999999999999</v>
      </c>
      <c r="K2487" s="13">
        <v>2.289E-6</v>
      </c>
      <c r="L2487" s="13">
        <v>2.7030000000000002E-6</v>
      </c>
    </row>
    <row r="2488" spans="1:12" x14ac:dyDescent="0.2">
      <c r="A2488" s="2">
        <v>48</v>
      </c>
      <c r="B2488" s="2">
        <v>38</v>
      </c>
      <c r="C2488" s="2">
        <v>0.58069999999999999</v>
      </c>
      <c r="D2488" s="2">
        <v>0.48010000000000003</v>
      </c>
      <c r="E2488" s="2">
        <f t="shared" si="114"/>
        <v>0.10059999999999997</v>
      </c>
      <c r="F2488" s="29">
        <f t="shared" si="115"/>
        <v>0.49701789264413537</v>
      </c>
      <c r="G2488" s="13">
        <v>-2.5789999999999998E-4</v>
      </c>
      <c r="H2488" s="27">
        <f t="shared" si="116"/>
        <v>-1.2818091451292251E-4</v>
      </c>
      <c r="I2488" s="2">
        <v>0.7893</v>
      </c>
      <c r="J2488" s="2">
        <v>0.42420000000000002</v>
      </c>
      <c r="K2488" s="13">
        <v>4.3340000000000003E-6</v>
      </c>
      <c r="L2488" s="13">
        <v>3.3220000000000001E-6</v>
      </c>
    </row>
    <row r="2489" spans="1:12" x14ac:dyDescent="0.2">
      <c r="A2489" s="2">
        <v>48</v>
      </c>
      <c r="B2489" s="2">
        <v>39</v>
      </c>
      <c r="C2489" s="2">
        <v>0.5887</v>
      </c>
      <c r="D2489" s="2">
        <v>0.57040000000000002</v>
      </c>
      <c r="E2489" s="2">
        <f t="shared" si="114"/>
        <v>1.8299999999999983E-2</v>
      </c>
      <c r="F2489" s="29">
        <f t="shared" si="115"/>
        <v>2.7322404371584725</v>
      </c>
      <c r="G2489" s="13">
        <v>-1.8539999999999999E-5</v>
      </c>
      <c r="H2489" s="27">
        <f t="shared" si="116"/>
        <v>-5.0655737704918076E-5</v>
      </c>
      <c r="I2489" s="2">
        <v>0.43830000000000002</v>
      </c>
      <c r="J2489" s="2">
        <v>0.66020000000000001</v>
      </c>
      <c r="K2489" s="13">
        <v>4.4830000000000001E-6</v>
      </c>
      <c r="L2489" s="13">
        <v>3.4230000000000001E-6</v>
      </c>
    </row>
    <row r="2490" spans="1:12" x14ac:dyDescent="0.2">
      <c r="A2490" s="2">
        <v>48</v>
      </c>
      <c r="B2490" s="2">
        <v>40</v>
      </c>
      <c r="C2490" s="2">
        <v>0.58950000000000002</v>
      </c>
      <c r="D2490" s="2">
        <v>0.5091</v>
      </c>
      <c r="E2490" s="2">
        <f t="shared" si="114"/>
        <v>8.0400000000000027E-2</v>
      </c>
      <c r="F2490" s="29">
        <f t="shared" si="115"/>
        <v>0.62189054726368143</v>
      </c>
      <c r="G2490" s="13">
        <v>-1.4219999999999999E-4</v>
      </c>
      <c r="H2490" s="27">
        <f t="shared" si="116"/>
        <v>-8.8432835820895496E-5</v>
      </c>
      <c r="I2490" s="2">
        <v>0.66080000000000005</v>
      </c>
      <c r="J2490" s="2">
        <v>0.50049999999999994</v>
      </c>
      <c r="K2490" s="13">
        <v>3.0750000000000002E-6</v>
      </c>
      <c r="L2490" s="13">
        <v>3.1219999999999999E-6</v>
      </c>
    </row>
    <row r="2491" spans="1:12" x14ac:dyDescent="0.2">
      <c r="A2491" s="2">
        <v>48</v>
      </c>
      <c r="B2491" s="2">
        <v>41</v>
      </c>
      <c r="C2491" s="2">
        <v>0.59060000000000001</v>
      </c>
      <c r="D2491" s="2">
        <v>0.52429999999999999</v>
      </c>
      <c r="E2491" s="2">
        <f t="shared" si="114"/>
        <v>6.6300000000000026E-2</v>
      </c>
      <c r="F2491" s="29">
        <f t="shared" si="115"/>
        <v>0.75414781297134215</v>
      </c>
      <c r="G2491" s="13">
        <v>-1.058E-4</v>
      </c>
      <c r="H2491" s="27">
        <f t="shared" si="116"/>
        <v>-7.9788838612368E-5</v>
      </c>
      <c r="I2491" s="2">
        <v>0.61429999999999996</v>
      </c>
      <c r="J2491" s="2">
        <v>0.52529999999999999</v>
      </c>
      <c r="K2491" s="13">
        <v>2.9189999999999999E-6</v>
      </c>
      <c r="L2491" s="13">
        <v>2.305E-6</v>
      </c>
    </row>
    <row r="2492" spans="1:12" x14ac:dyDescent="0.2">
      <c r="A2492" s="2">
        <v>48</v>
      </c>
      <c r="B2492" s="2">
        <v>42</v>
      </c>
      <c r="C2492" s="2">
        <v>0.59199999999999997</v>
      </c>
      <c r="D2492" s="2">
        <v>0.50980000000000003</v>
      </c>
      <c r="E2492" s="2">
        <f t="shared" si="114"/>
        <v>8.219999999999994E-2</v>
      </c>
      <c r="F2492" s="29">
        <f t="shared" si="115"/>
        <v>0.60827250608272554</v>
      </c>
      <c r="G2492" s="13">
        <v>-1.4569999999999999E-4</v>
      </c>
      <c r="H2492" s="27">
        <f t="shared" si="116"/>
        <v>-8.8625304136253101E-5</v>
      </c>
      <c r="I2492" s="2">
        <v>0.65690000000000004</v>
      </c>
      <c r="J2492" s="2">
        <v>0.49009999999999998</v>
      </c>
      <c r="K2492" s="13">
        <v>2.751E-6</v>
      </c>
      <c r="L2492" s="13">
        <v>3.2789999999999999E-6</v>
      </c>
    </row>
    <row r="2493" spans="1:12" x14ac:dyDescent="0.2">
      <c r="A2493" s="2">
        <v>48</v>
      </c>
      <c r="B2493" s="2">
        <v>43</v>
      </c>
      <c r="C2493" s="2">
        <v>0.60119999999999996</v>
      </c>
      <c r="D2493" s="2">
        <v>0.52439999999999998</v>
      </c>
      <c r="E2493" s="2">
        <f t="shared" si="114"/>
        <v>7.6799999999999979E-2</v>
      </c>
      <c r="F2493" s="29">
        <f t="shared" si="115"/>
        <v>0.65104166666666685</v>
      </c>
      <c r="G2493" s="13">
        <v>-1.097E-4</v>
      </c>
      <c r="H2493" s="27">
        <f t="shared" si="116"/>
        <v>-7.1419270833333355E-5</v>
      </c>
      <c r="I2493" s="2">
        <v>0.62490000000000001</v>
      </c>
      <c r="J2493" s="2">
        <v>0.53080000000000005</v>
      </c>
      <c r="K2493" s="13">
        <v>4.8250000000000004E-6</v>
      </c>
      <c r="L2493" s="13">
        <v>3.6109999999999998E-6</v>
      </c>
    </row>
    <row r="2494" spans="1:12" x14ac:dyDescent="0.2">
      <c r="A2494" s="2">
        <v>48</v>
      </c>
      <c r="B2494" s="2">
        <v>44</v>
      </c>
      <c r="C2494" s="2">
        <v>0.60329999999999995</v>
      </c>
      <c r="D2494" s="2">
        <v>0.46260000000000001</v>
      </c>
      <c r="E2494" s="2">
        <f t="shared" si="114"/>
        <v>0.14069999999999994</v>
      </c>
      <c r="F2494" s="29">
        <f t="shared" si="115"/>
        <v>0.35536602700781822</v>
      </c>
      <c r="G2494" s="13">
        <v>-3.6299999999999999E-4</v>
      </c>
      <c r="H2494" s="27">
        <f t="shared" si="116"/>
        <v>-1.2899786780383801E-4</v>
      </c>
      <c r="I2494" s="2">
        <v>0.9163</v>
      </c>
      <c r="J2494" s="2">
        <v>0.3664</v>
      </c>
      <c r="K2494" s="13">
        <v>1.736E-6</v>
      </c>
      <c r="L2494" s="13">
        <v>2.4480000000000001E-6</v>
      </c>
    </row>
    <row r="2495" spans="1:12" x14ac:dyDescent="0.2">
      <c r="A2495" s="2">
        <v>48</v>
      </c>
      <c r="B2495" s="2">
        <v>45</v>
      </c>
      <c r="C2495" s="2">
        <v>0.60529999999999995</v>
      </c>
      <c r="D2495" s="2">
        <v>0.53590000000000004</v>
      </c>
      <c r="E2495" s="2">
        <f t="shared" si="114"/>
        <v>6.9399999999999906E-2</v>
      </c>
      <c r="F2495" s="29">
        <f t="shared" si="115"/>
        <v>0.72046109510086553</v>
      </c>
      <c r="G2495" s="13">
        <v>-8.9090000000000003E-5</v>
      </c>
      <c r="H2495" s="27">
        <f t="shared" si="116"/>
        <v>-6.4185878962536106E-5</v>
      </c>
      <c r="I2495" s="2">
        <v>0.58209999999999995</v>
      </c>
      <c r="J2495" s="2">
        <v>0.55100000000000005</v>
      </c>
      <c r="K2495" s="13">
        <v>3.6270000000000002E-6</v>
      </c>
      <c r="L2495" s="13">
        <v>2.4279999999999999E-6</v>
      </c>
    </row>
    <row r="2496" spans="1:12" x14ac:dyDescent="0.2">
      <c r="A2496" s="2">
        <v>48</v>
      </c>
      <c r="B2496" s="2">
        <v>46</v>
      </c>
      <c r="C2496" s="2">
        <v>0.6179</v>
      </c>
      <c r="D2496" s="2">
        <v>0.58760000000000001</v>
      </c>
      <c r="E2496" s="2">
        <f t="shared" si="114"/>
        <v>3.0299999999999994E-2</v>
      </c>
      <c r="F2496" s="29">
        <f t="shared" si="115"/>
        <v>1.6501650165016506</v>
      </c>
      <c r="G2496" s="13">
        <v>-1.9400000000000001E-5</v>
      </c>
      <c r="H2496" s="27">
        <f t="shared" si="116"/>
        <v>-3.2013201320132019E-5</v>
      </c>
      <c r="I2496" s="2">
        <v>0.44219999999999998</v>
      </c>
      <c r="J2496" s="2">
        <v>0.65720000000000001</v>
      </c>
      <c r="K2496" s="13">
        <v>2.976E-6</v>
      </c>
      <c r="L2496" s="13">
        <v>1.344E-6</v>
      </c>
    </row>
    <row r="2497" spans="1:12" x14ac:dyDescent="0.2">
      <c r="A2497" s="2">
        <v>48</v>
      </c>
      <c r="B2497" s="2">
        <v>47</v>
      </c>
      <c r="C2497" s="2">
        <v>0.61850000000000005</v>
      </c>
      <c r="D2497" s="2">
        <v>0.4995</v>
      </c>
      <c r="E2497" s="2">
        <f t="shared" si="114"/>
        <v>0.11900000000000005</v>
      </c>
      <c r="F2497" s="29">
        <f t="shared" si="115"/>
        <v>0.4201680672268906</v>
      </c>
      <c r="G2497" s="13">
        <v>-1.963E-4</v>
      </c>
      <c r="H2497" s="27">
        <f t="shared" si="116"/>
        <v>-8.2478991596638627E-5</v>
      </c>
      <c r="I2497" s="2">
        <v>0.71899999999999997</v>
      </c>
      <c r="J2497" s="2">
        <v>0.4521</v>
      </c>
      <c r="K2497" s="13">
        <v>4.1679999999999997E-6</v>
      </c>
      <c r="L2497" s="13">
        <v>2.5399999999999998E-6</v>
      </c>
    </row>
    <row r="2498" spans="1:12" x14ac:dyDescent="0.2">
      <c r="A2498" s="2">
        <v>48</v>
      </c>
      <c r="B2498" s="2">
        <v>48</v>
      </c>
      <c r="C2498" s="2">
        <v>0.61980000000000002</v>
      </c>
      <c r="D2498" s="2">
        <v>0.52780000000000005</v>
      </c>
      <c r="E2498" s="2">
        <f t="shared" si="114"/>
        <v>9.1999999999999971E-2</v>
      </c>
      <c r="F2498" s="29">
        <f t="shared" si="115"/>
        <v>0.54347826086956541</v>
      </c>
      <c r="G2498" s="13">
        <v>-1.108E-4</v>
      </c>
      <c r="H2498" s="27">
        <f t="shared" si="116"/>
        <v>-6.0217391304347848E-5</v>
      </c>
      <c r="I2498" s="2">
        <v>0.60060000000000002</v>
      </c>
      <c r="J2498" s="2">
        <v>0.5222</v>
      </c>
      <c r="K2498" s="13">
        <v>3.224E-6</v>
      </c>
      <c r="L2498" s="13">
        <v>4.6519999999999997E-6</v>
      </c>
    </row>
    <row r="2499" spans="1:12" x14ac:dyDescent="0.2">
      <c r="A2499" s="2">
        <v>48</v>
      </c>
      <c r="B2499" s="2">
        <v>49</v>
      </c>
      <c r="C2499" s="2">
        <v>0.63349999999999995</v>
      </c>
      <c r="D2499" s="2">
        <v>0.53620000000000001</v>
      </c>
      <c r="E2499" s="2">
        <f t="shared" ref="E2499:E2562" si="117">C2499-D2499</f>
        <v>9.7299999999999942E-2</v>
      </c>
      <c r="F2499" s="29">
        <f t="shared" ref="F2499:F2562" si="118">0.05/E2499</f>
        <v>0.51387461459403938</v>
      </c>
      <c r="G2499" s="13">
        <v>-1.053E-4</v>
      </c>
      <c r="H2499" s="27">
        <f t="shared" ref="H2499:H2562" si="119">G2499*F2499</f>
        <v>-5.4110996916752344E-5</v>
      </c>
      <c r="I2499" s="2">
        <v>0.61209999999999998</v>
      </c>
      <c r="J2499" s="2">
        <v>0.51680000000000004</v>
      </c>
      <c r="K2499" s="13">
        <v>2.7480000000000002E-6</v>
      </c>
      <c r="L2499" s="13">
        <v>2.154E-6</v>
      </c>
    </row>
    <row r="2500" spans="1:12" x14ac:dyDescent="0.2">
      <c r="A2500" s="2">
        <v>48</v>
      </c>
      <c r="B2500" s="2">
        <v>50</v>
      </c>
      <c r="C2500" s="2">
        <v>0.63539999999999996</v>
      </c>
      <c r="D2500" s="2">
        <v>0.49580000000000002</v>
      </c>
      <c r="E2500" s="2">
        <f t="shared" si="117"/>
        <v>0.13959999999999995</v>
      </c>
      <c r="F2500" s="29">
        <f t="shared" si="118"/>
        <v>0.35816618911174802</v>
      </c>
      <c r="G2500" s="13">
        <v>-2.297E-4</v>
      </c>
      <c r="H2500" s="27">
        <f t="shared" si="119"/>
        <v>-8.2270773638968517E-5</v>
      </c>
      <c r="I2500" s="2">
        <v>0.75660000000000005</v>
      </c>
      <c r="J2500" s="2">
        <v>0.4425</v>
      </c>
      <c r="K2500" s="13">
        <v>2.915E-6</v>
      </c>
      <c r="L2500" s="13">
        <v>1.9010000000000001E-6</v>
      </c>
    </row>
    <row r="2501" spans="1:12" x14ac:dyDescent="0.2">
      <c r="A2501" s="2">
        <v>49</v>
      </c>
      <c r="B2501" s="2">
        <v>0</v>
      </c>
      <c r="C2501" s="2">
        <v>0.48399999999999999</v>
      </c>
      <c r="D2501" s="2">
        <v>0.4546</v>
      </c>
      <c r="E2501" s="2">
        <f t="shared" si="117"/>
        <v>2.9399999999999982E-2</v>
      </c>
      <c r="F2501" s="29">
        <f t="shared" si="118"/>
        <v>1.7006802721088448</v>
      </c>
      <c r="G2501" s="2">
        <v>-1.6129999999999999E-4</v>
      </c>
      <c r="H2501" s="27">
        <f t="shared" si="119"/>
        <v>-2.7431972789115666E-4</v>
      </c>
      <c r="I2501" s="2">
        <v>0.69830000000000003</v>
      </c>
      <c r="J2501" s="2">
        <v>0.50680000000000003</v>
      </c>
      <c r="K2501" s="13">
        <v>3.6349999999999999E-6</v>
      </c>
      <c r="L2501" s="13">
        <v>2.491E-6</v>
      </c>
    </row>
    <row r="2502" spans="1:12" x14ac:dyDescent="0.2">
      <c r="A2502" s="2">
        <v>49</v>
      </c>
      <c r="B2502" s="2">
        <v>1</v>
      </c>
      <c r="C2502" s="2">
        <v>0.50070000000000003</v>
      </c>
      <c r="D2502" s="2">
        <v>0.4708</v>
      </c>
      <c r="E2502" s="2">
        <f t="shared" si="117"/>
        <v>2.9900000000000038E-2</v>
      </c>
      <c r="F2502" s="29">
        <f t="shared" si="118"/>
        <v>1.6722408026755833</v>
      </c>
      <c r="G2502" s="2">
        <v>-1.3689999999999999E-4</v>
      </c>
      <c r="H2502" s="27">
        <f t="shared" si="119"/>
        <v>-2.2892976588628734E-4</v>
      </c>
      <c r="I2502" s="2">
        <v>0.66749999999999998</v>
      </c>
      <c r="J2502" s="2">
        <v>0.51880000000000004</v>
      </c>
      <c r="K2502" s="13">
        <v>3.912E-6</v>
      </c>
      <c r="L2502" s="13">
        <v>3.6150000000000001E-6</v>
      </c>
    </row>
    <row r="2503" spans="1:12" x14ac:dyDescent="0.2">
      <c r="A2503" s="2">
        <v>49</v>
      </c>
      <c r="B2503" s="2">
        <v>2</v>
      </c>
      <c r="C2503" s="2">
        <v>0.50070000000000003</v>
      </c>
      <c r="D2503" s="2">
        <v>0.50060000000000004</v>
      </c>
      <c r="E2503" s="2">
        <f t="shared" si="117"/>
        <v>9.9999999999988987E-5</v>
      </c>
      <c r="F2503" s="29">
        <f t="shared" si="118"/>
        <v>500.00000000005508</v>
      </c>
      <c r="G2503" s="13">
        <v>-3.1629999999999999E-7</v>
      </c>
      <c r="H2503" s="27">
        <f t="shared" si="119"/>
        <v>-1.5815000000001742E-4</v>
      </c>
      <c r="I2503" s="2">
        <v>0.24010000000000001</v>
      </c>
      <c r="J2503" s="2">
        <v>0.87709999999999999</v>
      </c>
      <c r="K2503" s="13">
        <v>3.5530000000000001E-6</v>
      </c>
      <c r="L2503" s="13">
        <v>2.7549999999999999E-6</v>
      </c>
    </row>
    <row r="2504" spans="1:12" x14ac:dyDescent="0.2">
      <c r="A2504" s="2">
        <v>49</v>
      </c>
      <c r="B2504" s="2">
        <v>3</v>
      </c>
      <c r="C2504" s="2">
        <v>0.50090000000000001</v>
      </c>
      <c r="D2504" s="2">
        <v>0.49020000000000002</v>
      </c>
      <c r="E2504" s="2">
        <f t="shared" si="117"/>
        <v>1.0699999999999987E-2</v>
      </c>
      <c r="F2504" s="29">
        <f t="shared" si="118"/>
        <v>4.6728971962616876</v>
      </c>
      <c r="G2504" s="13">
        <v>-4.5200000000000001E-5</v>
      </c>
      <c r="H2504" s="27">
        <f t="shared" si="119"/>
        <v>-2.1121495327102829E-4</v>
      </c>
      <c r="I2504" s="2">
        <v>0.51800000000000002</v>
      </c>
      <c r="J2504" s="2">
        <v>0.61060000000000003</v>
      </c>
      <c r="K2504" s="13">
        <v>2.8669999999999998E-6</v>
      </c>
      <c r="L2504" s="13">
        <v>1.8250000000000001E-6</v>
      </c>
    </row>
    <row r="2505" spans="1:12" x14ac:dyDescent="0.2">
      <c r="A2505" s="2">
        <v>49</v>
      </c>
      <c r="B2505" s="2">
        <v>4</v>
      </c>
      <c r="C2505" s="2">
        <v>0.50360000000000005</v>
      </c>
      <c r="D2505" s="2">
        <v>0.49840000000000001</v>
      </c>
      <c r="E2505" s="2">
        <f t="shared" si="117"/>
        <v>5.2000000000000379E-3</v>
      </c>
      <c r="F2505" s="29">
        <f t="shared" si="118"/>
        <v>9.6153846153845457</v>
      </c>
      <c r="G2505" s="13">
        <v>-1.9870000000000001E-5</v>
      </c>
      <c r="H2505" s="27">
        <f t="shared" si="119"/>
        <v>-1.9105769230769092E-4</v>
      </c>
      <c r="I2505" s="2">
        <v>0.43540000000000001</v>
      </c>
      <c r="J2505" s="2">
        <v>0.66500000000000004</v>
      </c>
      <c r="K2505" s="13">
        <v>2.8509999999999999E-6</v>
      </c>
      <c r="L2505" s="13">
        <v>2.1210000000000001E-6</v>
      </c>
    </row>
    <row r="2506" spans="1:12" x14ac:dyDescent="0.2">
      <c r="A2506" s="2">
        <v>49</v>
      </c>
      <c r="B2506" s="2">
        <v>5</v>
      </c>
      <c r="C2506" s="2">
        <v>0.50900000000000001</v>
      </c>
      <c r="D2506" s="2">
        <v>0.47470000000000001</v>
      </c>
      <c r="E2506" s="2">
        <f t="shared" si="117"/>
        <v>3.4299999999999997E-2</v>
      </c>
      <c r="F2506" s="29">
        <f t="shared" si="118"/>
        <v>1.457725947521866</v>
      </c>
      <c r="G2506" s="2">
        <v>-1.4650000000000001E-4</v>
      </c>
      <c r="H2506" s="27">
        <f t="shared" si="119"/>
        <v>-2.1355685131195339E-4</v>
      </c>
      <c r="I2506" s="2">
        <v>0.68089999999999995</v>
      </c>
      <c r="J2506" s="2">
        <v>0.50319999999999998</v>
      </c>
      <c r="K2506" s="13">
        <v>2.9529999999999999E-6</v>
      </c>
      <c r="L2506" s="13">
        <v>2.3140000000000002E-6</v>
      </c>
    </row>
    <row r="2507" spans="1:12" x14ac:dyDescent="0.2">
      <c r="A2507" s="2">
        <v>49</v>
      </c>
      <c r="B2507" s="2">
        <v>6</v>
      </c>
      <c r="C2507" s="2">
        <v>0.51090000000000002</v>
      </c>
      <c r="D2507" s="2">
        <v>0.44419999999999998</v>
      </c>
      <c r="E2507" s="2">
        <f t="shared" si="117"/>
        <v>6.6700000000000037E-2</v>
      </c>
      <c r="F2507" s="29">
        <f t="shared" si="118"/>
        <v>0.74962518740629647</v>
      </c>
      <c r="G2507" s="2">
        <v>-3.412E-4</v>
      </c>
      <c r="H2507" s="27">
        <f t="shared" si="119"/>
        <v>-2.5577211394302833E-4</v>
      </c>
      <c r="I2507" s="2">
        <v>0.88570000000000004</v>
      </c>
      <c r="J2507" s="2">
        <v>0.39700000000000002</v>
      </c>
      <c r="K2507" s="13">
        <v>3.5300000000000001E-6</v>
      </c>
      <c r="L2507" s="13">
        <v>2.7549999999999999E-6</v>
      </c>
    </row>
    <row r="2508" spans="1:12" x14ac:dyDescent="0.2">
      <c r="A2508" s="2">
        <v>49</v>
      </c>
      <c r="B2508" s="2">
        <v>7</v>
      </c>
      <c r="C2508" s="2">
        <v>0.51170000000000004</v>
      </c>
      <c r="D2508" s="2">
        <v>0.49320000000000003</v>
      </c>
      <c r="E2508" s="2">
        <f t="shared" si="117"/>
        <v>1.8500000000000016E-2</v>
      </c>
      <c r="F2508" s="29">
        <f t="shared" si="118"/>
        <v>2.7027027027027004</v>
      </c>
      <c r="G2508" s="13">
        <v>-7.1879999999999996E-5</v>
      </c>
      <c r="H2508" s="27">
        <f t="shared" si="119"/>
        <v>-1.9427027027027011E-4</v>
      </c>
      <c r="I2508" s="2">
        <v>0.56230000000000002</v>
      </c>
      <c r="J2508" s="2">
        <v>0.57979999999999998</v>
      </c>
      <c r="K2508" s="13">
        <v>2.4339999999999999E-6</v>
      </c>
      <c r="L2508" s="13">
        <v>4.0260000000000001E-6</v>
      </c>
    </row>
    <row r="2509" spans="1:12" x14ac:dyDescent="0.2">
      <c r="A2509" s="2">
        <v>49</v>
      </c>
      <c r="B2509" s="2">
        <v>8</v>
      </c>
      <c r="C2509" s="2">
        <v>0.51319999999999999</v>
      </c>
      <c r="D2509" s="2">
        <v>0.44479999999999997</v>
      </c>
      <c r="E2509" s="2">
        <f t="shared" si="117"/>
        <v>6.8400000000000016E-2</v>
      </c>
      <c r="F2509" s="29">
        <f t="shared" si="118"/>
        <v>0.73099415204678353</v>
      </c>
      <c r="G2509" s="2">
        <v>-3.4049999999999998E-4</v>
      </c>
      <c r="H2509" s="27">
        <f t="shared" si="119"/>
        <v>-2.4890350877192978E-4</v>
      </c>
      <c r="I2509" s="2">
        <v>0.89380000000000004</v>
      </c>
      <c r="J2509" s="2">
        <v>0.39800000000000002</v>
      </c>
      <c r="K2509" s="13">
        <v>3.095E-6</v>
      </c>
      <c r="L2509" s="13">
        <v>2.3819999999999998E-6</v>
      </c>
    </row>
    <row r="2510" spans="1:12" x14ac:dyDescent="0.2">
      <c r="A2510" s="2">
        <v>49</v>
      </c>
      <c r="B2510" s="2">
        <v>9</v>
      </c>
      <c r="C2510" s="2">
        <v>0.51339999999999997</v>
      </c>
      <c r="D2510" s="2">
        <v>0.50980000000000003</v>
      </c>
      <c r="E2510" s="2">
        <f t="shared" si="117"/>
        <v>3.5999999999999366E-3</v>
      </c>
      <c r="F2510" s="29">
        <f t="shared" si="118"/>
        <v>13.888888888889134</v>
      </c>
      <c r="G2510" s="13">
        <v>-1.149E-5</v>
      </c>
      <c r="H2510" s="27">
        <f t="shared" si="119"/>
        <v>-1.5958333333333615E-4</v>
      </c>
      <c r="I2510" s="2">
        <v>0.41970000000000002</v>
      </c>
      <c r="J2510" s="2">
        <v>0.69399999999999995</v>
      </c>
      <c r="K2510" s="13">
        <v>3.4659999999999999E-6</v>
      </c>
      <c r="L2510" s="13">
        <v>3.309E-6</v>
      </c>
    </row>
    <row r="2511" spans="1:12" x14ac:dyDescent="0.2">
      <c r="A2511" s="2">
        <v>49</v>
      </c>
      <c r="B2511" s="2">
        <v>10</v>
      </c>
      <c r="C2511" s="2">
        <v>0.51910000000000001</v>
      </c>
      <c r="D2511" s="2">
        <v>0.49640000000000001</v>
      </c>
      <c r="E2511" s="2">
        <f t="shared" si="117"/>
        <v>2.2699999999999998E-2</v>
      </c>
      <c r="F2511" s="29">
        <f t="shared" si="118"/>
        <v>2.2026431718061676</v>
      </c>
      <c r="G2511" s="13">
        <v>-8.0459999999999999E-5</v>
      </c>
      <c r="H2511" s="27">
        <f t="shared" si="119"/>
        <v>-1.7722466960352424E-4</v>
      </c>
      <c r="I2511" s="2">
        <v>0.5726</v>
      </c>
      <c r="J2511" s="2">
        <v>0.56389999999999996</v>
      </c>
      <c r="K2511" s="13">
        <v>3.529E-6</v>
      </c>
      <c r="L2511" s="13">
        <v>3.6349999999999999E-6</v>
      </c>
    </row>
    <row r="2512" spans="1:12" x14ac:dyDescent="0.2">
      <c r="A2512" s="2">
        <v>49</v>
      </c>
      <c r="B2512" s="2">
        <v>11</v>
      </c>
      <c r="C2512" s="2">
        <v>0.51910000000000001</v>
      </c>
      <c r="D2512" s="2">
        <v>0.51819999999999999</v>
      </c>
      <c r="E2512" s="2">
        <f t="shared" si="117"/>
        <v>9.000000000000119E-4</v>
      </c>
      <c r="F2512" s="29">
        <f t="shared" si="118"/>
        <v>55.555555555554825</v>
      </c>
      <c r="G2512" s="13">
        <v>-2.3719999999999999E-6</v>
      </c>
      <c r="H2512" s="27">
        <f t="shared" si="119"/>
        <v>-1.3177777777777604E-4</v>
      </c>
      <c r="I2512" s="2">
        <v>0.34670000000000001</v>
      </c>
      <c r="J2512" s="2">
        <v>0.78</v>
      </c>
      <c r="K2512" s="13">
        <v>3.393E-6</v>
      </c>
      <c r="L2512" s="13">
        <v>2.7319999999999998E-6</v>
      </c>
    </row>
    <row r="2513" spans="1:12" x14ac:dyDescent="0.2">
      <c r="A2513" s="2">
        <v>49</v>
      </c>
      <c r="B2513" s="2">
        <v>12</v>
      </c>
      <c r="C2513" s="2">
        <v>0.52569999999999995</v>
      </c>
      <c r="D2513" s="2">
        <v>0.52090000000000003</v>
      </c>
      <c r="E2513" s="2">
        <f t="shared" si="117"/>
        <v>4.7999999999999154E-3</v>
      </c>
      <c r="F2513" s="29">
        <f t="shared" si="118"/>
        <v>10.416666666666851</v>
      </c>
      <c r="G2513" s="13">
        <v>-1.2500000000000001E-5</v>
      </c>
      <c r="H2513" s="27">
        <f t="shared" si="119"/>
        <v>-1.3020833333333564E-4</v>
      </c>
      <c r="I2513" s="2">
        <v>0.42099999999999999</v>
      </c>
      <c r="J2513" s="2">
        <v>0.69240000000000002</v>
      </c>
      <c r="K2513" s="13">
        <v>3.331E-6</v>
      </c>
      <c r="L2513" s="13">
        <v>4.6809999999999997E-6</v>
      </c>
    </row>
    <row r="2514" spans="1:12" x14ac:dyDescent="0.2">
      <c r="A2514" s="2">
        <v>49</v>
      </c>
      <c r="B2514" s="2">
        <v>13</v>
      </c>
      <c r="C2514" s="2">
        <v>0.52849999999999997</v>
      </c>
      <c r="D2514" s="2">
        <v>0.49330000000000002</v>
      </c>
      <c r="E2514" s="2">
        <f t="shared" si="117"/>
        <v>3.5199999999999954E-2</v>
      </c>
      <c r="F2514" s="29">
        <f t="shared" si="118"/>
        <v>1.4204545454545474</v>
      </c>
      <c r="G2514" s="2">
        <v>-1.142E-4</v>
      </c>
      <c r="H2514" s="27">
        <f t="shared" si="119"/>
        <v>-1.622159090909093E-4</v>
      </c>
      <c r="I2514" s="2">
        <v>0.62960000000000005</v>
      </c>
      <c r="J2514" s="2">
        <v>0.52669999999999995</v>
      </c>
      <c r="K2514" s="13">
        <v>2.9749999999999999E-6</v>
      </c>
      <c r="L2514" s="13">
        <v>2.852E-6</v>
      </c>
    </row>
    <row r="2515" spans="1:12" x14ac:dyDescent="0.2">
      <c r="A2515" s="2">
        <v>49</v>
      </c>
      <c r="B2515" s="2">
        <v>14</v>
      </c>
      <c r="C2515" s="2">
        <v>0.52929999999999999</v>
      </c>
      <c r="D2515" s="2">
        <v>0.46760000000000002</v>
      </c>
      <c r="E2515" s="2">
        <f t="shared" si="117"/>
        <v>6.1699999999999977E-2</v>
      </c>
      <c r="F2515" s="29">
        <f t="shared" si="118"/>
        <v>0.81037277147487874</v>
      </c>
      <c r="G2515" s="2">
        <v>-2.3560000000000001E-4</v>
      </c>
      <c r="H2515" s="27">
        <f t="shared" si="119"/>
        <v>-1.9092382495948144E-4</v>
      </c>
      <c r="I2515" s="2">
        <v>0.77159999999999995</v>
      </c>
      <c r="J2515" s="2">
        <v>0.45369999999999999</v>
      </c>
      <c r="K2515" s="13">
        <v>3.7170000000000002E-6</v>
      </c>
      <c r="L2515" s="13">
        <v>3.3340000000000002E-6</v>
      </c>
    </row>
    <row r="2516" spans="1:12" x14ac:dyDescent="0.2">
      <c r="A2516" s="2">
        <v>49</v>
      </c>
      <c r="B2516" s="2">
        <v>15</v>
      </c>
      <c r="C2516" s="2">
        <v>0.53059999999999996</v>
      </c>
      <c r="D2516" s="2">
        <v>0.49270000000000003</v>
      </c>
      <c r="E2516" s="2">
        <f t="shared" si="117"/>
        <v>3.7899999999999934E-2</v>
      </c>
      <c r="F2516" s="29">
        <f t="shared" si="118"/>
        <v>1.319261213720319</v>
      </c>
      <c r="G2516" s="2">
        <v>-1.2740000000000001E-4</v>
      </c>
      <c r="H2516" s="27">
        <f t="shared" si="119"/>
        <v>-1.6807387862796864E-4</v>
      </c>
      <c r="I2516" s="2">
        <v>0.64729999999999999</v>
      </c>
      <c r="J2516" s="2">
        <v>0.52149999999999996</v>
      </c>
      <c r="K2516" s="13">
        <v>3.388E-6</v>
      </c>
      <c r="L2516" s="13">
        <v>2.616E-6</v>
      </c>
    </row>
    <row r="2517" spans="1:12" x14ac:dyDescent="0.2">
      <c r="A2517" s="2">
        <v>49</v>
      </c>
      <c r="B2517" s="2">
        <v>16</v>
      </c>
      <c r="C2517" s="2">
        <v>0.53220000000000001</v>
      </c>
      <c r="D2517" s="2">
        <v>0.48620000000000002</v>
      </c>
      <c r="E2517" s="2">
        <f t="shared" si="117"/>
        <v>4.5999999999999985E-2</v>
      </c>
      <c r="F2517" s="29">
        <f t="shared" si="118"/>
        <v>1.0869565217391308</v>
      </c>
      <c r="G2517" s="2">
        <v>-1.571E-4</v>
      </c>
      <c r="H2517" s="27">
        <f t="shared" si="119"/>
        <v>-1.7076086956521744E-4</v>
      </c>
      <c r="I2517" s="2">
        <v>0.68620000000000003</v>
      </c>
      <c r="J2517" s="2">
        <v>0.49459999999999998</v>
      </c>
      <c r="K2517" s="13">
        <v>3.2009999999999999E-6</v>
      </c>
      <c r="L2517" s="13">
        <v>2.841E-6</v>
      </c>
    </row>
    <row r="2518" spans="1:12" x14ac:dyDescent="0.2">
      <c r="A2518" s="2">
        <v>49</v>
      </c>
      <c r="B2518" s="2">
        <v>17</v>
      </c>
      <c r="C2518" s="2">
        <v>0.53339999999999999</v>
      </c>
      <c r="D2518" s="2">
        <v>0.48949999999999999</v>
      </c>
      <c r="E2518" s="2">
        <f t="shared" si="117"/>
        <v>4.3899999999999995E-2</v>
      </c>
      <c r="F2518" s="29">
        <f t="shared" si="118"/>
        <v>1.1389521640091118</v>
      </c>
      <c r="G2518" s="2">
        <v>-1.4520000000000001E-4</v>
      </c>
      <c r="H2518" s="27">
        <f t="shared" si="119"/>
        <v>-1.6537585421412304E-4</v>
      </c>
      <c r="I2518" s="2">
        <v>0.66459999999999997</v>
      </c>
      <c r="J2518" s="2">
        <v>0.50770000000000004</v>
      </c>
      <c r="K2518" s="13">
        <v>3.8260000000000003E-6</v>
      </c>
      <c r="L2518" s="13">
        <v>3.0989999999999999E-6</v>
      </c>
    </row>
    <row r="2519" spans="1:12" x14ac:dyDescent="0.2">
      <c r="A2519" s="2">
        <v>49</v>
      </c>
      <c r="B2519" s="2">
        <v>18</v>
      </c>
      <c r="C2519" s="2">
        <v>0.53359999999999996</v>
      </c>
      <c r="D2519" s="2">
        <v>0.47370000000000001</v>
      </c>
      <c r="E2519" s="2">
        <f t="shared" si="117"/>
        <v>5.9899999999999953E-2</v>
      </c>
      <c r="F2519" s="29">
        <f t="shared" si="118"/>
        <v>0.83472454090150316</v>
      </c>
      <c r="G2519" s="2">
        <v>-2.232E-4</v>
      </c>
      <c r="H2519" s="27">
        <f t="shared" si="119"/>
        <v>-1.863105175292155E-4</v>
      </c>
      <c r="I2519" s="2">
        <v>0.75409999999999999</v>
      </c>
      <c r="J2519" s="2">
        <v>0.45290000000000002</v>
      </c>
      <c r="K2519" s="13">
        <v>3.8639999999999998E-6</v>
      </c>
      <c r="L2519" s="13">
        <v>2.4540000000000001E-6</v>
      </c>
    </row>
    <row r="2520" spans="1:12" x14ac:dyDescent="0.2">
      <c r="A2520" s="2">
        <v>49</v>
      </c>
      <c r="B2520" s="2">
        <v>19</v>
      </c>
      <c r="C2520" s="2">
        <v>0.54020000000000001</v>
      </c>
      <c r="D2520" s="2">
        <v>0.4824</v>
      </c>
      <c r="E2520" s="2">
        <f t="shared" si="117"/>
        <v>5.7800000000000018E-2</v>
      </c>
      <c r="F2520" s="29">
        <f t="shared" si="118"/>
        <v>0.86505190311418667</v>
      </c>
      <c r="G2520" s="2">
        <v>-1.8599999999999999E-4</v>
      </c>
      <c r="H2520" s="27">
        <f t="shared" si="119"/>
        <v>-1.6089965397923873E-4</v>
      </c>
      <c r="I2520" s="2">
        <v>0.71519999999999995</v>
      </c>
      <c r="J2520" s="2">
        <v>0.4718</v>
      </c>
      <c r="K2520" s="13">
        <v>2.9950000000000001E-6</v>
      </c>
      <c r="L2520" s="13">
        <v>2.2910000000000002E-6</v>
      </c>
    </row>
    <row r="2521" spans="1:12" x14ac:dyDescent="0.2">
      <c r="A2521" s="2">
        <v>49</v>
      </c>
      <c r="B2521" s="2">
        <v>20</v>
      </c>
      <c r="C2521" s="2">
        <v>0.54290000000000005</v>
      </c>
      <c r="D2521" s="2">
        <v>0.51170000000000004</v>
      </c>
      <c r="E2521" s="2">
        <f t="shared" si="117"/>
        <v>3.1200000000000006E-2</v>
      </c>
      <c r="F2521" s="29">
        <f t="shared" si="118"/>
        <v>1.6025641025641024</v>
      </c>
      <c r="G2521" s="13">
        <v>-7.9660000000000006E-5</v>
      </c>
      <c r="H2521" s="27">
        <f t="shared" si="119"/>
        <v>-1.276602564102564E-4</v>
      </c>
      <c r="I2521" s="2">
        <v>0.57540000000000002</v>
      </c>
      <c r="J2521" s="2">
        <v>0.56669999999999998</v>
      </c>
      <c r="K2521" s="13">
        <v>2.74E-6</v>
      </c>
      <c r="L2521" s="13">
        <v>2.7889999999999999E-6</v>
      </c>
    </row>
    <row r="2522" spans="1:12" x14ac:dyDescent="0.2">
      <c r="A2522" s="2">
        <v>49</v>
      </c>
      <c r="B2522" s="2">
        <v>21</v>
      </c>
      <c r="C2522" s="2">
        <v>0.54430000000000001</v>
      </c>
      <c r="D2522" s="2">
        <v>0.49099999999999999</v>
      </c>
      <c r="E2522" s="2">
        <f t="shared" si="117"/>
        <v>5.3300000000000014E-2</v>
      </c>
      <c r="F2522" s="29">
        <f t="shared" si="118"/>
        <v>0.93808630393996228</v>
      </c>
      <c r="G2522" s="2">
        <v>-1.5469999999999999E-4</v>
      </c>
      <c r="H2522" s="27">
        <f t="shared" si="119"/>
        <v>-1.4512195121951216E-4</v>
      </c>
      <c r="I2522" s="2">
        <v>0.67559999999999998</v>
      </c>
      <c r="J2522" s="2">
        <v>0.496</v>
      </c>
      <c r="K2522" s="13">
        <v>3.0319999999999999E-6</v>
      </c>
      <c r="L2522" s="13">
        <v>2.3350000000000001E-6</v>
      </c>
    </row>
    <row r="2523" spans="1:12" x14ac:dyDescent="0.2">
      <c r="A2523" s="2">
        <v>49</v>
      </c>
      <c r="B2523" s="2">
        <v>22</v>
      </c>
      <c r="C2523" s="2">
        <v>0.54510000000000003</v>
      </c>
      <c r="D2523" s="2">
        <v>0.51149999999999995</v>
      </c>
      <c r="E2523" s="2">
        <f t="shared" si="117"/>
        <v>3.3600000000000074E-2</v>
      </c>
      <c r="F2523" s="29">
        <f t="shared" si="118"/>
        <v>1.4880952380952348</v>
      </c>
      <c r="G2523" s="13">
        <v>-8.4259999999999996E-5</v>
      </c>
      <c r="H2523" s="27">
        <f t="shared" si="119"/>
        <v>-1.2538690476190448E-4</v>
      </c>
      <c r="I2523" s="2">
        <v>0.59670000000000001</v>
      </c>
      <c r="J2523" s="2">
        <v>0.55720000000000003</v>
      </c>
      <c r="K2523" s="13">
        <v>2.6860000000000002E-6</v>
      </c>
      <c r="L2523" s="13">
        <v>3.0469999999999998E-6</v>
      </c>
    </row>
    <row r="2524" spans="1:12" x14ac:dyDescent="0.2">
      <c r="A2524" s="2">
        <v>49</v>
      </c>
      <c r="B2524" s="2">
        <v>23</v>
      </c>
      <c r="C2524" s="2">
        <v>0.54530000000000001</v>
      </c>
      <c r="D2524" s="2">
        <v>0.49309999999999998</v>
      </c>
      <c r="E2524" s="2">
        <f t="shared" si="117"/>
        <v>5.2200000000000024E-2</v>
      </c>
      <c r="F2524" s="29">
        <f t="shared" si="118"/>
        <v>0.95785440613026784</v>
      </c>
      <c r="G2524" s="2">
        <v>-1.461E-4</v>
      </c>
      <c r="H2524" s="27">
        <f t="shared" si="119"/>
        <v>-1.3994252873563212E-4</v>
      </c>
      <c r="I2524" s="2">
        <v>0.66869999999999996</v>
      </c>
      <c r="J2524" s="2">
        <v>0.50880000000000003</v>
      </c>
      <c r="K2524" s="13">
        <v>3.2179999999999999E-6</v>
      </c>
      <c r="L2524" s="13">
        <v>3.6380000000000002E-6</v>
      </c>
    </row>
    <row r="2525" spans="1:12" x14ac:dyDescent="0.2">
      <c r="A2525" s="2">
        <v>49</v>
      </c>
      <c r="B2525" s="2">
        <v>24</v>
      </c>
      <c r="C2525" s="2">
        <v>0.54610000000000003</v>
      </c>
      <c r="D2525" s="2">
        <v>0.48449999999999999</v>
      </c>
      <c r="E2525" s="2">
        <f t="shared" si="117"/>
        <v>6.1600000000000044E-2</v>
      </c>
      <c r="F2525" s="29">
        <f t="shared" si="118"/>
        <v>0.81168831168831113</v>
      </c>
      <c r="G2525" s="2">
        <v>-1.873E-4</v>
      </c>
      <c r="H2525" s="27">
        <f t="shared" si="119"/>
        <v>-1.5202922077922067E-4</v>
      </c>
      <c r="I2525" s="2">
        <v>0.69940000000000002</v>
      </c>
      <c r="J2525" s="2">
        <v>0.47499999999999998</v>
      </c>
      <c r="K2525" s="13">
        <v>4.5979999999999999E-6</v>
      </c>
      <c r="L2525" s="13">
        <v>3.0580000000000002E-6</v>
      </c>
    </row>
    <row r="2526" spans="1:12" x14ac:dyDescent="0.2">
      <c r="A2526" s="2">
        <v>49</v>
      </c>
      <c r="B2526" s="2">
        <v>25</v>
      </c>
      <c r="C2526" s="2">
        <v>0.54749999999999999</v>
      </c>
      <c r="D2526" s="2">
        <v>0.505</v>
      </c>
      <c r="E2526" s="2">
        <f t="shared" si="117"/>
        <v>4.2499999999999982E-2</v>
      </c>
      <c r="F2526" s="29">
        <f t="shared" si="118"/>
        <v>1.1764705882352946</v>
      </c>
      <c r="G2526" s="2">
        <v>-1.115E-4</v>
      </c>
      <c r="H2526" s="27">
        <f t="shared" si="119"/>
        <v>-1.3117647058823534E-4</v>
      </c>
      <c r="I2526" s="2">
        <v>0.61219999999999997</v>
      </c>
      <c r="J2526" s="2">
        <v>0.52680000000000005</v>
      </c>
      <c r="K2526" s="13">
        <v>3.6459999999999999E-6</v>
      </c>
      <c r="L2526" s="13">
        <v>2.492E-6</v>
      </c>
    </row>
    <row r="2527" spans="1:12" x14ac:dyDescent="0.2">
      <c r="A2527" s="2">
        <v>49</v>
      </c>
      <c r="B2527" s="2">
        <v>26</v>
      </c>
      <c r="C2527" s="2">
        <v>0.55259999999999998</v>
      </c>
      <c r="D2527" s="2">
        <v>0.53920000000000001</v>
      </c>
      <c r="E2527" s="2">
        <f t="shared" si="117"/>
        <v>1.3399999999999967E-2</v>
      </c>
      <c r="F2527" s="29">
        <f t="shared" si="118"/>
        <v>3.731343283582099</v>
      </c>
      <c r="G2527" s="13">
        <v>-2.421E-5</v>
      </c>
      <c r="H2527" s="27">
        <f t="shared" si="119"/>
        <v>-9.0335820895522613E-5</v>
      </c>
      <c r="I2527" s="2">
        <v>0.46160000000000001</v>
      </c>
      <c r="J2527" s="2">
        <v>0.64580000000000004</v>
      </c>
      <c r="K2527" s="13">
        <v>3.1839999999999999E-6</v>
      </c>
      <c r="L2527" s="13">
        <v>3.0029999999999999E-6</v>
      </c>
    </row>
    <row r="2528" spans="1:12" x14ac:dyDescent="0.2">
      <c r="A2528" s="2">
        <v>49</v>
      </c>
      <c r="B2528" s="2">
        <v>27</v>
      </c>
      <c r="C2528" s="2">
        <v>0.5534</v>
      </c>
      <c r="D2528" s="2">
        <v>0.55279999999999996</v>
      </c>
      <c r="E2528" s="2">
        <f t="shared" si="117"/>
        <v>6.0000000000004494E-4</v>
      </c>
      <c r="F2528" s="29">
        <f t="shared" si="118"/>
        <v>83.33333333332709</v>
      </c>
      <c r="G2528" s="13">
        <v>-8.4239999999999997E-7</v>
      </c>
      <c r="H2528" s="27">
        <f t="shared" si="119"/>
        <v>-7.019999999999474E-5</v>
      </c>
      <c r="I2528" s="2">
        <v>0.26150000000000001</v>
      </c>
      <c r="J2528" s="2">
        <v>0.81879999999999997</v>
      </c>
      <c r="K2528" s="13">
        <v>5.0100000000000003E-6</v>
      </c>
      <c r="L2528" s="13">
        <v>2.0030000000000001E-6</v>
      </c>
    </row>
    <row r="2529" spans="1:12" x14ac:dyDescent="0.2">
      <c r="A2529" s="2">
        <v>49</v>
      </c>
      <c r="B2529" s="2">
        <v>28</v>
      </c>
      <c r="C2529" s="2">
        <v>0.55389999999999995</v>
      </c>
      <c r="D2529" s="2">
        <v>0.47389999999999999</v>
      </c>
      <c r="E2529" s="2">
        <f t="shared" si="117"/>
        <v>7.999999999999996E-2</v>
      </c>
      <c r="F2529" s="29">
        <f t="shared" si="118"/>
        <v>0.62500000000000033</v>
      </c>
      <c r="G2529" s="2">
        <v>-2.5740000000000002E-4</v>
      </c>
      <c r="H2529" s="27">
        <f t="shared" si="119"/>
        <v>-1.608750000000001E-4</v>
      </c>
      <c r="I2529" s="2">
        <v>0.7893</v>
      </c>
      <c r="J2529" s="2">
        <v>0.43630000000000002</v>
      </c>
      <c r="K2529" s="13">
        <v>3.3069999999999998E-6</v>
      </c>
      <c r="L2529" s="13">
        <v>3.0850000000000001E-6</v>
      </c>
    </row>
    <row r="2530" spans="1:12" x14ac:dyDescent="0.2">
      <c r="A2530" s="2">
        <v>49</v>
      </c>
      <c r="B2530" s="2">
        <v>29</v>
      </c>
      <c r="C2530" s="2">
        <v>0.55479999999999996</v>
      </c>
      <c r="D2530" s="2">
        <v>0.50990000000000002</v>
      </c>
      <c r="E2530" s="2">
        <f t="shared" si="117"/>
        <v>4.489999999999994E-2</v>
      </c>
      <c r="F2530" s="29">
        <f t="shared" si="118"/>
        <v>1.1135857461024514</v>
      </c>
      <c r="G2530" s="2">
        <v>-1.004E-4</v>
      </c>
      <c r="H2530" s="27">
        <f t="shared" si="119"/>
        <v>-1.1180400890868613E-4</v>
      </c>
      <c r="I2530" s="2">
        <v>0.60770000000000002</v>
      </c>
      <c r="J2530" s="2">
        <v>0.53879999999999995</v>
      </c>
      <c r="K2530" s="13">
        <v>3.4690000000000002E-6</v>
      </c>
      <c r="L2530" s="13">
        <v>2.802E-6</v>
      </c>
    </row>
    <row r="2531" spans="1:12" x14ac:dyDescent="0.2">
      <c r="A2531" s="2">
        <v>49</v>
      </c>
      <c r="B2531" s="2">
        <v>30</v>
      </c>
      <c r="C2531" s="2">
        <v>0.55789999999999995</v>
      </c>
      <c r="D2531" s="2">
        <v>0.5373</v>
      </c>
      <c r="E2531" s="2">
        <f t="shared" si="117"/>
        <v>2.0599999999999952E-2</v>
      </c>
      <c r="F2531" s="29">
        <f t="shared" si="118"/>
        <v>2.4271844660194235</v>
      </c>
      <c r="G2531" s="13">
        <v>-3.6749999999999999E-5</v>
      </c>
      <c r="H2531" s="27">
        <f t="shared" si="119"/>
        <v>-8.9199029126213808E-5</v>
      </c>
      <c r="I2531" s="2">
        <v>0.49309999999999998</v>
      </c>
      <c r="J2531" s="2">
        <v>0.6159</v>
      </c>
      <c r="K2531" s="13">
        <v>3.4419999999999998E-6</v>
      </c>
      <c r="L2531" s="13">
        <v>3.2210000000000002E-6</v>
      </c>
    </row>
    <row r="2532" spans="1:12" x14ac:dyDescent="0.2">
      <c r="A2532" s="2">
        <v>49</v>
      </c>
      <c r="B2532" s="2">
        <v>31</v>
      </c>
      <c r="C2532" s="2">
        <v>0.55889999999999995</v>
      </c>
      <c r="D2532" s="2">
        <v>0.50939999999999996</v>
      </c>
      <c r="E2532" s="2">
        <f t="shared" si="117"/>
        <v>4.9499999999999988E-2</v>
      </c>
      <c r="F2532" s="29">
        <f t="shared" si="118"/>
        <v>1.0101010101010104</v>
      </c>
      <c r="G2532" s="2">
        <v>-1.149E-4</v>
      </c>
      <c r="H2532" s="27">
        <f t="shared" si="119"/>
        <v>-1.1606060606060609E-4</v>
      </c>
      <c r="I2532" s="2">
        <v>0.62619999999999998</v>
      </c>
      <c r="J2532" s="2">
        <v>0.5262</v>
      </c>
      <c r="K2532" s="13">
        <v>3.5669999999999999E-6</v>
      </c>
      <c r="L2532" s="13">
        <v>3.3119999999999998E-6</v>
      </c>
    </row>
    <row r="2533" spans="1:12" x14ac:dyDescent="0.2">
      <c r="A2533" s="2">
        <v>49</v>
      </c>
      <c r="B2533" s="2">
        <v>32</v>
      </c>
      <c r="C2533" s="2">
        <v>0.55889999999999995</v>
      </c>
      <c r="D2533" s="2">
        <v>0.5343</v>
      </c>
      <c r="E2533" s="2">
        <f t="shared" si="117"/>
        <v>2.4599999999999955E-2</v>
      </c>
      <c r="F2533" s="29">
        <f t="shared" si="118"/>
        <v>2.0325203252032558</v>
      </c>
      <c r="G2533" s="13">
        <v>-4.9360000000000002E-5</v>
      </c>
      <c r="H2533" s="27">
        <f t="shared" si="119"/>
        <v>-1.003252032520327E-4</v>
      </c>
      <c r="I2533" s="2">
        <v>0.50509999999999999</v>
      </c>
      <c r="J2533" s="2">
        <v>0.59670000000000001</v>
      </c>
      <c r="K2533" s="13">
        <v>3.2849999999999999E-6</v>
      </c>
      <c r="L2533" s="13">
        <v>2.6479999999999999E-6</v>
      </c>
    </row>
    <row r="2534" spans="1:12" x14ac:dyDescent="0.2">
      <c r="A2534" s="2">
        <v>49</v>
      </c>
      <c r="B2534" s="2">
        <v>33</v>
      </c>
      <c r="C2534" s="2">
        <v>0.55959999999999999</v>
      </c>
      <c r="D2534" s="2">
        <v>0.5</v>
      </c>
      <c r="E2534" s="2">
        <f t="shared" si="117"/>
        <v>5.9599999999999986E-2</v>
      </c>
      <c r="F2534" s="29">
        <f t="shared" si="118"/>
        <v>0.83892617449664453</v>
      </c>
      <c r="G2534" s="2">
        <v>-1.5210000000000001E-4</v>
      </c>
      <c r="H2534" s="27">
        <f t="shared" si="119"/>
        <v>-1.2760067114093963E-4</v>
      </c>
      <c r="I2534" s="2">
        <v>0.67159999999999997</v>
      </c>
      <c r="J2534" s="2">
        <v>0.49030000000000001</v>
      </c>
      <c r="K2534" s="13">
        <v>2.486E-6</v>
      </c>
      <c r="L2534" s="13">
        <v>3.0429999999999999E-6</v>
      </c>
    </row>
    <row r="2535" spans="1:12" x14ac:dyDescent="0.2">
      <c r="A2535" s="2">
        <v>49</v>
      </c>
      <c r="B2535" s="2">
        <v>34</v>
      </c>
      <c r="C2535" s="2">
        <v>0.56020000000000003</v>
      </c>
      <c r="D2535" s="2">
        <v>0.5323</v>
      </c>
      <c r="E2535" s="2">
        <f t="shared" si="117"/>
        <v>2.7900000000000036E-2</v>
      </c>
      <c r="F2535" s="29">
        <f t="shared" si="118"/>
        <v>1.7921146953404996</v>
      </c>
      <c r="G2535" s="13">
        <v>-5.096E-5</v>
      </c>
      <c r="H2535" s="27">
        <f t="shared" si="119"/>
        <v>-9.1326164874551863E-5</v>
      </c>
      <c r="I2535" s="2">
        <v>0.5202</v>
      </c>
      <c r="J2535" s="2">
        <v>0.59870000000000001</v>
      </c>
      <c r="K2535" s="13">
        <v>4.1930000000000003E-6</v>
      </c>
      <c r="L2535" s="13">
        <v>2.6510000000000001E-6</v>
      </c>
    </row>
    <row r="2536" spans="1:12" x14ac:dyDescent="0.2">
      <c r="A2536" s="2">
        <v>49</v>
      </c>
      <c r="B2536" s="2">
        <v>35</v>
      </c>
      <c r="C2536" s="2">
        <v>0.56120000000000003</v>
      </c>
      <c r="D2536" s="2">
        <v>0.51839999999999997</v>
      </c>
      <c r="E2536" s="2">
        <f t="shared" si="117"/>
        <v>4.280000000000006E-2</v>
      </c>
      <c r="F2536" s="29">
        <f t="shared" si="118"/>
        <v>1.168224299065419</v>
      </c>
      <c r="G2536" s="13">
        <v>-9.077E-5</v>
      </c>
      <c r="H2536" s="27">
        <f t="shared" si="119"/>
        <v>-1.0603971962616808E-4</v>
      </c>
      <c r="I2536" s="2">
        <v>0.59599999999999997</v>
      </c>
      <c r="J2536" s="2">
        <v>0.5514</v>
      </c>
      <c r="K2536" s="13">
        <v>2.5720000000000001E-6</v>
      </c>
      <c r="L2536" s="13">
        <v>1.968E-6</v>
      </c>
    </row>
    <row r="2537" spans="1:12" x14ac:dyDescent="0.2">
      <c r="A2537" s="2">
        <v>49</v>
      </c>
      <c r="B2537" s="2">
        <v>36</v>
      </c>
      <c r="C2537" s="2">
        <v>0.56620000000000004</v>
      </c>
      <c r="D2537" s="2">
        <v>0.5161</v>
      </c>
      <c r="E2537" s="2">
        <f t="shared" si="117"/>
        <v>5.0100000000000033E-2</v>
      </c>
      <c r="F2537" s="29">
        <f t="shared" si="118"/>
        <v>0.99800399201596746</v>
      </c>
      <c r="G2537" s="2">
        <v>-1.033E-4</v>
      </c>
      <c r="H2537" s="27">
        <f t="shared" si="119"/>
        <v>-1.0309381237524944E-4</v>
      </c>
      <c r="I2537" s="2">
        <v>0.60940000000000005</v>
      </c>
      <c r="J2537" s="2">
        <v>0.54369999999999996</v>
      </c>
      <c r="K2537" s="13">
        <v>4.3880000000000002E-6</v>
      </c>
      <c r="L2537" s="13">
        <v>3.0750000000000002E-6</v>
      </c>
    </row>
    <row r="2538" spans="1:12" x14ac:dyDescent="0.2">
      <c r="A2538" s="2">
        <v>49</v>
      </c>
      <c r="B2538" s="2">
        <v>37</v>
      </c>
      <c r="C2538" s="2">
        <v>0.56859999999999999</v>
      </c>
      <c r="D2538" s="2">
        <v>0.48320000000000002</v>
      </c>
      <c r="E2538" s="2">
        <f t="shared" si="117"/>
        <v>8.5399999999999976E-2</v>
      </c>
      <c r="F2538" s="29">
        <f t="shared" si="118"/>
        <v>0.58548009367681519</v>
      </c>
      <c r="G2538" s="2">
        <v>-2.3049999999999999E-4</v>
      </c>
      <c r="H2538" s="27">
        <f t="shared" si="119"/>
        <v>-1.3495316159250589E-4</v>
      </c>
      <c r="I2538" s="2">
        <v>0.76590000000000003</v>
      </c>
      <c r="J2538" s="2">
        <v>0.44159999999999999</v>
      </c>
      <c r="K2538" s="13">
        <v>3.489E-6</v>
      </c>
      <c r="L2538" s="13">
        <v>2.5969999999999999E-6</v>
      </c>
    </row>
    <row r="2539" spans="1:12" x14ac:dyDescent="0.2">
      <c r="A2539" s="2">
        <v>49</v>
      </c>
      <c r="B2539" s="2">
        <v>38</v>
      </c>
      <c r="C2539" s="2">
        <v>0.57279999999999998</v>
      </c>
      <c r="D2539" s="2">
        <v>0.50739999999999996</v>
      </c>
      <c r="E2539" s="2">
        <f t="shared" si="117"/>
        <v>6.5400000000000014E-2</v>
      </c>
      <c r="F2539" s="29">
        <f t="shared" si="118"/>
        <v>0.76452599388379194</v>
      </c>
      <c r="G2539" s="2">
        <v>-1.362E-4</v>
      </c>
      <c r="H2539" s="27">
        <f t="shared" si="119"/>
        <v>-1.0412844036697246E-4</v>
      </c>
      <c r="I2539" s="2">
        <v>0.65380000000000005</v>
      </c>
      <c r="J2539" s="2">
        <v>0.50890000000000002</v>
      </c>
      <c r="K2539" s="13">
        <v>3.67E-6</v>
      </c>
      <c r="L2539" s="13">
        <v>3.9659999999999998E-6</v>
      </c>
    </row>
    <row r="2540" spans="1:12" x14ac:dyDescent="0.2">
      <c r="A2540" s="2">
        <v>49</v>
      </c>
      <c r="B2540" s="2">
        <v>39</v>
      </c>
      <c r="C2540" s="2">
        <v>0.57299999999999995</v>
      </c>
      <c r="D2540" s="2">
        <v>0.55249999999999999</v>
      </c>
      <c r="E2540" s="2">
        <f t="shared" si="117"/>
        <v>2.0499999999999963E-2</v>
      </c>
      <c r="F2540" s="29">
        <f t="shared" si="118"/>
        <v>2.4390243902439068</v>
      </c>
      <c r="G2540" s="13">
        <v>-3.0029999999999999E-5</v>
      </c>
      <c r="H2540" s="27">
        <f t="shared" si="119"/>
        <v>-7.3243902439024513E-5</v>
      </c>
      <c r="I2540" s="2">
        <v>0.46610000000000001</v>
      </c>
      <c r="J2540" s="2">
        <v>0.63300000000000001</v>
      </c>
      <c r="K2540" s="13">
        <v>3.6339999999999999E-6</v>
      </c>
      <c r="L2540" s="13">
        <v>3.0680000000000001E-6</v>
      </c>
    </row>
    <row r="2541" spans="1:12" x14ac:dyDescent="0.2">
      <c r="A2541" s="2">
        <v>49</v>
      </c>
      <c r="B2541" s="2">
        <v>40</v>
      </c>
      <c r="C2541" s="2">
        <v>0.57420000000000004</v>
      </c>
      <c r="D2541" s="2">
        <v>0.5272</v>
      </c>
      <c r="E2541" s="2">
        <f t="shared" si="117"/>
        <v>4.7000000000000042E-2</v>
      </c>
      <c r="F2541" s="29">
        <f t="shared" si="118"/>
        <v>1.0638297872340416</v>
      </c>
      <c r="G2541" s="13">
        <v>-8.1440000000000006E-5</v>
      </c>
      <c r="H2541" s="27">
        <f t="shared" si="119"/>
        <v>-8.6638297872340352E-5</v>
      </c>
      <c r="I2541" s="2">
        <v>0.5625</v>
      </c>
      <c r="J2541" s="2">
        <v>0.55279999999999996</v>
      </c>
      <c r="K2541" s="13">
        <v>2.6170000000000001E-6</v>
      </c>
      <c r="L2541" s="13">
        <v>2.0949999999999998E-6</v>
      </c>
    </row>
    <row r="2542" spans="1:12" x14ac:dyDescent="0.2">
      <c r="A2542" s="2">
        <v>49</v>
      </c>
      <c r="B2542" s="2">
        <v>41</v>
      </c>
      <c r="C2542" s="2">
        <v>0.57809999999999995</v>
      </c>
      <c r="D2542" s="2">
        <v>0.50070000000000003</v>
      </c>
      <c r="E2542" s="2">
        <f t="shared" si="117"/>
        <v>7.7399999999999913E-2</v>
      </c>
      <c r="F2542" s="29">
        <f t="shared" si="118"/>
        <v>0.64599483204134445</v>
      </c>
      <c r="G2542" s="2">
        <v>-1.6699999999999999E-4</v>
      </c>
      <c r="H2542" s="27">
        <f t="shared" si="119"/>
        <v>-1.0788113695090452E-4</v>
      </c>
      <c r="I2542" s="2">
        <v>0.69089999999999996</v>
      </c>
      <c r="J2542" s="2">
        <v>0.48370000000000002</v>
      </c>
      <c r="K2542" s="13">
        <v>3.128E-6</v>
      </c>
      <c r="L2542" s="13">
        <v>1.9429999999999999E-6</v>
      </c>
    </row>
    <row r="2543" spans="1:12" x14ac:dyDescent="0.2">
      <c r="A2543" s="2">
        <v>49</v>
      </c>
      <c r="B2543" s="2">
        <v>42</v>
      </c>
      <c r="C2543" s="2">
        <v>0.57920000000000005</v>
      </c>
      <c r="D2543" s="2">
        <v>0.51559999999999995</v>
      </c>
      <c r="E2543" s="2">
        <f t="shared" si="117"/>
        <v>6.3600000000000101E-2</v>
      </c>
      <c r="F2543" s="29">
        <f t="shared" si="118"/>
        <v>0.78616352201257744</v>
      </c>
      <c r="G2543" s="2">
        <v>-1.1900000000000001E-4</v>
      </c>
      <c r="H2543" s="27">
        <f t="shared" si="119"/>
        <v>-9.3553459119496724E-5</v>
      </c>
      <c r="I2543" s="2">
        <v>0.62970000000000004</v>
      </c>
      <c r="J2543" s="2">
        <v>0.51570000000000005</v>
      </c>
      <c r="K2543" s="13">
        <v>2.6400000000000001E-6</v>
      </c>
      <c r="L2543" s="13">
        <v>3.2789999999999999E-6</v>
      </c>
    </row>
    <row r="2544" spans="1:12" x14ac:dyDescent="0.2">
      <c r="A2544" s="2">
        <v>49</v>
      </c>
      <c r="B2544" s="2">
        <v>43</v>
      </c>
      <c r="C2544" s="2">
        <v>0.57969999999999999</v>
      </c>
      <c r="D2544" s="2">
        <v>0.50819999999999999</v>
      </c>
      <c r="E2544" s="2">
        <f t="shared" si="117"/>
        <v>7.1500000000000008E-2</v>
      </c>
      <c r="F2544" s="29">
        <f t="shared" si="118"/>
        <v>0.69930069930069927</v>
      </c>
      <c r="G2544" s="2">
        <v>-1.4339999999999999E-4</v>
      </c>
      <c r="H2544" s="27">
        <f t="shared" si="119"/>
        <v>-1.0027972027972027E-4</v>
      </c>
      <c r="I2544" s="2">
        <v>0.6643</v>
      </c>
      <c r="J2544" s="2">
        <v>0.50229999999999997</v>
      </c>
      <c r="K2544" s="13">
        <v>3.9960000000000004E-6</v>
      </c>
      <c r="L2544" s="13">
        <v>2.1880000000000001E-6</v>
      </c>
    </row>
    <row r="2545" spans="1:12" x14ac:dyDescent="0.2">
      <c r="A2545" s="2">
        <v>49</v>
      </c>
      <c r="B2545" s="2">
        <v>44</v>
      </c>
      <c r="C2545" s="2">
        <v>0.58789999999999998</v>
      </c>
      <c r="D2545" s="2">
        <v>0.53849999999999998</v>
      </c>
      <c r="E2545" s="2">
        <f t="shared" si="117"/>
        <v>4.9399999999999999E-2</v>
      </c>
      <c r="F2545" s="29">
        <f t="shared" si="118"/>
        <v>1.0121457489878543</v>
      </c>
      <c r="G2545" s="13">
        <v>-6.656E-5</v>
      </c>
      <c r="H2545" s="27">
        <f t="shared" si="119"/>
        <v>-6.7368421052631572E-5</v>
      </c>
      <c r="I2545" s="2">
        <v>0.55169999999999997</v>
      </c>
      <c r="J2545" s="2">
        <v>0.56710000000000005</v>
      </c>
      <c r="K2545" s="13">
        <v>3.5599999999999998E-6</v>
      </c>
      <c r="L2545" s="13">
        <v>3.4829999999999999E-6</v>
      </c>
    </row>
    <row r="2546" spans="1:12" x14ac:dyDescent="0.2">
      <c r="A2546" s="2">
        <v>49</v>
      </c>
      <c r="B2546" s="2">
        <v>45</v>
      </c>
      <c r="C2546" s="2">
        <v>0.59040000000000004</v>
      </c>
      <c r="D2546" s="2">
        <v>0.48859999999999998</v>
      </c>
      <c r="E2546" s="2">
        <f t="shared" si="117"/>
        <v>0.10180000000000006</v>
      </c>
      <c r="F2546" s="29">
        <f t="shared" si="118"/>
        <v>0.49115913555992119</v>
      </c>
      <c r="G2546" s="2">
        <v>-2.2139999999999999E-4</v>
      </c>
      <c r="H2546" s="27">
        <f t="shared" si="119"/>
        <v>-1.0874263261296655E-4</v>
      </c>
      <c r="I2546" s="2">
        <v>0.74729999999999996</v>
      </c>
      <c r="J2546" s="2">
        <v>0.43669999999999998</v>
      </c>
      <c r="K2546" s="13">
        <v>4.3329999999999998E-6</v>
      </c>
      <c r="L2546" s="13">
        <v>4.9100000000000004E-6</v>
      </c>
    </row>
    <row r="2547" spans="1:12" x14ac:dyDescent="0.2">
      <c r="A2547" s="2">
        <v>49</v>
      </c>
      <c r="B2547" s="2">
        <v>46</v>
      </c>
      <c r="C2547" s="2">
        <v>0.59660000000000002</v>
      </c>
      <c r="D2547" s="2">
        <v>0.51590000000000003</v>
      </c>
      <c r="E2547" s="2">
        <f t="shared" si="117"/>
        <v>8.0699999999999994E-2</v>
      </c>
      <c r="F2547" s="29">
        <f t="shared" si="118"/>
        <v>0.6195786864931847</v>
      </c>
      <c r="G2547" s="2">
        <v>-1.3310000000000001E-4</v>
      </c>
      <c r="H2547" s="27">
        <f t="shared" si="119"/>
        <v>-8.2465923172242892E-5</v>
      </c>
      <c r="I2547" s="2">
        <v>0.64510000000000001</v>
      </c>
      <c r="J2547" s="2">
        <v>0.50639999999999996</v>
      </c>
      <c r="K2547" s="13">
        <v>4.34E-6</v>
      </c>
      <c r="L2547" s="13">
        <v>2.181E-6</v>
      </c>
    </row>
    <row r="2548" spans="1:12" x14ac:dyDescent="0.2">
      <c r="A2548" s="2">
        <v>49</v>
      </c>
      <c r="B2548" s="2">
        <v>47</v>
      </c>
      <c r="C2548" s="2">
        <v>0.59840000000000004</v>
      </c>
      <c r="D2548" s="2">
        <v>0.50380000000000003</v>
      </c>
      <c r="E2548" s="2">
        <f t="shared" si="117"/>
        <v>9.4600000000000017E-2</v>
      </c>
      <c r="F2548" s="29">
        <f t="shared" si="118"/>
        <v>0.5285412262156447</v>
      </c>
      <c r="G2548" s="2">
        <v>-1.749E-4</v>
      </c>
      <c r="H2548" s="27">
        <f t="shared" si="119"/>
        <v>-9.2441860465116251E-5</v>
      </c>
      <c r="I2548" s="2">
        <v>0.7117</v>
      </c>
      <c r="J2548" s="2">
        <v>0.46929999999999999</v>
      </c>
      <c r="K2548" s="13">
        <v>4.2819999999999998E-6</v>
      </c>
      <c r="L2548" s="13">
        <v>2.6220000000000001E-6</v>
      </c>
    </row>
    <row r="2549" spans="1:12" x14ac:dyDescent="0.2">
      <c r="A2549" s="2">
        <v>49</v>
      </c>
      <c r="B2549" s="2">
        <v>48</v>
      </c>
      <c r="C2549" s="2">
        <v>0.6008</v>
      </c>
      <c r="D2549" s="2">
        <v>0.55630000000000002</v>
      </c>
      <c r="E2549" s="2">
        <f t="shared" si="117"/>
        <v>4.4499999999999984E-2</v>
      </c>
      <c r="F2549" s="29">
        <f t="shared" si="118"/>
        <v>1.1235955056179781</v>
      </c>
      <c r="G2549" s="13">
        <v>-4.778E-5</v>
      </c>
      <c r="H2549" s="27">
        <f t="shared" si="119"/>
        <v>-5.3685393258426994E-5</v>
      </c>
      <c r="I2549" s="2">
        <v>0.51170000000000004</v>
      </c>
      <c r="J2549" s="2">
        <v>0.59140000000000004</v>
      </c>
      <c r="K2549" s="13">
        <v>3.5499999999999999E-6</v>
      </c>
      <c r="L2549" s="13">
        <v>1.708E-6</v>
      </c>
    </row>
    <row r="2550" spans="1:12" x14ac:dyDescent="0.2">
      <c r="A2550" s="2">
        <v>49</v>
      </c>
      <c r="B2550" s="2">
        <v>49</v>
      </c>
      <c r="C2550" s="2">
        <v>0.61699999999999999</v>
      </c>
      <c r="D2550" s="2">
        <v>0.60299999999999998</v>
      </c>
      <c r="E2550" s="2">
        <f t="shared" si="117"/>
        <v>1.4000000000000012E-2</v>
      </c>
      <c r="F2550" s="29">
        <f t="shared" si="118"/>
        <v>3.5714285714285685</v>
      </c>
      <c r="G2550" s="13">
        <v>-7.6539999999999999E-6</v>
      </c>
      <c r="H2550" s="27">
        <f t="shared" si="119"/>
        <v>-2.7335714285714264E-5</v>
      </c>
      <c r="I2550" s="2">
        <v>0.38069999999999998</v>
      </c>
      <c r="J2550" s="2">
        <v>0.70660000000000001</v>
      </c>
      <c r="K2550" s="13">
        <v>1.9539999999999998E-6</v>
      </c>
      <c r="L2550" s="13">
        <v>2.294E-6</v>
      </c>
    </row>
    <row r="2551" spans="1:12" x14ac:dyDescent="0.2">
      <c r="A2551" s="2">
        <v>49</v>
      </c>
      <c r="B2551" s="2">
        <v>50</v>
      </c>
      <c r="C2551" s="2">
        <v>0.62029999999999996</v>
      </c>
      <c r="D2551" s="2">
        <v>0.53569999999999995</v>
      </c>
      <c r="E2551" s="2">
        <f t="shared" si="117"/>
        <v>8.4600000000000009E-2</v>
      </c>
      <c r="F2551" s="29">
        <f t="shared" si="118"/>
        <v>0.59101654846335694</v>
      </c>
      <c r="G2551" s="13">
        <v>-9.3919999999999995E-5</v>
      </c>
      <c r="H2551" s="27">
        <f t="shared" si="119"/>
        <v>-5.5508274231678481E-5</v>
      </c>
      <c r="I2551" s="2">
        <v>0.5907</v>
      </c>
      <c r="J2551" s="2">
        <v>0.5373</v>
      </c>
      <c r="K2551" s="13">
        <v>3.1590000000000002E-6</v>
      </c>
      <c r="L2551" s="13">
        <v>4.8459999999999999E-6</v>
      </c>
    </row>
    <row r="2552" spans="1:12" x14ac:dyDescent="0.2">
      <c r="A2552" s="2">
        <v>50</v>
      </c>
      <c r="B2552" s="2">
        <v>0</v>
      </c>
      <c r="C2552" s="2">
        <v>0.48509999999999998</v>
      </c>
      <c r="D2552" s="2">
        <v>0.46010000000000001</v>
      </c>
      <c r="E2552" s="2">
        <f t="shared" si="117"/>
        <v>2.4999999999999967E-2</v>
      </c>
      <c r="F2552" s="29">
        <f t="shared" si="118"/>
        <v>2.0000000000000027</v>
      </c>
      <c r="G2552" s="2">
        <v>-1.3559999999999999E-4</v>
      </c>
      <c r="H2552" s="27">
        <f t="shared" si="119"/>
        <v>-2.7120000000000036E-4</v>
      </c>
      <c r="I2552" s="2">
        <v>0.66320000000000001</v>
      </c>
      <c r="J2552" s="2">
        <v>0.52029999999999998</v>
      </c>
      <c r="K2552" s="13">
        <v>2.2539999999999999E-6</v>
      </c>
      <c r="L2552" s="13">
        <v>3.715E-6</v>
      </c>
    </row>
    <row r="2553" spans="1:12" x14ac:dyDescent="0.2">
      <c r="A2553" s="2">
        <v>50</v>
      </c>
      <c r="B2553" s="2">
        <v>1</v>
      </c>
      <c r="C2553" s="2">
        <v>0.49180000000000001</v>
      </c>
      <c r="D2553" s="2">
        <v>0.46150000000000002</v>
      </c>
      <c r="E2553" s="2">
        <f t="shared" si="117"/>
        <v>3.0299999999999994E-2</v>
      </c>
      <c r="F2553" s="29">
        <f t="shared" si="118"/>
        <v>1.6501650165016506</v>
      </c>
      <c r="G2553" s="2">
        <v>-1.6119999999999999E-4</v>
      </c>
      <c r="H2553" s="27">
        <f t="shared" si="119"/>
        <v>-2.6600660066006607E-4</v>
      </c>
      <c r="I2553" s="2">
        <v>0.67400000000000004</v>
      </c>
      <c r="J2553" s="2">
        <v>0.50119999999999998</v>
      </c>
      <c r="K2553" s="13">
        <v>3.3019999999999999E-6</v>
      </c>
      <c r="L2553" s="13">
        <v>1.5600000000000001E-6</v>
      </c>
    </row>
    <row r="2554" spans="1:12" x14ac:dyDescent="0.2">
      <c r="A2554" s="2">
        <v>50</v>
      </c>
      <c r="B2554" s="2">
        <v>2</v>
      </c>
      <c r="C2554" s="2">
        <v>0.496</v>
      </c>
      <c r="D2554" s="2">
        <v>0.48770000000000002</v>
      </c>
      <c r="E2554" s="2">
        <f t="shared" si="117"/>
        <v>8.2999999999999741E-3</v>
      </c>
      <c r="F2554" s="29">
        <f t="shared" si="118"/>
        <v>6.0240963855421876</v>
      </c>
      <c r="G2554" s="13">
        <v>-3.6130000000000001E-5</v>
      </c>
      <c r="H2554" s="27">
        <f t="shared" si="119"/>
        <v>-2.1765060240963924E-4</v>
      </c>
      <c r="I2554" s="2">
        <v>0.50260000000000005</v>
      </c>
      <c r="J2554" s="2">
        <v>0.63619999999999999</v>
      </c>
      <c r="K2554" s="13">
        <v>4.1409999999999998E-6</v>
      </c>
      <c r="L2554" s="13">
        <v>2.1299999999999999E-6</v>
      </c>
    </row>
    <row r="2555" spans="1:12" x14ac:dyDescent="0.2">
      <c r="A2555" s="2">
        <v>50</v>
      </c>
      <c r="B2555" s="2">
        <v>3</v>
      </c>
      <c r="C2555" s="2">
        <v>0.498</v>
      </c>
      <c r="D2555" s="2">
        <v>0.45889999999999997</v>
      </c>
      <c r="E2555" s="2">
        <f t="shared" si="117"/>
        <v>3.9100000000000024E-2</v>
      </c>
      <c r="F2555" s="29">
        <f t="shared" si="118"/>
        <v>1.2787723785166234</v>
      </c>
      <c r="G2555" s="2">
        <v>-2.0029999999999999E-4</v>
      </c>
      <c r="H2555" s="27">
        <f t="shared" si="119"/>
        <v>-2.5613810741687964E-4</v>
      </c>
      <c r="I2555" s="2">
        <v>0.74060000000000004</v>
      </c>
      <c r="J2555" s="2">
        <v>0.47449999999999998</v>
      </c>
      <c r="K2555" s="13">
        <v>3.7720000000000001E-6</v>
      </c>
      <c r="L2555" s="13">
        <v>2.6280000000000001E-6</v>
      </c>
    </row>
    <row r="2556" spans="1:12" x14ac:dyDescent="0.2">
      <c r="A2556" s="2">
        <v>50</v>
      </c>
      <c r="B2556" s="2">
        <v>4</v>
      </c>
      <c r="C2556" s="2">
        <v>0.50239999999999996</v>
      </c>
      <c r="D2556" s="2">
        <v>0.49930000000000002</v>
      </c>
      <c r="E2556" s="2">
        <f t="shared" si="117"/>
        <v>3.0999999999999361E-3</v>
      </c>
      <c r="F2556" s="29">
        <f t="shared" si="118"/>
        <v>16.12903225806485</v>
      </c>
      <c r="G2556" s="13">
        <v>-1.112E-5</v>
      </c>
      <c r="H2556" s="27">
        <f t="shared" si="119"/>
        <v>-1.7935483870968114E-4</v>
      </c>
      <c r="I2556" s="2">
        <v>0.41959999999999997</v>
      </c>
      <c r="J2556" s="2">
        <v>0.7006</v>
      </c>
      <c r="K2556" s="13">
        <v>3.1860000000000001E-6</v>
      </c>
      <c r="L2556" s="13">
        <v>1.973E-6</v>
      </c>
    </row>
    <row r="2557" spans="1:12" x14ac:dyDescent="0.2">
      <c r="A2557" s="2">
        <v>50</v>
      </c>
      <c r="B2557" s="2">
        <v>5</v>
      </c>
      <c r="C2557" s="2">
        <v>0.50649999999999995</v>
      </c>
      <c r="D2557" s="2">
        <v>0.46639999999999998</v>
      </c>
      <c r="E2557" s="2">
        <f t="shared" si="117"/>
        <v>4.0099999999999969E-2</v>
      </c>
      <c r="F2557" s="29">
        <f t="shared" si="118"/>
        <v>1.2468827930174573</v>
      </c>
      <c r="G2557" s="2">
        <v>-1.806E-4</v>
      </c>
      <c r="H2557" s="27">
        <f t="shared" si="119"/>
        <v>-2.2518703241895279E-4</v>
      </c>
      <c r="I2557" s="2">
        <v>0.71399999999999997</v>
      </c>
      <c r="J2557" s="2">
        <v>0.4798</v>
      </c>
      <c r="K2557" s="13">
        <v>3.5889999999999999E-6</v>
      </c>
      <c r="L2557" s="13">
        <v>2.7E-6</v>
      </c>
    </row>
    <row r="2558" spans="1:12" x14ac:dyDescent="0.2">
      <c r="A2558" s="2">
        <v>50</v>
      </c>
      <c r="B2558" s="2">
        <v>6</v>
      </c>
      <c r="C2558" s="2">
        <v>0.51049999999999995</v>
      </c>
      <c r="D2558" s="2">
        <v>0.50480000000000003</v>
      </c>
      <c r="E2558" s="2">
        <f t="shared" si="117"/>
        <v>5.6999999999999273E-3</v>
      </c>
      <c r="F2558" s="29">
        <f t="shared" si="118"/>
        <v>8.771929824561516</v>
      </c>
      <c r="G2558" s="13">
        <v>-1.961E-5</v>
      </c>
      <c r="H2558" s="27">
        <f t="shared" si="119"/>
        <v>-1.7201754385965133E-4</v>
      </c>
      <c r="I2558" s="2">
        <v>0.44369999999999998</v>
      </c>
      <c r="J2558" s="2">
        <v>0.66659999999999997</v>
      </c>
      <c r="K2558" s="13">
        <v>3.4869999999999998E-6</v>
      </c>
      <c r="L2558" s="13">
        <v>3.0149999999999999E-6</v>
      </c>
    </row>
    <row r="2559" spans="1:12" x14ac:dyDescent="0.2">
      <c r="A2559" s="2">
        <v>50</v>
      </c>
      <c r="B2559" s="2">
        <v>7</v>
      </c>
      <c r="C2559" s="2">
        <v>0.51339999999999997</v>
      </c>
      <c r="D2559" s="2">
        <v>0.44569999999999999</v>
      </c>
      <c r="E2559" s="2">
        <f t="shared" si="117"/>
        <v>6.7699999999999982E-2</v>
      </c>
      <c r="F2559" s="29">
        <f t="shared" si="118"/>
        <v>0.73855243722304309</v>
      </c>
      <c r="G2559" s="2">
        <v>-3.3490000000000001E-4</v>
      </c>
      <c r="H2559" s="27">
        <f t="shared" si="119"/>
        <v>-2.4734121122599713E-4</v>
      </c>
      <c r="I2559" s="2">
        <v>0.87309999999999999</v>
      </c>
      <c r="J2559" s="2">
        <v>0.39939999999999998</v>
      </c>
      <c r="K2559" s="13">
        <v>2.971E-6</v>
      </c>
      <c r="L2559" s="13">
        <v>2.4279999999999999E-6</v>
      </c>
    </row>
    <row r="2560" spans="1:12" x14ac:dyDescent="0.2">
      <c r="A2560" s="2">
        <v>50</v>
      </c>
      <c r="B2560" s="2">
        <v>8</v>
      </c>
      <c r="C2560" s="2">
        <v>0.51390000000000002</v>
      </c>
      <c r="D2560" s="2">
        <v>0.50690000000000002</v>
      </c>
      <c r="E2560" s="2">
        <f t="shared" si="117"/>
        <v>7.0000000000000062E-3</v>
      </c>
      <c r="F2560" s="29">
        <f t="shared" si="118"/>
        <v>7.142857142857137</v>
      </c>
      <c r="G2560" s="13">
        <v>-2.374E-5</v>
      </c>
      <c r="H2560" s="27">
        <f t="shared" si="119"/>
        <v>-1.6957142857142843E-4</v>
      </c>
      <c r="I2560" s="2">
        <v>0.45529999999999998</v>
      </c>
      <c r="J2560" s="2">
        <v>0.65439999999999998</v>
      </c>
      <c r="K2560" s="13">
        <v>3.0520000000000002E-6</v>
      </c>
      <c r="L2560" s="13">
        <v>1.871E-6</v>
      </c>
    </row>
    <row r="2561" spans="1:12" x14ac:dyDescent="0.2">
      <c r="A2561" s="2">
        <v>50</v>
      </c>
      <c r="B2561" s="2">
        <v>9</v>
      </c>
      <c r="C2561" s="2">
        <v>0.51949999999999996</v>
      </c>
      <c r="D2561" s="2">
        <v>0.48949999999999999</v>
      </c>
      <c r="E2561" s="2">
        <f t="shared" si="117"/>
        <v>2.9999999999999971E-2</v>
      </c>
      <c r="F2561" s="29">
        <f t="shared" si="118"/>
        <v>1.6666666666666683</v>
      </c>
      <c r="G2561" s="2">
        <v>-1.111E-4</v>
      </c>
      <c r="H2561" s="27">
        <f t="shared" si="119"/>
        <v>-1.8516666666666687E-4</v>
      </c>
      <c r="I2561" s="2">
        <v>0.627</v>
      </c>
      <c r="J2561" s="2">
        <v>0.53620000000000001</v>
      </c>
      <c r="K2561" s="13">
        <v>3.3780000000000001E-6</v>
      </c>
      <c r="L2561" s="13">
        <v>2.4320000000000002E-6</v>
      </c>
    </row>
    <row r="2562" spans="1:12" x14ac:dyDescent="0.2">
      <c r="A2562" s="2">
        <v>50</v>
      </c>
      <c r="B2562" s="2">
        <v>10</v>
      </c>
      <c r="C2562" s="2">
        <v>0.52249999999999996</v>
      </c>
      <c r="D2562" s="2">
        <v>0.50339999999999996</v>
      </c>
      <c r="E2562" s="2">
        <f t="shared" si="117"/>
        <v>1.9100000000000006E-2</v>
      </c>
      <c r="F2562" s="29">
        <f t="shared" si="118"/>
        <v>2.6178010471204183</v>
      </c>
      <c r="G2562" s="13">
        <v>-6.3180000000000002E-5</v>
      </c>
      <c r="H2562" s="27">
        <f t="shared" si="119"/>
        <v>-1.6539267015706804E-4</v>
      </c>
      <c r="I2562" s="2">
        <v>0.54390000000000005</v>
      </c>
      <c r="J2562" s="2">
        <v>0.58530000000000004</v>
      </c>
      <c r="K2562" s="13">
        <v>4.0659999999999997E-6</v>
      </c>
      <c r="L2562" s="13">
        <v>2.0930000000000001E-6</v>
      </c>
    </row>
    <row r="2563" spans="1:12" x14ac:dyDescent="0.2">
      <c r="A2563" s="2">
        <v>50</v>
      </c>
      <c r="B2563" s="2">
        <v>11</v>
      </c>
      <c r="C2563" s="2">
        <v>0.52690000000000003</v>
      </c>
      <c r="D2563" s="2">
        <v>0.49490000000000001</v>
      </c>
      <c r="E2563" s="2">
        <f t="shared" ref="E2563:E2626" si="120">C2563-D2563</f>
        <v>3.2000000000000028E-2</v>
      </c>
      <c r="F2563" s="29">
        <f t="shared" ref="F2563:F2626" si="121">0.05/E2563</f>
        <v>1.5624999999999987</v>
      </c>
      <c r="G2563" s="2">
        <v>-1.087E-4</v>
      </c>
      <c r="H2563" s="27">
        <f t="shared" ref="H2563:H2626" si="122">G2563*F2563</f>
        <v>-1.6984374999999986E-4</v>
      </c>
      <c r="I2563" s="2">
        <v>0.61519999999999997</v>
      </c>
      <c r="J2563" s="2">
        <v>0.54090000000000005</v>
      </c>
      <c r="K2563" s="13">
        <v>2.148E-6</v>
      </c>
      <c r="L2563" s="13">
        <v>2.666E-6</v>
      </c>
    </row>
    <row r="2564" spans="1:12" x14ac:dyDescent="0.2">
      <c r="A2564" s="2">
        <v>50</v>
      </c>
      <c r="B2564" s="2">
        <v>12</v>
      </c>
      <c r="C2564" s="2">
        <v>0.52980000000000005</v>
      </c>
      <c r="D2564" s="2">
        <v>0.48309999999999997</v>
      </c>
      <c r="E2564" s="2">
        <f t="shared" si="120"/>
        <v>4.6700000000000075E-2</v>
      </c>
      <c r="F2564" s="29">
        <f t="shared" si="121"/>
        <v>1.0706638115631675</v>
      </c>
      <c r="G2564" s="2">
        <v>-1.6449999999999999E-4</v>
      </c>
      <c r="H2564" s="27">
        <f t="shared" si="122"/>
        <v>-1.7612419700214102E-4</v>
      </c>
      <c r="I2564" s="2">
        <v>0.6875</v>
      </c>
      <c r="J2564" s="2">
        <v>0.49070000000000003</v>
      </c>
      <c r="K2564" s="13">
        <v>3.3230000000000002E-6</v>
      </c>
      <c r="L2564" s="13">
        <v>3.506E-6</v>
      </c>
    </row>
    <row r="2565" spans="1:12" x14ac:dyDescent="0.2">
      <c r="A2565" s="2">
        <v>50</v>
      </c>
      <c r="B2565" s="2">
        <v>13</v>
      </c>
      <c r="C2565" s="2">
        <v>0.53069999999999995</v>
      </c>
      <c r="D2565" s="2">
        <v>0.49630000000000002</v>
      </c>
      <c r="E2565" s="2">
        <f t="shared" si="120"/>
        <v>3.4399999999999931E-2</v>
      </c>
      <c r="F2565" s="29">
        <f t="shared" si="121"/>
        <v>1.4534883720930263</v>
      </c>
      <c r="G2565" s="2">
        <v>-1.0340000000000001E-4</v>
      </c>
      <c r="H2565" s="27">
        <f t="shared" si="122"/>
        <v>-1.5029069767441891E-4</v>
      </c>
      <c r="I2565" s="2">
        <v>0.60970000000000002</v>
      </c>
      <c r="J2565" s="2">
        <v>0.54059999999999997</v>
      </c>
      <c r="K2565" s="13">
        <v>4.1289999999999998E-6</v>
      </c>
      <c r="L2565" s="13">
        <v>3.23E-6</v>
      </c>
    </row>
    <row r="2566" spans="1:12" x14ac:dyDescent="0.2">
      <c r="A2566" s="2">
        <v>50</v>
      </c>
      <c r="B2566" s="2">
        <v>14</v>
      </c>
      <c r="C2566" s="2">
        <v>0.53080000000000005</v>
      </c>
      <c r="D2566" s="2">
        <v>0.51590000000000003</v>
      </c>
      <c r="E2566" s="2">
        <f t="shared" si="120"/>
        <v>1.4900000000000024E-2</v>
      </c>
      <c r="F2566" s="29">
        <f t="shared" si="121"/>
        <v>3.3557046979865719</v>
      </c>
      <c r="G2566" s="13">
        <v>-4.2589999999999997E-5</v>
      </c>
      <c r="H2566" s="27">
        <f t="shared" si="122"/>
        <v>-1.4291946308724808E-4</v>
      </c>
      <c r="I2566" s="2">
        <v>0.51519999999999999</v>
      </c>
      <c r="J2566" s="2">
        <v>0.61550000000000005</v>
      </c>
      <c r="K2566" s="13">
        <v>3.8850000000000001E-6</v>
      </c>
      <c r="L2566" s="13">
        <v>1.8390000000000001E-6</v>
      </c>
    </row>
    <row r="2567" spans="1:12" x14ac:dyDescent="0.2">
      <c r="A2567" s="2">
        <v>50</v>
      </c>
      <c r="B2567" s="2">
        <v>15</v>
      </c>
      <c r="C2567" s="2">
        <v>0.53159999999999996</v>
      </c>
      <c r="D2567" s="2">
        <v>0.44440000000000002</v>
      </c>
      <c r="E2567" s="2">
        <f t="shared" si="120"/>
        <v>8.7199999999999944E-2</v>
      </c>
      <c r="F2567" s="29">
        <f t="shared" si="121"/>
        <v>0.57339449541284448</v>
      </c>
      <c r="G2567" s="2">
        <v>-3.9100000000000002E-4</v>
      </c>
      <c r="H2567" s="27">
        <f t="shared" si="122"/>
        <v>-2.241972477064222E-4</v>
      </c>
      <c r="I2567" s="2">
        <v>0.95340000000000003</v>
      </c>
      <c r="J2567" s="2">
        <v>0.37140000000000001</v>
      </c>
      <c r="K2567" s="13">
        <v>2.5799999999999999E-6</v>
      </c>
      <c r="L2567" s="13">
        <v>2.8430000000000001E-6</v>
      </c>
    </row>
    <row r="2568" spans="1:12" x14ac:dyDescent="0.2">
      <c r="A2568" s="2">
        <v>50</v>
      </c>
      <c r="B2568" s="2">
        <v>16</v>
      </c>
      <c r="C2568" s="2">
        <v>0.53159999999999996</v>
      </c>
      <c r="D2568" s="2">
        <v>0.4854</v>
      </c>
      <c r="E2568" s="2">
        <f t="shared" si="120"/>
        <v>4.6199999999999963E-2</v>
      </c>
      <c r="F2568" s="29">
        <f t="shared" si="121"/>
        <v>1.0822510822510831</v>
      </c>
      <c r="G2568" s="2">
        <v>-1.496E-4</v>
      </c>
      <c r="H2568" s="27">
        <f t="shared" si="122"/>
        <v>-1.6190476190476203E-4</v>
      </c>
      <c r="I2568" s="2">
        <v>0.67149999999999999</v>
      </c>
      <c r="J2568" s="2">
        <v>0.49880000000000002</v>
      </c>
      <c r="K2568" s="13">
        <v>3.4039999999999999E-6</v>
      </c>
      <c r="L2568" s="13">
        <v>3.517E-6</v>
      </c>
    </row>
    <row r="2569" spans="1:12" x14ac:dyDescent="0.2">
      <c r="A2569" s="2">
        <v>50</v>
      </c>
      <c r="B2569" s="2">
        <v>17</v>
      </c>
      <c r="C2569" s="2">
        <v>0.53380000000000005</v>
      </c>
      <c r="D2569" s="2">
        <v>0.49959999999999999</v>
      </c>
      <c r="E2569" s="2">
        <f t="shared" si="120"/>
        <v>3.4200000000000064E-2</v>
      </c>
      <c r="F2569" s="29">
        <f t="shared" si="121"/>
        <v>1.4619883040935646</v>
      </c>
      <c r="G2569" s="2">
        <v>-1.02E-4</v>
      </c>
      <c r="H2569" s="27">
        <f t="shared" si="122"/>
        <v>-1.491228070175436E-4</v>
      </c>
      <c r="I2569" s="2">
        <v>0.61099999999999999</v>
      </c>
      <c r="J2569" s="2">
        <v>0.54210000000000003</v>
      </c>
      <c r="K2569" s="13">
        <v>5.0459999999999996E-6</v>
      </c>
      <c r="L2569" s="13">
        <v>2.7860000000000001E-6</v>
      </c>
    </row>
    <row r="2570" spans="1:12" x14ac:dyDescent="0.2">
      <c r="A2570" s="2">
        <v>50</v>
      </c>
      <c r="B2570" s="2">
        <v>18</v>
      </c>
      <c r="C2570" s="2">
        <v>0.53400000000000003</v>
      </c>
      <c r="D2570" s="2">
        <v>0.46800000000000003</v>
      </c>
      <c r="E2570" s="2">
        <f t="shared" si="120"/>
        <v>6.6000000000000003E-2</v>
      </c>
      <c r="F2570" s="29">
        <f t="shared" si="121"/>
        <v>0.75757575757575757</v>
      </c>
      <c r="G2570" s="2">
        <v>-2.5789999999999998E-4</v>
      </c>
      <c r="H2570" s="27">
        <f t="shared" si="122"/>
        <v>-1.9537878787878786E-4</v>
      </c>
      <c r="I2570" s="2">
        <v>0.78580000000000005</v>
      </c>
      <c r="J2570" s="2">
        <v>0.43680000000000002</v>
      </c>
      <c r="K2570" s="13">
        <v>3.9700000000000001E-6</v>
      </c>
      <c r="L2570" s="13">
        <v>3.5209999999999998E-6</v>
      </c>
    </row>
    <row r="2571" spans="1:12" x14ac:dyDescent="0.2">
      <c r="A2571" s="2">
        <v>50</v>
      </c>
      <c r="B2571" s="2">
        <v>19</v>
      </c>
      <c r="C2571" s="2">
        <v>0.53490000000000004</v>
      </c>
      <c r="D2571" s="2">
        <v>0.52569999999999995</v>
      </c>
      <c r="E2571" s="2">
        <f t="shared" si="120"/>
        <v>9.200000000000097E-3</v>
      </c>
      <c r="F2571" s="29">
        <f t="shared" si="121"/>
        <v>5.4347826086955955</v>
      </c>
      <c r="G2571" s="13">
        <v>-2.1950000000000002E-5</v>
      </c>
      <c r="H2571" s="27">
        <f t="shared" si="122"/>
        <v>-1.1929347826086832E-4</v>
      </c>
      <c r="I2571" s="2">
        <v>0.46229999999999999</v>
      </c>
      <c r="J2571" s="2">
        <v>0.65969999999999995</v>
      </c>
      <c r="K2571" s="13">
        <v>3.8859999999999997E-6</v>
      </c>
      <c r="L2571" s="13">
        <v>3.1300000000000001E-6</v>
      </c>
    </row>
    <row r="2572" spans="1:12" x14ac:dyDescent="0.2">
      <c r="A2572" s="2">
        <v>50</v>
      </c>
      <c r="B2572" s="2">
        <v>20</v>
      </c>
      <c r="C2572" s="2">
        <v>0.53690000000000004</v>
      </c>
      <c r="D2572" s="2">
        <v>0.48620000000000002</v>
      </c>
      <c r="E2572" s="2">
        <f t="shared" si="120"/>
        <v>5.0700000000000023E-2</v>
      </c>
      <c r="F2572" s="29">
        <f t="shared" si="121"/>
        <v>0.98619329388560117</v>
      </c>
      <c r="G2572" s="2">
        <v>-1.7100000000000001E-4</v>
      </c>
      <c r="H2572" s="27">
        <f t="shared" si="122"/>
        <v>-1.686390532544378E-4</v>
      </c>
      <c r="I2572" s="2">
        <v>0.69669999999999999</v>
      </c>
      <c r="J2572" s="2">
        <v>0.48780000000000001</v>
      </c>
      <c r="K2572" s="13">
        <v>3.1190000000000001E-6</v>
      </c>
      <c r="L2572" s="13">
        <v>3.3459999999999998E-6</v>
      </c>
    </row>
    <row r="2573" spans="1:12" x14ac:dyDescent="0.2">
      <c r="A2573" s="2">
        <v>50</v>
      </c>
      <c r="B2573" s="2">
        <v>21</v>
      </c>
      <c r="C2573" s="2">
        <v>0.54</v>
      </c>
      <c r="D2573" s="2">
        <v>0.49719999999999998</v>
      </c>
      <c r="E2573" s="2">
        <f t="shared" si="120"/>
        <v>4.280000000000006E-2</v>
      </c>
      <c r="F2573" s="29">
        <f t="shared" si="121"/>
        <v>1.168224299065419</v>
      </c>
      <c r="G2573" s="2">
        <v>-1.2349999999999999E-4</v>
      </c>
      <c r="H2573" s="27">
        <f t="shared" si="122"/>
        <v>-1.4427570093457923E-4</v>
      </c>
      <c r="I2573" s="2">
        <v>0.63759999999999994</v>
      </c>
      <c r="J2573" s="2">
        <v>0.51719999999999999</v>
      </c>
      <c r="K2573" s="13">
        <v>3.0960000000000001E-6</v>
      </c>
      <c r="L2573" s="13">
        <v>3.4520000000000002E-6</v>
      </c>
    </row>
    <row r="2574" spans="1:12" x14ac:dyDescent="0.2">
      <c r="A2574" s="2">
        <v>50</v>
      </c>
      <c r="B2574" s="2">
        <v>22</v>
      </c>
      <c r="C2574" s="2">
        <v>0.54090000000000005</v>
      </c>
      <c r="D2574" s="2">
        <v>0.45179999999999998</v>
      </c>
      <c r="E2574" s="2">
        <f t="shared" si="120"/>
        <v>8.9100000000000068E-2</v>
      </c>
      <c r="F2574" s="29">
        <f t="shared" si="121"/>
        <v>0.56116722783389406</v>
      </c>
      <c r="G2574" s="2">
        <v>-3.6160000000000001E-4</v>
      </c>
      <c r="H2574" s="27">
        <f t="shared" si="122"/>
        <v>-2.029180695847361E-4</v>
      </c>
      <c r="I2574" s="2">
        <v>0.89449999999999996</v>
      </c>
      <c r="J2574" s="2">
        <v>0.38059999999999999</v>
      </c>
      <c r="K2574" s="13">
        <v>2.9009999999999998E-6</v>
      </c>
      <c r="L2574" s="13">
        <v>2.858E-6</v>
      </c>
    </row>
    <row r="2575" spans="1:12" x14ac:dyDescent="0.2">
      <c r="A2575" s="2">
        <v>50</v>
      </c>
      <c r="B2575" s="2">
        <v>23</v>
      </c>
      <c r="C2575" s="2">
        <v>0.54139999999999999</v>
      </c>
      <c r="D2575" s="2">
        <v>0.46860000000000002</v>
      </c>
      <c r="E2575" s="2">
        <f t="shared" si="120"/>
        <v>7.2799999999999976E-2</v>
      </c>
      <c r="F2575" s="29">
        <f t="shared" si="121"/>
        <v>0.68681318681318704</v>
      </c>
      <c r="G2575" s="2">
        <v>-2.6229999999999998E-4</v>
      </c>
      <c r="H2575" s="27">
        <f t="shared" si="122"/>
        <v>-1.8015109890109896E-4</v>
      </c>
      <c r="I2575" s="2">
        <v>0.79069999999999996</v>
      </c>
      <c r="J2575" s="2">
        <v>0.43240000000000001</v>
      </c>
      <c r="K2575" s="13">
        <v>2.627E-6</v>
      </c>
      <c r="L2575" s="13">
        <v>3.4419999999999998E-6</v>
      </c>
    </row>
    <row r="2576" spans="1:12" x14ac:dyDescent="0.2">
      <c r="A2576" s="2">
        <v>50</v>
      </c>
      <c r="B2576" s="2">
        <v>24</v>
      </c>
      <c r="C2576" s="2">
        <v>0.54779999999999995</v>
      </c>
      <c r="D2576" s="2">
        <v>0.51600000000000001</v>
      </c>
      <c r="E2576" s="2">
        <f t="shared" si="120"/>
        <v>3.1799999999999939E-2</v>
      </c>
      <c r="F2576" s="29">
        <f t="shared" si="121"/>
        <v>1.5723270440251602</v>
      </c>
      <c r="G2576" s="13">
        <v>-7.7919999999999999E-5</v>
      </c>
      <c r="H2576" s="27">
        <f t="shared" si="122"/>
        <v>-1.2251572327044049E-4</v>
      </c>
      <c r="I2576" s="2">
        <v>0.57750000000000001</v>
      </c>
      <c r="J2576" s="2">
        <v>0.56259999999999999</v>
      </c>
      <c r="K2576" s="13">
        <v>3.9099999999999998E-6</v>
      </c>
      <c r="L2576" s="13">
        <v>3.1070000000000001E-6</v>
      </c>
    </row>
    <row r="2577" spans="1:12" x14ac:dyDescent="0.2">
      <c r="A2577" s="2">
        <v>50</v>
      </c>
      <c r="B2577" s="2">
        <v>25</v>
      </c>
      <c r="C2577" s="2">
        <v>0.55200000000000005</v>
      </c>
      <c r="D2577" s="2">
        <v>0.54339999999999999</v>
      </c>
      <c r="E2577" s="2">
        <f t="shared" si="120"/>
        <v>8.600000000000052E-3</v>
      </c>
      <c r="F2577" s="29">
        <f t="shared" si="121"/>
        <v>5.8139534883720581</v>
      </c>
      <c r="G2577" s="13">
        <v>-1.562E-5</v>
      </c>
      <c r="H2577" s="27">
        <f t="shared" si="122"/>
        <v>-9.081395348837155E-5</v>
      </c>
      <c r="I2577" s="2">
        <v>0.435</v>
      </c>
      <c r="J2577" s="2">
        <v>0.67579999999999996</v>
      </c>
      <c r="K2577" s="13">
        <v>1.9640000000000002E-6</v>
      </c>
      <c r="L2577" s="13">
        <v>2.6819999999999999E-6</v>
      </c>
    </row>
    <row r="2578" spans="1:12" x14ac:dyDescent="0.2">
      <c r="A2578" s="2">
        <v>50</v>
      </c>
      <c r="B2578" s="2">
        <v>26</v>
      </c>
      <c r="C2578" s="2">
        <v>0.55249999999999999</v>
      </c>
      <c r="D2578" s="2">
        <v>0.52080000000000004</v>
      </c>
      <c r="E2578" s="2">
        <f t="shared" si="120"/>
        <v>3.169999999999995E-2</v>
      </c>
      <c r="F2578" s="29">
        <f t="shared" si="121"/>
        <v>1.5772870662460594</v>
      </c>
      <c r="G2578" s="13">
        <v>-7.2789999999999999E-5</v>
      </c>
      <c r="H2578" s="27">
        <f t="shared" si="122"/>
        <v>-1.1481072555205066E-4</v>
      </c>
      <c r="I2578" s="2">
        <v>0.56499999999999995</v>
      </c>
      <c r="J2578" s="2">
        <v>0.56820000000000004</v>
      </c>
      <c r="K2578" s="13">
        <v>1.9080000000000002E-6</v>
      </c>
      <c r="L2578" s="13">
        <v>3.2600000000000001E-6</v>
      </c>
    </row>
    <row r="2579" spans="1:12" x14ac:dyDescent="0.2">
      <c r="A2579" s="2">
        <v>50</v>
      </c>
      <c r="B2579" s="2">
        <v>27</v>
      </c>
      <c r="C2579" s="2">
        <v>0.55469999999999997</v>
      </c>
      <c r="D2579" s="2">
        <v>0.51</v>
      </c>
      <c r="E2579" s="2">
        <f t="shared" si="120"/>
        <v>4.4699999999999962E-2</v>
      </c>
      <c r="F2579" s="29">
        <f t="shared" si="121"/>
        <v>1.1185682326621935</v>
      </c>
      <c r="G2579" s="2">
        <v>-1.015E-4</v>
      </c>
      <c r="H2579" s="27">
        <f t="shared" si="122"/>
        <v>-1.1353467561521265E-4</v>
      </c>
      <c r="I2579" s="2">
        <v>0.60919999999999996</v>
      </c>
      <c r="J2579" s="2">
        <v>0.53779999999999994</v>
      </c>
      <c r="K2579" s="13">
        <v>3.4699999999999998E-6</v>
      </c>
      <c r="L2579" s="13">
        <v>2.802E-6</v>
      </c>
    </row>
    <row r="2580" spans="1:12" x14ac:dyDescent="0.2">
      <c r="A2580" s="2">
        <v>50</v>
      </c>
      <c r="B2580" s="2">
        <v>28</v>
      </c>
      <c r="C2580" s="2">
        <v>0.55610000000000004</v>
      </c>
      <c r="D2580" s="2">
        <v>0.50370000000000004</v>
      </c>
      <c r="E2580" s="2">
        <f t="shared" si="120"/>
        <v>5.2400000000000002E-2</v>
      </c>
      <c r="F2580" s="29">
        <f t="shared" si="121"/>
        <v>0.95419847328244278</v>
      </c>
      <c r="G2580" s="2">
        <v>-1.2799999999999999E-4</v>
      </c>
      <c r="H2580" s="27">
        <f t="shared" si="122"/>
        <v>-1.2213740458015266E-4</v>
      </c>
      <c r="I2580" s="2">
        <v>0.64410000000000001</v>
      </c>
      <c r="J2580" s="2">
        <v>0.51800000000000002</v>
      </c>
      <c r="K2580" s="13">
        <v>4.2209999999999999E-6</v>
      </c>
      <c r="L2580" s="13">
        <v>1.9240000000000001E-6</v>
      </c>
    </row>
    <row r="2581" spans="1:12" x14ac:dyDescent="0.2">
      <c r="A2581" s="2">
        <v>50</v>
      </c>
      <c r="B2581" s="2">
        <v>29</v>
      </c>
      <c r="C2581" s="2">
        <v>0.55669999999999997</v>
      </c>
      <c r="D2581" s="2">
        <v>0.503</v>
      </c>
      <c r="E2581" s="2">
        <f t="shared" si="120"/>
        <v>5.369999999999997E-2</v>
      </c>
      <c r="F2581" s="29">
        <f t="shared" si="121"/>
        <v>0.93109869646182553</v>
      </c>
      <c r="G2581" s="2">
        <v>-1.3359999999999999E-4</v>
      </c>
      <c r="H2581" s="27">
        <f t="shared" si="122"/>
        <v>-1.2439478584729989E-4</v>
      </c>
      <c r="I2581" s="2">
        <v>0.65459999999999996</v>
      </c>
      <c r="J2581" s="2">
        <v>0.50719999999999998</v>
      </c>
      <c r="K2581" s="13">
        <v>4.0230000000000003E-6</v>
      </c>
      <c r="L2581" s="13">
        <v>2.3369999999999998E-6</v>
      </c>
    </row>
    <row r="2582" spans="1:12" x14ac:dyDescent="0.2">
      <c r="A2582" s="2">
        <v>50</v>
      </c>
      <c r="B2582" s="2">
        <v>30</v>
      </c>
      <c r="C2582" s="2">
        <v>0.55840000000000001</v>
      </c>
      <c r="D2582" s="2">
        <v>0.50949999999999995</v>
      </c>
      <c r="E2582" s="2">
        <f t="shared" si="120"/>
        <v>4.8900000000000055E-2</v>
      </c>
      <c r="F2582" s="29">
        <f t="shared" si="121"/>
        <v>1.0224948875255613</v>
      </c>
      <c r="G2582" s="2">
        <v>-1.132E-4</v>
      </c>
      <c r="H2582" s="27">
        <f t="shared" si="122"/>
        <v>-1.1574642126789353E-4</v>
      </c>
      <c r="I2582" s="2">
        <v>0.61750000000000005</v>
      </c>
      <c r="J2582" s="2">
        <v>0.52649999999999997</v>
      </c>
      <c r="K2582" s="13">
        <v>3.287E-6</v>
      </c>
      <c r="L2582" s="13">
        <v>2.4499999999999998E-6</v>
      </c>
    </row>
    <row r="2583" spans="1:12" x14ac:dyDescent="0.2">
      <c r="A2583" s="2">
        <v>50</v>
      </c>
      <c r="B2583" s="2">
        <v>31</v>
      </c>
      <c r="C2583" s="2">
        <v>0.56399999999999995</v>
      </c>
      <c r="D2583" s="2">
        <v>0.5101</v>
      </c>
      <c r="E2583" s="2">
        <f t="shared" si="120"/>
        <v>5.3899999999999948E-2</v>
      </c>
      <c r="F2583" s="29">
        <f t="shared" si="121"/>
        <v>0.92764378478664289</v>
      </c>
      <c r="G2583" s="2">
        <v>-1.214E-4</v>
      </c>
      <c r="H2583" s="27">
        <f t="shared" si="122"/>
        <v>-1.1261595547309845E-4</v>
      </c>
      <c r="I2583" s="2">
        <v>0.63319999999999999</v>
      </c>
      <c r="J2583" s="2">
        <v>0.52200000000000002</v>
      </c>
      <c r="K2583" s="13">
        <v>3.1499999999999999E-6</v>
      </c>
      <c r="L2583" s="13">
        <v>2.7889999999999999E-6</v>
      </c>
    </row>
    <row r="2584" spans="1:12" x14ac:dyDescent="0.2">
      <c r="A2584" s="2">
        <v>50</v>
      </c>
      <c r="B2584" s="2">
        <v>32</v>
      </c>
      <c r="C2584" s="2">
        <v>0.56620000000000004</v>
      </c>
      <c r="D2584" s="2">
        <v>0.56030000000000002</v>
      </c>
      <c r="E2584" s="2">
        <f t="shared" si="120"/>
        <v>5.9000000000000163E-3</v>
      </c>
      <c r="F2584" s="29">
        <f t="shared" si="121"/>
        <v>8.4745762711864181</v>
      </c>
      <c r="G2584" s="13">
        <v>-8.5380000000000002E-6</v>
      </c>
      <c r="H2584" s="27">
        <f t="shared" si="122"/>
        <v>-7.2355932203389643E-5</v>
      </c>
      <c r="I2584" s="2">
        <v>0.3896</v>
      </c>
      <c r="J2584" s="2">
        <v>0.70730000000000004</v>
      </c>
      <c r="K2584" s="13">
        <v>3.2160000000000002E-6</v>
      </c>
      <c r="L2584" s="13">
        <v>2.6139999999999999E-6</v>
      </c>
    </row>
    <row r="2585" spans="1:12" x14ac:dyDescent="0.2">
      <c r="A2585" s="2">
        <v>50</v>
      </c>
      <c r="B2585" s="2">
        <v>33</v>
      </c>
      <c r="C2585" s="2">
        <v>0.56899999999999995</v>
      </c>
      <c r="D2585" s="2">
        <v>0.51129999999999998</v>
      </c>
      <c r="E2585" s="2">
        <f t="shared" si="120"/>
        <v>5.7699999999999974E-2</v>
      </c>
      <c r="F2585" s="29">
        <f t="shared" si="121"/>
        <v>0.86655112651646493</v>
      </c>
      <c r="G2585" s="2">
        <v>-1.314E-4</v>
      </c>
      <c r="H2585" s="27">
        <f t="shared" si="122"/>
        <v>-1.1386481802426349E-4</v>
      </c>
      <c r="I2585" s="2">
        <v>0.6401</v>
      </c>
      <c r="J2585" s="2">
        <v>0.51439999999999997</v>
      </c>
      <c r="K2585" s="13">
        <v>3.1360000000000001E-6</v>
      </c>
      <c r="L2585" s="13">
        <v>3.732E-6</v>
      </c>
    </row>
    <row r="2586" spans="1:12" x14ac:dyDescent="0.2">
      <c r="A2586" s="2">
        <v>50</v>
      </c>
      <c r="B2586" s="2">
        <v>34</v>
      </c>
      <c r="C2586" s="2">
        <v>0.57010000000000005</v>
      </c>
      <c r="D2586" s="2">
        <v>0.51019999999999999</v>
      </c>
      <c r="E2586" s="2">
        <f t="shared" si="120"/>
        <v>5.9900000000000064E-2</v>
      </c>
      <c r="F2586" s="29">
        <f t="shared" si="121"/>
        <v>0.83472454090150161</v>
      </c>
      <c r="G2586" s="2">
        <v>-1.2860000000000001E-4</v>
      </c>
      <c r="H2586" s="27">
        <f t="shared" si="122"/>
        <v>-1.0734557595993312E-4</v>
      </c>
      <c r="I2586" s="2">
        <v>0.65749999999999997</v>
      </c>
      <c r="J2586" s="2">
        <v>0.50590000000000002</v>
      </c>
      <c r="K2586" s="13">
        <v>3.1999999999999999E-6</v>
      </c>
      <c r="L2586" s="13">
        <v>2.6819999999999999E-6</v>
      </c>
    </row>
    <row r="2587" spans="1:12" x14ac:dyDescent="0.2">
      <c r="A2587" s="2">
        <v>50</v>
      </c>
      <c r="B2587" s="2">
        <v>35</v>
      </c>
      <c r="C2587" s="2">
        <v>0.57020000000000004</v>
      </c>
      <c r="D2587" s="2">
        <v>0.5161</v>
      </c>
      <c r="E2587" s="2">
        <f t="shared" si="120"/>
        <v>5.4100000000000037E-2</v>
      </c>
      <c r="F2587" s="29">
        <f t="shared" si="121"/>
        <v>0.92421441774491619</v>
      </c>
      <c r="G2587" s="2">
        <v>-1.1069999999999999E-4</v>
      </c>
      <c r="H2587" s="27">
        <f t="shared" si="122"/>
        <v>-1.0231053604436222E-4</v>
      </c>
      <c r="I2587" s="2">
        <v>0.61119999999999997</v>
      </c>
      <c r="J2587" s="2">
        <v>0.52859999999999996</v>
      </c>
      <c r="K2587" s="13">
        <v>2.7949999999999999E-6</v>
      </c>
      <c r="L2587" s="13">
        <v>2.6369999999999999E-6</v>
      </c>
    </row>
    <row r="2588" spans="1:12" x14ac:dyDescent="0.2">
      <c r="A2588" s="2">
        <v>50</v>
      </c>
      <c r="B2588" s="2">
        <v>36</v>
      </c>
      <c r="C2588" s="2">
        <v>0.57099999999999995</v>
      </c>
      <c r="D2588" s="2">
        <v>0.50590000000000002</v>
      </c>
      <c r="E2588" s="2">
        <f t="shared" si="120"/>
        <v>6.5099999999999936E-2</v>
      </c>
      <c r="F2588" s="29">
        <f t="shared" si="121"/>
        <v>0.7680491551459302</v>
      </c>
      <c r="G2588" s="2">
        <v>-1.4300000000000001E-4</v>
      </c>
      <c r="H2588" s="27">
        <f t="shared" si="122"/>
        <v>-1.0983102918586802E-4</v>
      </c>
      <c r="I2588" s="2">
        <v>0.66180000000000005</v>
      </c>
      <c r="J2588" s="2">
        <v>0.50019999999999998</v>
      </c>
      <c r="K2588" s="13">
        <v>3.9550000000000002E-6</v>
      </c>
      <c r="L2588" s="13">
        <v>2.1550000000000001E-6</v>
      </c>
    </row>
    <row r="2589" spans="1:12" x14ac:dyDescent="0.2">
      <c r="A2589" s="2">
        <v>50</v>
      </c>
      <c r="B2589" s="2">
        <v>37</v>
      </c>
      <c r="C2589" s="2">
        <v>0.57179999999999997</v>
      </c>
      <c r="D2589" s="2">
        <v>0.50919999999999999</v>
      </c>
      <c r="E2589" s="2">
        <f t="shared" si="120"/>
        <v>6.2599999999999989E-2</v>
      </c>
      <c r="F2589" s="29">
        <f t="shared" si="121"/>
        <v>0.79872204472843467</v>
      </c>
      <c r="G2589" s="2">
        <v>-1.295E-4</v>
      </c>
      <c r="H2589" s="27">
        <f t="shared" si="122"/>
        <v>-1.034345047923323E-4</v>
      </c>
      <c r="I2589" s="2">
        <v>0.64070000000000005</v>
      </c>
      <c r="J2589" s="2">
        <v>0.51100000000000001</v>
      </c>
      <c r="K2589" s="13">
        <v>2.999E-6</v>
      </c>
      <c r="L2589" s="13">
        <v>1.251E-6</v>
      </c>
    </row>
    <row r="2590" spans="1:12" x14ac:dyDescent="0.2">
      <c r="A2590" s="2">
        <v>50</v>
      </c>
      <c r="B2590" s="2">
        <v>38</v>
      </c>
      <c r="C2590" s="2">
        <v>0.57279999999999998</v>
      </c>
      <c r="D2590" s="2">
        <v>0.53349999999999997</v>
      </c>
      <c r="E2590" s="2">
        <f t="shared" si="120"/>
        <v>3.9300000000000002E-2</v>
      </c>
      <c r="F2590" s="29">
        <f t="shared" si="121"/>
        <v>1.272264631043257</v>
      </c>
      <c r="G2590" s="13">
        <v>-6.4969999999999996E-5</v>
      </c>
      <c r="H2590" s="27">
        <f t="shared" si="122"/>
        <v>-8.265903307888041E-5</v>
      </c>
      <c r="I2590" s="2">
        <v>0.55149999999999999</v>
      </c>
      <c r="J2590" s="2">
        <v>0.5796</v>
      </c>
      <c r="K2590" s="13">
        <v>5.6609999999999997E-6</v>
      </c>
      <c r="L2590" s="13">
        <v>3.067E-6</v>
      </c>
    </row>
    <row r="2591" spans="1:12" x14ac:dyDescent="0.2">
      <c r="A2591" s="2">
        <v>50</v>
      </c>
      <c r="B2591" s="2">
        <v>39</v>
      </c>
      <c r="C2591" s="2">
        <v>0.57369999999999999</v>
      </c>
      <c r="D2591" s="2">
        <v>0.55130000000000001</v>
      </c>
      <c r="E2591" s="2">
        <f t="shared" si="120"/>
        <v>2.2399999999999975E-2</v>
      </c>
      <c r="F2591" s="29">
        <f t="shared" si="121"/>
        <v>2.2321428571428599</v>
      </c>
      <c r="G2591" s="13">
        <v>-3.328E-5</v>
      </c>
      <c r="H2591" s="27">
        <f t="shared" si="122"/>
        <v>-7.4285714285714382E-5</v>
      </c>
      <c r="I2591" s="2">
        <v>0.47720000000000001</v>
      </c>
      <c r="J2591" s="2">
        <v>0.62260000000000004</v>
      </c>
      <c r="K2591" s="13">
        <v>3.9999999999999998E-6</v>
      </c>
      <c r="L2591" s="13">
        <v>1.61E-6</v>
      </c>
    </row>
    <row r="2592" spans="1:12" x14ac:dyDescent="0.2">
      <c r="A2592" s="2">
        <v>50</v>
      </c>
      <c r="B2592" s="2">
        <v>40</v>
      </c>
      <c r="C2592" s="2">
        <v>0.57410000000000005</v>
      </c>
      <c r="D2592" s="2">
        <v>0.50690000000000002</v>
      </c>
      <c r="E2592" s="2">
        <f t="shared" si="120"/>
        <v>6.7200000000000037E-2</v>
      </c>
      <c r="F2592" s="29">
        <f t="shared" si="121"/>
        <v>0.74404761904761862</v>
      </c>
      <c r="G2592" s="2">
        <v>-1.4660000000000001E-4</v>
      </c>
      <c r="H2592" s="27">
        <f t="shared" si="122"/>
        <v>-1.090773809523809E-4</v>
      </c>
      <c r="I2592" s="2">
        <v>0.67920000000000003</v>
      </c>
      <c r="J2592" s="2">
        <v>0.49769999999999998</v>
      </c>
      <c r="K2592" s="13">
        <v>3.7189999999999999E-6</v>
      </c>
      <c r="L2592" s="13">
        <v>2.1909999999999999E-6</v>
      </c>
    </row>
    <row r="2593" spans="1:12" x14ac:dyDescent="0.2">
      <c r="A2593" s="2">
        <v>50</v>
      </c>
      <c r="B2593" s="2">
        <v>41</v>
      </c>
      <c r="C2593" s="2">
        <v>0.5746</v>
      </c>
      <c r="D2593" s="2">
        <v>0.56589999999999996</v>
      </c>
      <c r="E2593" s="2">
        <f t="shared" si="120"/>
        <v>8.700000000000041E-3</v>
      </c>
      <c r="F2593" s="29">
        <f t="shared" si="121"/>
        <v>5.7471264367815822</v>
      </c>
      <c r="G2593" s="13">
        <v>-1.046E-5</v>
      </c>
      <c r="H2593" s="27">
        <f t="shared" si="122"/>
        <v>-6.0114942528735351E-5</v>
      </c>
      <c r="I2593" s="2">
        <v>0.39710000000000001</v>
      </c>
      <c r="J2593" s="2">
        <v>0.69930000000000003</v>
      </c>
      <c r="K2593" s="13">
        <v>5.631E-6</v>
      </c>
      <c r="L2593" s="13">
        <v>3.8550000000000004E-6</v>
      </c>
    </row>
    <row r="2594" spans="1:12" x14ac:dyDescent="0.2">
      <c r="A2594" s="2">
        <v>50</v>
      </c>
      <c r="B2594" s="2">
        <v>42</v>
      </c>
      <c r="C2594" s="2">
        <v>0.5766</v>
      </c>
      <c r="D2594" s="2">
        <v>0.51190000000000002</v>
      </c>
      <c r="E2594" s="2">
        <f t="shared" si="120"/>
        <v>6.469999999999998E-2</v>
      </c>
      <c r="F2594" s="29">
        <f t="shared" si="121"/>
        <v>0.77279752704791371</v>
      </c>
      <c r="G2594" s="2">
        <v>-1.2789999999999999E-4</v>
      </c>
      <c r="H2594" s="27">
        <f t="shared" si="122"/>
        <v>-9.8840803709428161E-5</v>
      </c>
      <c r="I2594" s="2">
        <v>0.63470000000000004</v>
      </c>
      <c r="J2594" s="2">
        <v>0.51719999999999999</v>
      </c>
      <c r="K2594" s="13">
        <v>3.5659999999999998E-6</v>
      </c>
      <c r="L2594" s="13">
        <v>3.5619999999999999E-6</v>
      </c>
    </row>
    <row r="2595" spans="1:12" x14ac:dyDescent="0.2">
      <c r="A2595" s="2">
        <v>50</v>
      </c>
      <c r="B2595" s="2">
        <v>43</v>
      </c>
      <c r="C2595" s="2">
        <v>0.57709999999999995</v>
      </c>
      <c r="D2595" s="2">
        <v>0.4945</v>
      </c>
      <c r="E2595" s="2">
        <f t="shared" si="120"/>
        <v>8.2599999999999951E-2</v>
      </c>
      <c r="F2595" s="29">
        <f t="shared" si="121"/>
        <v>0.60532687651331762</v>
      </c>
      <c r="G2595" s="2">
        <v>-1.8770000000000001E-4</v>
      </c>
      <c r="H2595" s="27">
        <f t="shared" si="122"/>
        <v>-1.1361985472154972E-4</v>
      </c>
      <c r="I2595" s="2">
        <v>0.71089999999999998</v>
      </c>
      <c r="J2595" s="2">
        <v>0.46629999999999999</v>
      </c>
      <c r="K2595" s="13">
        <v>2.6749999999999998E-6</v>
      </c>
      <c r="L2595" s="13">
        <v>2.3599999999999999E-6</v>
      </c>
    </row>
    <row r="2596" spans="1:12" x14ac:dyDescent="0.2">
      <c r="A2596" s="2">
        <v>50</v>
      </c>
      <c r="B2596" s="2">
        <v>44</v>
      </c>
      <c r="C2596" s="2">
        <v>0.5806</v>
      </c>
      <c r="D2596" s="2">
        <v>0.51659999999999995</v>
      </c>
      <c r="E2596" s="2">
        <f t="shared" si="120"/>
        <v>6.4000000000000057E-2</v>
      </c>
      <c r="F2596" s="29">
        <f t="shared" si="121"/>
        <v>0.78124999999999933</v>
      </c>
      <c r="G2596" s="2">
        <v>-1.167E-4</v>
      </c>
      <c r="H2596" s="27">
        <f t="shared" si="122"/>
        <v>-9.1171874999999931E-5</v>
      </c>
      <c r="I2596" s="2">
        <v>0.62839999999999996</v>
      </c>
      <c r="J2596" s="2">
        <v>0.5202</v>
      </c>
      <c r="K2596" s="13">
        <v>2.4729999999999999E-6</v>
      </c>
      <c r="L2596" s="13">
        <v>2.9490000000000001E-6</v>
      </c>
    </row>
    <row r="2597" spans="1:12" x14ac:dyDescent="0.2">
      <c r="A2597" s="2">
        <v>50</v>
      </c>
      <c r="B2597" s="2">
        <v>45</v>
      </c>
      <c r="C2597" s="2">
        <v>0.59760000000000002</v>
      </c>
      <c r="D2597" s="2">
        <v>0.51959999999999995</v>
      </c>
      <c r="E2597" s="2">
        <f t="shared" si="120"/>
        <v>7.8000000000000069E-2</v>
      </c>
      <c r="F2597" s="29">
        <f t="shared" si="121"/>
        <v>0.64102564102564052</v>
      </c>
      <c r="G2597" s="2">
        <v>-1.17E-4</v>
      </c>
      <c r="H2597" s="27">
        <f t="shared" si="122"/>
        <v>-7.4999999999999939E-5</v>
      </c>
      <c r="I2597" s="2">
        <v>0.62819999999999998</v>
      </c>
      <c r="J2597" s="2">
        <v>0.52</v>
      </c>
      <c r="K2597" s="13">
        <v>3.3000000000000002E-6</v>
      </c>
      <c r="L2597" s="13">
        <v>1.871E-6</v>
      </c>
    </row>
    <row r="2598" spans="1:12" x14ac:dyDescent="0.2">
      <c r="A2598" s="2">
        <v>50</v>
      </c>
      <c r="B2598" s="2">
        <v>46</v>
      </c>
      <c r="C2598" s="2">
        <v>0.59899999999999998</v>
      </c>
      <c r="D2598" s="2">
        <v>0.52439999999999998</v>
      </c>
      <c r="E2598" s="2">
        <f t="shared" si="120"/>
        <v>7.46E-2</v>
      </c>
      <c r="F2598" s="29">
        <f t="shared" si="121"/>
        <v>0.67024128686327078</v>
      </c>
      <c r="G2598" s="2">
        <v>-1.1120000000000001E-4</v>
      </c>
      <c r="H2598" s="27">
        <f t="shared" si="122"/>
        <v>-7.4530831099195709E-5</v>
      </c>
      <c r="I2598" s="2">
        <v>0.61980000000000002</v>
      </c>
      <c r="J2598" s="2">
        <v>0.52969999999999995</v>
      </c>
      <c r="K2598" s="13">
        <v>1.9599999999999999E-6</v>
      </c>
      <c r="L2598" s="13">
        <v>2.3889999999999999E-6</v>
      </c>
    </row>
    <row r="2599" spans="1:12" x14ac:dyDescent="0.2">
      <c r="A2599" s="2">
        <v>50</v>
      </c>
      <c r="B2599" s="2">
        <v>47</v>
      </c>
      <c r="C2599" s="2">
        <v>0.60229999999999995</v>
      </c>
      <c r="D2599" s="2">
        <v>0.50939999999999996</v>
      </c>
      <c r="E2599" s="2">
        <f t="shared" si="120"/>
        <v>9.2899999999999983E-2</v>
      </c>
      <c r="F2599" s="29">
        <f t="shared" si="121"/>
        <v>0.53821313240043067</v>
      </c>
      <c r="G2599" s="2">
        <v>-1.5349999999999999E-4</v>
      </c>
      <c r="H2599" s="27">
        <f t="shared" si="122"/>
        <v>-8.2615715823466102E-5</v>
      </c>
      <c r="I2599" s="2">
        <v>0.6724</v>
      </c>
      <c r="J2599" s="2">
        <v>0.48880000000000001</v>
      </c>
      <c r="K2599" s="13">
        <v>3.1640000000000001E-6</v>
      </c>
      <c r="L2599" s="13">
        <v>4.7659999999999998E-6</v>
      </c>
    </row>
    <row r="2600" spans="1:12" x14ac:dyDescent="0.2">
      <c r="A2600" s="2">
        <v>50</v>
      </c>
      <c r="B2600" s="2">
        <v>48</v>
      </c>
      <c r="C2600" s="2">
        <v>0.60509999999999997</v>
      </c>
      <c r="D2600" s="2">
        <v>0.48699999999999999</v>
      </c>
      <c r="E2600" s="2">
        <f t="shared" si="120"/>
        <v>0.11809999999999998</v>
      </c>
      <c r="F2600" s="29">
        <f t="shared" si="121"/>
        <v>0.42337002540220159</v>
      </c>
      <c r="G2600" s="2">
        <v>-2.475E-4</v>
      </c>
      <c r="H2600" s="27">
        <f t="shared" si="122"/>
        <v>-1.0478408128704489E-4</v>
      </c>
      <c r="I2600" s="2">
        <v>0.79220000000000002</v>
      </c>
      <c r="J2600" s="2">
        <v>0.4219</v>
      </c>
      <c r="K2600" s="13">
        <v>2.2189999999999998E-6</v>
      </c>
      <c r="L2600" s="13">
        <v>3.7579999999999998E-6</v>
      </c>
    </row>
    <row r="2601" spans="1:12" x14ac:dyDescent="0.2">
      <c r="A2601" s="2">
        <v>50</v>
      </c>
      <c r="B2601" s="2">
        <v>49</v>
      </c>
      <c r="C2601" s="2">
        <v>0.62270000000000003</v>
      </c>
      <c r="D2601" s="2">
        <v>0.53800000000000003</v>
      </c>
      <c r="E2601" s="2">
        <f t="shared" si="120"/>
        <v>8.4699999999999998E-2</v>
      </c>
      <c r="F2601" s="29">
        <f t="shared" si="121"/>
        <v>0.59031877213695405</v>
      </c>
      <c r="G2601" s="13">
        <v>-9.488E-5</v>
      </c>
      <c r="H2601" s="27">
        <f t="shared" si="122"/>
        <v>-5.6009445100354203E-5</v>
      </c>
      <c r="I2601" s="2">
        <v>0.60619999999999996</v>
      </c>
      <c r="J2601" s="2">
        <v>0.53480000000000005</v>
      </c>
      <c r="K2601" s="13">
        <v>4.408E-6</v>
      </c>
      <c r="L2601" s="13">
        <v>2.407E-6</v>
      </c>
    </row>
    <row r="2602" spans="1:12" x14ac:dyDescent="0.2">
      <c r="A2602" s="2">
        <v>50</v>
      </c>
      <c r="B2602" s="2">
        <v>50</v>
      </c>
      <c r="C2602" s="2">
        <v>0.65090000000000003</v>
      </c>
      <c r="D2602" s="2">
        <v>0.51229999999999998</v>
      </c>
      <c r="E2602" s="2">
        <f t="shared" si="120"/>
        <v>0.13860000000000006</v>
      </c>
      <c r="F2602" s="29">
        <f t="shared" si="121"/>
        <v>0.3607503607503606</v>
      </c>
      <c r="G2602" s="2">
        <v>-1.739E-4</v>
      </c>
      <c r="H2602" s="27">
        <f t="shared" si="122"/>
        <v>-6.2734487734487712E-5</v>
      </c>
      <c r="I2602" s="2">
        <v>0.70669999999999999</v>
      </c>
      <c r="J2602" s="2">
        <v>0.46289999999999998</v>
      </c>
      <c r="K2602" s="13">
        <v>3.348E-6</v>
      </c>
      <c r="L2602" s="13">
        <v>3.2799999999999999E-6</v>
      </c>
    </row>
    <row r="2603" spans="1:12" x14ac:dyDescent="0.2">
      <c r="A2603" s="2">
        <v>51</v>
      </c>
      <c r="B2603" s="2">
        <v>0</v>
      </c>
      <c r="C2603" s="2">
        <v>0.49590000000000001</v>
      </c>
      <c r="D2603" s="2">
        <v>0.46760000000000002</v>
      </c>
      <c r="E2603" s="2">
        <f t="shared" si="120"/>
        <v>2.8299999999999992E-2</v>
      </c>
      <c r="F2603" s="29">
        <f t="shared" si="121"/>
        <v>1.7667844522968204</v>
      </c>
      <c r="G2603" s="2">
        <v>-1.426E-4</v>
      </c>
      <c r="H2603" s="27">
        <f t="shared" si="122"/>
        <v>-2.5194346289752659E-4</v>
      </c>
      <c r="I2603" s="2">
        <v>0.6663</v>
      </c>
      <c r="J2603" s="2">
        <v>0.51939999999999997</v>
      </c>
      <c r="K2603" s="13">
        <v>2.757E-6</v>
      </c>
      <c r="L2603" s="13">
        <v>2.0839999999999999E-6</v>
      </c>
    </row>
    <row r="2604" spans="1:12" x14ac:dyDescent="0.2">
      <c r="A2604" s="2">
        <v>51</v>
      </c>
      <c r="B2604" s="2">
        <v>1</v>
      </c>
      <c r="C2604" s="2">
        <v>0.50209999999999999</v>
      </c>
      <c r="D2604" s="2">
        <v>0.48409999999999997</v>
      </c>
      <c r="E2604" s="2">
        <f t="shared" si="120"/>
        <v>1.8000000000000016E-2</v>
      </c>
      <c r="F2604" s="29">
        <f t="shared" si="121"/>
        <v>2.7777777777777755</v>
      </c>
      <c r="G2604" s="13">
        <v>-7.8090000000000006E-5</v>
      </c>
      <c r="H2604" s="27">
        <f t="shared" si="122"/>
        <v>-2.169166666666665E-4</v>
      </c>
      <c r="I2604" s="2">
        <v>0.57450000000000001</v>
      </c>
      <c r="J2604" s="2">
        <v>0.5625</v>
      </c>
      <c r="K2604" s="13">
        <v>2.1940000000000001E-6</v>
      </c>
      <c r="L2604" s="13">
        <v>3.039E-6</v>
      </c>
    </row>
    <row r="2605" spans="1:12" x14ac:dyDescent="0.2">
      <c r="A2605" s="2">
        <v>51</v>
      </c>
      <c r="B2605" s="2">
        <v>2</v>
      </c>
      <c r="C2605" s="2">
        <v>0.50860000000000005</v>
      </c>
      <c r="D2605" s="2">
        <v>0.4924</v>
      </c>
      <c r="E2605" s="2">
        <f t="shared" si="120"/>
        <v>1.6200000000000048E-2</v>
      </c>
      <c r="F2605" s="29">
        <f t="shared" si="121"/>
        <v>3.0864197530864108</v>
      </c>
      <c r="G2605" s="13">
        <v>-6.0279999999999999E-5</v>
      </c>
      <c r="H2605" s="27">
        <f t="shared" si="122"/>
        <v>-1.8604938271604883E-4</v>
      </c>
      <c r="I2605" s="2">
        <v>0.5544</v>
      </c>
      <c r="J2605" s="2">
        <v>0.58720000000000006</v>
      </c>
      <c r="K2605" s="13">
        <v>3.0860000000000002E-6</v>
      </c>
      <c r="L2605" s="13">
        <v>2.3209999999999999E-6</v>
      </c>
    </row>
    <row r="2606" spans="1:12" x14ac:dyDescent="0.2">
      <c r="A2606" s="2">
        <v>51</v>
      </c>
      <c r="B2606" s="2">
        <v>3</v>
      </c>
      <c r="C2606" s="2">
        <v>0.50900000000000001</v>
      </c>
      <c r="D2606" s="2">
        <v>0.46750000000000003</v>
      </c>
      <c r="E2606" s="2">
        <f t="shared" si="120"/>
        <v>4.1499999999999981E-2</v>
      </c>
      <c r="F2606" s="29">
        <f t="shared" si="121"/>
        <v>1.2048192771084343</v>
      </c>
      <c r="G2606" s="2">
        <v>-1.8919999999999999E-4</v>
      </c>
      <c r="H2606" s="27">
        <f t="shared" si="122"/>
        <v>-2.2795180722891576E-4</v>
      </c>
      <c r="I2606" s="2">
        <v>0.71440000000000003</v>
      </c>
      <c r="J2606" s="2">
        <v>0.48020000000000002</v>
      </c>
      <c r="K2606" s="13">
        <v>3.4709999999999999E-6</v>
      </c>
      <c r="L2606" s="13">
        <v>2.43E-6</v>
      </c>
    </row>
    <row r="2607" spans="1:12" x14ac:dyDescent="0.2">
      <c r="A2607" s="2">
        <v>51</v>
      </c>
      <c r="B2607" s="2">
        <v>4</v>
      </c>
      <c r="C2607" s="2">
        <v>0.51039999999999996</v>
      </c>
      <c r="D2607" s="2">
        <v>0.48720000000000002</v>
      </c>
      <c r="E2607" s="2">
        <f t="shared" si="120"/>
        <v>2.3199999999999943E-2</v>
      </c>
      <c r="F2607" s="29">
        <f t="shared" si="121"/>
        <v>2.155172413793109</v>
      </c>
      <c r="G2607" s="13">
        <v>-9.2410000000000005E-5</v>
      </c>
      <c r="H2607" s="27">
        <f t="shared" si="122"/>
        <v>-1.9915948275862121E-4</v>
      </c>
      <c r="I2607" s="2">
        <v>0.59830000000000005</v>
      </c>
      <c r="J2607" s="2">
        <v>0.55349999999999999</v>
      </c>
      <c r="K2607" s="13">
        <v>4.3619999999999999E-6</v>
      </c>
      <c r="L2607" s="13">
        <v>2.9129999999999999E-6</v>
      </c>
    </row>
    <row r="2608" spans="1:12" x14ac:dyDescent="0.2">
      <c r="A2608" s="2">
        <v>51</v>
      </c>
      <c r="B2608" s="2">
        <v>5</v>
      </c>
      <c r="C2608" s="2">
        <v>0.51200000000000001</v>
      </c>
      <c r="D2608" s="2">
        <v>0.50790000000000002</v>
      </c>
      <c r="E2608" s="2">
        <f t="shared" si="120"/>
        <v>4.0999999999999925E-3</v>
      </c>
      <c r="F2608" s="29">
        <f t="shared" si="121"/>
        <v>12.195121951219535</v>
      </c>
      <c r="G2608" s="13">
        <v>-1.4399999999999999E-5</v>
      </c>
      <c r="H2608" s="27">
        <f t="shared" si="122"/>
        <v>-1.7560975609756132E-4</v>
      </c>
      <c r="I2608" s="2">
        <v>0.42730000000000001</v>
      </c>
      <c r="J2608" s="2">
        <v>0.67959999999999998</v>
      </c>
      <c r="K2608" s="13">
        <v>4.1819999999999999E-6</v>
      </c>
      <c r="L2608" s="13">
        <v>3.473E-6</v>
      </c>
    </row>
    <row r="2609" spans="1:12" x14ac:dyDescent="0.2">
      <c r="A2609" s="2">
        <v>51</v>
      </c>
      <c r="B2609" s="2">
        <v>6</v>
      </c>
      <c r="C2609" s="2">
        <v>0.5131</v>
      </c>
      <c r="D2609" s="2">
        <v>0.51160000000000005</v>
      </c>
      <c r="E2609" s="2">
        <f t="shared" si="120"/>
        <v>1.4999999999999458E-3</v>
      </c>
      <c r="F2609" s="29">
        <f t="shared" si="121"/>
        <v>33.333333333334537</v>
      </c>
      <c r="G2609" s="13">
        <v>-4.7840000000000003E-6</v>
      </c>
      <c r="H2609" s="27">
        <f t="shared" si="122"/>
        <v>-1.5946666666667242E-4</v>
      </c>
      <c r="I2609" s="2">
        <v>0.38390000000000002</v>
      </c>
      <c r="J2609" s="2">
        <v>0.74329999999999996</v>
      </c>
      <c r="K2609" s="13">
        <v>3.6430000000000001E-6</v>
      </c>
      <c r="L2609" s="13">
        <v>2.3460000000000001E-6</v>
      </c>
    </row>
    <row r="2610" spans="1:12" x14ac:dyDescent="0.2">
      <c r="A2610" s="2">
        <v>51</v>
      </c>
      <c r="B2610" s="2">
        <v>7</v>
      </c>
      <c r="C2610" s="2">
        <v>0.51619999999999999</v>
      </c>
      <c r="D2610" s="2">
        <v>0.49249999999999999</v>
      </c>
      <c r="E2610" s="2">
        <f t="shared" si="120"/>
        <v>2.3699999999999999E-2</v>
      </c>
      <c r="F2610" s="29">
        <f t="shared" si="121"/>
        <v>2.1097046413502114</v>
      </c>
      <c r="G2610" s="13">
        <v>-8.9320000000000005E-5</v>
      </c>
      <c r="H2610" s="27">
        <f t="shared" si="122"/>
        <v>-1.884388185654009E-4</v>
      </c>
      <c r="I2610" s="2">
        <v>0.59109999999999996</v>
      </c>
      <c r="J2610" s="2">
        <v>0.55779999999999996</v>
      </c>
      <c r="K2610" s="13">
        <v>4.1710000000000004E-6</v>
      </c>
      <c r="L2610" s="13">
        <v>3.1530000000000001E-6</v>
      </c>
    </row>
    <row r="2611" spans="1:12" x14ac:dyDescent="0.2">
      <c r="A2611" s="2">
        <v>51</v>
      </c>
      <c r="B2611" s="2">
        <v>8</v>
      </c>
      <c r="C2611" s="2">
        <v>0.51849999999999996</v>
      </c>
      <c r="D2611" s="2">
        <v>0.48420000000000002</v>
      </c>
      <c r="E2611" s="2">
        <f t="shared" si="120"/>
        <v>3.4299999999999942E-2</v>
      </c>
      <c r="F2611" s="29">
        <f t="shared" si="121"/>
        <v>1.4577259475218685</v>
      </c>
      <c r="G2611" s="2">
        <v>-1.315E-4</v>
      </c>
      <c r="H2611" s="27">
        <f t="shared" si="122"/>
        <v>-1.9169096209912571E-4</v>
      </c>
      <c r="I2611" s="2">
        <v>0.65200000000000002</v>
      </c>
      <c r="J2611" s="2">
        <v>0.5141</v>
      </c>
      <c r="K2611" s="13">
        <v>2.9950000000000001E-6</v>
      </c>
      <c r="L2611" s="13">
        <v>2.8959999999999999E-6</v>
      </c>
    </row>
    <row r="2612" spans="1:12" x14ac:dyDescent="0.2">
      <c r="A2612" s="2">
        <v>51</v>
      </c>
      <c r="B2612" s="2">
        <v>9</v>
      </c>
      <c r="C2612" s="2">
        <v>0.51970000000000005</v>
      </c>
      <c r="D2612" s="2">
        <v>0.49430000000000002</v>
      </c>
      <c r="E2612" s="2">
        <f t="shared" si="120"/>
        <v>2.5400000000000034E-2</v>
      </c>
      <c r="F2612" s="29">
        <f t="shared" si="121"/>
        <v>1.9685039370078714</v>
      </c>
      <c r="G2612" s="13">
        <v>-9.2460000000000006E-5</v>
      </c>
      <c r="H2612" s="27">
        <f t="shared" si="122"/>
        <v>-1.820078740157478E-4</v>
      </c>
      <c r="I2612" s="2">
        <v>0.59240000000000004</v>
      </c>
      <c r="J2612" s="2">
        <v>0.55520000000000003</v>
      </c>
      <c r="K2612" s="13">
        <v>3.608E-6</v>
      </c>
      <c r="L2612" s="13">
        <v>4.138E-6</v>
      </c>
    </row>
    <row r="2613" spans="1:12" x14ac:dyDescent="0.2">
      <c r="A2613" s="2">
        <v>51</v>
      </c>
      <c r="B2613" s="2">
        <v>10</v>
      </c>
      <c r="C2613" s="2">
        <v>0.52510000000000001</v>
      </c>
      <c r="D2613" s="2">
        <v>0.48470000000000002</v>
      </c>
      <c r="E2613" s="2">
        <f t="shared" si="120"/>
        <v>4.0399999999999991E-2</v>
      </c>
      <c r="F2613" s="29">
        <f t="shared" si="121"/>
        <v>1.2376237623762381</v>
      </c>
      <c r="G2613" s="2">
        <v>-1.5080000000000001E-4</v>
      </c>
      <c r="H2613" s="27">
        <f t="shared" si="122"/>
        <v>-1.866336633663367E-4</v>
      </c>
      <c r="I2613" s="2">
        <v>0.67510000000000003</v>
      </c>
      <c r="J2613" s="2">
        <v>0.4995</v>
      </c>
      <c r="K2613" s="13">
        <v>4.6269999999999999E-6</v>
      </c>
      <c r="L2613" s="13">
        <v>3.1E-6</v>
      </c>
    </row>
    <row r="2614" spans="1:12" x14ac:dyDescent="0.2">
      <c r="A2614" s="2">
        <v>51</v>
      </c>
      <c r="B2614" s="2">
        <v>11</v>
      </c>
      <c r="C2614" s="2">
        <v>0.52790000000000004</v>
      </c>
      <c r="D2614" s="2">
        <v>0.50800000000000001</v>
      </c>
      <c r="E2614" s="2">
        <f t="shared" si="120"/>
        <v>1.9900000000000029E-2</v>
      </c>
      <c r="F2614" s="29">
        <f t="shared" si="121"/>
        <v>2.5125628140703484</v>
      </c>
      <c r="G2614" s="13">
        <v>-5.9799999999999997E-5</v>
      </c>
      <c r="H2614" s="27">
        <f t="shared" si="122"/>
        <v>-1.5025125628140683E-4</v>
      </c>
      <c r="I2614" s="2">
        <v>0.54159999999999997</v>
      </c>
      <c r="J2614" s="2">
        <v>0.5867</v>
      </c>
      <c r="K2614" s="13">
        <v>3.4690000000000002E-6</v>
      </c>
      <c r="L2614" s="13">
        <v>3.0180000000000002E-6</v>
      </c>
    </row>
    <row r="2615" spans="1:12" x14ac:dyDescent="0.2">
      <c r="A2615" s="2">
        <v>51</v>
      </c>
      <c r="B2615" s="2">
        <v>12</v>
      </c>
      <c r="C2615" s="2">
        <v>0.52969999999999995</v>
      </c>
      <c r="D2615" s="2">
        <v>0.50780000000000003</v>
      </c>
      <c r="E2615" s="2">
        <f t="shared" si="120"/>
        <v>2.189999999999992E-2</v>
      </c>
      <c r="F2615" s="29">
        <f t="shared" si="121"/>
        <v>2.2831050228310588</v>
      </c>
      <c r="G2615" s="13">
        <v>-6.444E-5</v>
      </c>
      <c r="H2615" s="27">
        <f t="shared" si="122"/>
        <v>-1.4712328767123341E-4</v>
      </c>
      <c r="I2615" s="2">
        <v>0.54959999999999998</v>
      </c>
      <c r="J2615" s="2">
        <v>0.58589999999999998</v>
      </c>
      <c r="K2615" s="13">
        <v>2.8449999999999999E-6</v>
      </c>
      <c r="L2615" s="13">
        <v>1.6899999999999999E-6</v>
      </c>
    </row>
    <row r="2616" spans="1:12" x14ac:dyDescent="0.2">
      <c r="A2616" s="2">
        <v>51</v>
      </c>
      <c r="B2616" s="2">
        <v>13</v>
      </c>
      <c r="C2616" s="2">
        <v>0.5302</v>
      </c>
      <c r="D2616" s="2">
        <v>0.47639999999999999</v>
      </c>
      <c r="E2616" s="2">
        <f t="shared" si="120"/>
        <v>5.3800000000000014E-2</v>
      </c>
      <c r="F2616" s="29">
        <f t="shared" si="121"/>
        <v>0.92936802973977672</v>
      </c>
      <c r="G2616" s="2">
        <v>-2.0269999999999999E-4</v>
      </c>
      <c r="H2616" s="27">
        <f t="shared" si="122"/>
        <v>-1.8838289962825274E-4</v>
      </c>
      <c r="I2616" s="2">
        <v>0.72609999999999997</v>
      </c>
      <c r="J2616" s="2">
        <v>0.46389999999999998</v>
      </c>
      <c r="K2616" s="13">
        <v>3.9480000000000001E-6</v>
      </c>
      <c r="L2616" s="13">
        <v>3.2059999999999999E-6</v>
      </c>
    </row>
    <row r="2617" spans="1:12" x14ac:dyDescent="0.2">
      <c r="A2617" s="2">
        <v>51</v>
      </c>
      <c r="B2617" s="2">
        <v>14</v>
      </c>
      <c r="C2617" s="2">
        <v>0.53080000000000005</v>
      </c>
      <c r="D2617" s="2">
        <v>0.48870000000000002</v>
      </c>
      <c r="E2617" s="2">
        <f t="shared" si="120"/>
        <v>4.2100000000000026E-2</v>
      </c>
      <c r="F2617" s="29">
        <f t="shared" si="121"/>
        <v>1.1876484560570064</v>
      </c>
      <c r="G2617" s="2">
        <v>-1.4440000000000001E-4</v>
      </c>
      <c r="H2617" s="27">
        <f t="shared" si="122"/>
        <v>-1.7149643705463176E-4</v>
      </c>
      <c r="I2617" s="2">
        <v>0.66639999999999999</v>
      </c>
      <c r="J2617" s="2">
        <v>0.51129999999999998</v>
      </c>
      <c r="K2617" s="13">
        <v>2.8899999999999999E-6</v>
      </c>
      <c r="L2617" s="13">
        <v>2.5220000000000002E-6</v>
      </c>
    </row>
    <row r="2618" spans="1:12" x14ac:dyDescent="0.2">
      <c r="A2618" s="2">
        <v>51</v>
      </c>
      <c r="B2618" s="2">
        <v>15</v>
      </c>
      <c r="C2618" s="2">
        <v>0.53359999999999996</v>
      </c>
      <c r="D2618" s="2">
        <v>0.51539999999999997</v>
      </c>
      <c r="E2618" s="2">
        <f t="shared" si="120"/>
        <v>1.8199999999999994E-2</v>
      </c>
      <c r="F2618" s="29">
        <f t="shared" si="121"/>
        <v>2.7472527472527482</v>
      </c>
      <c r="G2618" s="13">
        <v>-4.9870000000000002E-5</v>
      </c>
      <c r="H2618" s="27">
        <f t="shared" si="122"/>
        <v>-1.3700549450549454E-4</v>
      </c>
      <c r="I2618" s="2">
        <v>0.53390000000000004</v>
      </c>
      <c r="J2618" s="2">
        <v>0.60019999999999996</v>
      </c>
      <c r="K2618" s="13">
        <v>2.2730000000000001E-6</v>
      </c>
      <c r="L2618" s="13">
        <v>2.1720000000000001E-6</v>
      </c>
    </row>
    <row r="2619" spans="1:12" x14ac:dyDescent="0.2">
      <c r="A2619" s="2">
        <v>51</v>
      </c>
      <c r="B2619" s="2">
        <v>16</v>
      </c>
      <c r="C2619" s="2">
        <v>0.53700000000000003</v>
      </c>
      <c r="D2619" s="2">
        <v>0.47570000000000001</v>
      </c>
      <c r="E2619" s="2">
        <f t="shared" si="120"/>
        <v>6.1300000000000021E-2</v>
      </c>
      <c r="F2619" s="29">
        <f t="shared" si="121"/>
        <v>0.81566068515497525</v>
      </c>
      <c r="G2619" s="2">
        <v>-2.307E-4</v>
      </c>
      <c r="H2619" s="27">
        <f t="shared" si="122"/>
        <v>-1.8817292006525279E-4</v>
      </c>
      <c r="I2619" s="2">
        <v>0.76600000000000001</v>
      </c>
      <c r="J2619" s="2">
        <v>0.44729999999999998</v>
      </c>
      <c r="K2619" s="13">
        <v>3.3139999999999999E-6</v>
      </c>
      <c r="L2619" s="13">
        <v>3.3380000000000001E-6</v>
      </c>
    </row>
    <row r="2620" spans="1:12" x14ac:dyDescent="0.2">
      <c r="A2620" s="2">
        <v>51</v>
      </c>
      <c r="B2620" s="2">
        <v>17</v>
      </c>
      <c r="C2620" s="2">
        <v>0.54</v>
      </c>
      <c r="D2620" s="2">
        <v>0.52429999999999999</v>
      </c>
      <c r="E2620" s="2">
        <f t="shared" si="120"/>
        <v>1.5700000000000047E-2</v>
      </c>
      <c r="F2620" s="29">
        <f t="shared" si="121"/>
        <v>3.1847133757961688</v>
      </c>
      <c r="G2620" s="13">
        <v>-3.7259999999999999E-5</v>
      </c>
      <c r="H2620" s="27">
        <f t="shared" si="122"/>
        <v>-1.1866242038216525E-4</v>
      </c>
      <c r="I2620" s="2">
        <v>0.4909</v>
      </c>
      <c r="J2620" s="2">
        <v>0.62439999999999996</v>
      </c>
      <c r="K2620" s="13">
        <v>3.811E-6</v>
      </c>
      <c r="L2620" s="13">
        <v>2.0540000000000002E-6</v>
      </c>
    </row>
    <row r="2621" spans="1:12" x14ac:dyDescent="0.2">
      <c r="A2621" s="2">
        <v>51</v>
      </c>
      <c r="B2621" s="2">
        <v>18</v>
      </c>
      <c r="C2621" s="2">
        <v>0.54090000000000005</v>
      </c>
      <c r="D2621" s="2">
        <v>0.46239999999999998</v>
      </c>
      <c r="E2621" s="2">
        <f t="shared" si="120"/>
        <v>7.850000000000007E-2</v>
      </c>
      <c r="F2621" s="29">
        <f t="shared" si="121"/>
        <v>0.63694267515923508</v>
      </c>
      <c r="G2621" s="2">
        <v>-3.0380000000000001E-4</v>
      </c>
      <c r="H2621" s="27">
        <f t="shared" si="122"/>
        <v>-1.9350318471337562E-4</v>
      </c>
      <c r="I2621" s="2">
        <v>0.84960000000000002</v>
      </c>
      <c r="J2621" s="2">
        <v>0.40889999999999999</v>
      </c>
      <c r="K2621" s="13">
        <v>3.8979999999999998E-6</v>
      </c>
      <c r="L2621" s="13">
        <v>3.4580000000000002E-6</v>
      </c>
    </row>
    <row r="2622" spans="1:12" x14ac:dyDescent="0.2">
      <c r="A2622" s="2">
        <v>51</v>
      </c>
      <c r="B2622" s="2">
        <v>19</v>
      </c>
      <c r="C2622" s="2">
        <v>0.54390000000000005</v>
      </c>
      <c r="D2622" s="2">
        <v>0.52290000000000003</v>
      </c>
      <c r="E2622" s="2">
        <f t="shared" si="120"/>
        <v>2.1000000000000019E-2</v>
      </c>
      <c r="F2622" s="29">
        <f t="shared" si="121"/>
        <v>2.3809523809523792</v>
      </c>
      <c r="G2622" s="13">
        <v>-5.1719999999999999E-5</v>
      </c>
      <c r="H2622" s="27">
        <f t="shared" si="122"/>
        <v>-1.2314285714285704E-4</v>
      </c>
      <c r="I2622" s="2">
        <v>0.52180000000000004</v>
      </c>
      <c r="J2622" s="2">
        <v>0.60050000000000003</v>
      </c>
      <c r="K2622" s="13">
        <v>3.2049999999999998E-6</v>
      </c>
      <c r="L2622" s="13">
        <v>3.946E-6</v>
      </c>
    </row>
    <row r="2623" spans="1:12" x14ac:dyDescent="0.2">
      <c r="A2623" s="2">
        <v>51</v>
      </c>
      <c r="B2623" s="2">
        <v>20</v>
      </c>
      <c r="C2623" s="2">
        <v>0.54520000000000002</v>
      </c>
      <c r="D2623" s="2">
        <v>0.52380000000000004</v>
      </c>
      <c r="E2623" s="2">
        <f t="shared" si="120"/>
        <v>2.1399999999999975E-2</v>
      </c>
      <c r="F2623" s="29">
        <f t="shared" si="121"/>
        <v>2.3364485981308438</v>
      </c>
      <c r="G2623" s="13">
        <v>-5.096E-5</v>
      </c>
      <c r="H2623" s="27">
        <f t="shared" si="122"/>
        <v>-1.1906542056074781E-4</v>
      </c>
      <c r="I2623" s="2">
        <v>0.52739999999999998</v>
      </c>
      <c r="J2623" s="2">
        <v>0.60219999999999996</v>
      </c>
      <c r="K2623" s="13">
        <v>3.8789999999999996E-6</v>
      </c>
      <c r="L2623" s="13">
        <v>3.3340000000000002E-6</v>
      </c>
    </row>
    <row r="2624" spans="1:12" x14ac:dyDescent="0.2">
      <c r="A2624" s="2">
        <v>51</v>
      </c>
      <c r="B2624" s="2">
        <v>21</v>
      </c>
      <c r="C2624" s="2">
        <v>0.54959999999999998</v>
      </c>
      <c r="D2624" s="2">
        <v>0.52459999999999996</v>
      </c>
      <c r="E2624" s="2">
        <f t="shared" si="120"/>
        <v>2.5000000000000022E-2</v>
      </c>
      <c r="F2624" s="29">
        <f t="shared" si="121"/>
        <v>1.9999999999999982</v>
      </c>
      <c r="G2624" s="13">
        <v>-5.5970000000000001E-5</v>
      </c>
      <c r="H2624" s="27">
        <f t="shared" si="122"/>
        <v>-1.1193999999999991E-4</v>
      </c>
      <c r="I2624" s="2">
        <v>0.53220000000000001</v>
      </c>
      <c r="J2624" s="2">
        <v>0.59319999999999995</v>
      </c>
      <c r="K2624" s="13">
        <v>3.4829999999999999E-6</v>
      </c>
      <c r="L2624" s="13">
        <v>3.0280000000000001E-6</v>
      </c>
    </row>
    <row r="2625" spans="1:12" x14ac:dyDescent="0.2">
      <c r="A2625" s="2">
        <v>51</v>
      </c>
      <c r="B2625" s="2">
        <v>22</v>
      </c>
      <c r="C2625" s="2">
        <v>0.54969999999999997</v>
      </c>
      <c r="D2625" s="2">
        <v>0.52490000000000003</v>
      </c>
      <c r="E2625" s="2">
        <f t="shared" si="120"/>
        <v>2.4799999999999933E-2</v>
      </c>
      <c r="F2625" s="29">
        <f t="shared" si="121"/>
        <v>2.0161290322580703</v>
      </c>
      <c r="G2625" s="13">
        <v>-5.7299999999999997E-5</v>
      </c>
      <c r="H2625" s="27">
        <f t="shared" si="122"/>
        <v>-1.1552419354838741E-4</v>
      </c>
      <c r="I2625" s="2">
        <v>0.53559999999999997</v>
      </c>
      <c r="J2625" s="2">
        <v>0.58509999999999995</v>
      </c>
      <c r="K2625" s="13">
        <v>4.6419999999999998E-6</v>
      </c>
      <c r="L2625" s="13">
        <v>2.0949999999999998E-6</v>
      </c>
    </row>
    <row r="2626" spans="1:12" x14ac:dyDescent="0.2">
      <c r="A2626" s="2">
        <v>51</v>
      </c>
      <c r="B2626" s="2">
        <v>23</v>
      </c>
      <c r="C2626" s="2">
        <v>0.55010000000000003</v>
      </c>
      <c r="D2626" s="2">
        <v>0.45710000000000001</v>
      </c>
      <c r="E2626" s="2">
        <f t="shared" si="120"/>
        <v>9.3000000000000027E-2</v>
      </c>
      <c r="F2626" s="29">
        <f t="shared" si="121"/>
        <v>0.53763440860215039</v>
      </c>
      <c r="G2626" s="2">
        <v>-3.592E-4</v>
      </c>
      <c r="H2626" s="27">
        <f t="shared" si="122"/>
        <v>-1.9311827956989243E-4</v>
      </c>
      <c r="I2626" s="2">
        <v>0.89439999999999997</v>
      </c>
      <c r="J2626" s="2">
        <v>0.37580000000000002</v>
      </c>
      <c r="K2626" s="13">
        <v>2.3190000000000002E-6</v>
      </c>
      <c r="L2626" s="13">
        <v>2.7819999999999998E-6</v>
      </c>
    </row>
    <row r="2627" spans="1:12" x14ac:dyDescent="0.2">
      <c r="A2627" s="2">
        <v>51</v>
      </c>
      <c r="B2627" s="2">
        <v>24</v>
      </c>
      <c r="C2627" s="2">
        <v>0.55079999999999996</v>
      </c>
      <c r="D2627" s="2">
        <v>0.47970000000000002</v>
      </c>
      <c r="E2627" s="2">
        <f t="shared" ref="E2627:E2690" si="123">C2627-D2627</f>
        <v>7.1099999999999941E-2</v>
      </c>
      <c r="F2627" s="29">
        <f t="shared" ref="F2627:F2690" si="124">0.05/E2627</f>
        <v>0.70323488045007099</v>
      </c>
      <c r="G2627" s="2">
        <v>-2.251E-4</v>
      </c>
      <c r="H2627" s="27">
        <f t="shared" ref="H2627:H2690" si="125">G2627*F2627</f>
        <v>-1.5829817158931098E-4</v>
      </c>
      <c r="I2627" s="2">
        <v>0.76470000000000005</v>
      </c>
      <c r="J2627" s="2">
        <v>0.45219999999999999</v>
      </c>
      <c r="K2627" s="13">
        <v>4.5000000000000001E-6</v>
      </c>
      <c r="L2627" s="13">
        <v>3.2339999999999999E-6</v>
      </c>
    </row>
    <row r="2628" spans="1:12" x14ac:dyDescent="0.2">
      <c r="A2628" s="2">
        <v>51</v>
      </c>
      <c r="B2628" s="2">
        <v>25</v>
      </c>
      <c r="C2628" s="2">
        <v>0.55100000000000005</v>
      </c>
      <c r="D2628" s="2">
        <v>0.46600000000000003</v>
      </c>
      <c r="E2628" s="2">
        <f t="shared" si="123"/>
        <v>8.500000000000002E-2</v>
      </c>
      <c r="F2628" s="29">
        <f t="shared" si="124"/>
        <v>0.58823529411764697</v>
      </c>
      <c r="G2628" s="2">
        <v>-3.0029999999999998E-4</v>
      </c>
      <c r="H2628" s="27">
        <f t="shared" si="125"/>
        <v>-1.7664705882352937E-4</v>
      </c>
      <c r="I2628" s="2">
        <v>0.83850000000000002</v>
      </c>
      <c r="J2628" s="2">
        <v>0.40799999999999997</v>
      </c>
      <c r="K2628" s="13">
        <v>2.334E-6</v>
      </c>
      <c r="L2628" s="13">
        <v>2.5289999999999998E-6</v>
      </c>
    </row>
    <row r="2629" spans="1:12" x14ac:dyDescent="0.2">
      <c r="A2629" s="2">
        <v>51</v>
      </c>
      <c r="B2629" s="2">
        <v>26</v>
      </c>
      <c r="C2629" s="2">
        <v>0.55449999999999999</v>
      </c>
      <c r="D2629" s="2">
        <v>0.51019999999999999</v>
      </c>
      <c r="E2629" s="2">
        <f t="shared" si="123"/>
        <v>4.4300000000000006E-2</v>
      </c>
      <c r="F2629" s="29">
        <f t="shared" si="124"/>
        <v>1.1286681715575619</v>
      </c>
      <c r="G2629" s="2">
        <v>-1.026E-4</v>
      </c>
      <c r="H2629" s="27">
        <f t="shared" si="125"/>
        <v>-1.1580135440180586E-4</v>
      </c>
      <c r="I2629" s="2">
        <v>0.61060000000000003</v>
      </c>
      <c r="J2629" s="2">
        <v>0.53680000000000005</v>
      </c>
      <c r="K2629" s="13">
        <v>3.4709999999999999E-6</v>
      </c>
      <c r="L2629" s="13">
        <v>2.8009999999999999E-6</v>
      </c>
    </row>
    <row r="2630" spans="1:12" x14ac:dyDescent="0.2">
      <c r="A2630" s="2">
        <v>51</v>
      </c>
      <c r="B2630" s="2">
        <v>27</v>
      </c>
      <c r="C2630" s="2">
        <v>0.55549999999999999</v>
      </c>
      <c r="D2630" s="2">
        <v>0.51990000000000003</v>
      </c>
      <c r="E2630" s="2">
        <f t="shared" si="123"/>
        <v>3.5599999999999965E-2</v>
      </c>
      <c r="F2630" s="29">
        <f t="shared" si="124"/>
        <v>1.4044943820224733</v>
      </c>
      <c r="G2630" s="13">
        <v>-8.064E-5</v>
      </c>
      <c r="H2630" s="27">
        <f t="shared" si="125"/>
        <v>-1.1325842696629226E-4</v>
      </c>
      <c r="I2630" s="2">
        <v>0.58289999999999997</v>
      </c>
      <c r="J2630" s="2">
        <v>0.55869999999999997</v>
      </c>
      <c r="K2630" s="13">
        <v>4.5689999999999998E-6</v>
      </c>
      <c r="L2630" s="13">
        <v>2.5040000000000001E-6</v>
      </c>
    </row>
    <row r="2631" spans="1:12" x14ac:dyDescent="0.2">
      <c r="A2631" s="2">
        <v>51</v>
      </c>
      <c r="B2631" s="2">
        <v>28</v>
      </c>
      <c r="C2631" s="2">
        <v>0.55689999999999995</v>
      </c>
      <c r="D2631" s="2">
        <v>0.499</v>
      </c>
      <c r="E2631" s="2">
        <f t="shared" si="123"/>
        <v>5.7899999999999952E-2</v>
      </c>
      <c r="F2631" s="29">
        <f t="shared" si="124"/>
        <v>0.863557858376512</v>
      </c>
      <c r="G2631" s="2">
        <v>-1.4640000000000001E-4</v>
      </c>
      <c r="H2631" s="27">
        <f t="shared" si="125"/>
        <v>-1.2642487046632137E-4</v>
      </c>
      <c r="I2631" s="2">
        <v>0.66010000000000002</v>
      </c>
      <c r="J2631" s="2">
        <v>0.50039999999999996</v>
      </c>
      <c r="K2631" s="13">
        <v>2.7439999999999999E-6</v>
      </c>
      <c r="L2631" s="13">
        <v>1.4190000000000001E-6</v>
      </c>
    </row>
    <row r="2632" spans="1:12" x14ac:dyDescent="0.2">
      <c r="A2632" s="2">
        <v>51</v>
      </c>
      <c r="B2632" s="2">
        <v>29</v>
      </c>
      <c r="C2632" s="2">
        <v>0.55840000000000001</v>
      </c>
      <c r="D2632" s="2">
        <v>0.4587</v>
      </c>
      <c r="E2632" s="2">
        <f t="shared" si="123"/>
        <v>9.9700000000000011E-2</v>
      </c>
      <c r="F2632" s="29">
        <f t="shared" si="124"/>
        <v>0.50150451354062187</v>
      </c>
      <c r="G2632" s="2">
        <v>-3.4699999999999998E-4</v>
      </c>
      <c r="H2632" s="27">
        <f t="shared" si="125"/>
        <v>-1.7402206619859578E-4</v>
      </c>
      <c r="I2632" s="2">
        <v>0.90180000000000005</v>
      </c>
      <c r="J2632" s="2">
        <v>0.38179999999999997</v>
      </c>
      <c r="K2632" s="13">
        <v>2.8339999999999999E-6</v>
      </c>
      <c r="L2632" s="13">
        <v>2.8459999999999999E-6</v>
      </c>
    </row>
    <row r="2633" spans="1:12" x14ac:dyDescent="0.2">
      <c r="A2633" s="2">
        <v>51</v>
      </c>
      <c r="B2633" s="2">
        <v>30</v>
      </c>
      <c r="C2633" s="2">
        <v>0.56000000000000005</v>
      </c>
      <c r="D2633" s="2">
        <v>0.54920000000000002</v>
      </c>
      <c r="E2633" s="2">
        <f t="shared" si="123"/>
        <v>1.0800000000000032E-2</v>
      </c>
      <c r="F2633" s="29">
        <f t="shared" si="124"/>
        <v>4.6296296296296164</v>
      </c>
      <c r="G2633" s="13">
        <v>-1.802E-5</v>
      </c>
      <c r="H2633" s="27">
        <f t="shared" si="125"/>
        <v>-8.3425925925925689E-5</v>
      </c>
      <c r="I2633" s="2">
        <v>0.42649999999999999</v>
      </c>
      <c r="J2633" s="2">
        <v>0.66590000000000005</v>
      </c>
      <c r="K2633" s="13">
        <v>3.332E-6</v>
      </c>
      <c r="L2633" s="13">
        <v>2.7350000000000001E-6</v>
      </c>
    </row>
    <row r="2634" spans="1:12" x14ac:dyDescent="0.2">
      <c r="A2634" s="2">
        <v>51</v>
      </c>
      <c r="B2634" s="2">
        <v>31</v>
      </c>
      <c r="C2634" s="2">
        <v>0.56200000000000006</v>
      </c>
      <c r="D2634" s="2">
        <v>0.4864</v>
      </c>
      <c r="E2634" s="2">
        <f t="shared" si="123"/>
        <v>7.5600000000000056E-2</v>
      </c>
      <c r="F2634" s="29">
        <f t="shared" si="124"/>
        <v>0.66137566137566095</v>
      </c>
      <c r="G2634" s="2">
        <v>-2.117E-4</v>
      </c>
      <c r="H2634" s="27">
        <f t="shared" si="125"/>
        <v>-1.4001322751322742E-4</v>
      </c>
      <c r="I2634" s="2">
        <v>0.74880000000000002</v>
      </c>
      <c r="J2634" s="2">
        <v>0.45390000000000003</v>
      </c>
      <c r="K2634" s="13">
        <v>3.1439999999999999E-6</v>
      </c>
      <c r="L2634" s="13">
        <v>3.5319999999999998E-6</v>
      </c>
    </row>
    <row r="2635" spans="1:12" x14ac:dyDescent="0.2">
      <c r="A2635" s="2">
        <v>51</v>
      </c>
      <c r="B2635" s="2">
        <v>32</v>
      </c>
      <c r="C2635" s="2">
        <v>0.56389999999999996</v>
      </c>
      <c r="D2635" s="2">
        <v>0.4783</v>
      </c>
      <c r="E2635" s="2">
        <f t="shared" si="123"/>
        <v>8.5599999999999954E-2</v>
      </c>
      <c r="F2635" s="29">
        <f t="shared" si="124"/>
        <v>0.58411214953271062</v>
      </c>
      <c r="G2635" s="2">
        <v>-2.42E-4</v>
      </c>
      <c r="H2635" s="27">
        <f t="shared" si="125"/>
        <v>-1.4135514018691597E-4</v>
      </c>
      <c r="I2635" s="2">
        <v>0.76300000000000001</v>
      </c>
      <c r="J2635" s="2">
        <v>0.441</v>
      </c>
      <c r="K2635" s="13">
        <v>3.8829999999999999E-6</v>
      </c>
      <c r="L2635" s="13">
        <v>3.4869999999999998E-6</v>
      </c>
    </row>
    <row r="2636" spans="1:12" x14ac:dyDescent="0.2">
      <c r="A2636" s="2">
        <v>51</v>
      </c>
      <c r="B2636" s="2">
        <v>33</v>
      </c>
      <c r="C2636" s="2">
        <v>0.56559999999999999</v>
      </c>
      <c r="D2636" s="2">
        <v>0.51349999999999996</v>
      </c>
      <c r="E2636" s="2">
        <f t="shared" si="123"/>
        <v>5.2100000000000035E-2</v>
      </c>
      <c r="F2636" s="29">
        <f t="shared" si="124"/>
        <v>0.95969289827255222</v>
      </c>
      <c r="G2636" s="2">
        <v>-1.143E-4</v>
      </c>
      <c r="H2636" s="27">
        <f t="shared" si="125"/>
        <v>-1.0969289827255271E-4</v>
      </c>
      <c r="I2636" s="2">
        <v>0.62760000000000005</v>
      </c>
      <c r="J2636" s="2">
        <v>0.51890000000000003</v>
      </c>
      <c r="K2636" s="13">
        <v>4.053E-6</v>
      </c>
      <c r="L2636" s="13">
        <v>2.2330000000000001E-6</v>
      </c>
    </row>
    <row r="2637" spans="1:12" x14ac:dyDescent="0.2">
      <c r="A2637" s="2">
        <v>51</v>
      </c>
      <c r="B2637" s="2">
        <v>34</v>
      </c>
      <c r="C2637" s="2">
        <v>0.56610000000000005</v>
      </c>
      <c r="D2637" s="2">
        <v>0.55269999999999997</v>
      </c>
      <c r="E2637" s="2">
        <f t="shared" si="123"/>
        <v>1.3400000000000079E-2</v>
      </c>
      <c r="F2637" s="29">
        <f t="shared" si="124"/>
        <v>3.7313432835820679</v>
      </c>
      <c r="G2637" s="13">
        <v>-2.2079999999999999E-5</v>
      </c>
      <c r="H2637" s="27">
        <f t="shared" si="125"/>
        <v>-8.2388059701492053E-5</v>
      </c>
      <c r="I2637" s="2">
        <v>0.45029999999999998</v>
      </c>
      <c r="J2637" s="2">
        <v>0.65549999999999997</v>
      </c>
      <c r="K2637" s="13">
        <v>2.745E-6</v>
      </c>
      <c r="L2637" s="13">
        <v>2.9459999999999998E-6</v>
      </c>
    </row>
    <row r="2638" spans="1:12" x14ac:dyDescent="0.2">
      <c r="A2638" s="2">
        <v>51</v>
      </c>
      <c r="B2638" s="2">
        <v>35</v>
      </c>
      <c r="C2638" s="2">
        <v>0.57440000000000002</v>
      </c>
      <c r="D2638" s="2">
        <v>0.54269999999999996</v>
      </c>
      <c r="E2638" s="2">
        <f t="shared" si="123"/>
        <v>3.1700000000000061E-2</v>
      </c>
      <c r="F2638" s="29">
        <f t="shared" si="124"/>
        <v>1.5772870662460539</v>
      </c>
      <c r="G2638" s="13">
        <v>-5.1589999999999999E-5</v>
      </c>
      <c r="H2638" s="27">
        <f t="shared" si="125"/>
        <v>-8.1372239747633915E-5</v>
      </c>
      <c r="I2638" s="2">
        <v>0.53310000000000002</v>
      </c>
      <c r="J2638" s="2">
        <v>0.59189999999999998</v>
      </c>
      <c r="K2638" s="13">
        <v>2.7930000000000002E-6</v>
      </c>
      <c r="L2638" s="13">
        <v>2.5600000000000001E-6</v>
      </c>
    </row>
    <row r="2639" spans="1:12" x14ac:dyDescent="0.2">
      <c r="A2639" s="2">
        <v>51</v>
      </c>
      <c r="B2639" s="2">
        <v>36</v>
      </c>
      <c r="C2639" s="2">
        <v>0.57540000000000002</v>
      </c>
      <c r="D2639" s="2">
        <v>0.52600000000000002</v>
      </c>
      <c r="E2639" s="2">
        <f t="shared" si="123"/>
        <v>4.9399999999999999E-2</v>
      </c>
      <c r="F2639" s="29">
        <f t="shared" si="124"/>
        <v>1.0121457489878543</v>
      </c>
      <c r="G2639" s="13">
        <v>-8.7200000000000005E-5</v>
      </c>
      <c r="H2639" s="27">
        <f t="shared" si="125"/>
        <v>-8.8259109311740903E-5</v>
      </c>
      <c r="I2639" s="2">
        <v>0.57909999999999995</v>
      </c>
      <c r="J2639" s="2">
        <v>0.54490000000000005</v>
      </c>
      <c r="K2639" s="13">
        <v>3.3960000000000002E-6</v>
      </c>
      <c r="L2639" s="13">
        <v>2.7549999999999999E-6</v>
      </c>
    </row>
    <row r="2640" spans="1:12" x14ac:dyDescent="0.2">
      <c r="A2640" s="2">
        <v>51</v>
      </c>
      <c r="B2640" s="2">
        <v>37</v>
      </c>
      <c r="C2640" s="2">
        <v>0.57789999999999997</v>
      </c>
      <c r="D2640" s="2">
        <v>0.51900000000000002</v>
      </c>
      <c r="E2640" s="2">
        <f t="shared" si="123"/>
        <v>5.8899999999999952E-2</v>
      </c>
      <c r="F2640" s="29">
        <f t="shared" si="124"/>
        <v>0.84889643463497522</v>
      </c>
      <c r="G2640" s="2">
        <v>-1.131E-4</v>
      </c>
      <c r="H2640" s="27">
        <f t="shared" si="125"/>
        <v>-9.6010186757215701E-5</v>
      </c>
      <c r="I2640" s="2">
        <v>0.62780000000000002</v>
      </c>
      <c r="J2640" s="2">
        <v>0.52400000000000002</v>
      </c>
      <c r="K2640" s="13">
        <v>2.486E-6</v>
      </c>
      <c r="L2640" s="13">
        <v>1.968E-6</v>
      </c>
    </row>
    <row r="2641" spans="1:12" x14ac:dyDescent="0.2">
      <c r="A2641" s="2">
        <v>51</v>
      </c>
      <c r="B2641" s="2">
        <v>38</v>
      </c>
      <c r="C2641" s="2">
        <v>0.57950000000000002</v>
      </c>
      <c r="D2641" s="2">
        <v>0.50070000000000003</v>
      </c>
      <c r="E2641" s="2">
        <f t="shared" si="123"/>
        <v>7.8799999999999981E-2</v>
      </c>
      <c r="F2641" s="29">
        <f t="shared" si="124"/>
        <v>0.63451776649746217</v>
      </c>
      <c r="G2641" s="2">
        <v>-1.7259999999999999E-4</v>
      </c>
      <c r="H2641" s="27">
        <f t="shared" si="125"/>
        <v>-1.0951776649746197E-4</v>
      </c>
      <c r="I2641" s="2">
        <v>0.69489999999999996</v>
      </c>
      <c r="J2641" s="2">
        <v>0.4829</v>
      </c>
      <c r="K2641" s="13">
        <v>3.0139999999999999E-6</v>
      </c>
      <c r="L2641" s="13">
        <v>3.9009999999999996E-6</v>
      </c>
    </row>
    <row r="2642" spans="1:12" x14ac:dyDescent="0.2">
      <c r="A2642" s="2">
        <v>51</v>
      </c>
      <c r="B2642" s="2">
        <v>39</v>
      </c>
      <c r="C2642" s="2">
        <v>0.58350000000000002</v>
      </c>
      <c r="D2642" s="2">
        <v>0.48380000000000001</v>
      </c>
      <c r="E2642" s="2">
        <f t="shared" si="123"/>
        <v>9.9700000000000011E-2</v>
      </c>
      <c r="F2642" s="29">
        <f t="shared" si="124"/>
        <v>0.50150451354062187</v>
      </c>
      <c r="G2642" s="2">
        <v>-2.519E-4</v>
      </c>
      <c r="H2642" s="27">
        <f t="shared" si="125"/>
        <v>-1.2632898696088264E-4</v>
      </c>
      <c r="I2642" s="2">
        <v>0.78939999999999999</v>
      </c>
      <c r="J2642" s="2">
        <v>0.4289</v>
      </c>
      <c r="K2642" s="13">
        <v>3.4829999999999999E-6</v>
      </c>
      <c r="L2642" s="13">
        <v>1.5850000000000001E-6</v>
      </c>
    </row>
    <row r="2643" spans="1:12" x14ac:dyDescent="0.2">
      <c r="A2643" s="2">
        <v>51</v>
      </c>
      <c r="B2643" s="2">
        <v>40</v>
      </c>
      <c r="C2643" s="2">
        <v>0.58689999999999998</v>
      </c>
      <c r="D2643" s="2">
        <v>0.49390000000000001</v>
      </c>
      <c r="E2643" s="2">
        <f t="shared" si="123"/>
        <v>9.2999999999999972E-2</v>
      </c>
      <c r="F2643" s="29">
        <f t="shared" si="124"/>
        <v>0.53763440860215073</v>
      </c>
      <c r="G2643" s="2">
        <v>-2.095E-4</v>
      </c>
      <c r="H2643" s="27">
        <f t="shared" si="125"/>
        <v>-1.1263440860215057E-4</v>
      </c>
      <c r="I2643" s="2">
        <v>0.75239999999999996</v>
      </c>
      <c r="J2643" s="2">
        <v>0.45550000000000002</v>
      </c>
      <c r="K2643" s="13">
        <v>2.5739999999999998E-6</v>
      </c>
      <c r="L2643" s="13">
        <v>3.6500000000000002E-6</v>
      </c>
    </row>
    <row r="2644" spans="1:12" x14ac:dyDescent="0.2">
      <c r="A2644" s="2">
        <v>51</v>
      </c>
      <c r="B2644" s="2">
        <v>41</v>
      </c>
      <c r="C2644" s="2">
        <v>0.58889999999999998</v>
      </c>
      <c r="D2644" s="2">
        <v>0.48549999999999999</v>
      </c>
      <c r="E2644" s="2">
        <f t="shared" si="123"/>
        <v>0.10339999999999999</v>
      </c>
      <c r="F2644" s="29">
        <f t="shared" si="124"/>
        <v>0.48355899419729215</v>
      </c>
      <c r="G2644" s="2">
        <v>-2.476E-4</v>
      </c>
      <c r="H2644" s="27">
        <f t="shared" si="125"/>
        <v>-1.1972920696324954E-4</v>
      </c>
      <c r="I2644" s="2">
        <v>0.78080000000000005</v>
      </c>
      <c r="J2644" s="2">
        <v>0.43590000000000001</v>
      </c>
      <c r="K2644" s="13">
        <v>3.5760000000000002E-6</v>
      </c>
      <c r="L2644" s="13">
        <v>3.8089999999999999E-6</v>
      </c>
    </row>
    <row r="2645" spans="1:12" x14ac:dyDescent="0.2">
      <c r="A2645" s="2">
        <v>51</v>
      </c>
      <c r="B2645" s="2">
        <v>42</v>
      </c>
      <c r="C2645" s="2">
        <v>0.58909999999999996</v>
      </c>
      <c r="D2645" s="2">
        <v>0.53280000000000005</v>
      </c>
      <c r="E2645" s="2">
        <f t="shared" si="123"/>
        <v>5.6299999999999906E-2</v>
      </c>
      <c r="F2645" s="29">
        <f t="shared" si="124"/>
        <v>0.88809946714032129</v>
      </c>
      <c r="G2645" s="13">
        <v>-8.7260000000000001E-5</v>
      </c>
      <c r="H2645" s="27">
        <f t="shared" si="125"/>
        <v>-7.749555950266443E-5</v>
      </c>
      <c r="I2645" s="2">
        <v>0.58499999999999996</v>
      </c>
      <c r="J2645" s="2">
        <v>0.54279999999999995</v>
      </c>
      <c r="K2645" s="13">
        <v>3.5719999999999999E-6</v>
      </c>
      <c r="L2645" s="13">
        <v>3.659E-6</v>
      </c>
    </row>
    <row r="2646" spans="1:12" x14ac:dyDescent="0.2">
      <c r="A2646" s="2">
        <v>51</v>
      </c>
      <c r="B2646" s="2">
        <v>43</v>
      </c>
      <c r="C2646" s="2">
        <v>0.58989999999999998</v>
      </c>
      <c r="D2646" s="2">
        <v>0.48570000000000002</v>
      </c>
      <c r="E2646" s="2">
        <f t="shared" si="123"/>
        <v>0.10419999999999996</v>
      </c>
      <c r="F2646" s="29">
        <f t="shared" si="124"/>
        <v>0.47984644913627661</v>
      </c>
      <c r="G2646" s="2">
        <v>-2.3900000000000001E-4</v>
      </c>
      <c r="H2646" s="27">
        <f t="shared" si="125"/>
        <v>-1.1468330134357012E-4</v>
      </c>
      <c r="I2646" s="2">
        <v>0.76390000000000002</v>
      </c>
      <c r="J2646" s="2">
        <v>0.43440000000000001</v>
      </c>
      <c r="K2646" s="13">
        <v>2.841E-6</v>
      </c>
      <c r="L2646" s="13">
        <v>3.0819999999999999E-6</v>
      </c>
    </row>
    <row r="2647" spans="1:12" x14ac:dyDescent="0.2">
      <c r="A2647" s="2">
        <v>51</v>
      </c>
      <c r="B2647" s="2">
        <v>44</v>
      </c>
      <c r="C2647" s="2">
        <v>0.5917</v>
      </c>
      <c r="D2647" s="2">
        <v>0.53080000000000005</v>
      </c>
      <c r="E2647" s="2">
        <f t="shared" si="123"/>
        <v>6.0899999999999954E-2</v>
      </c>
      <c r="F2647" s="29">
        <f t="shared" si="124"/>
        <v>0.8210180623973734</v>
      </c>
      <c r="G2647" s="13">
        <v>-9.0729999999999994E-5</v>
      </c>
      <c r="H2647" s="27">
        <f t="shared" si="125"/>
        <v>-7.4490968801313681E-5</v>
      </c>
      <c r="I2647" s="2">
        <v>0.58679999999999999</v>
      </c>
      <c r="J2647" s="2">
        <v>0.54290000000000005</v>
      </c>
      <c r="K2647" s="13">
        <v>3.3670000000000001E-6</v>
      </c>
      <c r="L2647" s="13">
        <v>2.8279999999999999E-6</v>
      </c>
    </row>
    <row r="2648" spans="1:12" x14ac:dyDescent="0.2">
      <c r="A2648" s="2">
        <v>51</v>
      </c>
      <c r="B2648" s="2">
        <v>45</v>
      </c>
      <c r="C2648" s="2">
        <v>0.59719999999999995</v>
      </c>
      <c r="D2648" s="2">
        <v>0.50329999999999997</v>
      </c>
      <c r="E2648" s="2">
        <f t="shared" si="123"/>
        <v>9.3899999999999983E-2</v>
      </c>
      <c r="F2648" s="29">
        <f t="shared" si="124"/>
        <v>0.53248136315228978</v>
      </c>
      <c r="G2648" s="2">
        <v>-1.716E-4</v>
      </c>
      <c r="H2648" s="27">
        <f t="shared" si="125"/>
        <v>-9.137380191693293E-5</v>
      </c>
      <c r="I2648" s="2">
        <v>0.6885</v>
      </c>
      <c r="J2648" s="2">
        <v>0.48280000000000001</v>
      </c>
      <c r="K2648" s="13">
        <v>3.2219999999999998E-6</v>
      </c>
      <c r="L2648" s="13">
        <v>3.1700000000000001E-6</v>
      </c>
    </row>
    <row r="2649" spans="1:12" x14ac:dyDescent="0.2">
      <c r="A2649" s="2">
        <v>51</v>
      </c>
      <c r="B2649" s="2">
        <v>46</v>
      </c>
      <c r="C2649" s="2">
        <v>0.61980000000000002</v>
      </c>
      <c r="D2649" s="2">
        <v>0.52759999999999996</v>
      </c>
      <c r="E2649" s="2">
        <f t="shared" si="123"/>
        <v>9.220000000000006E-2</v>
      </c>
      <c r="F2649" s="29">
        <f t="shared" si="124"/>
        <v>0.5422993492407806</v>
      </c>
      <c r="G2649" s="2">
        <v>-1.217E-4</v>
      </c>
      <c r="H2649" s="27">
        <f t="shared" si="125"/>
        <v>-6.5997830802602995E-5</v>
      </c>
      <c r="I2649" s="2">
        <v>0.62050000000000005</v>
      </c>
      <c r="J2649" s="2">
        <v>0.50880000000000003</v>
      </c>
      <c r="K2649" s="13">
        <v>3.1829999999999998E-6</v>
      </c>
      <c r="L2649" s="13">
        <v>2.0360000000000001E-6</v>
      </c>
    </row>
    <row r="2650" spans="1:12" x14ac:dyDescent="0.2">
      <c r="A2650" s="2">
        <v>51</v>
      </c>
      <c r="B2650" s="2">
        <v>47</v>
      </c>
      <c r="C2650" s="2">
        <v>0.62209999999999999</v>
      </c>
      <c r="D2650" s="2">
        <v>0.53059999999999996</v>
      </c>
      <c r="E2650" s="2">
        <f t="shared" si="123"/>
        <v>9.1500000000000026E-2</v>
      </c>
      <c r="F2650" s="29">
        <f t="shared" si="124"/>
        <v>0.54644808743169382</v>
      </c>
      <c r="G2650" s="2">
        <v>-1.0959999999999999E-4</v>
      </c>
      <c r="H2650" s="27">
        <f t="shared" si="125"/>
        <v>-5.9890710382513641E-5</v>
      </c>
      <c r="I2650" s="2">
        <v>0.60760000000000003</v>
      </c>
      <c r="J2650" s="2">
        <v>0.51949999999999996</v>
      </c>
      <c r="K2650" s="13">
        <v>4.2819999999999998E-6</v>
      </c>
      <c r="L2650" s="13">
        <v>2.2749999999999998E-6</v>
      </c>
    </row>
    <row r="2651" spans="1:12" x14ac:dyDescent="0.2">
      <c r="A2651" s="2">
        <v>51</v>
      </c>
      <c r="B2651" s="2">
        <v>48</v>
      </c>
      <c r="C2651" s="2">
        <v>0.62919999999999998</v>
      </c>
      <c r="D2651" s="2">
        <v>0.52480000000000004</v>
      </c>
      <c r="E2651" s="2">
        <f t="shared" si="123"/>
        <v>0.10439999999999994</v>
      </c>
      <c r="F2651" s="29">
        <f t="shared" si="124"/>
        <v>0.47892720306513442</v>
      </c>
      <c r="G2651" s="2">
        <v>-1.351E-4</v>
      </c>
      <c r="H2651" s="27">
        <f t="shared" si="125"/>
        <v>-6.4703065134099659E-5</v>
      </c>
      <c r="I2651" s="2">
        <v>0.64</v>
      </c>
      <c r="J2651" s="2">
        <v>0.49580000000000002</v>
      </c>
      <c r="K2651" s="13">
        <v>2.424E-6</v>
      </c>
      <c r="L2651" s="13">
        <v>2.553E-6</v>
      </c>
    </row>
    <row r="2652" spans="1:12" x14ac:dyDescent="0.2">
      <c r="A2652" s="2">
        <v>51</v>
      </c>
      <c r="B2652" s="2">
        <v>49</v>
      </c>
      <c r="C2652" s="2">
        <v>0.63859999999999995</v>
      </c>
      <c r="D2652" s="2">
        <v>0.53700000000000003</v>
      </c>
      <c r="E2652" s="2">
        <f t="shared" si="123"/>
        <v>0.10159999999999991</v>
      </c>
      <c r="F2652" s="29">
        <f t="shared" si="124"/>
        <v>0.49212598425196896</v>
      </c>
      <c r="G2652" s="13">
        <v>-9.7609999999999995E-5</v>
      </c>
      <c r="H2652" s="27">
        <f t="shared" si="125"/>
        <v>-4.8036417322834688E-5</v>
      </c>
      <c r="I2652" s="2">
        <v>0.59699999999999998</v>
      </c>
      <c r="J2652" s="2">
        <v>0.53200000000000003</v>
      </c>
      <c r="K2652" s="13">
        <v>2.368E-6</v>
      </c>
      <c r="L2652" s="13">
        <v>1.578E-6</v>
      </c>
    </row>
    <row r="2653" spans="1:12" x14ac:dyDescent="0.2">
      <c r="A2653" s="2">
        <v>51</v>
      </c>
      <c r="B2653" s="2">
        <v>50</v>
      </c>
      <c r="C2653" s="2">
        <v>0.64710000000000001</v>
      </c>
      <c r="D2653" s="2">
        <v>0.54800000000000004</v>
      </c>
      <c r="E2653" s="2">
        <f t="shared" si="123"/>
        <v>9.9099999999999966E-2</v>
      </c>
      <c r="F2653" s="29">
        <f t="shared" si="124"/>
        <v>0.50454086781029284</v>
      </c>
      <c r="G2653" s="13">
        <v>-8.1340000000000004E-5</v>
      </c>
      <c r="H2653" s="27">
        <f t="shared" si="125"/>
        <v>-4.1039354187689219E-5</v>
      </c>
      <c r="I2653" s="2">
        <v>0.5897</v>
      </c>
      <c r="J2653" s="2">
        <v>0.54569999999999996</v>
      </c>
      <c r="K2653" s="13">
        <v>5.2140000000000004E-6</v>
      </c>
      <c r="L2653" s="13">
        <v>2.5349999999999999E-6</v>
      </c>
    </row>
    <row r="2654" spans="1:12" x14ac:dyDescent="0.2">
      <c r="A2654" s="2">
        <v>52</v>
      </c>
      <c r="B2654" s="2">
        <v>0</v>
      </c>
      <c r="C2654" s="2">
        <v>0.48060000000000003</v>
      </c>
      <c r="D2654" s="2">
        <v>0.47220000000000001</v>
      </c>
      <c r="E2654" s="2">
        <f t="shared" si="123"/>
        <v>8.4000000000000186E-3</v>
      </c>
      <c r="F2654" s="29">
        <f t="shared" si="124"/>
        <v>5.9523809523809392</v>
      </c>
      <c r="G2654" s="13">
        <v>-4.4270000000000001E-5</v>
      </c>
      <c r="H2654" s="27">
        <f t="shared" si="125"/>
        <v>-2.635119047619042E-4</v>
      </c>
      <c r="I2654" s="2">
        <v>0.52229999999999999</v>
      </c>
      <c r="J2654" s="2">
        <v>0.61780000000000002</v>
      </c>
      <c r="K2654" s="13">
        <v>3.1650000000000002E-6</v>
      </c>
      <c r="L2654" s="13">
        <v>2.3970000000000001E-6</v>
      </c>
    </row>
    <row r="2655" spans="1:12" x14ac:dyDescent="0.2">
      <c r="A2655" s="2">
        <v>52</v>
      </c>
      <c r="B2655" s="2">
        <v>1</v>
      </c>
      <c r="C2655" s="2">
        <v>0.48299999999999998</v>
      </c>
      <c r="D2655" s="2">
        <v>0.47649999999999998</v>
      </c>
      <c r="E2655" s="2">
        <f t="shared" si="123"/>
        <v>6.5000000000000058E-3</v>
      </c>
      <c r="F2655" s="29">
        <f t="shared" si="124"/>
        <v>7.6923076923076863</v>
      </c>
      <c r="G2655" s="13">
        <v>-3.3630000000000002E-5</v>
      </c>
      <c r="H2655" s="27">
        <f t="shared" si="125"/>
        <v>-2.5869230769230749E-4</v>
      </c>
      <c r="I2655" s="2">
        <v>0.49759999999999999</v>
      </c>
      <c r="J2655" s="2">
        <v>0.63800000000000001</v>
      </c>
      <c r="K2655" s="13">
        <v>4.1409999999999998E-6</v>
      </c>
      <c r="L2655" s="13">
        <v>2.7360000000000001E-6</v>
      </c>
    </row>
    <row r="2656" spans="1:12" x14ac:dyDescent="0.2">
      <c r="A2656" s="2">
        <v>52</v>
      </c>
      <c r="B2656" s="2">
        <v>2</v>
      </c>
      <c r="C2656" s="2">
        <v>0.48849999999999999</v>
      </c>
      <c r="D2656" s="2">
        <v>0.4773</v>
      </c>
      <c r="E2656" s="2">
        <f t="shared" si="123"/>
        <v>1.1199999999999988E-2</v>
      </c>
      <c r="F2656" s="29">
        <f t="shared" si="124"/>
        <v>4.4642857142857197</v>
      </c>
      <c r="G2656" s="13">
        <v>-5.7639999999999997E-5</v>
      </c>
      <c r="H2656" s="27">
        <f t="shared" si="125"/>
        <v>-2.5732142857142886E-4</v>
      </c>
      <c r="I2656" s="2">
        <v>0.54390000000000005</v>
      </c>
      <c r="J2656" s="2">
        <v>0.60219999999999996</v>
      </c>
      <c r="K2656" s="13">
        <v>4.0600000000000001E-6</v>
      </c>
      <c r="L2656" s="13">
        <v>2.695E-6</v>
      </c>
    </row>
    <row r="2657" spans="1:12" x14ac:dyDescent="0.2">
      <c r="A2657" s="2">
        <v>52</v>
      </c>
      <c r="B2657" s="2">
        <v>3</v>
      </c>
      <c r="C2657" s="2">
        <v>0.49669999999999997</v>
      </c>
      <c r="D2657" s="2">
        <v>0.49419999999999997</v>
      </c>
      <c r="E2657" s="2">
        <f t="shared" si="123"/>
        <v>2.5000000000000022E-3</v>
      </c>
      <c r="F2657" s="29">
        <f t="shared" si="124"/>
        <v>19.999999999999982</v>
      </c>
      <c r="G2657" s="13">
        <v>-1.0319999999999999E-5</v>
      </c>
      <c r="H2657" s="27">
        <f t="shared" si="125"/>
        <v>-2.0639999999999981E-4</v>
      </c>
      <c r="I2657" s="2">
        <v>0.41660000000000003</v>
      </c>
      <c r="J2657" s="2">
        <v>0.70499999999999996</v>
      </c>
      <c r="K2657" s="13">
        <v>2.4530000000000001E-6</v>
      </c>
      <c r="L2657" s="13">
        <v>2.9160000000000001E-6</v>
      </c>
    </row>
    <row r="2658" spans="1:12" x14ac:dyDescent="0.2">
      <c r="A2658" s="2">
        <v>52</v>
      </c>
      <c r="B2658" s="2">
        <v>4</v>
      </c>
      <c r="C2658" s="2">
        <v>0.50329999999999997</v>
      </c>
      <c r="D2658" s="2">
        <v>0.49080000000000001</v>
      </c>
      <c r="E2658" s="2">
        <f t="shared" si="123"/>
        <v>1.2499999999999956E-2</v>
      </c>
      <c r="F2658" s="29">
        <f t="shared" si="124"/>
        <v>4.0000000000000142</v>
      </c>
      <c r="G2658" s="13">
        <v>-5.0260000000000003E-5</v>
      </c>
      <c r="H2658" s="27">
        <f t="shared" si="125"/>
        <v>-2.0104000000000072E-4</v>
      </c>
      <c r="I2658" s="2">
        <v>0.52639999999999998</v>
      </c>
      <c r="J2658" s="2">
        <v>0.59770000000000001</v>
      </c>
      <c r="K2658" s="13">
        <v>4.0389999999999998E-6</v>
      </c>
      <c r="L2658" s="13">
        <v>2.1849999999999998E-6</v>
      </c>
    </row>
    <row r="2659" spans="1:12" x14ac:dyDescent="0.2">
      <c r="A2659" s="2">
        <v>52</v>
      </c>
      <c r="B2659" s="2">
        <v>5</v>
      </c>
      <c r="C2659" s="2">
        <v>0.50580000000000003</v>
      </c>
      <c r="D2659" s="2">
        <v>0.48280000000000001</v>
      </c>
      <c r="E2659" s="2">
        <f t="shared" si="123"/>
        <v>2.300000000000002E-2</v>
      </c>
      <c r="F2659" s="29">
        <f t="shared" si="124"/>
        <v>2.173913043478259</v>
      </c>
      <c r="G2659" s="2">
        <v>-1.02E-4</v>
      </c>
      <c r="H2659" s="27">
        <f t="shared" si="125"/>
        <v>-2.2173913043478243E-4</v>
      </c>
      <c r="I2659" s="2">
        <v>0.5998</v>
      </c>
      <c r="J2659" s="2">
        <v>0.54700000000000004</v>
      </c>
      <c r="K2659" s="13">
        <v>3.7869999999999999E-6</v>
      </c>
      <c r="L2659" s="13">
        <v>2.1409999999999999E-6</v>
      </c>
    </row>
    <row r="2660" spans="1:12" x14ac:dyDescent="0.2">
      <c r="A2660" s="2">
        <v>52</v>
      </c>
      <c r="B2660" s="2">
        <v>6</v>
      </c>
      <c r="C2660" s="2">
        <v>0.50619999999999998</v>
      </c>
      <c r="D2660" s="2">
        <v>0.48459999999999998</v>
      </c>
      <c r="E2660" s="2">
        <f t="shared" si="123"/>
        <v>2.1600000000000008E-2</v>
      </c>
      <c r="F2660" s="29">
        <f t="shared" si="124"/>
        <v>2.314814814814814</v>
      </c>
      <c r="G2660" s="13">
        <v>-9.3690000000000006E-5</v>
      </c>
      <c r="H2660" s="27">
        <f t="shared" si="125"/>
        <v>-2.1687499999999995E-4</v>
      </c>
      <c r="I2660" s="2">
        <v>0.59940000000000004</v>
      </c>
      <c r="J2660" s="2">
        <v>0.55610000000000004</v>
      </c>
      <c r="K2660" s="13">
        <v>2.3269999999999999E-6</v>
      </c>
      <c r="L2660" s="13">
        <v>2.0999999999999998E-6</v>
      </c>
    </row>
    <row r="2661" spans="1:12" x14ac:dyDescent="0.2">
      <c r="A2661" s="2">
        <v>52</v>
      </c>
      <c r="B2661" s="2">
        <v>7</v>
      </c>
      <c r="C2661" s="2">
        <v>0.51829999999999998</v>
      </c>
      <c r="D2661" s="2">
        <v>0.4728</v>
      </c>
      <c r="E2661" s="2">
        <f t="shared" si="123"/>
        <v>4.5499999999999985E-2</v>
      </c>
      <c r="F2661" s="29">
        <f t="shared" si="124"/>
        <v>1.0989010989010992</v>
      </c>
      <c r="G2661" s="2">
        <v>-1.964E-4</v>
      </c>
      <c r="H2661" s="27">
        <f t="shared" si="125"/>
        <v>-2.158241758241759E-4</v>
      </c>
      <c r="I2661" s="2">
        <v>0.71930000000000005</v>
      </c>
      <c r="J2661" s="2">
        <v>0.47089999999999999</v>
      </c>
      <c r="K2661" s="13">
        <v>3.1379999999999999E-6</v>
      </c>
      <c r="L2661" s="13">
        <v>2.92E-6</v>
      </c>
    </row>
    <row r="2662" spans="1:12" x14ac:dyDescent="0.2">
      <c r="A2662" s="2">
        <v>52</v>
      </c>
      <c r="B2662" s="2">
        <v>8</v>
      </c>
      <c r="C2662" s="2">
        <v>0.51970000000000005</v>
      </c>
      <c r="D2662" s="2">
        <v>0.4556</v>
      </c>
      <c r="E2662" s="2">
        <f t="shared" si="123"/>
        <v>6.4100000000000046E-2</v>
      </c>
      <c r="F2662" s="29">
        <f t="shared" si="124"/>
        <v>0.78003120124804937</v>
      </c>
      <c r="G2662" s="2">
        <v>-2.9490000000000001E-4</v>
      </c>
      <c r="H2662" s="27">
        <f t="shared" si="125"/>
        <v>-2.3003120124804978E-4</v>
      </c>
      <c r="I2662" s="2">
        <v>0.8397</v>
      </c>
      <c r="J2662" s="2">
        <v>0.41170000000000001</v>
      </c>
      <c r="K2662" s="13">
        <v>2.3420000000000002E-6</v>
      </c>
      <c r="L2662" s="13">
        <v>2.6800000000000002E-6</v>
      </c>
    </row>
    <row r="2663" spans="1:12" x14ac:dyDescent="0.2">
      <c r="A2663" s="2">
        <v>52</v>
      </c>
      <c r="B2663" s="2">
        <v>9</v>
      </c>
      <c r="C2663" s="2">
        <v>0.52280000000000004</v>
      </c>
      <c r="D2663" s="2">
        <v>0.50609999999999999</v>
      </c>
      <c r="E2663" s="2">
        <f t="shared" si="123"/>
        <v>1.6700000000000048E-2</v>
      </c>
      <c r="F2663" s="29">
        <f t="shared" si="124"/>
        <v>2.9940119760478958</v>
      </c>
      <c r="G2663" s="13">
        <v>-5.7170000000000003E-5</v>
      </c>
      <c r="H2663" s="27">
        <f t="shared" si="125"/>
        <v>-1.711676646706582E-4</v>
      </c>
      <c r="I2663" s="2">
        <v>0.54159999999999997</v>
      </c>
      <c r="J2663" s="2">
        <v>0.59560000000000002</v>
      </c>
      <c r="K2663" s="13">
        <v>2.447E-6</v>
      </c>
      <c r="L2663" s="13">
        <v>2.0889999999999998E-6</v>
      </c>
    </row>
    <row r="2664" spans="1:12" x14ac:dyDescent="0.2">
      <c r="A2664" s="2">
        <v>52</v>
      </c>
      <c r="B2664" s="2">
        <v>10</v>
      </c>
      <c r="C2664" s="2">
        <v>0.5252</v>
      </c>
      <c r="D2664" s="2">
        <v>0.50219999999999998</v>
      </c>
      <c r="E2664" s="2">
        <f t="shared" si="123"/>
        <v>2.300000000000002E-2</v>
      </c>
      <c r="F2664" s="29">
        <f t="shared" si="124"/>
        <v>2.173913043478259</v>
      </c>
      <c r="G2664" s="13">
        <v>-7.7680000000000002E-5</v>
      </c>
      <c r="H2664" s="27">
        <f t="shared" si="125"/>
        <v>-1.6886956521739116E-4</v>
      </c>
      <c r="I2664" s="2">
        <v>0.56669999999999998</v>
      </c>
      <c r="J2664" s="2">
        <v>0.56330000000000002</v>
      </c>
      <c r="K2664" s="13">
        <v>2.8370000000000001E-6</v>
      </c>
      <c r="L2664" s="13">
        <v>1.7489999999999999E-6</v>
      </c>
    </row>
    <row r="2665" spans="1:12" x14ac:dyDescent="0.2">
      <c r="A2665" s="2">
        <v>52</v>
      </c>
      <c r="B2665" s="2">
        <v>11</v>
      </c>
      <c r="C2665" s="2">
        <v>0.52549999999999997</v>
      </c>
      <c r="D2665" s="2">
        <v>0.52539999999999998</v>
      </c>
      <c r="E2665" s="2">
        <f t="shared" si="123"/>
        <v>9.9999999999988987E-5</v>
      </c>
      <c r="F2665" s="29">
        <f t="shared" si="124"/>
        <v>500.00000000005508</v>
      </c>
      <c r="G2665" s="13">
        <v>-2.8150000000000003E-7</v>
      </c>
      <c r="H2665" s="27">
        <f t="shared" si="125"/>
        <v>-1.4075000000001551E-4</v>
      </c>
      <c r="I2665" s="2">
        <v>0.23100000000000001</v>
      </c>
      <c r="J2665" s="2">
        <v>0.875</v>
      </c>
      <c r="K2665" s="13">
        <v>1.7519999999999999E-6</v>
      </c>
      <c r="L2665" s="13">
        <v>1.956E-6</v>
      </c>
    </row>
    <row r="2666" spans="1:12" x14ac:dyDescent="0.2">
      <c r="A2666" s="2">
        <v>52</v>
      </c>
      <c r="B2666" s="2">
        <v>12</v>
      </c>
      <c r="C2666" s="2">
        <v>0.52600000000000002</v>
      </c>
      <c r="D2666" s="2">
        <v>0.49399999999999999</v>
      </c>
      <c r="E2666" s="2">
        <f t="shared" si="123"/>
        <v>3.2000000000000028E-2</v>
      </c>
      <c r="F2666" s="29">
        <f t="shared" si="124"/>
        <v>1.5624999999999987</v>
      </c>
      <c r="G2666" s="2">
        <v>-1.1069999999999999E-4</v>
      </c>
      <c r="H2666" s="27">
        <f t="shared" si="125"/>
        <v>-1.7296874999999984E-4</v>
      </c>
      <c r="I2666" s="2">
        <v>0.60399999999999998</v>
      </c>
      <c r="J2666" s="2">
        <v>0.52629999999999999</v>
      </c>
      <c r="K2666" s="13">
        <v>3.0469999999999998E-6</v>
      </c>
      <c r="L2666" s="13">
        <v>3.7969999999999998E-6</v>
      </c>
    </row>
    <row r="2667" spans="1:12" x14ac:dyDescent="0.2">
      <c r="A2667" s="2">
        <v>52</v>
      </c>
      <c r="B2667" s="2">
        <v>13</v>
      </c>
      <c r="C2667" s="2">
        <v>0.52980000000000005</v>
      </c>
      <c r="D2667" s="2">
        <v>0.49430000000000002</v>
      </c>
      <c r="E2667" s="2">
        <f t="shared" si="123"/>
        <v>3.5500000000000032E-2</v>
      </c>
      <c r="F2667" s="29">
        <f t="shared" si="124"/>
        <v>1.4084507042253509</v>
      </c>
      <c r="G2667" s="2">
        <v>-1.205E-4</v>
      </c>
      <c r="H2667" s="27">
        <f t="shared" si="125"/>
        <v>-1.6971830985915479E-4</v>
      </c>
      <c r="I2667" s="2">
        <v>0.63619999999999999</v>
      </c>
      <c r="J2667" s="2">
        <v>0.52449999999999997</v>
      </c>
      <c r="K2667" s="13">
        <v>4.437E-6</v>
      </c>
      <c r="L2667" s="13">
        <v>3.281E-6</v>
      </c>
    </row>
    <row r="2668" spans="1:12" x14ac:dyDescent="0.2">
      <c r="A2668" s="2">
        <v>52</v>
      </c>
      <c r="B2668" s="2">
        <v>14</v>
      </c>
      <c r="C2668" s="2">
        <v>0.53320000000000001</v>
      </c>
      <c r="D2668" s="2">
        <v>0.50800000000000001</v>
      </c>
      <c r="E2668" s="2">
        <f t="shared" si="123"/>
        <v>2.52E-2</v>
      </c>
      <c r="F2668" s="29">
        <f t="shared" si="124"/>
        <v>1.9841269841269842</v>
      </c>
      <c r="G2668" s="13">
        <v>-7.5279999999999998E-5</v>
      </c>
      <c r="H2668" s="27">
        <f t="shared" si="125"/>
        <v>-1.4936507936507936E-4</v>
      </c>
      <c r="I2668" s="2">
        <v>0.57140000000000002</v>
      </c>
      <c r="J2668" s="2">
        <v>0.55869999999999997</v>
      </c>
      <c r="K2668" s="13">
        <v>3.8349999999999997E-6</v>
      </c>
      <c r="L2668" s="13">
        <v>2.0870000000000001E-6</v>
      </c>
    </row>
    <row r="2669" spans="1:12" x14ac:dyDescent="0.2">
      <c r="A2669" s="2">
        <v>52</v>
      </c>
      <c r="B2669" s="2">
        <v>15</v>
      </c>
      <c r="C2669" s="2">
        <v>0.54069999999999996</v>
      </c>
      <c r="D2669" s="2">
        <v>0.50890000000000002</v>
      </c>
      <c r="E2669" s="2">
        <f t="shared" si="123"/>
        <v>3.1799999999999939E-2</v>
      </c>
      <c r="F2669" s="29">
        <f t="shared" si="124"/>
        <v>1.5723270440251602</v>
      </c>
      <c r="G2669" s="13">
        <v>-8.8109999999999995E-5</v>
      </c>
      <c r="H2669" s="27">
        <f t="shared" si="125"/>
        <v>-1.3853773584905686E-4</v>
      </c>
      <c r="I2669" s="2">
        <v>0.58150000000000002</v>
      </c>
      <c r="J2669" s="2">
        <v>0.56210000000000004</v>
      </c>
      <c r="K2669" s="13">
        <v>3.4699999999999998E-6</v>
      </c>
      <c r="L2669" s="13">
        <v>1.9879999999999999E-6</v>
      </c>
    </row>
    <row r="2670" spans="1:12" x14ac:dyDescent="0.2">
      <c r="A2670" s="2">
        <v>52</v>
      </c>
      <c r="B2670" s="2">
        <v>16</v>
      </c>
      <c r="C2670" s="2">
        <v>0.54349999999999998</v>
      </c>
      <c r="D2670" s="2">
        <v>0.50460000000000005</v>
      </c>
      <c r="E2670" s="2">
        <f t="shared" si="123"/>
        <v>3.8899999999999935E-2</v>
      </c>
      <c r="F2670" s="29">
        <f t="shared" si="124"/>
        <v>1.2853470437018018</v>
      </c>
      <c r="G2670" s="2">
        <v>-1.0560000000000001E-4</v>
      </c>
      <c r="H2670" s="27">
        <f t="shared" si="125"/>
        <v>-1.3573264781491028E-4</v>
      </c>
      <c r="I2670" s="2">
        <v>0.61529999999999996</v>
      </c>
      <c r="J2670" s="2">
        <v>0.54179999999999995</v>
      </c>
      <c r="K2670" s="13">
        <v>4.4859999999999999E-6</v>
      </c>
      <c r="L2670" s="13">
        <v>4.138E-6</v>
      </c>
    </row>
    <row r="2671" spans="1:12" x14ac:dyDescent="0.2">
      <c r="A2671" s="2">
        <v>52</v>
      </c>
      <c r="B2671" s="2">
        <v>17</v>
      </c>
      <c r="C2671" s="2">
        <v>0.54549999999999998</v>
      </c>
      <c r="D2671" s="2">
        <v>0.54400000000000004</v>
      </c>
      <c r="E2671" s="2">
        <f t="shared" si="123"/>
        <v>1.4999999999999458E-3</v>
      </c>
      <c r="F2671" s="29">
        <f t="shared" si="124"/>
        <v>33.333333333334537</v>
      </c>
      <c r="G2671" s="13">
        <v>-3.0309999999999999E-6</v>
      </c>
      <c r="H2671" s="27">
        <f t="shared" si="125"/>
        <v>-1.0103333333333697E-4</v>
      </c>
      <c r="I2671" s="2">
        <v>0.34129999999999999</v>
      </c>
      <c r="J2671" s="2">
        <v>0.77359999999999995</v>
      </c>
      <c r="K2671" s="13">
        <v>3.405E-6</v>
      </c>
      <c r="L2671" s="13">
        <v>2.0030000000000001E-6</v>
      </c>
    </row>
    <row r="2672" spans="1:12" x14ac:dyDescent="0.2">
      <c r="A2672" s="2">
        <v>52</v>
      </c>
      <c r="B2672" s="2">
        <v>18</v>
      </c>
      <c r="C2672" s="2">
        <v>0.54720000000000002</v>
      </c>
      <c r="D2672" s="2">
        <v>0.48670000000000002</v>
      </c>
      <c r="E2672" s="2">
        <f t="shared" si="123"/>
        <v>6.0499999999999998E-2</v>
      </c>
      <c r="F2672" s="29">
        <f t="shared" si="124"/>
        <v>0.82644628099173556</v>
      </c>
      <c r="G2672" s="2">
        <v>-1.8579999999999999E-4</v>
      </c>
      <c r="H2672" s="27">
        <f t="shared" si="125"/>
        <v>-1.5355371900826445E-4</v>
      </c>
      <c r="I2672" s="2">
        <v>0.70860000000000001</v>
      </c>
      <c r="J2672" s="2">
        <v>0.47939999999999999</v>
      </c>
      <c r="K2672" s="13">
        <v>2.131E-6</v>
      </c>
      <c r="L2672" s="13">
        <v>3.6150000000000001E-6</v>
      </c>
    </row>
    <row r="2673" spans="1:12" x14ac:dyDescent="0.2">
      <c r="A2673" s="2">
        <v>52</v>
      </c>
      <c r="B2673" s="2">
        <v>19</v>
      </c>
      <c r="C2673" s="2">
        <v>0.54749999999999999</v>
      </c>
      <c r="D2673" s="2">
        <v>0.50660000000000005</v>
      </c>
      <c r="E2673" s="2">
        <f t="shared" si="123"/>
        <v>4.0899999999999936E-2</v>
      </c>
      <c r="F2673" s="29">
        <f t="shared" si="124"/>
        <v>1.2224938875305642</v>
      </c>
      <c r="G2673" s="2">
        <v>-1.1340000000000001E-4</v>
      </c>
      <c r="H2673" s="27">
        <f t="shared" si="125"/>
        <v>-1.3863080684596598E-4</v>
      </c>
      <c r="I2673" s="2">
        <v>0.61570000000000003</v>
      </c>
      <c r="J2673" s="2">
        <v>0.53129999999999999</v>
      </c>
      <c r="K2673" s="13">
        <v>3.5820000000000002E-6</v>
      </c>
      <c r="L2673" s="13">
        <v>2.2850000000000001E-6</v>
      </c>
    </row>
    <row r="2674" spans="1:12" x14ac:dyDescent="0.2">
      <c r="A2674" s="2">
        <v>52</v>
      </c>
      <c r="B2674" s="2">
        <v>20</v>
      </c>
      <c r="C2674" s="2">
        <v>0.54869999999999997</v>
      </c>
      <c r="D2674" s="2">
        <v>0.46329999999999999</v>
      </c>
      <c r="E2674" s="2">
        <f t="shared" si="123"/>
        <v>8.5399999999999976E-2</v>
      </c>
      <c r="F2674" s="29">
        <f t="shared" si="124"/>
        <v>0.58548009367681519</v>
      </c>
      <c r="G2674" s="2">
        <v>-3.0729999999999999E-4</v>
      </c>
      <c r="H2674" s="27">
        <f t="shared" si="125"/>
        <v>-1.7991803278688532E-4</v>
      </c>
      <c r="I2674" s="2">
        <v>0.83789999999999998</v>
      </c>
      <c r="J2674" s="2">
        <v>0.40450000000000003</v>
      </c>
      <c r="K2674" s="13">
        <v>3.332E-6</v>
      </c>
      <c r="L2674" s="13">
        <v>1.6190000000000001E-6</v>
      </c>
    </row>
    <row r="2675" spans="1:12" x14ac:dyDescent="0.2">
      <c r="A2675" s="2">
        <v>52</v>
      </c>
      <c r="B2675" s="2">
        <v>21</v>
      </c>
      <c r="C2675" s="2">
        <v>0.54979999999999996</v>
      </c>
      <c r="D2675" s="2">
        <v>0.48499999999999999</v>
      </c>
      <c r="E2675" s="2">
        <f t="shared" si="123"/>
        <v>6.4799999999999969E-2</v>
      </c>
      <c r="F2675" s="29">
        <f t="shared" si="124"/>
        <v>0.77160493827160537</v>
      </c>
      <c r="G2675" s="2">
        <v>-2.0340000000000001E-4</v>
      </c>
      <c r="H2675" s="27">
        <f t="shared" si="125"/>
        <v>-1.5694444444444455E-4</v>
      </c>
      <c r="I2675" s="2">
        <v>0.71919999999999995</v>
      </c>
      <c r="J2675" s="2">
        <v>0.46910000000000002</v>
      </c>
      <c r="K2675" s="13">
        <v>3.6200000000000001E-6</v>
      </c>
      <c r="L2675" s="13">
        <v>3.6339999999999999E-6</v>
      </c>
    </row>
    <row r="2676" spans="1:12" x14ac:dyDescent="0.2">
      <c r="A2676" s="2">
        <v>52</v>
      </c>
      <c r="B2676" s="2">
        <v>22</v>
      </c>
      <c r="C2676" s="2">
        <v>0.55010000000000003</v>
      </c>
      <c r="D2676" s="2">
        <v>0.52190000000000003</v>
      </c>
      <c r="E2676" s="2">
        <f t="shared" si="123"/>
        <v>2.8200000000000003E-2</v>
      </c>
      <c r="F2676" s="29">
        <f t="shared" si="124"/>
        <v>1.7730496453900708</v>
      </c>
      <c r="G2676" s="13">
        <v>-6.5480000000000003E-5</v>
      </c>
      <c r="H2676" s="27">
        <f t="shared" si="125"/>
        <v>-1.1609929078014184E-4</v>
      </c>
      <c r="I2676" s="2">
        <v>0.55069999999999997</v>
      </c>
      <c r="J2676" s="2">
        <v>0.57509999999999994</v>
      </c>
      <c r="K2676" s="13">
        <v>3.619E-6</v>
      </c>
      <c r="L2676" s="13">
        <v>3.3809999999999999E-6</v>
      </c>
    </row>
    <row r="2677" spans="1:12" x14ac:dyDescent="0.2">
      <c r="A2677" s="2">
        <v>52</v>
      </c>
      <c r="B2677" s="2">
        <v>23</v>
      </c>
      <c r="C2677" s="2">
        <v>0.55059999999999998</v>
      </c>
      <c r="D2677" s="2">
        <v>0.50170000000000003</v>
      </c>
      <c r="E2677" s="2">
        <f t="shared" si="123"/>
        <v>4.8899999999999944E-2</v>
      </c>
      <c r="F2677" s="29">
        <f t="shared" si="124"/>
        <v>1.0224948875255635</v>
      </c>
      <c r="G2677" s="2">
        <v>-1.3630000000000001E-4</v>
      </c>
      <c r="H2677" s="27">
        <f t="shared" si="125"/>
        <v>-1.393660531697343E-4</v>
      </c>
      <c r="I2677" s="2">
        <v>0.63800000000000001</v>
      </c>
      <c r="J2677" s="2">
        <v>0.50719999999999998</v>
      </c>
      <c r="K2677" s="13">
        <v>3.9999999999999998E-6</v>
      </c>
      <c r="L2677" s="13">
        <v>4.0980000000000004E-6</v>
      </c>
    </row>
    <row r="2678" spans="1:12" x14ac:dyDescent="0.2">
      <c r="A2678" s="2">
        <v>52</v>
      </c>
      <c r="B2678" s="2">
        <v>24</v>
      </c>
      <c r="C2678" s="2">
        <v>0.55089999999999995</v>
      </c>
      <c r="D2678" s="2">
        <v>0.50070000000000003</v>
      </c>
      <c r="E2678" s="2">
        <f t="shared" si="123"/>
        <v>5.0199999999999911E-2</v>
      </c>
      <c r="F2678" s="29">
        <f t="shared" si="124"/>
        <v>0.99601593625498186</v>
      </c>
      <c r="G2678" s="2">
        <v>-1.3850000000000001E-4</v>
      </c>
      <c r="H2678" s="27">
        <f t="shared" si="125"/>
        <v>-1.37948207171315E-4</v>
      </c>
      <c r="I2678" s="2">
        <v>0.66449999999999998</v>
      </c>
      <c r="J2678" s="2">
        <v>0.51160000000000005</v>
      </c>
      <c r="K2678" s="13">
        <v>2.8459999999999999E-6</v>
      </c>
      <c r="L2678" s="13">
        <v>2.9799999999999998E-6</v>
      </c>
    </row>
    <row r="2679" spans="1:12" x14ac:dyDescent="0.2">
      <c r="A2679" s="2">
        <v>52</v>
      </c>
      <c r="B2679" s="2">
        <v>25</v>
      </c>
      <c r="C2679" s="2">
        <v>0.55159999999999998</v>
      </c>
      <c r="D2679" s="2">
        <v>0.501</v>
      </c>
      <c r="E2679" s="2">
        <f t="shared" si="123"/>
        <v>5.0599999999999978E-2</v>
      </c>
      <c r="F2679" s="29">
        <f t="shared" si="124"/>
        <v>0.98814229249011909</v>
      </c>
      <c r="G2679" s="2">
        <v>-1.328E-4</v>
      </c>
      <c r="H2679" s="27">
        <f t="shared" si="125"/>
        <v>-1.3122529644268781E-4</v>
      </c>
      <c r="I2679" s="2">
        <v>0.65159999999999996</v>
      </c>
      <c r="J2679" s="2">
        <v>0.50780000000000003</v>
      </c>
      <c r="K2679" s="13">
        <v>2.8629999999999999E-6</v>
      </c>
      <c r="L2679" s="13">
        <v>2.3989999999999998E-6</v>
      </c>
    </row>
    <row r="2680" spans="1:12" x14ac:dyDescent="0.2">
      <c r="A2680" s="2">
        <v>52</v>
      </c>
      <c r="B2680" s="2">
        <v>26</v>
      </c>
      <c r="C2680" s="2">
        <v>0.55300000000000005</v>
      </c>
      <c r="D2680" s="2">
        <v>0.47439999999999999</v>
      </c>
      <c r="E2680" s="2">
        <f t="shared" si="123"/>
        <v>7.8600000000000059E-2</v>
      </c>
      <c r="F2680" s="29">
        <f t="shared" si="124"/>
        <v>0.63613231552162808</v>
      </c>
      <c r="G2680" s="2">
        <v>-2.6699999999999998E-4</v>
      </c>
      <c r="H2680" s="27">
        <f t="shared" si="125"/>
        <v>-1.6984732824427469E-4</v>
      </c>
      <c r="I2680" s="2">
        <v>0.80669999999999997</v>
      </c>
      <c r="J2680" s="2">
        <v>0.42920000000000003</v>
      </c>
      <c r="K2680" s="13">
        <v>4.1819999999999999E-6</v>
      </c>
      <c r="L2680" s="13">
        <v>1.7230000000000001E-6</v>
      </c>
    </row>
    <row r="2681" spans="1:12" x14ac:dyDescent="0.2">
      <c r="A2681" s="2">
        <v>52</v>
      </c>
      <c r="B2681" s="2">
        <v>27</v>
      </c>
      <c r="C2681" s="2">
        <v>0.55430000000000001</v>
      </c>
      <c r="D2681" s="2">
        <v>0.53339999999999999</v>
      </c>
      <c r="E2681" s="2">
        <f t="shared" si="123"/>
        <v>2.090000000000003E-2</v>
      </c>
      <c r="F2681" s="29">
        <f t="shared" si="124"/>
        <v>2.3923444976076524</v>
      </c>
      <c r="G2681" s="13">
        <v>-4.1529999999999997E-5</v>
      </c>
      <c r="H2681" s="27">
        <f t="shared" si="125"/>
        <v>-9.9354066985645801E-5</v>
      </c>
      <c r="I2681" s="2">
        <v>0.50439999999999996</v>
      </c>
      <c r="J2681" s="2">
        <v>0.61</v>
      </c>
      <c r="K2681" s="13">
        <v>4.4179999999999999E-6</v>
      </c>
      <c r="L2681" s="13">
        <v>2.3659999999999999E-6</v>
      </c>
    </row>
    <row r="2682" spans="1:12" x14ac:dyDescent="0.2">
      <c r="A2682" s="2">
        <v>52</v>
      </c>
      <c r="B2682" s="2">
        <v>28</v>
      </c>
      <c r="C2682" s="2">
        <v>0.5544</v>
      </c>
      <c r="D2682" s="2">
        <v>0.51029999999999998</v>
      </c>
      <c r="E2682" s="2">
        <f t="shared" si="123"/>
        <v>4.4100000000000028E-2</v>
      </c>
      <c r="F2682" s="29">
        <f t="shared" si="124"/>
        <v>1.1337868480725617</v>
      </c>
      <c r="G2682" s="2">
        <v>-1.037E-4</v>
      </c>
      <c r="H2682" s="27">
        <f t="shared" si="125"/>
        <v>-1.1757369614512465E-4</v>
      </c>
      <c r="I2682" s="2">
        <v>0.61199999999999999</v>
      </c>
      <c r="J2682" s="2">
        <v>0.53580000000000005</v>
      </c>
      <c r="K2682" s="13">
        <v>3.4709999999999999E-6</v>
      </c>
      <c r="L2682" s="13">
        <v>2.8009999999999999E-6</v>
      </c>
    </row>
    <row r="2683" spans="1:12" x14ac:dyDescent="0.2">
      <c r="A2683" s="2">
        <v>52</v>
      </c>
      <c r="B2683" s="2">
        <v>29</v>
      </c>
      <c r="C2683" s="2">
        <v>0.55479999999999996</v>
      </c>
      <c r="D2683" s="2">
        <v>0.51249999999999996</v>
      </c>
      <c r="E2683" s="2">
        <f t="shared" si="123"/>
        <v>4.2300000000000004E-2</v>
      </c>
      <c r="F2683" s="29">
        <f t="shared" si="124"/>
        <v>1.1820330969267139</v>
      </c>
      <c r="G2683" s="2">
        <v>-1.01E-4</v>
      </c>
      <c r="H2683" s="27">
        <f t="shared" si="125"/>
        <v>-1.1938534278959811E-4</v>
      </c>
      <c r="I2683" s="2">
        <v>0.60680000000000001</v>
      </c>
      <c r="J2683" s="2">
        <v>0.54320000000000002</v>
      </c>
      <c r="K2683" s="13">
        <v>3.755E-6</v>
      </c>
      <c r="L2683" s="13">
        <v>2.7360000000000001E-6</v>
      </c>
    </row>
    <row r="2684" spans="1:12" x14ac:dyDescent="0.2">
      <c r="A2684" s="2">
        <v>52</v>
      </c>
      <c r="B2684" s="2">
        <v>30</v>
      </c>
      <c r="C2684" s="2">
        <v>0.55869999999999997</v>
      </c>
      <c r="D2684" s="2">
        <v>0.51959999999999995</v>
      </c>
      <c r="E2684" s="2">
        <f t="shared" si="123"/>
        <v>3.9100000000000024E-2</v>
      </c>
      <c r="F2684" s="29">
        <f t="shared" si="124"/>
        <v>1.2787723785166234</v>
      </c>
      <c r="G2684" s="13">
        <v>-8.8659999999999995E-5</v>
      </c>
      <c r="H2684" s="27">
        <f t="shared" si="125"/>
        <v>-1.1337595907928382E-4</v>
      </c>
      <c r="I2684" s="2">
        <v>0.58520000000000005</v>
      </c>
      <c r="J2684" s="2">
        <v>0.55120000000000002</v>
      </c>
      <c r="K2684" s="13">
        <v>2.1710000000000001E-6</v>
      </c>
      <c r="L2684" s="13">
        <v>2.182E-6</v>
      </c>
    </row>
    <row r="2685" spans="1:12" x14ac:dyDescent="0.2">
      <c r="A2685" s="2">
        <v>52</v>
      </c>
      <c r="B2685" s="2">
        <v>31</v>
      </c>
      <c r="C2685" s="2">
        <v>0.55959999999999999</v>
      </c>
      <c r="D2685" s="2">
        <v>0.48280000000000001</v>
      </c>
      <c r="E2685" s="2">
        <f t="shared" si="123"/>
        <v>7.6799999999999979E-2</v>
      </c>
      <c r="F2685" s="29">
        <f t="shared" si="124"/>
        <v>0.65104166666666685</v>
      </c>
      <c r="G2685" s="2">
        <v>-2.232E-4</v>
      </c>
      <c r="H2685" s="27">
        <f t="shared" si="125"/>
        <v>-1.4531250000000004E-4</v>
      </c>
      <c r="I2685" s="2">
        <v>0.75790000000000002</v>
      </c>
      <c r="J2685" s="2">
        <v>0.45050000000000001</v>
      </c>
      <c r="K2685" s="13">
        <v>2.9229999999999998E-6</v>
      </c>
      <c r="L2685" s="13">
        <v>2.5849999999999998E-6</v>
      </c>
    </row>
    <row r="2686" spans="1:12" x14ac:dyDescent="0.2">
      <c r="A2686" s="2">
        <v>52</v>
      </c>
      <c r="B2686" s="2">
        <v>32</v>
      </c>
      <c r="C2686" s="2">
        <v>0.55969999999999998</v>
      </c>
      <c r="D2686" s="2">
        <v>0.5101</v>
      </c>
      <c r="E2686" s="2">
        <f t="shared" si="123"/>
        <v>4.9599999999999977E-2</v>
      </c>
      <c r="F2686" s="29">
        <f t="shared" si="124"/>
        <v>1.0080645161290327</v>
      </c>
      <c r="G2686" s="2">
        <v>-1.2120000000000001E-4</v>
      </c>
      <c r="H2686" s="27">
        <f t="shared" si="125"/>
        <v>-1.2217741935483876E-4</v>
      </c>
      <c r="I2686" s="2">
        <v>0.62119999999999997</v>
      </c>
      <c r="J2686" s="2">
        <v>0.52129999999999999</v>
      </c>
      <c r="K2686" s="13">
        <v>2.7690000000000001E-6</v>
      </c>
      <c r="L2686" s="13">
        <v>2.0449999999999999E-6</v>
      </c>
    </row>
    <row r="2687" spans="1:12" x14ac:dyDescent="0.2">
      <c r="A2687" s="2">
        <v>52</v>
      </c>
      <c r="B2687" s="2">
        <v>33</v>
      </c>
      <c r="C2687" s="2">
        <v>0.56040000000000001</v>
      </c>
      <c r="D2687" s="2">
        <v>0.50119999999999998</v>
      </c>
      <c r="E2687" s="2">
        <f t="shared" si="123"/>
        <v>5.920000000000003E-2</v>
      </c>
      <c r="F2687" s="29">
        <f t="shared" si="124"/>
        <v>0.84459459459459418</v>
      </c>
      <c r="G2687" s="2">
        <v>-1.55E-4</v>
      </c>
      <c r="H2687" s="27">
        <f t="shared" si="125"/>
        <v>-1.309121621621621E-4</v>
      </c>
      <c r="I2687" s="2">
        <v>0.68620000000000003</v>
      </c>
      <c r="J2687" s="2">
        <v>0.49220000000000003</v>
      </c>
      <c r="K2687" s="13">
        <v>4.245E-6</v>
      </c>
      <c r="L2687" s="13">
        <v>2.9620000000000002E-6</v>
      </c>
    </row>
    <row r="2688" spans="1:12" x14ac:dyDescent="0.2">
      <c r="A2688" s="2">
        <v>52</v>
      </c>
      <c r="B2688" s="2">
        <v>34</v>
      </c>
      <c r="C2688" s="2">
        <v>0.5706</v>
      </c>
      <c r="D2688" s="2">
        <v>0.48920000000000002</v>
      </c>
      <c r="E2688" s="2">
        <f t="shared" si="123"/>
        <v>8.1399999999999972E-2</v>
      </c>
      <c r="F2688" s="29">
        <f t="shared" si="124"/>
        <v>0.61425061425061445</v>
      </c>
      <c r="G2688" s="2">
        <v>-2.0829999999999999E-4</v>
      </c>
      <c r="H2688" s="27">
        <f t="shared" si="125"/>
        <v>-1.2794840294840299E-4</v>
      </c>
      <c r="I2688" s="2">
        <v>0.74150000000000005</v>
      </c>
      <c r="J2688" s="2">
        <v>0.45469999999999999</v>
      </c>
      <c r="K2688" s="13">
        <v>2.2520000000000002E-6</v>
      </c>
      <c r="L2688" s="13">
        <v>1.522E-6</v>
      </c>
    </row>
    <row r="2689" spans="1:12" x14ac:dyDescent="0.2">
      <c r="A2689" s="2">
        <v>52</v>
      </c>
      <c r="B2689" s="2">
        <v>35</v>
      </c>
      <c r="C2689" s="2">
        <v>0.58240000000000003</v>
      </c>
      <c r="D2689" s="2">
        <v>0.54</v>
      </c>
      <c r="E2689" s="2">
        <f t="shared" si="123"/>
        <v>4.2399999999999993E-2</v>
      </c>
      <c r="F2689" s="29">
        <f t="shared" si="124"/>
        <v>1.1792452830188682</v>
      </c>
      <c r="G2689" s="13">
        <v>-6.2639999999999997E-5</v>
      </c>
      <c r="H2689" s="27">
        <f t="shared" si="125"/>
        <v>-7.38679245283019E-5</v>
      </c>
      <c r="I2689" s="2">
        <v>0.53190000000000004</v>
      </c>
      <c r="J2689" s="2">
        <v>0.57620000000000005</v>
      </c>
      <c r="K2689" s="13">
        <v>3.8789999999999996E-6</v>
      </c>
      <c r="L2689" s="13">
        <v>1.5540000000000001E-6</v>
      </c>
    </row>
    <row r="2690" spans="1:12" x14ac:dyDescent="0.2">
      <c r="A2690" s="2">
        <v>52</v>
      </c>
      <c r="B2690" s="2">
        <v>36</v>
      </c>
      <c r="C2690" s="2">
        <v>0.58379999999999999</v>
      </c>
      <c r="D2690" s="2">
        <v>0.57069999999999999</v>
      </c>
      <c r="E2690" s="2">
        <f t="shared" si="123"/>
        <v>1.3100000000000001E-2</v>
      </c>
      <c r="F2690" s="29">
        <f t="shared" si="124"/>
        <v>3.8167938931297711</v>
      </c>
      <c r="G2690" s="13">
        <v>-1.537E-5</v>
      </c>
      <c r="H2690" s="27">
        <f t="shared" si="125"/>
        <v>-5.866412213740458E-5</v>
      </c>
      <c r="I2690" s="2">
        <v>0.41320000000000001</v>
      </c>
      <c r="J2690" s="2">
        <v>0.67159999999999997</v>
      </c>
      <c r="K2690" s="13">
        <v>3.3579999999999999E-6</v>
      </c>
      <c r="L2690" s="13">
        <v>3.4759999999999998E-6</v>
      </c>
    </row>
    <row r="2691" spans="1:12" x14ac:dyDescent="0.2">
      <c r="A2691" s="2">
        <v>52</v>
      </c>
      <c r="B2691" s="2">
        <v>37</v>
      </c>
      <c r="C2691" s="2">
        <v>0.58579999999999999</v>
      </c>
      <c r="D2691" s="2">
        <v>0.47770000000000001</v>
      </c>
      <c r="E2691" s="2">
        <f t="shared" ref="E2691:E2754" si="126">C2691-D2691</f>
        <v>0.10809999999999997</v>
      </c>
      <c r="F2691" s="29">
        <f t="shared" ref="F2691:F2754" si="127">0.05/E2691</f>
        <v>0.46253469010175779</v>
      </c>
      <c r="G2691" s="2">
        <v>-2.8350000000000001E-4</v>
      </c>
      <c r="H2691" s="27">
        <f t="shared" ref="H2691:H2754" si="128">G2691*F2691</f>
        <v>-1.3112858464384833E-4</v>
      </c>
      <c r="I2691" s="2">
        <v>0.81179999999999997</v>
      </c>
      <c r="J2691" s="2">
        <v>0.41599999999999998</v>
      </c>
      <c r="K2691" s="13">
        <v>2.4559999999999999E-6</v>
      </c>
      <c r="L2691" s="13">
        <v>2.1880000000000001E-6</v>
      </c>
    </row>
    <row r="2692" spans="1:12" x14ac:dyDescent="0.2">
      <c r="A2692" s="2">
        <v>52</v>
      </c>
      <c r="B2692" s="2">
        <v>38</v>
      </c>
      <c r="C2692" s="2">
        <v>0.58650000000000002</v>
      </c>
      <c r="D2692" s="2">
        <v>0.55769999999999997</v>
      </c>
      <c r="E2692" s="2">
        <f t="shared" si="126"/>
        <v>2.8800000000000048E-2</v>
      </c>
      <c r="F2692" s="29">
        <f t="shared" si="127"/>
        <v>1.7361111111111083</v>
      </c>
      <c r="G2692" s="13">
        <v>-3.6510000000000001E-5</v>
      </c>
      <c r="H2692" s="27">
        <f t="shared" si="128"/>
        <v>-6.338541666666656E-5</v>
      </c>
      <c r="I2692" s="2">
        <v>0.49070000000000003</v>
      </c>
      <c r="J2692" s="2">
        <v>0.61499999999999999</v>
      </c>
      <c r="K2692" s="13">
        <v>3.1130000000000001E-6</v>
      </c>
      <c r="L2692" s="13">
        <v>3.4750000000000002E-6</v>
      </c>
    </row>
    <row r="2693" spans="1:12" x14ac:dyDescent="0.2">
      <c r="A2693" s="2">
        <v>52</v>
      </c>
      <c r="B2693" s="2">
        <v>39</v>
      </c>
      <c r="C2693" s="2">
        <v>0.58709999999999996</v>
      </c>
      <c r="D2693" s="2">
        <v>0.49669999999999997</v>
      </c>
      <c r="E2693" s="2">
        <f t="shared" si="126"/>
        <v>9.039999999999998E-2</v>
      </c>
      <c r="F2693" s="29">
        <f t="shared" si="127"/>
        <v>0.55309734513274356</v>
      </c>
      <c r="G2693" s="2">
        <v>-1.942E-4</v>
      </c>
      <c r="H2693" s="27">
        <f t="shared" si="128"/>
        <v>-1.0741150442477881E-4</v>
      </c>
      <c r="I2693" s="2">
        <v>0.72250000000000003</v>
      </c>
      <c r="J2693" s="2">
        <v>0.4642</v>
      </c>
      <c r="K2693" s="13">
        <v>2.7010000000000001E-6</v>
      </c>
      <c r="L2693" s="13">
        <v>2.6960000000000001E-6</v>
      </c>
    </row>
    <row r="2694" spans="1:12" x14ac:dyDescent="0.2">
      <c r="A2694" s="2">
        <v>52</v>
      </c>
      <c r="B2694" s="2">
        <v>40</v>
      </c>
      <c r="C2694" s="2">
        <v>0.59509999999999996</v>
      </c>
      <c r="D2694" s="2">
        <v>0.50249999999999995</v>
      </c>
      <c r="E2694" s="2">
        <f t="shared" si="126"/>
        <v>9.2600000000000016E-2</v>
      </c>
      <c r="F2694" s="29">
        <f t="shared" si="127"/>
        <v>0.5399568034557235</v>
      </c>
      <c r="G2694" s="2">
        <v>-1.761E-4</v>
      </c>
      <c r="H2694" s="27">
        <f t="shared" si="128"/>
        <v>-9.5086393088552909E-5</v>
      </c>
      <c r="I2694" s="2">
        <v>0.70399999999999996</v>
      </c>
      <c r="J2694" s="2">
        <v>0.47270000000000001</v>
      </c>
      <c r="K2694" s="13">
        <v>4.498E-6</v>
      </c>
      <c r="L2694" s="13">
        <v>2.6359999999999998E-6</v>
      </c>
    </row>
    <row r="2695" spans="1:12" x14ac:dyDescent="0.2">
      <c r="A2695" s="2">
        <v>52</v>
      </c>
      <c r="B2695" s="2">
        <v>41</v>
      </c>
      <c r="C2695" s="2">
        <v>0.59689999999999999</v>
      </c>
      <c r="D2695" s="2">
        <v>0.52149999999999996</v>
      </c>
      <c r="E2695" s="2">
        <f t="shared" si="126"/>
        <v>7.5400000000000023E-2</v>
      </c>
      <c r="F2695" s="29">
        <f t="shared" si="127"/>
        <v>0.66312997347480085</v>
      </c>
      <c r="G2695" s="2">
        <v>-1.2400000000000001E-4</v>
      </c>
      <c r="H2695" s="27">
        <f t="shared" si="128"/>
        <v>-8.2228116710875311E-5</v>
      </c>
      <c r="I2695" s="2">
        <v>0.6331</v>
      </c>
      <c r="J2695" s="2">
        <v>0.51119999999999999</v>
      </c>
      <c r="K2695" s="13">
        <v>3.8039999999999999E-6</v>
      </c>
      <c r="L2695" s="13">
        <v>3.5710000000000002E-6</v>
      </c>
    </row>
    <row r="2696" spans="1:12" x14ac:dyDescent="0.2">
      <c r="A2696" s="2">
        <v>52</v>
      </c>
      <c r="B2696" s="2">
        <v>42</v>
      </c>
      <c r="C2696" s="2">
        <v>0.59919999999999995</v>
      </c>
      <c r="D2696" s="2">
        <v>0.53810000000000002</v>
      </c>
      <c r="E2696" s="2">
        <f t="shared" si="126"/>
        <v>6.1099999999999932E-2</v>
      </c>
      <c r="F2696" s="29">
        <f t="shared" si="127"/>
        <v>0.81833060556464909</v>
      </c>
      <c r="G2696" s="13">
        <v>-8.1379999999999997E-5</v>
      </c>
      <c r="H2696" s="27">
        <f t="shared" si="128"/>
        <v>-6.6595744680851145E-5</v>
      </c>
      <c r="I2696" s="2">
        <v>0.57699999999999996</v>
      </c>
      <c r="J2696" s="2">
        <v>0.55269999999999997</v>
      </c>
      <c r="K2696" s="13">
        <v>4.0949999999999998E-6</v>
      </c>
      <c r="L2696" s="13">
        <v>2.2529999999999999E-6</v>
      </c>
    </row>
    <row r="2697" spans="1:12" x14ac:dyDescent="0.2">
      <c r="A2697" s="2">
        <v>52</v>
      </c>
      <c r="B2697" s="2">
        <v>43</v>
      </c>
      <c r="C2697" s="2">
        <v>0.60589999999999999</v>
      </c>
      <c r="D2697" s="2">
        <v>0.5595</v>
      </c>
      <c r="E2697" s="2">
        <f t="shared" si="126"/>
        <v>4.6399999999999997E-2</v>
      </c>
      <c r="F2697" s="29">
        <f t="shared" si="127"/>
        <v>1.0775862068965518</v>
      </c>
      <c r="G2697" s="13">
        <v>-4.6529999999999997E-5</v>
      </c>
      <c r="H2697" s="27">
        <f t="shared" si="128"/>
        <v>-5.0140086206896552E-5</v>
      </c>
      <c r="I2697" s="2">
        <v>0.50270000000000004</v>
      </c>
      <c r="J2697" s="2">
        <v>0.59719999999999995</v>
      </c>
      <c r="K2697" s="13">
        <v>2.176E-6</v>
      </c>
      <c r="L2697" s="13">
        <v>1.722E-6</v>
      </c>
    </row>
    <row r="2698" spans="1:12" x14ac:dyDescent="0.2">
      <c r="A2698" s="2">
        <v>52</v>
      </c>
      <c r="B2698" s="2">
        <v>44</v>
      </c>
      <c r="C2698" s="2">
        <v>0.60840000000000005</v>
      </c>
      <c r="D2698" s="2">
        <v>0.52380000000000004</v>
      </c>
      <c r="E2698" s="2">
        <f t="shared" si="126"/>
        <v>8.4600000000000009E-2</v>
      </c>
      <c r="F2698" s="29">
        <f t="shared" si="127"/>
        <v>0.59101654846335694</v>
      </c>
      <c r="G2698" s="2">
        <v>-1.2129999999999999E-4</v>
      </c>
      <c r="H2698" s="27">
        <f t="shared" si="128"/>
        <v>-7.1690307328605191E-5</v>
      </c>
      <c r="I2698" s="2">
        <v>0.63070000000000004</v>
      </c>
      <c r="J2698" s="2">
        <v>0.51149999999999995</v>
      </c>
      <c r="K2698" s="13">
        <v>2.1090000000000001E-6</v>
      </c>
      <c r="L2698" s="13">
        <v>2.024E-6</v>
      </c>
    </row>
    <row r="2699" spans="1:12" x14ac:dyDescent="0.2">
      <c r="A2699" s="2">
        <v>52</v>
      </c>
      <c r="B2699" s="2">
        <v>45</v>
      </c>
      <c r="C2699" s="2">
        <v>0.60919999999999996</v>
      </c>
      <c r="D2699" s="2">
        <v>0.52300000000000002</v>
      </c>
      <c r="E2699" s="2">
        <f t="shared" si="126"/>
        <v>8.6199999999999943E-2</v>
      </c>
      <c r="F2699" s="29">
        <f t="shared" si="127"/>
        <v>0.58004640371229743</v>
      </c>
      <c r="G2699" s="2">
        <v>-1.304E-4</v>
      </c>
      <c r="H2699" s="27">
        <f t="shared" si="128"/>
        <v>-7.5638051044083589E-5</v>
      </c>
      <c r="I2699" s="2">
        <v>0.64559999999999995</v>
      </c>
      <c r="J2699" s="2">
        <v>0.50239999999999996</v>
      </c>
      <c r="K2699" s="13">
        <v>3.3400000000000002E-6</v>
      </c>
      <c r="L2699" s="13">
        <v>1.9570000000000001E-6</v>
      </c>
    </row>
    <row r="2700" spans="1:12" x14ac:dyDescent="0.2">
      <c r="A2700" s="2">
        <v>52</v>
      </c>
      <c r="B2700" s="2">
        <v>46</v>
      </c>
      <c r="C2700" s="2">
        <v>0.61409999999999998</v>
      </c>
      <c r="D2700" s="2">
        <v>0.52690000000000003</v>
      </c>
      <c r="E2700" s="2">
        <f t="shared" si="126"/>
        <v>8.7199999999999944E-2</v>
      </c>
      <c r="F2700" s="29">
        <f t="shared" si="127"/>
        <v>0.57339449541284448</v>
      </c>
      <c r="G2700" s="2">
        <v>-1.177E-4</v>
      </c>
      <c r="H2700" s="27">
        <f t="shared" si="128"/>
        <v>-6.7488532110091803E-5</v>
      </c>
      <c r="I2700" s="2">
        <v>0.63229999999999997</v>
      </c>
      <c r="J2700" s="2">
        <v>0.51380000000000003</v>
      </c>
      <c r="K2700" s="13">
        <v>3.2629999999999999E-6</v>
      </c>
      <c r="L2700" s="13">
        <v>3.0340000000000001E-6</v>
      </c>
    </row>
    <row r="2701" spans="1:12" x14ac:dyDescent="0.2">
      <c r="A2701" s="2">
        <v>52</v>
      </c>
      <c r="B2701" s="2">
        <v>47</v>
      </c>
      <c r="C2701" s="2">
        <v>0.61960000000000004</v>
      </c>
      <c r="D2701" s="2">
        <v>0.58030000000000004</v>
      </c>
      <c r="E2701" s="2">
        <f t="shared" si="126"/>
        <v>3.9300000000000002E-2</v>
      </c>
      <c r="F2701" s="29">
        <f t="shared" si="127"/>
        <v>1.272264631043257</v>
      </c>
      <c r="G2701" s="13">
        <v>-2.921E-5</v>
      </c>
      <c r="H2701" s="27">
        <f t="shared" si="128"/>
        <v>-3.7162849872773537E-5</v>
      </c>
      <c r="I2701" s="2">
        <v>0.47260000000000002</v>
      </c>
      <c r="J2701" s="2">
        <v>0.6321</v>
      </c>
      <c r="K2701" s="13">
        <v>1.9989999999999998E-6</v>
      </c>
      <c r="L2701" s="13">
        <v>2.6089999999999999E-6</v>
      </c>
    </row>
    <row r="2702" spans="1:12" x14ac:dyDescent="0.2">
      <c r="A2702" s="2">
        <v>52</v>
      </c>
      <c r="B2702" s="2">
        <v>48</v>
      </c>
      <c r="C2702" s="2">
        <v>0.622</v>
      </c>
      <c r="D2702" s="2">
        <v>0.53669999999999995</v>
      </c>
      <c r="E2702" s="2">
        <f t="shared" si="126"/>
        <v>8.5300000000000042E-2</v>
      </c>
      <c r="F2702" s="29">
        <f t="shared" si="127"/>
        <v>0.5861664712778426</v>
      </c>
      <c r="G2702" s="13">
        <v>-9.6630000000000001E-5</v>
      </c>
      <c r="H2702" s="27">
        <f t="shared" si="128"/>
        <v>-5.6641266119577935E-5</v>
      </c>
      <c r="I2702" s="2">
        <v>0.60609999999999997</v>
      </c>
      <c r="J2702" s="2">
        <v>0.53669999999999995</v>
      </c>
      <c r="K2702" s="13">
        <v>2.0980000000000001E-6</v>
      </c>
      <c r="L2702" s="13">
        <v>2.7719999999999999E-6</v>
      </c>
    </row>
    <row r="2703" spans="1:12" x14ac:dyDescent="0.2">
      <c r="A2703" s="2">
        <v>52</v>
      </c>
      <c r="B2703" s="2">
        <v>49</v>
      </c>
      <c r="C2703" s="2">
        <v>0.62470000000000003</v>
      </c>
      <c r="D2703" s="2">
        <v>0.52370000000000005</v>
      </c>
      <c r="E2703" s="2">
        <f t="shared" si="126"/>
        <v>0.10099999999999998</v>
      </c>
      <c r="F2703" s="29">
        <f t="shared" si="127"/>
        <v>0.49504950495049516</v>
      </c>
      <c r="G2703" s="2">
        <v>-1.3300000000000001E-4</v>
      </c>
      <c r="H2703" s="27">
        <f t="shared" si="128"/>
        <v>-6.5841584158415862E-5</v>
      </c>
      <c r="I2703" s="2">
        <v>0.64449999999999996</v>
      </c>
      <c r="J2703" s="2">
        <v>0.50439999999999996</v>
      </c>
      <c r="K2703" s="13">
        <v>1.9369999999999998E-6</v>
      </c>
      <c r="L2703" s="13">
        <v>1.747E-6</v>
      </c>
    </row>
    <row r="2704" spans="1:12" x14ac:dyDescent="0.2">
      <c r="A2704" s="2">
        <v>52</v>
      </c>
      <c r="B2704" s="2">
        <v>50</v>
      </c>
      <c r="C2704" s="2">
        <v>0.625</v>
      </c>
      <c r="D2704" s="2">
        <v>0.50249999999999995</v>
      </c>
      <c r="E2704" s="2">
        <f t="shared" si="126"/>
        <v>0.12250000000000005</v>
      </c>
      <c r="F2704" s="29">
        <f t="shared" si="127"/>
        <v>0.40816326530612229</v>
      </c>
      <c r="G2704" s="2">
        <v>-2.076E-4</v>
      </c>
      <c r="H2704" s="27">
        <f t="shared" si="128"/>
        <v>-8.473469387755099E-5</v>
      </c>
      <c r="I2704" s="2">
        <v>0.72950000000000004</v>
      </c>
      <c r="J2704" s="2">
        <v>0.45</v>
      </c>
      <c r="K2704" s="13">
        <v>2.7439999999999999E-6</v>
      </c>
      <c r="L2704" s="13">
        <v>2.6910000000000002E-6</v>
      </c>
    </row>
    <row r="2705" spans="1:12" x14ac:dyDescent="0.2">
      <c r="A2705" s="2">
        <v>53</v>
      </c>
      <c r="B2705" s="2">
        <v>0</v>
      </c>
      <c r="C2705" s="2">
        <v>0.45179999999999998</v>
      </c>
      <c r="D2705" s="2">
        <v>0.45150000000000001</v>
      </c>
      <c r="E2705" s="2">
        <f t="shared" si="126"/>
        <v>2.9999999999996696E-4</v>
      </c>
      <c r="F2705" s="29">
        <f t="shared" si="127"/>
        <v>166.66666666668502</v>
      </c>
      <c r="G2705" s="13">
        <v>-2.029E-6</v>
      </c>
      <c r="H2705" s="27">
        <f t="shared" si="128"/>
        <v>-3.3816666666670387E-4</v>
      </c>
      <c r="I2705" s="2">
        <v>0.36209999999999998</v>
      </c>
      <c r="J2705" s="2">
        <v>0.79420000000000002</v>
      </c>
      <c r="K2705" s="13">
        <v>4.853E-6</v>
      </c>
      <c r="L2705" s="13">
        <v>2.1940000000000001E-6</v>
      </c>
    </row>
    <row r="2706" spans="1:12" x14ac:dyDescent="0.2">
      <c r="A2706" s="2">
        <v>53</v>
      </c>
      <c r="B2706" s="2">
        <v>1</v>
      </c>
      <c r="C2706" s="2">
        <v>0.48730000000000001</v>
      </c>
      <c r="D2706" s="2">
        <v>0.48359999999999997</v>
      </c>
      <c r="E2706" s="2">
        <f t="shared" si="126"/>
        <v>3.7000000000000366E-3</v>
      </c>
      <c r="F2706" s="29">
        <f t="shared" si="127"/>
        <v>13.513513513513381</v>
      </c>
      <c r="G2706" s="13">
        <v>-1.9680000000000001E-5</v>
      </c>
      <c r="H2706" s="27">
        <f t="shared" si="128"/>
        <v>-2.6594594594594334E-4</v>
      </c>
      <c r="I2706" s="2">
        <v>0.44619999999999999</v>
      </c>
      <c r="J2706" s="2">
        <v>0.66749999999999998</v>
      </c>
      <c r="K2706" s="13">
        <v>3.8580000000000002E-6</v>
      </c>
      <c r="L2706" s="13">
        <v>2.074E-6</v>
      </c>
    </row>
    <row r="2707" spans="1:12" x14ac:dyDescent="0.2">
      <c r="A2707" s="2">
        <v>53</v>
      </c>
      <c r="B2707" s="2">
        <v>2</v>
      </c>
      <c r="C2707" s="2">
        <v>0.50029999999999997</v>
      </c>
      <c r="D2707" s="2">
        <v>0.4698</v>
      </c>
      <c r="E2707" s="2">
        <f t="shared" si="126"/>
        <v>3.0499999999999972E-2</v>
      </c>
      <c r="F2707" s="29">
        <f t="shared" si="127"/>
        <v>1.6393442622950836</v>
      </c>
      <c r="G2707" s="2">
        <v>-1.5200000000000001E-4</v>
      </c>
      <c r="H2707" s="27">
        <f t="shared" si="128"/>
        <v>-2.4918032786885272E-4</v>
      </c>
      <c r="I2707" s="2">
        <v>0.69120000000000004</v>
      </c>
      <c r="J2707" s="2">
        <v>0.5081</v>
      </c>
      <c r="K2707" s="13">
        <v>3.3579999999999999E-6</v>
      </c>
      <c r="L2707" s="13">
        <v>2.976E-6</v>
      </c>
    </row>
    <row r="2708" spans="1:12" x14ac:dyDescent="0.2">
      <c r="A2708" s="2">
        <v>53</v>
      </c>
      <c r="B2708" s="2">
        <v>3</v>
      </c>
      <c r="C2708" s="2">
        <v>0.50249999999999995</v>
      </c>
      <c r="D2708" s="2">
        <v>0.4773</v>
      </c>
      <c r="E2708" s="2">
        <f t="shared" si="126"/>
        <v>2.5199999999999945E-2</v>
      </c>
      <c r="F2708" s="29">
        <f t="shared" si="127"/>
        <v>1.9841269841269886</v>
      </c>
      <c r="G2708" s="2">
        <v>-1.1510000000000001E-4</v>
      </c>
      <c r="H2708" s="27">
        <f t="shared" si="128"/>
        <v>-2.2837301587301639E-4</v>
      </c>
      <c r="I2708" s="2">
        <v>0.63290000000000002</v>
      </c>
      <c r="J2708" s="2">
        <v>0.5373</v>
      </c>
      <c r="K2708" s="13">
        <v>2.689E-6</v>
      </c>
      <c r="L2708" s="13">
        <v>2.243E-6</v>
      </c>
    </row>
    <row r="2709" spans="1:12" x14ac:dyDescent="0.2">
      <c r="A2709" s="2">
        <v>53</v>
      </c>
      <c r="B2709" s="2">
        <v>4</v>
      </c>
      <c r="C2709" s="2">
        <v>0.50739999999999996</v>
      </c>
      <c r="D2709" s="2">
        <v>0.4884</v>
      </c>
      <c r="E2709" s="2">
        <f t="shared" si="126"/>
        <v>1.8999999999999961E-2</v>
      </c>
      <c r="F2709" s="29">
        <f t="shared" si="127"/>
        <v>2.6315789473684266</v>
      </c>
      <c r="G2709" s="13">
        <v>-8.1780000000000006E-5</v>
      </c>
      <c r="H2709" s="27">
        <f t="shared" si="128"/>
        <v>-2.1521052631578994E-4</v>
      </c>
      <c r="I2709" s="2">
        <v>0.57469999999999999</v>
      </c>
      <c r="J2709" s="2">
        <v>0.56579999999999997</v>
      </c>
      <c r="K2709" s="13">
        <v>3.0800000000000002E-6</v>
      </c>
      <c r="L2709" s="13">
        <v>2.4499999999999998E-6</v>
      </c>
    </row>
    <row r="2710" spans="1:12" x14ac:dyDescent="0.2">
      <c r="A2710" s="2">
        <v>53</v>
      </c>
      <c r="B2710" s="2">
        <v>5</v>
      </c>
      <c r="C2710" s="2">
        <v>0.50819999999999999</v>
      </c>
      <c r="D2710" s="2">
        <v>0.48620000000000002</v>
      </c>
      <c r="E2710" s="2">
        <f t="shared" si="126"/>
        <v>2.1999999999999964E-2</v>
      </c>
      <c r="F2710" s="29">
        <f t="shared" si="127"/>
        <v>2.2727272727272765</v>
      </c>
      <c r="G2710" s="13">
        <v>-9.4560000000000003E-5</v>
      </c>
      <c r="H2710" s="27">
        <f t="shared" si="128"/>
        <v>-2.1490909090909126E-4</v>
      </c>
      <c r="I2710" s="2">
        <v>0.58479999999999999</v>
      </c>
      <c r="J2710" s="2">
        <v>0.55869999999999997</v>
      </c>
      <c r="K2710" s="13">
        <v>3.3909999999999998E-6</v>
      </c>
      <c r="L2710" s="13">
        <v>2.3889999999999999E-6</v>
      </c>
    </row>
    <row r="2711" spans="1:12" x14ac:dyDescent="0.2">
      <c r="A2711" s="2">
        <v>53</v>
      </c>
      <c r="B2711" s="2">
        <v>6</v>
      </c>
      <c r="C2711" s="2">
        <v>0.50860000000000005</v>
      </c>
      <c r="D2711" s="2">
        <v>0.47149999999999997</v>
      </c>
      <c r="E2711" s="2">
        <f t="shared" si="126"/>
        <v>3.7100000000000077E-2</v>
      </c>
      <c r="F2711" s="29">
        <f t="shared" si="127"/>
        <v>1.3477088948787035</v>
      </c>
      <c r="G2711" s="2">
        <v>-1.73E-4</v>
      </c>
      <c r="H2711" s="27">
        <f t="shared" si="128"/>
        <v>-2.3315363881401571E-4</v>
      </c>
      <c r="I2711" s="2">
        <v>0.69299999999999995</v>
      </c>
      <c r="J2711" s="2">
        <v>0.4894</v>
      </c>
      <c r="K2711" s="13">
        <v>2.7130000000000001E-6</v>
      </c>
      <c r="L2711" s="13">
        <v>1.9010000000000001E-6</v>
      </c>
    </row>
    <row r="2712" spans="1:12" x14ac:dyDescent="0.2">
      <c r="A2712" s="2">
        <v>53</v>
      </c>
      <c r="B2712" s="2">
        <v>7</v>
      </c>
      <c r="C2712" s="2">
        <v>0.52</v>
      </c>
      <c r="D2712" s="2">
        <v>0.49640000000000001</v>
      </c>
      <c r="E2712" s="2">
        <f t="shared" si="126"/>
        <v>2.360000000000001E-2</v>
      </c>
      <c r="F2712" s="29">
        <f t="shared" si="127"/>
        <v>2.1186440677966094</v>
      </c>
      <c r="G2712" s="13">
        <v>-8.8250000000000004E-5</v>
      </c>
      <c r="H2712" s="27">
        <f t="shared" si="128"/>
        <v>-1.8697033898305078E-4</v>
      </c>
      <c r="I2712" s="2">
        <v>0.58779999999999999</v>
      </c>
      <c r="J2712" s="2">
        <v>0.55720000000000003</v>
      </c>
      <c r="K2712" s="13">
        <v>2.9359999999999999E-6</v>
      </c>
      <c r="L2712" s="13">
        <v>3.0180000000000002E-6</v>
      </c>
    </row>
    <row r="2713" spans="1:12" x14ac:dyDescent="0.2">
      <c r="A2713" s="2">
        <v>53</v>
      </c>
      <c r="B2713" s="2">
        <v>8</v>
      </c>
      <c r="C2713" s="2">
        <v>0.52500000000000002</v>
      </c>
      <c r="D2713" s="2">
        <v>0.49249999999999999</v>
      </c>
      <c r="E2713" s="2">
        <f t="shared" si="126"/>
        <v>3.2500000000000029E-2</v>
      </c>
      <c r="F2713" s="29">
        <f t="shared" si="127"/>
        <v>1.5384615384615372</v>
      </c>
      <c r="G2713" s="2">
        <v>-1.1459999999999999E-4</v>
      </c>
      <c r="H2713" s="27">
        <f t="shared" si="128"/>
        <v>-1.7630769230769216E-4</v>
      </c>
      <c r="I2713" s="2">
        <v>0.63170000000000004</v>
      </c>
      <c r="J2713" s="2">
        <v>0.52580000000000005</v>
      </c>
      <c r="K2713" s="13">
        <v>3.4790000000000001E-6</v>
      </c>
      <c r="L2713" s="13">
        <v>3.2600000000000001E-6</v>
      </c>
    </row>
    <row r="2714" spans="1:12" x14ac:dyDescent="0.2">
      <c r="A2714" s="2">
        <v>53</v>
      </c>
      <c r="B2714" s="2">
        <v>9</v>
      </c>
      <c r="C2714" s="2">
        <v>0.53320000000000001</v>
      </c>
      <c r="D2714" s="2">
        <v>0.49790000000000001</v>
      </c>
      <c r="E2714" s="2">
        <f t="shared" si="126"/>
        <v>3.5299999999999998E-2</v>
      </c>
      <c r="F2714" s="29">
        <f t="shared" si="127"/>
        <v>1.41643059490085</v>
      </c>
      <c r="G2714" s="2">
        <v>-1.155E-4</v>
      </c>
      <c r="H2714" s="27">
        <f t="shared" si="128"/>
        <v>-1.6359773371104819E-4</v>
      </c>
      <c r="I2714" s="2">
        <v>0.61970000000000003</v>
      </c>
      <c r="J2714" s="2">
        <v>0.52739999999999998</v>
      </c>
      <c r="K2714" s="13">
        <v>2.836E-6</v>
      </c>
      <c r="L2714" s="13">
        <v>3.2459999999999999E-6</v>
      </c>
    </row>
    <row r="2715" spans="1:12" x14ac:dyDescent="0.2">
      <c r="A2715" s="2">
        <v>53</v>
      </c>
      <c r="B2715" s="2">
        <v>10</v>
      </c>
      <c r="C2715" s="2">
        <v>0.53539999999999999</v>
      </c>
      <c r="D2715" s="2">
        <v>0.52229999999999999</v>
      </c>
      <c r="E2715" s="2">
        <f t="shared" si="126"/>
        <v>1.3100000000000001E-2</v>
      </c>
      <c r="F2715" s="29">
        <f t="shared" si="127"/>
        <v>3.8167938931297711</v>
      </c>
      <c r="G2715" s="13">
        <v>-3.6180000000000003E-5</v>
      </c>
      <c r="H2715" s="27">
        <f t="shared" si="128"/>
        <v>-1.3809160305343514E-4</v>
      </c>
      <c r="I2715" s="2">
        <v>0.49209999999999998</v>
      </c>
      <c r="J2715" s="2">
        <v>0.62590000000000001</v>
      </c>
      <c r="K2715" s="13">
        <v>3.2459999999999999E-6</v>
      </c>
      <c r="L2715" s="13">
        <v>1.79E-6</v>
      </c>
    </row>
    <row r="2716" spans="1:12" x14ac:dyDescent="0.2">
      <c r="A2716" s="2">
        <v>53</v>
      </c>
      <c r="B2716" s="2">
        <v>11</v>
      </c>
      <c r="C2716" s="2">
        <v>0.53610000000000002</v>
      </c>
      <c r="D2716" s="2">
        <v>0.48570000000000002</v>
      </c>
      <c r="E2716" s="2">
        <f t="shared" si="126"/>
        <v>5.04E-2</v>
      </c>
      <c r="F2716" s="29">
        <f t="shared" si="127"/>
        <v>0.99206349206349209</v>
      </c>
      <c r="G2716" s="2">
        <v>-1.7039999999999999E-4</v>
      </c>
      <c r="H2716" s="27">
        <f t="shared" si="128"/>
        <v>-1.6904761904761904E-4</v>
      </c>
      <c r="I2716" s="2">
        <v>0.69359999999999999</v>
      </c>
      <c r="J2716" s="2">
        <v>0.48209999999999997</v>
      </c>
      <c r="K2716" s="13">
        <v>3.7670000000000001E-6</v>
      </c>
      <c r="L2716" s="13">
        <v>3.089E-6</v>
      </c>
    </row>
    <row r="2717" spans="1:12" x14ac:dyDescent="0.2">
      <c r="A2717" s="2">
        <v>53</v>
      </c>
      <c r="B2717" s="2">
        <v>12</v>
      </c>
      <c r="C2717" s="2">
        <v>0.53720000000000001</v>
      </c>
      <c r="D2717" s="2">
        <v>0.52929999999999999</v>
      </c>
      <c r="E2717" s="2">
        <f t="shared" si="126"/>
        <v>7.9000000000000181E-3</v>
      </c>
      <c r="F2717" s="29">
        <f t="shared" si="127"/>
        <v>6.3291139240506187</v>
      </c>
      <c r="G2717" s="13">
        <v>-2.0429999999999999E-5</v>
      </c>
      <c r="H2717" s="27">
        <f t="shared" si="128"/>
        <v>-1.2930379746835415E-4</v>
      </c>
      <c r="I2717" s="2">
        <v>0.4325</v>
      </c>
      <c r="J2717" s="2">
        <v>0.66610000000000003</v>
      </c>
      <c r="K2717" s="13">
        <v>2.9780000000000001E-6</v>
      </c>
      <c r="L2717" s="13">
        <v>2.8399999999999999E-6</v>
      </c>
    </row>
    <row r="2718" spans="1:12" x14ac:dyDescent="0.2">
      <c r="A2718" s="2">
        <v>53</v>
      </c>
      <c r="B2718" s="2">
        <v>13</v>
      </c>
      <c r="C2718" s="2">
        <v>0.53820000000000001</v>
      </c>
      <c r="D2718" s="2">
        <v>0.50419999999999998</v>
      </c>
      <c r="E2718" s="2">
        <f t="shared" si="126"/>
        <v>3.400000000000003E-2</v>
      </c>
      <c r="F2718" s="29">
        <f t="shared" si="127"/>
        <v>1.4705882352941164</v>
      </c>
      <c r="G2718" s="2">
        <v>-1.0340000000000001E-4</v>
      </c>
      <c r="H2718" s="27">
        <f t="shared" si="128"/>
        <v>-1.5205882352941166E-4</v>
      </c>
      <c r="I2718" s="2">
        <v>0.61919999999999997</v>
      </c>
      <c r="J2718" s="2">
        <v>0.53620000000000001</v>
      </c>
      <c r="K2718" s="13">
        <v>1.8840000000000001E-6</v>
      </c>
      <c r="L2718" s="13">
        <v>2.6019999999999998E-6</v>
      </c>
    </row>
    <row r="2719" spans="1:12" x14ac:dyDescent="0.2">
      <c r="A2719" s="2">
        <v>53</v>
      </c>
      <c r="B2719" s="2">
        <v>14</v>
      </c>
      <c r="C2719" s="2">
        <v>0.53949999999999998</v>
      </c>
      <c r="D2719" s="2">
        <v>0.49859999999999999</v>
      </c>
      <c r="E2719" s="2">
        <f t="shared" si="126"/>
        <v>4.0899999999999992E-2</v>
      </c>
      <c r="F2719" s="29">
        <f t="shared" si="127"/>
        <v>1.2224938875305627</v>
      </c>
      <c r="G2719" s="2">
        <v>-1.2669999999999999E-4</v>
      </c>
      <c r="H2719" s="27">
        <f t="shared" si="128"/>
        <v>-1.5488997555012228E-4</v>
      </c>
      <c r="I2719" s="2">
        <v>0.64190000000000003</v>
      </c>
      <c r="J2719" s="2">
        <v>0.52339999999999998</v>
      </c>
      <c r="K2719" s="13">
        <v>2.6800000000000002E-6</v>
      </c>
      <c r="L2719" s="13">
        <v>3.4259999999999999E-6</v>
      </c>
    </row>
    <row r="2720" spans="1:12" x14ac:dyDescent="0.2">
      <c r="A2720" s="2">
        <v>53</v>
      </c>
      <c r="B2720" s="2">
        <v>15</v>
      </c>
      <c r="C2720" s="2">
        <v>0.5403</v>
      </c>
      <c r="D2720" s="2">
        <v>0.50580000000000003</v>
      </c>
      <c r="E2720" s="2">
        <f t="shared" si="126"/>
        <v>3.4499999999999975E-2</v>
      </c>
      <c r="F2720" s="29">
        <f t="shared" si="127"/>
        <v>1.4492753623188417</v>
      </c>
      <c r="G2720" s="2">
        <v>-1.021E-4</v>
      </c>
      <c r="H2720" s="27">
        <f t="shared" si="128"/>
        <v>-1.4797101449275373E-4</v>
      </c>
      <c r="I2720" s="2">
        <v>0.60050000000000003</v>
      </c>
      <c r="J2720" s="2">
        <v>0.54420000000000002</v>
      </c>
      <c r="K2720" s="13">
        <v>4.2919999999999997E-6</v>
      </c>
      <c r="L2720" s="13">
        <v>2.5739999999999998E-6</v>
      </c>
    </row>
    <row r="2721" spans="1:12" x14ac:dyDescent="0.2">
      <c r="A2721" s="2">
        <v>53</v>
      </c>
      <c r="B2721" s="2">
        <v>16</v>
      </c>
      <c r="C2721" s="2">
        <v>0.54049999999999998</v>
      </c>
      <c r="D2721" s="2">
        <v>0.53700000000000003</v>
      </c>
      <c r="E2721" s="2">
        <f t="shared" si="126"/>
        <v>3.4999999999999476E-3</v>
      </c>
      <c r="F2721" s="29">
        <f t="shared" si="127"/>
        <v>14.2857142857145</v>
      </c>
      <c r="G2721" s="13">
        <v>-7.729E-6</v>
      </c>
      <c r="H2721" s="27">
        <f t="shared" si="128"/>
        <v>-1.1041428571428737E-4</v>
      </c>
      <c r="I2721" s="2">
        <v>0.3795</v>
      </c>
      <c r="J2721" s="2">
        <v>0.71750000000000003</v>
      </c>
      <c r="K2721" s="13">
        <v>4.0040000000000001E-6</v>
      </c>
      <c r="L2721" s="13">
        <v>2.7480000000000002E-6</v>
      </c>
    </row>
    <row r="2722" spans="1:12" x14ac:dyDescent="0.2">
      <c r="A2722" s="2">
        <v>53</v>
      </c>
      <c r="B2722" s="2">
        <v>17</v>
      </c>
      <c r="C2722" s="2">
        <v>0.54149999999999998</v>
      </c>
      <c r="D2722" s="2">
        <v>0.47689999999999999</v>
      </c>
      <c r="E2722" s="2">
        <f t="shared" si="126"/>
        <v>6.4599999999999991E-2</v>
      </c>
      <c r="F2722" s="29">
        <f t="shared" si="127"/>
        <v>0.77399380804953577</v>
      </c>
      <c r="G2722" s="2">
        <v>-2.321E-4</v>
      </c>
      <c r="H2722" s="27">
        <f t="shared" si="128"/>
        <v>-1.7964396284829727E-4</v>
      </c>
      <c r="I2722" s="2">
        <v>0.76700000000000002</v>
      </c>
      <c r="J2722" s="2">
        <v>0.44069999999999998</v>
      </c>
      <c r="K2722" s="13">
        <v>3.777E-6</v>
      </c>
      <c r="L2722" s="13">
        <v>4.3279999999999999E-6</v>
      </c>
    </row>
    <row r="2723" spans="1:12" x14ac:dyDescent="0.2">
      <c r="A2723" s="2">
        <v>53</v>
      </c>
      <c r="B2723" s="2">
        <v>18</v>
      </c>
      <c r="C2723" s="2">
        <v>0.54159999999999997</v>
      </c>
      <c r="D2723" s="2">
        <v>0.52559999999999996</v>
      </c>
      <c r="E2723" s="2">
        <f t="shared" si="126"/>
        <v>1.6000000000000014E-2</v>
      </c>
      <c r="F2723" s="29">
        <f t="shared" si="127"/>
        <v>3.1249999999999973</v>
      </c>
      <c r="G2723" s="13">
        <v>-3.9060000000000002E-5</v>
      </c>
      <c r="H2723" s="27">
        <f t="shared" si="128"/>
        <v>-1.220624999999999E-4</v>
      </c>
      <c r="I2723" s="2">
        <v>0.49259999999999998</v>
      </c>
      <c r="J2723" s="2">
        <v>0.62319999999999998</v>
      </c>
      <c r="K2723" s="13">
        <v>3.8700000000000002E-6</v>
      </c>
      <c r="L2723" s="13">
        <v>3.687E-6</v>
      </c>
    </row>
    <row r="2724" spans="1:12" x14ac:dyDescent="0.2">
      <c r="A2724" s="2">
        <v>53</v>
      </c>
      <c r="B2724" s="2">
        <v>19</v>
      </c>
      <c r="C2724" s="2">
        <v>0.54469999999999996</v>
      </c>
      <c r="D2724" s="2">
        <v>0.54430000000000001</v>
      </c>
      <c r="E2724" s="2">
        <f t="shared" si="126"/>
        <v>3.9999999999995595E-4</v>
      </c>
      <c r="F2724" s="29">
        <f t="shared" si="127"/>
        <v>125.00000000001377</v>
      </c>
      <c r="G2724" s="13">
        <v>-8.4150000000000001E-7</v>
      </c>
      <c r="H2724" s="27">
        <f t="shared" si="128"/>
        <v>-1.0518750000001159E-4</v>
      </c>
      <c r="I2724" s="2">
        <v>0.27350000000000002</v>
      </c>
      <c r="J2724" s="2">
        <v>0.82399999999999995</v>
      </c>
      <c r="K2724" s="13">
        <v>3.3349999999999998E-6</v>
      </c>
      <c r="L2724" s="13">
        <v>2.278E-6</v>
      </c>
    </row>
    <row r="2725" spans="1:12" x14ac:dyDescent="0.2">
      <c r="A2725" s="2">
        <v>53</v>
      </c>
      <c r="B2725" s="2">
        <v>20</v>
      </c>
      <c r="C2725" s="2">
        <v>0.5474</v>
      </c>
      <c r="D2725" s="2">
        <v>0.49630000000000002</v>
      </c>
      <c r="E2725" s="2">
        <f t="shared" si="126"/>
        <v>5.1099999999999979E-2</v>
      </c>
      <c r="F2725" s="29">
        <f t="shared" si="127"/>
        <v>0.97847358121330774</v>
      </c>
      <c r="G2725" s="2">
        <v>-1.582E-4</v>
      </c>
      <c r="H2725" s="27">
        <f t="shared" si="128"/>
        <v>-1.5479452054794528E-4</v>
      </c>
      <c r="I2725" s="2">
        <v>0.68100000000000005</v>
      </c>
      <c r="J2725" s="2">
        <v>0.49049999999999999</v>
      </c>
      <c r="K2725" s="13">
        <v>4.16E-6</v>
      </c>
      <c r="L2725" s="13">
        <v>3.185E-6</v>
      </c>
    </row>
    <row r="2726" spans="1:12" x14ac:dyDescent="0.2">
      <c r="A2726" s="2">
        <v>53</v>
      </c>
      <c r="B2726" s="2">
        <v>21</v>
      </c>
      <c r="C2726" s="2">
        <v>0.5474</v>
      </c>
      <c r="D2726" s="2">
        <v>0.5333</v>
      </c>
      <c r="E2726" s="2">
        <f t="shared" si="126"/>
        <v>1.4100000000000001E-2</v>
      </c>
      <c r="F2726" s="29">
        <f t="shared" si="127"/>
        <v>3.5460992907801416</v>
      </c>
      <c r="G2726" s="13">
        <v>-3.2100000000000001E-5</v>
      </c>
      <c r="H2726" s="27">
        <f t="shared" si="128"/>
        <v>-1.1382978723404255E-4</v>
      </c>
      <c r="I2726" s="2">
        <v>0.47589999999999999</v>
      </c>
      <c r="J2726" s="2">
        <v>0.63270000000000004</v>
      </c>
      <c r="K2726" s="13">
        <v>4.9490000000000004E-6</v>
      </c>
      <c r="L2726" s="13">
        <v>3.2229999999999999E-6</v>
      </c>
    </row>
    <row r="2727" spans="1:12" x14ac:dyDescent="0.2">
      <c r="A2727" s="2">
        <v>53</v>
      </c>
      <c r="B2727" s="2">
        <v>22</v>
      </c>
      <c r="C2727" s="2">
        <v>0.54969999999999997</v>
      </c>
      <c r="D2727" s="2">
        <v>0.50090000000000001</v>
      </c>
      <c r="E2727" s="2">
        <f t="shared" si="126"/>
        <v>4.8799999999999955E-2</v>
      </c>
      <c r="F2727" s="29">
        <f t="shared" si="127"/>
        <v>1.0245901639344273</v>
      </c>
      <c r="G2727" s="2">
        <v>-1.384E-4</v>
      </c>
      <c r="H2727" s="27">
        <f t="shared" si="128"/>
        <v>-1.4180327868852473E-4</v>
      </c>
      <c r="I2727" s="2">
        <v>0.6512</v>
      </c>
      <c r="J2727" s="2">
        <v>0.50900000000000001</v>
      </c>
      <c r="K2727" s="13">
        <v>4.9150000000000004E-6</v>
      </c>
      <c r="L2727" s="13">
        <v>2.2960000000000001E-6</v>
      </c>
    </row>
    <row r="2728" spans="1:12" x14ac:dyDescent="0.2">
      <c r="A2728" s="2">
        <v>53</v>
      </c>
      <c r="B2728" s="2">
        <v>23</v>
      </c>
      <c r="C2728" s="2">
        <v>0.55110000000000003</v>
      </c>
      <c r="D2728" s="2">
        <v>0.49</v>
      </c>
      <c r="E2728" s="2">
        <f t="shared" si="126"/>
        <v>6.1100000000000043E-2</v>
      </c>
      <c r="F2728" s="29">
        <f t="shared" si="127"/>
        <v>0.81833060556464754</v>
      </c>
      <c r="G2728" s="2">
        <v>-1.8699999999999999E-4</v>
      </c>
      <c r="H2728" s="27">
        <f t="shared" si="128"/>
        <v>-1.5302782324058909E-4</v>
      </c>
      <c r="I2728" s="2">
        <v>0.70879999999999999</v>
      </c>
      <c r="J2728" s="2">
        <v>0.47449999999999998</v>
      </c>
      <c r="K2728" s="13">
        <v>2.9730000000000002E-6</v>
      </c>
      <c r="L2728" s="13">
        <v>2.7939999999999998E-6</v>
      </c>
    </row>
    <row r="2729" spans="1:12" x14ac:dyDescent="0.2">
      <c r="A2729" s="2">
        <v>53</v>
      </c>
      <c r="B2729" s="2">
        <v>24</v>
      </c>
      <c r="C2729" s="2">
        <v>0.55379999999999996</v>
      </c>
      <c r="D2729" s="2">
        <v>0.49020000000000002</v>
      </c>
      <c r="E2729" s="2">
        <f t="shared" si="126"/>
        <v>6.3599999999999934E-2</v>
      </c>
      <c r="F2729" s="29">
        <f t="shared" si="127"/>
        <v>0.78616352201257944</v>
      </c>
      <c r="G2729" s="2">
        <v>-1.906E-4</v>
      </c>
      <c r="H2729" s="27">
        <f t="shared" si="128"/>
        <v>-1.4984276729559763E-4</v>
      </c>
      <c r="I2729" s="2">
        <v>0.71499999999999997</v>
      </c>
      <c r="J2729" s="2">
        <v>0.46329999999999999</v>
      </c>
      <c r="K2729" s="13">
        <v>3.8770000000000003E-6</v>
      </c>
      <c r="L2729" s="13">
        <v>2.9720000000000001E-6</v>
      </c>
    </row>
    <row r="2730" spans="1:12" x14ac:dyDescent="0.2">
      <c r="A2730" s="2">
        <v>53</v>
      </c>
      <c r="B2730" s="2">
        <v>25</v>
      </c>
      <c r="C2730" s="2">
        <v>0.55410000000000004</v>
      </c>
      <c r="D2730" s="2">
        <v>0.53200000000000003</v>
      </c>
      <c r="E2730" s="2">
        <f t="shared" si="126"/>
        <v>2.2100000000000009E-2</v>
      </c>
      <c r="F2730" s="29">
        <f t="shared" si="127"/>
        <v>2.2624434389140262</v>
      </c>
      <c r="G2730" s="13">
        <v>-4.6119999999999999E-5</v>
      </c>
      <c r="H2730" s="27">
        <f t="shared" si="128"/>
        <v>-1.0434389140271488E-4</v>
      </c>
      <c r="I2730" s="2">
        <v>0.50280000000000002</v>
      </c>
      <c r="J2730" s="2">
        <v>0.59909999999999997</v>
      </c>
      <c r="K2730" s="13">
        <v>4.9849999999999997E-6</v>
      </c>
      <c r="L2730" s="13">
        <v>4.3789999999999999E-6</v>
      </c>
    </row>
    <row r="2731" spans="1:12" x14ac:dyDescent="0.2">
      <c r="A2731" s="2">
        <v>53</v>
      </c>
      <c r="B2731" s="2">
        <v>26</v>
      </c>
      <c r="C2731" s="2">
        <v>0.55430000000000001</v>
      </c>
      <c r="D2731" s="2">
        <v>0.51039999999999996</v>
      </c>
      <c r="E2731" s="2">
        <f t="shared" si="126"/>
        <v>4.390000000000005E-2</v>
      </c>
      <c r="F2731" s="29">
        <f t="shared" si="127"/>
        <v>1.1389521640091105</v>
      </c>
      <c r="G2731" s="2">
        <v>-1.048E-4</v>
      </c>
      <c r="H2731" s="27">
        <f t="shared" si="128"/>
        <v>-1.1936218678815478E-4</v>
      </c>
      <c r="I2731" s="2">
        <v>0.61339999999999995</v>
      </c>
      <c r="J2731" s="2">
        <v>0.53480000000000005</v>
      </c>
      <c r="K2731" s="13">
        <v>3.472E-6</v>
      </c>
      <c r="L2731" s="13">
        <v>2.7999999999999999E-6</v>
      </c>
    </row>
    <row r="2732" spans="1:12" x14ac:dyDescent="0.2">
      <c r="A2732" s="2">
        <v>53</v>
      </c>
      <c r="B2732" s="2">
        <v>27</v>
      </c>
      <c r="C2732" s="2">
        <v>0.55579999999999996</v>
      </c>
      <c r="D2732" s="2">
        <v>0.48599999999999999</v>
      </c>
      <c r="E2732" s="2">
        <f t="shared" si="126"/>
        <v>6.9799999999999973E-2</v>
      </c>
      <c r="F2732" s="29">
        <f t="shared" si="127"/>
        <v>0.71633237822349605</v>
      </c>
      <c r="G2732" s="2">
        <v>-2.0579999999999999E-4</v>
      </c>
      <c r="H2732" s="27">
        <f t="shared" si="128"/>
        <v>-1.4742120343839548E-4</v>
      </c>
      <c r="I2732" s="2">
        <v>0.72809999999999997</v>
      </c>
      <c r="J2732" s="2">
        <v>0.4501</v>
      </c>
      <c r="K2732" s="13">
        <v>3.5750000000000001E-6</v>
      </c>
      <c r="L2732" s="13">
        <v>3.5039999999999998E-6</v>
      </c>
    </row>
    <row r="2733" spans="1:12" x14ac:dyDescent="0.2">
      <c r="A2733" s="2">
        <v>53</v>
      </c>
      <c r="B2733" s="2">
        <v>28</v>
      </c>
      <c r="C2733" s="2">
        <v>0.55940000000000001</v>
      </c>
      <c r="D2733" s="2">
        <v>0.50049999999999994</v>
      </c>
      <c r="E2733" s="2">
        <f t="shared" si="126"/>
        <v>5.8900000000000063E-2</v>
      </c>
      <c r="F2733" s="29">
        <f t="shared" si="127"/>
        <v>0.84889643463497366</v>
      </c>
      <c r="G2733" s="2">
        <v>-1.4990000000000001E-4</v>
      </c>
      <c r="H2733" s="27">
        <f t="shared" si="128"/>
        <v>-1.2724957555178257E-4</v>
      </c>
      <c r="I2733" s="2">
        <v>0.65859999999999996</v>
      </c>
      <c r="J2733" s="2">
        <v>0.50670000000000004</v>
      </c>
      <c r="K2733" s="13">
        <v>2.5840000000000002E-6</v>
      </c>
      <c r="L2733" s="13">
        <v>1.7749999999999999E-6</v>
      </c>
    </row>
    <row r="2734" spans="1:12" x14ac:dyDescent="0.2">
      <c r="A2734" s="2">
        <v>53</v>
      </c>
      <c r="B2734" s="2">
        <v>29</v>
      </c>
      <c r="C2734" s="2">
        <v>0.56399999999999995</v>
      </c>
      <c r="D2734" s="2">
        <v>0.52539999999999998</v>
      </c>
      <c r="E2734" s="2">
        <f t="shared" si="126"/>
        <v>3.8599999999999968E-2</v>
      </c>
      <c r="F2734" s="29">
        <f t="shared" si="127"/>
        <v>1.2953367875647679</v>
      </c>
      <c r="G2734" s="13">
        <v>-8.0409999999999998E-5</v>
      </c>
      <c r="H2734" s="27">
        <f t="shared" si="128"/>
        <v>-1.0415803108808298E-4</v>
      </c>
      <c r="I2734" s="2">
        <v>0.56730000000000003</v>
      </c>
      <c r="J2734" s="2">
        <v>0.55889999999999995</v>
      </c>
      <c r="K2734" s="13">
        <v>4.9930000000000003E-6</v>
      </c>
      <c r="L2734" s="13">
        <v>2.8770000000000002E-6</v>
      </c>
    </row>
    <row r="2735" spans="1:12" x14ac:dyDescent="0.2">
      <c r="A2735" s="2">
        <v>53</v>
      </c>
      <c r="B2735" s="2">
        <v>30</v>
      </c>
      <c r="C2735" s="2">
        <v>0.5645</v>
      </c>
      <c r="D2735" s="2">
        <v>0.54879999999999995</v>
      </c>
      <c r="E2735" s="2">
        <f t="shared" si="126"/>
        <v>1.5700000000000047E-2</v>
      </c>
      <c r="F2735" s="29">
        <f t="shared" si="127"/>
        <v>3.1847133757961688</v>
      </c>
      <c r="G2735" s="13">
        <v>-2.8629999999999999E-5</v>
      </c>
      <c r="H2735" s="27">
        <f t="shared" si="128"/>
        <v>-9.1178343949044308E-5</v>
      </c>
      <c r="I2735" s="2">
        <v>0.46870000000000001</v>
      </c>
      <c r="J2735" s="2">
        <v>0.6452</v>
      </c>
      <c r="K2735" s="13">
        <v>3.399E-6</v>
      </c>
      <c r="L2735" s="13">
        <v>2.0870000000000001E-6</v>
      </c>
    </row>
    <row r="2736" spans="1:12" x14ac:dyDescent="0.2">
      <c r="A2736" s="2">
        <v>53</v>
      </c>
      <c r="B2736" s="2">
        <v>31</v>
      </c>
      <c r="C2736" s="2">
        <v>0.56479999999999997</v>
      </c>
      <c r="D2736" s="2">
        <v>0.4788</v>
      </c>
      <c r="E2736" s="2">
        <f t="shared" si="126"/>
        <v>8.5999999999999965E-2</v>
      </c>
      <c r="F2736" s="29">
        <f t="shared" si="127"/>
        <v>0.58139534883720956</v>
      </c>
      <c r="G2736" s="2">
        <v>-2.609E-4</v>
      </c>
      <c r="H2736" s="27">
        <f t="shared" si="128"/>
        <v>-1.5168604651162796E-4</v>
      </c>
      <c r="I2736" s="2">
        <v>0.79179999999999995</v>
      </c>
      <c r="J2736" s="2">
        <v>0.42720000000000002</v>
      </c>
      <c r="K2736" s="13">
        <v>3.5140000000000002E-6</v>
      </c>
      <c r="L2736" s="13">
        <v>2.3499999999999999E-6</v>
      </c>
    </row>
    <row r="2737" spans="1:12" x14ac:dyDescent="0.2">
      <c r="A2737" s="2">
        <v>53</v>
      </c>
      <c r="B2737" s="2">
        <v>32</v>
      </c>
      <c r="C2737" s="2">
        <v>0.56499999999999995</v>
      </c>
      <c r="D2737" s="2">
        <v>0.4839</v>
      </c>
      <c r="E2737" s="2">
        <f t="shared" si="126"/>
        <v>8.109999999999995E-2</v>
      </c>
      <c r="F2737" s="29">
        <f t="shared" si="127"/>
        <v>0.61652281134402009</v>
      </c>
      <c r="G2737" s="2">
        <v>-2.3220000000000001E-4</v>
      </c>
      <c r="H2737" s="27">
        <f t="shared" si="128"/>
        <v>-1.4315659679408146E-4</v>
      </c>
      <c r="I2737" s="2">
        <v>0.77010000000000001</v>
      </c>
      <c r="J2737" s="2">
        <v>0.4325</v>
      </c>
      <c r="K2737" s="13">
        <v>4.1579999999999998E-6</v>
      </c>
      <c r="L2737" s="13">
        <v>2.7989999999999998E-6</v>
      </c>
    </row>
    <row r="2738" spans="1:12" x14ac:dyDescent="0.2">
      <c r="A2738" s="2">
        <v>53</v>
      </c>
      <c r="B2738" s="2">
        <v>33</v>
      </c>
      <c r="C2738" s="2">
        <v>0.56610000000000005</v>
      </c>
      <c r="D2738" s="2">
        <v>0.52549999999999997</v>
      </c>
      <c r="E2738" s="2">
        <f t="shared" si="126"/>
        <v>4.060000000000008E-2</v>
      </c>
      <c r="F2738" s="29">
        <f t="shared" si="127"/>
        <v>1.2315270935960567</v>
      </c>
      <c r="G2738" s="13">
        <v>-8.4460000000000001E-5</v>
      </c>
      <c r="H2738" s="27">
        <f t="shared" si="128"/>
        <v>-1.0401477832512295E-4</v>
      </c>
      <c r="I2738" s="2">
        <v>0.57750000000000001</v>
      </c>
      <c r="J2738" s="2">
        <v>0.56040000000000001</v>
      </c>
      <c r="K2738" s="13">
        <v>3.5599999999999998E-6</v>
      </c>
      <c r="L2738" s="13">
        <v>3.1769999999999998E-6</v>
      </c>
    </row>
    <row r="2739" spans="1:12" x14ac:dyDescent="0.2">
      <c r="A2739" s="2">
        <v>53</v>
      </c>
      <c r="B2739" s="2">
        <v>34</v>
      </c>
      <c r="C2739" s="2">
        <v>0.56830000000000003</v>
      </c>
      <c r="D2739" s="2">
        <v>0.5373</v>
      </c>
      <c r="E2739" s="2">
        <f t="shared" si="126"/>
        <v>3.1000000000000028E-2</v>
      </c>
      <c r="F2739" s="29">
        <f t="shared" si="127"/>
        <v>1.6129032258064502</v>
      </c>
      <c r="G2739" s="13">
        <v>-5.3329999999999999E-5</v>
      </c>
      <c r="H2739" s="27">
        <f t="shared" si="128"/>
        <v>-8.6016129032257993E-5</v>
      </c>
      <c r="I2739" s="2">
        <v>0.52929999999999999</v>
      </c>
      <c r="J2739" s="2">
        <v>0.58699999999999997</v>
      </c>
      <c r="K2739" s="13">
        <v>2.621E-6</v>
      </c>
      <c r="L2739" s="13">
        <v>4.6580000000000001E-6</v>
      </c>
    </row>
    <row r="2740" spans="1:12" x14ac:dyDescent="0.2">
      <c r="A2740" s="2">
        <v>53</v>
      </c>
      <c r="B2740" s="2">
        <v>35</v>
      </c>
      <c r="C2740" s="2">
        <v>0.57320000000000004</v>
      </c>
      <c r="D2740" s="2">
        <v>0.52359999999999995</v>
      </c>
      <c r="E2740" s="2">
        <f t="shared" si="126"/>
        <v>4.9600000000000088E-2</v>
      </c>
      <c r="F2740" s="29">
        <f t="shared" si="127"/>
        <v>1.0080645161290305</v>
      </c>
      <c r="G2740" s="13">
        <v>-9.624E-5</v>
      </c>
      <c r="H2740" s="27">
        <f t="shared" si="128"/>
        <v>-9.7016129032257895E-5</v>
      </c>
      <c r="I2740" s="2">
        <v>0.59760000000000002</v>
      </c>
      <c r="J2740" s="2">
        <v>0.53939999999999999</v>
      </c>
      <c r="K2740" s="13">
        <v>3.6969999999999999E-6</v>
      </c>
      <c r="L2740" s="13">
        <v>2.965E-6</v>
      </c>
    </row>
    <row r="2741" spans="1:12" x14ac:dyDescent="0.2">
      <c r="A2741" s="2">
        <v>53</v>
      </c>
      <c r="B2741" s="2">
        <v>36</v>
      </c>
      <c r="C2741" s="2">
        <v>0.5766</v>
      </c>
      <c r="D2741" s="2">
        <v>0.51429999999999998</v>
      </c>
      <c r="E2741" s="2">
        <f t="shared" si="126"/>
        <v>6.2300000000000022E-2</v>
      </c>
      <c r="F2741" s="29">
        <f t="shared" si="127"/>
        <v>0.80256821829855518</v>
      </c>
      <c r="G2741" s="2">
        <v>-1.348E-4</v>
      </c>
      <c r="H2741" s="27">
        <f t="shared" si="128"/>
        <v>-1.0818619582664523E-4</v>
      </c>
      <c r="I2741" s="2">
        <v>0.64849999999999997</v>
      </c>
      <c r="J2741" s="2">
        <v>0.51259999999999994</v>
      </c>
      <c r="K2741" s="13">
        <v>3.5240000000000001E-6</v>
      </c>
      <c r="L2741" s="13">
        <v>3.8829999999999999E-6</v>
      </c>
    </row>
    <row r="2742" spans="1:12" x14ac:dyDescent="0.2">
      <c r="A2742" s="2">
        <v>53</v>
      </c>
      <c r="B2742" s="2">
        <v>37</v>
      </c>
      <c r="C2742" s="2">
        <v>0.57889999999999997</v>
      </c>
      <c r="D2742" s="2">
        <v>0.54149999999999998</v>
      </c>
      <c r="E2742" s="2">
        <f t="shared" si="126"/>
        <v>3.7399999999999989E-2</v>
      </c>
      <c r="F2742" s="29">
        <f t="shared" si="127"/>
        <v>1.3368983957219256</v>
      </c>
      <c r="G2742" s="13">
        <v>-5.7330000000000002E-5</v>
      </c>
      <c r="H2742" s="27">
        <f t="shared" si="128"/>
        <v>-7.6644385026737998E-5</v>
      </c>
      <c r="I2742" s="2">
        <v>0.53420000000000001</v>
      </c>
      <c r="J2742" s="2">
        <v>0.58430000000000004</v>
      </c>
      <c r="K2742" s="13">
        <v>2.0700000000000001E-6</v>
      </c>
      <c r="L2742" s="13">
        <v>2.4569999999999999E-6</v>
      </c>
    </row>
    <row r="2743" spans="1:12" x14ac:dyDescent="0.2">
      <c r="A2743" s="2">
        <v>53</v>
      </c>
      <c r="B2743" s="2">
        <v>38</v>
      </c>
      <c r="C2743" s="2">
        <v>0.58150000000000002</v>
      </c>
      <c r="D2743" s="2">
        <v>0.49170000000000003</v>
      </c>
      <c r="E2743" s="2">
        <f t="shared" si="126"/>
        <v>8.9799999999999991E-2</v>
      </c>
      <c r="F2743" s="29">
        <f t="shared" si="127"/>
        <v>0.55679287305122505</v>
      </c>
      <c r="G2743" s="2">
        <v>-2.1479999999999999E-4</v>
      </c>
      <c r="H2743" s="27">
        <f t="shared" si="128"/>
        <v>-1.1959910913140314E-4</v>
      </c>
      <c r="I2743" s="2">
        <v>0.7369</v>
      </c>
      <c r="J2743" s="2">
        <v>0.45069999999999999</v>
      </c>
      <c r="K2743" s="13">
        <v>3.732E-6</v>
      </c>
      <c r="L2743" s="13">
        <v>2.6469999999999998E-6</v>
      </c>
    </row>
    <row r="2744" spans="1:12" x14ac:dyDescent="0.2">
      <c r="A2744" s="2">
        <v>53</v>
      </c>
      <c r="B2744" s="2">
        <v>39</v>
      </c>
      <c r="C2744" s="2">
        <v>0.58409999999999995</v>
      </c>
      <c r="D2744" s="2">
        <v>0.5625</v>
      </c>
      <c r="E2744" s="2">
        <f t="shared" si="126"/>
        <v>2.1599999999999953E-2</v>
      </c>
      <c r="F2744" s="29">
        <f t="shared" si="127"/>
        <v>2.3148148148148202</v>
      </c>
      <c r="G2744" s="13">
        <v>-2.739E-5</v>
      </c>
      <c r="H2744" s="27">
        <f t="shared" si="128"/>
        <v>-6.340277777777792E-5</v>
      </c>
      <c r="I2744" s="2">
        <v>0.47610000000000002</v>
      </c>
      <c r="J2744" s="2">
        <v>0.63749999999999996</v>
      </c>
      <c r="K2744" s="13">
        <v>3.2499999999999998E-6</v>
      </c>
      <c r="L2744" s="13">
        <v>1.668E-6</v>
      </c>
    </row>
    <row r="2745" spans="1:12" x14ac:dyDescent="0.2">
      <c r="A2745" s="2">
        <v>53</v>
      </c>
      <c r="B2745" s="2">
        <v>40</v>
      </c>
      <c r="C2745" s="2">
        <v>0.58650000000000002</v>
      </c>
      <c r="D2745" s="2">
        <v>0.52280000000000004</v>
      </c>
      <c r="E2745" s="2">
        <f t="shared" si="126"/>
        <v>6.3699999999999979E-2</v>
      </c>
      <c r="F2745" s="29">
        <f t="shared" si="127"/>
        <v>0.78492935635792804</v>
      </c>
      <c r="G2745" s="2">
        <v>-1.132E-4</v>
      </c>
      <c r="H2745" s="27">
        <f t="shared" si="128"/>
        <v>-8.8854003139717449E-5</v>
      </c>
      <c r="I2745" s="2">
        <v>0.62009999999999998</v>
      </c>
      <c r="J2745" s="2">
        <v>0.52610000000000001</v>
      </c>
      <c r="K2745" s="13">
        <v>4.7639999999999996E-6</v>
      </c>
      <c r="L2745" s="13">
        <v>3.163E-6</v>
      </c>
    </row>
    <row r="2746" spans="1:12" x14ac:dyDescent="0.2">
      <c r="A2746" s="2">
        <v>53</v>
      </c>
      <c r="B2746" s="2">
        <v>41</v>
      </c>
      <c r="C2746" s="2">
        <v>0.58660000000000001</v>
      </c>
      <c r="D2746" s="2">
        <v>0.53939999999999999</v>
      </c>
      <c r="E2746" s="2">
        <f t="shared" si="126"/>
        <v>4.720000000000002E-2</v>
      </c>
      <c r="F2746" s="29">
        <f t="shared" si="127"/>
        <v>1.0593220338983047</v>
      </c>
      <c r="G2746" s="13">
        <v>-6.9040000000000003E-5</v>
      </c>
      <c r="H2746" s="27">
        <f t="shared" si="128"/>
        <v>-7.3135593220338964E-5</v>
      </c>
      <c r="I2746" s="2">
        <v>0.54830000000000001</v>
      </c>
      <c r="J2746" s="2">
        <v>0.58099999999999996</v>
      </c>
      <c r="K2746" s="13">
        <v>3.3950000000000001E-6</v>
      </c>
      <c r="L2746" s="13">
        <v>3.1259999999999998E-6</v>
      </c>
    </row>
    <row r="2747" spans="1:12" x14ac:dyDescent="0.2">
      <c r="A2747" s="2">
        <v>53</v>
      </c>
      <c r="B2747" s="2">
        <v>42</v>
      </c>
      <c r="C2747" s="2">
        <v>0.59050000000000002</v>
      </c>
      <c r="D2747" s="2">
        <v>0.53069999999999995</v>
      </c>
      <c r="E2747" s="2">
        <f t="shared" si="126"/>
        <v>5.9800000000000075E-2</v>
      </c>
      <c r="F2747" s="29">
        <f t="shared" si="127"/>
        <v>0.83612040133779164</v>
      </c>
      <c r="G2747" s="13">
        <v>-9.8460000000000003E-5</v>
      </c>
      <c r="H2747" s="27">
        <f t="shared" si="128"/>
        <v>-8.2324414715718967E-5</v>
      </c>
      <c r="I2747" s="2">
        <v>0.60029999999999994</v>
      </c>
      <c r="J2747" s="2">
        <v>0.53739999999999999</v>
      </c>
      <c r="K2747" s="13">
        <v>2.5270000000000001E-6</v>
      </c>
      <c r="L2747" s="13">
        <v>2.5069999999999999E-6</v>
      </c>
    </row>
    <row r="2748" spans="1:12" x14ac:dyDescent="0.2">
      <c r="A2748" s="2">
        <v>53</v>
      </c>
      <c r="B2748" s="2">
        <v>43</v>
      </c>
      <c r="C2748" s="2">
        <v>0.59119999999999995</v>
      </c>
      <c r="D2748" s="2">
        <v>0.54649999999999999</v>
      </c>
      <c r="E2748" s="2">
        <f t="shared" si="126"/>
        <v>4.4699999999999962E-2</v>
      </c>
      <c r="F2748" s="29">
        <f t="shared" si="127"/>
        <v>1.1185682326621935</v>
      </c>
      <c r="G2748" s="13">
        <v>-6.1879999999999997E-5</v>
      </c>
      <c r="H2748" s="27">
        <f t="shared" si="128"/>
        <v>-6.9217002237136527E-5</v>
      </c>
      <c r="I2748" s="2">
        <v>0.52749999999999997</v>
      </c>
      <c r="J2748" s="2">
        <v>0.57499999999999996</v>
      </c>
      <c r="K2748" s="13">
        <v>3.7390000000000001E-6</v>
      </c>
      <c r="L2748" s="13">
        <v>2.041E-6</v>
      </c>
    </row>
    <row r="2749" spans="1:12" x14ac:dyDescent="0.2">
      <c r="A2749" s="2">
        <v>53</v>
      </c>
      <c r="B2749" s="2">
        <v>44</v>
      </c>
      <c r="C2749" s="2">
        <v>0.59330000000000005</v>
      </c>
      <c r="D2749" s="2">
        <v>0.51819999999999999</v>
      </c>
      <c r="E2749" s="2">
        <f t="shared" si="126"/>
        <v>7.5100000000000056E-2</v>
      </c>
      <c r="F2749" s="29">
        <f t="shared" si="127"/>
        <v>0.66577896138481973</v>
      </c>
      <c r="G2749" s="2">
        <v>-1.326E-4</v>
      </c>
      <c r="H2749" s="27">
        <f t="shared" si="128"/>
        <v>-8.8282290279627097E-5</v>
      </c>
      <c r="I2749" s="2">
        <v>0.63929999999999998</v>
      </c>
      <c r="J2749" s="2">
        <v>0.50509999999999999</v>
      </c>
      <c r="K2749" s="13">
        <v>1.093E-6</v>
      </c>
      <c r="L2749" s="13">
        <v>2.7300000000000001E-6</v>
      </c>
    </row>
    <row r="2750" spans="1:12" x14ac:dyDescent="0.2">
      <c r="A2750" s="2">
        <v>53</v>
      </c>
      <c r="B2750" s="2">
        <v>45</v>
      </c>
      <c r="C2750" s="2">
        <v>0.59389999999999998</v>
      </c>
      <c r="D2750" s="2">
        <v>0.52700000000000002</v>
      </c>
      <c r="E2750" s="2">
        <f t="shared" si="126"/>
        <v>6.6899999999999959E-2</v>
      </c>
      <c r="F2750" s="29">
        <f t="shared" si="127"/>
        <v>0.74738415545590486</v>
      </c>
      <c r="G2750" s="2">
        <v>-1.093E-4</v>
      </c>
      <c r="H2750" s="27">
        <f t="shared" si="128"/>
        <v>-8.1689088191330402E-5</v>
      </c>
      <c r="I2750" s="2">
        <v>0.62929999999999997</v>
      </c>
      <c r="J2750" s="2">
        <v>0.52480000000000004</v>
      </c>
      <c r="K2750" s="13">
        <v>3.185E-6</v>
      </c>
      <c r="L2750" s="13">
        <v>2.4119999999999999E-6</v>
      </c>
    </row>
    <row r="2751" spans="1:12" x14ac:dyDescent="0.2">
      <c r="A2751" s="2">
        <v>53</v>
      </c>
      <c r="B2751" s="2">
        <v>46</v>
      </c>
      <c r="C2751" s="2">
        <v>0.59499999999999997</v>
      </c>
      <c r="D2751" s="2">
        <v>0.51149999999999995</v>
      </c>
      <c r="E2751" s="2">
        <f t="shared" si="126"/>
        <v>8.3500000000000019E-2</v>
      </c>
      <c r="F2751" s="29">
        <f t="shared" si="127"/>
        <v>0.59880239520958078</v>
      </c>
      <c r="G2751" s="2">
        <v>-1.5449999999999999E-4</v>
      </c>
      <c r="H2751" s="27">
        <f t="shared" si="128"/>
        <v>-9.2514970059880217E-5</v>
      </c>
      <c r="I2751" s="2">
        <v>0.67190000000000005</v>
      </c>
      <c r="J2751" s="2">
        <v>0.49730000000000002</v>
      </c>
      <c r="K2751" s="13">
        <v>3.5839999999999999E-6</v>
      </c>
      <c r="L2751" s="13">
        <v>3.822E-6</v>
      </c>
    </row>
    <row r="2752" spans="1:12" x14ac:dyDescent="0.2">
      <c r="A2752" s="2">
        <v>53</v>
      </c>
      <c r="B2752" s="2">
        <v>47</v>
      </c>
      <c r="C2752" s="2">
        <v>0.59789999999999999</v>
      </c>
      <c r="D2752" s="2">
        <v>0.52500000000000002</v>
      </c>
      <c r="E2752" s="2">
        <f t="shared" si="126"/>
        <v>7.2899999999999965E-2</v>
      </c>
      <c r="F2752" s="29">
        <f t="shared" si="127"/>
        <v>0.68587105624142697</v>
      </c>
      <c r="G2752" s="2">
        <v>-1.205E-4</v>
      </c>
      <c r="H2752" s="27">
        <f t="shared" si="128"/>
        <v>-8.2647462277091955E-5</v>
      </c>
      <c r="I2752" s="2">
        <v>0.62380000000000002</v>
      </c>
      <c r="J2752" s="2">
        <v>0.50870000000000004</v>
      </c>
      <c r="K2752" s="13">
        <v>3.7120000000000002E-6</v>
      </c>
      <c r="L2752" s="13">
        <v>4.454E-6</v>
      </c>
    </row>
    <row r="2753" spans="1:12" x14ac:dyDescent="0.2">
      <c r="A2753" s="2">
        <v>53</v>
      </c>
      <c r="B2753" s="2">
        <v>48</v>
      </c>
      <c r="C2753" s="2">
        <v>0.61350000000000005</v>
      </c>
      <c r="D2753" s="2">
        <v>0.52659999999999996</v>
      </c>
      <c r="E2753" s="2">
        <f t="shared" si="126"/>
        <v>8.6900000000000088E-2</v>
      </c>
      <c r="F2753" s="29">
        <f t="shared" si="127"/>
        <v>0.57537399309551152</v>
      </c>
      <c r="G2753" s="2">
        <v>-1.2129999999999999E-4</v>
      </c>
      <c r="H2753" s="27">
        <f t="shared" si="128"/>
        <v>-6.9792865362485539E-5</v>
      </c>
      <c r="I2753" s="2">
        <v>0.62229999999999996</v>
      </c>
      <c r="J2753" s="2">
        <v>0.51249999999999996</v>
      </c>
      <c r="K2753" s="13">
        <v>3.7270000000000001E-6</v>
      </c>
      <c r="L2753" s="13">
        <v>3.1190000000000001E-6</v>
      </c>
    </row>
    <row r="2754" spans="1:12" x14ac:dyDescent="0.2">
      <c r="A2754" s="2">
        <v>53</v>
      </c>
      <c r="B2754" s="2">
        <v>49</v>
      </c>
      <c r="C2754" s="2">
        <v>0.61939999999999995</v>
      </c>
      <c r="D2754" s="2">
        <v>0.53190000000000004</v>
      </c>
      <c r="E2754" s="2">
        <f t="shared" si="126"/>
        <v>8.7499999999999911E-2</v>
      </c>
      <c r="F2754" s="29">
        <f t="shared" si="127"/>
        <v>0.57142857142857206</v>
      </c>
      <c r="G2754" s="2">
        <v>-1.119E-4</v>
      </c>
      <c r="H2754" s="27">
        <f t="shared" si="128"/>
        <v>-6.3942857142857212E-5</v>
      </c>
      <c r="I2754" s="2">
        <v>0.62580000000000002</v>
      </c>
      <c r="J2754" s="2">
        <v>0.51890000000000003</v>
      </c>
      <c r="K2754" s="13">
        <v>2.4420000000000001E-6</v>
      </c>
      <c r="L2754" s="13">
        <v>4.1230000000000002E-6</v>
      </c>
    </row>
    <row r="2755" spans="1:12" x14ac:dyDescent="0.2">
      <c r="A2755" s="2">
        <v>53</v>
      </c>
      <c r="B2755" s="2">
        <v>50</v>
      </c>
      <c r="C2755" s="2">
        <v>0.6421</v>
      </c>
      <c r="D2755" s="2">
        <v>0.55159999999999998</v>
      </c>
      <c r="E2755" s="2">
        <f t="shared" ref="E2755:E2818" si="129">C2755-D2755</f>
        <v>9.0500000000000025E-2</v>
      </c>
      <c r="F2755" s="29">
        <f t="shared" ref="F2755:F2818" si="130">0.05/E2755</f>
        <v>0.55248618784530379</v>
      </c>
      <c r="G2755" s="13">
        <v>-8.0140000000000002E-5</v>
      </c>
      <c r="H2755" s="27">
        <f t="shared" ref="H2755:H2818" si="131">G2755*F2755</f>
        <v>-4.4276243093922644E-5</v>
      </c>
      <c r="I2755" s="2">
        <v>0.5706</v>
      </c>
      <c r="J2755" s="2">
        <v>0.55069999999999997</v>
      </c>
      <c r="K2755" s="13">
        <v>2.1449999999999998E-6</v>
      </c>
      <c r="L2755" s="13">
        <v>2.1749999999999999E-6</v>
      </c>
    </row>
    <row r="2756" spans="1:12" x14ac:dyDescent="0.2">
      <c r="A2756" s="2">
        <v>54</v>
      </c>
      <c r="B2756" s="2">
        <v>0</v>
      </c>
      <c r="C2756" s="2">
        <v>0.49259999999999998</v>
      </c>
      <c r="D2756" s="2">
        <v>0.4546</v>
      </c>
      <c r="E2756" s="2">
        <f t="shared" si="129"/>
        <v>3.7999999999999978E-2</v>
      </c>
      <c r="F2756" s="29">
        <f t="shared" si="130"/>
        <v>1.3157894736842113</v>
      </c>
      <c r="G2756" s="2">
        <v>-2.198E-4</v>
      </c>
      <c r="H2756" s="27">
        <f t="shared" si="131"/>
        <v>-2.8921052631578965E-4</v>
      </c>
      <c r="I2756" s="2">
        <v>0.75519999999999998</v>
      </c>
      <c r="J2756" s="2">
        <v>0.46610000000000001</v>
      </c>
      <c r="K2756" s="13">
        <v>3.6229999999999999E-6</v>
      </c>
      <c r="L2756" s="13">
        <v>2.4660000000000002E-6</v>
      </c>
    </row>
    <row r="2757" spans="1:12" x14ac:dyDescent="0.2">
      <c r="A2757" s="2">
        <v>54</v>
      </c>
      <c r="B2757" s="2">
        <v>1</v>
      </c>
      <c r="C2757" s="2">
        <v>0.50080000000000002</v>
      </c>
      <c r="D2757" s="2">
        <v>0.45800000000000002</v>
      </c>
      <c r="E2757" s="2">
        <f t="shared" si="129"/>
        <v>4.2800000000000005E-2</v>
      </c>
      <c r="F2757" s="29">
        <f t="shared" si="130"/>
        <v>1.1682242990654206</v>
      </c>
      <c r="G2757" s="2">
        <v>-2.2570000000000001E-4</v>
      </c>
      <c r="H2757" s="27">
        <f t="shared" si="131"/>
        <v>-2.6366822429906543E-4</v>
      </c>
      <c r="I2757" s="2">
        <v>0.76429999999999998</v>
      </c>
      <c r="J2757" s="2">
        <v>0.46410000000000001</v>
      </c>
      <c r="K2757" s="13">
        <v>4.0269999999999997E-6</v>
      </c>
      <c r="L2757" s="13">
        <v>3.3390000000000001E-6</v>
      </c>
    </row>
    <row r="2758" spans="1:12" x14ac:dyDescent="0.2">
      <c r="A2758" s="2">
        <v>54</v>
      </c>
      <c r="B2758" s="2">
        <v>2</v>
      </c>
      <c r="C2758" s="2">
        <v>0.50700000000000001</v>
      </c>
      <c r="D2758" s="2">
        <v>0.4536</v>
      </c>
      <c r="E2758" s="2">
        <f t="shared" si="129"/>
        <v>5.3400000000000003E-2</v>
      </c>
      <c r="F2758" s="29">
        <f t="shared" si="130"/>
        <v>0.93632958801498123</v>
      </c>
      <c r="G2758" s="2">
        <v>-2.7589999999999998E-4</v>
      </c>
      <c r="H2758" s="27">
        <f t="shared" si="131"/>
        <v>-2.5833333333333329E-4</v>
      </c>
      <c r="I2758" s="2">
        <v>0.82479999999999998</v>
      </c>
      <c r="J2758" s="2">
        <v>0.42949999999999999</v>
      </c>
      <c r="K2758" s="13">
        <v>3.9670000000000003E-6</v>
      </c>
      <c r="L2758" s="13">
        <v>3.331E-6</v>
      </c>
    </row>
    <row r="2759" spans="1:12" x14ac:dyDescent="0.2">
      <c r="A2759" s="2">
        <v>54</v>
      </c>
      <c r="B2759" s="2">
        <v>3</v>
      </c>
      <c r="C2759" s="2">
        <v>0.51690000000000003</v>
      </c>
      <c r="D2759" s="2">
        <v>0.498</v>
      </c>
      <c r="E2759" s="2">
        <f t="shared" si="129"/>
        <v>1.8900000000000028E-2</v>
      </c>
      <c r="F2759" s="29">
        <f t="shared" si="130"/>
        <v>2.6455026455026416</v>
      </c>
      <c r="G2759" s="13">
        <v>-7.08E-5</v>
      </c>
      <c r="H2759" s="27">
        <f t="shared" si="131"/>
        <v>-1.8730158730158702E-4</v>
      </c>
      <c r="I2759" s="2">
        <v>0.56720000000000004</v>
      </c>
      <c r="J2759" s="2">
        <v>0.57879999999999998</v>
      </c>
      <c r="K2759" s="13">
        <v>2.8830000000000002E-6</v>
      </c>
      <c r="L2759" s="13">
        <v>3.0120000000000001E-6</v>
      </c>
    </row>
    <row r="2760" spans="1:12" x14ac:dyDescent="0.2">
      <c r="A2760" s="2">
        <v>54</v>
      </c>
      <c r="B2760" s="2">
        <v>4</v>
      </c>
      <c r="C2760" s="2">
        <v>0.51880000000000004</v>
      </c>
      <c r="D2760" s="2">
        <v>0.46800000000000003</v>
      </c>
      <c r="E2760" s="2">
        <f t="shared" si="129"/>
        <v>5.0800000000000012E-2</v>
      </c>
      <c r="F2760" s="29">
        <f t="shared" si="130"/>
        <v>0.98425196850393681</v>
      </c>
      <c r="G2760" s="2">
        <v>-2.3059999999999999E-4</v>
      </c>
      <c r="H2760" s="27">
        <f t="shared" si="131"/>
        <v>-2.2696850393700782E-4</v>
      </c>
      <c r="I2760" s="2">
        <v>0.76349999999999996</v>
      </c>
      <c r="J2760" s="2">
        <v>0.45579999999999998</v>
      </c>
      <c r="K2760" s="13">
        <v>1.9709999999999998E-6</v>
      </c>
      <c r="L2760" s="13">
        <v>2.2639999999999998E-6</v>
      </c>
    </row>
    <row r="2761" spans="1:12" x14ac:dyDescent="0.2">
      <c r="A2761" s="2">
        <v>54</v>
      </c>
      <c r="B2761" s="2">
        <v>5</v>
      </c>
      <c r="C2761" s="2">
        <v>0.51939999999999997</v>
      </c>
      <c r="D2761" s="2">
        <v>0.49769999999999998</v>
      </c>
      <c r="E2761" s="2">
        <f t="shared" si="129"/>
        <v>2.1699999999999997E-2</v>
      </c>
      <c r="F2761" s="29">
        <f t="shared" si="130"/>
        <v>2.3041474654377883</v>
      </c>
      <c r="G2761" s="13">
        <v>-7.7799999999999994E-5</v>
      </c>
      <c r="H2761" s="27">
        <f t="shared" si="131"/>
        <v>-1.7926267281105992E-4</v>
      </c>
      <c r="I2761" s="2">
        <v>0.57830000000000004</v>
      </c>
      <c r="J2761" s="2">
        <v>0.57310000000000005</v>
      </c>
      <c r="K2761" s="13">
        <v>3.3349999999999998E-6</v>
      </c>
      <c r="L2761" s="13">
        <v>2.323E-6</v>
      </c>
    </row>
    <row r="2762" spans="1:12" x14ac:dyDescent="0.2">
      <c r="A2762" s="2">
        <v>54</v>
      </c>
      <c r="B2762" s="2">
        <v>6</v>
      </c>
      <c r="C2762" s="2">
        <v>0.52090000000000003</v>
      </c>
      <c r="D2762" s="2">
        <v>0.48380000000000001</v>
      </c>
      <c r="E2762" s="2">
        <f t="shared" si="129"/>
        <v>3.7100000000000022E-2</v>
      </c>
      <c r="F2762" s="29">
        <f t="shared" si="130"/>
        <v>1.3477088948787055</v>
      </c>
      <c r="G2762" s="2">
        <v>-1.4760000000000001E-4</v>
      </c>
      <c r="H2762" s="27">
        <f t="shared" si="131"/>
        <v>-1.9892183288409694E-4</v>
      </c>
      <c r="I2762" s="2">
        <v>0.6764</v>
      </c>
      <c r="J2762" s="2">
        <v>0.50449999999999995</v>
      </c>
      <c r="K2762" s="13">
        <v>4.882E-6</v>
      </c>
      <c r="L2762" s="13">
        <v>2.9550000000000001E-6</v>
      </c>
    </row>
    <row r="2763" spans="1:12" x14ac:dyDescent="0.2">
      <c r="A2763" s="2">
        <v>54</v>
      </c>
      <c r="B2763" s="2">
        <v>7</v>
      </c>
      <c r="C2763" s="2">
        <v>0.52390000000000003</v>
      </c>
      <c r="D2763" s="2">
        <v>0.49249999999999999</v>
      </c>
      <c r="E2763" s="2">
        <f t="shared" si="129"/>
        <v>3.1400000000000039E-2</v>
      </c>
      <c r="F2763" s="29">
        <f t="shared" si="130"/>
        <v>1.5923566878980873</v>
      </c>
      <c r="G2763" s="2">
        <v>-1.177E-4</v>
      </c>
      <c r="H2763" s="27">
        <f t="shared" si="131"/>
        <v>-1.8742038216560487E-4</v>
      </c>
      <c r="I2763" s="2">
        <v>0.63480000000000003</v>
      </c>
      <c r="J2763" s="2">
        <v>0.52639999999999998</v>
      </c>
      <c r="K2763" s="13">
        <v>3.2729999999999998E-6</v>
      </c>
      <c r="L2763" s="13">
        <v>2.588E-6</v>
      </c>
    </row>
    <row r="2764" spans="1:12" x14ac:dyDescent="0.2">
      <c r="A2764" s="2">
        <v>54</v>
      </c>
      <c r="B2764" s="2">
        <v>8</v>
      </c>
      <c r="C2764" s="2">
        <v>0.52690000000000003</v>
      </c>
      <c r="D2764" s="2">
        <v>0.50370000000000004</v>
      </c>
      <c r="E2764" s="2">
        <f t="shared" si="129"/>
        <v>2.3199999999999998E-2</v>
      </c>
      <c r="F2764" s="29">
        <f t="shared" si="130"/>
        <v>2.1551724137931036</v>
      </c>
      <c r="G2764" s="13">
        <v>-7.5619999999999998E-5</v>
      </c>
      <c r="H2764" s="27">
        <f t="shared" si="131"/>
        <v>-1.6297413793103449E-4</v>
      </c>
      <c r="I2764" s="2">
        <v>0.56889999999999996</v>
      </c>
      <c r="J2764" s="2">
        <v>0.56769999999999998</v>
      </c>
      <c r="K2764" s="13">
        <v>2.5730000000000002E-6</v>
      </c>
      <c r="L2764" s="13">
        <v>2.7599999999999998E-6</v>
      </c>
    </row>
    <row r="2765" spans="1:12" x14ac:dyDescent="0.2">
      <c r="A2765" s="2">
        <v>54</v>
      </c>
      <c r="B2765" s="2">
        <v>9</v>
      </c>
      <c r="C2765" s="2">
        <v>0.52810000000000001</v>
      </c>
      <c r="D2765" s="2">
        <v>0.52139999999999997</v>
      </c>
      <c r="E2765" s="2">
        <f t="shared" si="129"/>
        <v>6.7000000000000393E-3</v>
      </c>
      <c r="F2765" s="29">
        <f t="shared" si="130"/>
        <v>7.4626865671641358</v>
      </c>
      <c r="G2765" s="13">
        <v>-1.9470000000000002E-5</v>
      </c>
      <c r="H2765" s="27">
        <f t="shared" si="131"/>
        <v>-1.4529850746268573E-4</v>
      </c>
      <c r="I2765" s="2">
        <v>0.44600000000000001</v>
      </c>
      <c r="J2765" s="2">
        <v>0.67169999999999996</v>
      </c>
      <c r="K2765" s="13">
        <v>4.0960000000000003E-6</v>
      </c>
      <c r="L2765" s="13">
        <v>2.5399999999999998E-6</v>
      </c>
    </row>
    <row r="2766" spans="1:12" x14ac:dyDescent="0.2">
      <c r="A2766" s="2">
        <v>54</v>
      </c>
      <c r="B2766" s="2">
        <v>10</v>
      </c>
      <c r="C2766" s="2">
        <v>0.52839999999999998</v>
      </c>
      <c r="D2766" s="2">
        <v>0.51480000000000004</v>
      </c>
      <c r="E2766" s="2">
        <f t="shared" si="129"/>
        <v>1.3599999999999945E-2</v>
      </c>
      <c r="F2766" s="29">
        <f t="shared" si="130"/>
        <v>3.676470588235309</v>
      </c>
      <c r="G2766" s="13">
        <v>-4.3260000000000003E-5</v>
      </c>
      <c r="H2766" s="27">
        <f t="shared" si="131"/>
        <v>-1.5904411764705947E-4</v>
      </c>
      <c r="I2766" s="2">
        <v>0.50609999999999999</v>
      </c>
      <c r="J2766" s="2">
        <v>0.6149</v>
      </c>
      <c r="K2766" s="13">
        <v>4.9269999999999996E-6</v>
      </c>
      <c r="L2766" s="13">
        <v>3.0460000000000001E-6</v>
      </c>
    </row>
    <row r="2767" spans="1:12" x14ac:dyDescent="0.2">
      <c r="A2767" s="2">
        <v>54</v>
      </c>
      <c r="B2767" s="2">
        <v>11</v>
      </c>
      <c r="C2767" s="2">
        <v>0.52880000000000005</v>
      </c>
      <c r="D2767" s="2">
        <v>0.5252</v>
      </c>
      <c r="E2767" s="2">
        <f t="shared" si="129"/>
        <v>3.6000000000000476E-3</v>
      </c>
      <c r="F2767" s="29">
        <f t="shared" si="130"/>
        <v>13.888888888888706</v>
      </c>
      <c r="G2767" s="13">
        <v>-1.023E-5</v>
      </c>
      <c r="H2767" s="27">
        <f t="shared" si="131"/>
        <v>-1.4208333333333147E-4</v>
      </c>
      <c r="I2767" s="2">
        <v>0.3997</v>
      </c>
      <c r="J2767" s="2">
        <v>0.70220000000000005</v>
      </c>
      <c r="K2767" s="13">
        <v>3.5949999999999999E-6</v>
      </c>
      <c r="L2767" s="13">
        <v>1.967E-6</v>
      </c>
    </row>
    <row r="2768" spans="1:12" x14ac:dyDescent="0.2">
      <c r="A2768" s="2">
        <v>54</v>
      </c>
      <c r="B2768" s="2">
        <v>12</v>
      </c>
      <c r="C2768" s="2">
        <v>0.53359999999999996</v>
      </c>
      <c r="D2768" s="2">
        <v>0.48659999999999998</v>
      </c>
      <c r="E2768" s="2">
        <f t="shared" si="129"/>
        <v>4.6999999999999986E-2</v>
      </c>
      <c r="F2768" s="29">
        <f t="shared" si="130"/>
        <v>1.063829787234043</v>
      </c>
      <c r="G2768" s="2">
        <v>-1.685E-4</v>
      </c>
      <c r="H2768" s="27">
        <f t="shared" si="131"/>
        <v>-1.7925531914893625E-4</v>
      </c>
      <c r="I2768" s="2">
        <v>0.68899999999999995</v>
      </c>
      <c r="J2768" s="2">
        <v>0.48730000000000001</v>
      </c>
      <c r="K2768" s="13">
        <v>3.0649999999999999E-6</v>
      </c>
      <c r="L2768" s="13">
        <v>2.7989999999999998E-6</v>
      </c>
    </row>
    <row r="2769" spans="1:12" x14ac:dyDescent="0.2">
      <c r="A2769" s="2">
        <v>54</v>
      </c>
      <c r="B2769" s="2">
        <v>13</v>
      </c>
      <c r="C2769" s="2">
        <v>0.53839999999999999</v>
      </c>
      <c r="D2769" s="2">
        <v>0.53459999999999996</v>
      </c>
      <c r="E2769" s="2">
        <f t="shared" si="129"/>
        <v>3.8000000000000256E-3</v>
      </c>
      <c r="F2769" s="29">
        <f t="shared" si="130"/>
        <v>13.157894736842017</v>
      </c>
      <c r="G2769" s="13">
        <v>-8.969E-6</v>
      </c>
      <c r="H2769" s="27">
        <f t="shared" si="131"/>
        <v>-1.1801315789473606E-4</v>
      </c>
      <c r="I2769" s="2">
        <v>0.39729999999999999</v>
      </c>
      <c r="J2769" s="2">
        <v>0.70630000000000004</v>
      </c>
      <c r="K2769" s="13">
        <v>3.4809999999999998E-6</v>
      </c>
      <c r="L2769" s="13">
        <v>2.9749999999999999E-6</v>
      </c>
    </row>
    <row r="2770" spans="1:12" x14ac:dyDescent="0.2">
      <c r="A2770" s="2">
        <v>54</v>
      </c>
      <c r="B2770" s="2">
        <v>14</v>
      </c>
      <c r="C2770" s="2">
        <v>0.53849999999999998</v>
      </c>
      <c r="D2770" s="2">
        <v>0.498</v>
      </c>
      <c r="E2770" s="2">
        <f t="shared" si="129"/>
        <v>4.049999999999998E-2</v>
      </c>
      <c r="F2770" s="29">
        <f t="shared" si="130"/>
        <v>1.2345679012345685</v>
      </c>
      <c r="G2770" s="2">
        <v>-1.306E-4</v>
      </c>
      <c r="H2770" s="27">
        <f t="shared" si="131"/>
        <v>-1.6123456790123465E-4</v>
      </c>
      <c r="I2770" s="2">
        <v>0.65110000000000001</v>
      </c>
      <c r="J2770" s="2">
        <v>0.51249999999999996</v>
      </c>
      <c r="K2770" s="13">
        <v>2.418E-6</v>
      </c>
      <c r="L2770" s="13">
        <v>1.9589999999999998E-6</v>
      </c>
    </row>
    <row r="2771" spans="1:12" x14ac:dyDescent="0.2">
      <c r="A2771" s="2">
        <v>54</v>
      </c>
      <c r="B2771" s="2">
        <v>15</v>
      </c>
      <c r="C2771" s="2">
        <v>0.54149999999999998</v>
      </c>
      <c r="D2771" s="2">
        <v>0.51039999999999996</v>
      </c>
      <c r="E2771" s="2">
        <f t="shared" si="129"/>
        <v>3.1100000000000017E-2</v>
      </c>
      <c r="F2771" s="29">
        <f t="shared" si="130"/>
        <v>1.6077170418006423</v>
      </c>
      <c r="G2771" s="13">
        <v>-8.8070000000000002E-5</v>
      </c>
      <c r="H2771" s="27">
        <f t="shared" si="131"/>
        <v>-1.4159163987138257E-4</v>
      </c>
      <c r="I2771" s="2">
        <v>0.58860000000000001</v>
      </c>
      <c r="J2771" s="2">
        <v>0.55369999999999997</v>
      </c>
      <c r="K2771" s="13">
        <v>1.3829999999999999E-6</v>
      </c>
      <c r="L2771" s="13">
        <v>3.7419999999999999E-6</v>
      </c>
    </row>
    <row r="2772" spans="1:12" x14ac:dyDescent="0.2">
      <c r="A2772" s="2">
        <v>54</v>
      </c>
      <c r="B2772" s="2">
        <v>16</v>
      </c>
      <c r="C2772" s="2">
        <v>0.5423</v>
      </c>
      <c r="D2772" s="2">
        <v>0.51319999999999999</v>
      </c>
      <c r="E2772" s="2">
        <f t="shared" si="129"/>
        <v>2.9100000000000015E-2</v>
      </c>
      <c r="F2772" s="29">
        <f t="shared" si="130"/>
        <v>1.7182130584192432</v>
      </c>
      <c r="G2772" s="13">
        <v>-7.8079999999999998E-5</v>
      </c>
      <c r="H2772" s="27">
        <f t="shared" si="131"/>
        <v>-1.341580756013745E-4</v>
      </c>
      <c r="I2772" s="2">
        <v>0.56079999999999997</v>
      </c>
      <c r="J2772" s="2">
        <v>0.56659999999999999</v>
      </c>
      <c r="K2772" s="13">
        <v>3.7290000000000002E-6</v>
      </c>
      <c r="L2772" s="13">
        <v>2.88E-6</v>
      </c>
    </row>
    <row r="2773" spans="1:12" x14ac:dyDescent="0.2">
      <c r="A2773" s="2">
        <v>54</v>
      </c>
      <c r="B2773" s="2">
        <v>17</v>
      </c>
      <c r="C2773" s="2">
        <v>0.54359999999999997</v>
      </c>
      <c r="D2773" s="2">
        <v>0.49009999999999998</v>
      </c>
      <c r="E2773" s="2">
        <f t="shared" si="129"/>
        <v>5.3499999999999992E-2</v>
      </c>
      <c r="F2773" s="29">
        <f t="shared" si="130"/>
        <v>0.93457943925233666</v>
      </c>
      <c r="G2773" s="2">
        <v>-1.7479999999999999E-4</v>
      </c>
      <c r="H2773" s="27">
        <f t="shared" si="131"/>
        <v>-1.6336448598130844E-4</v>
      </c>
      <c r="I2773" s="2">
        <v>0.70199999999999996</v>
      </c>
      <c r="J2773" s="2">
        <v>0.4803</v>
      </c>
      <c r="K2773" s="13">
        <v>4.0960000000000003E-6</v>
      </c>
      <c r="L2773" s="13">
        <v>4.019E-6</v>
      </c>
    </row>
    <row r="2774" spans="1:12" x14ac:dyDescent="0.2">
      <c r="A2774" s="2">
        <v>54</v>
      </c>
      <c r="B2774" s="2">
        <v>18</v>
      </c>
      <c r="C2774" s="2">
        <v>0.54430000000000001</v>
      </c>
      <c r="D2774" s="2">
        <v>0.52690000000000003</v>
      </c>
      <c r="E2774" s="2">
        <f t="shared" si="129"/>
        <v>1.7399999999999971E-2</v>
      </c>
      <c r="F2774" s="29">
        <f t="shared" si="130"/>
        <v>2.8735632183908097</v>
      </c>
      <c r="G2774" s="13">
        <v>-4.2469999999999998E-5</v>
      </c>
      <c r="H2774" s="27">
        <f t="shared" si="131"/>
        <v>-1.2204022988505769E-4</v>
      </c>
      <c r="I2774" s="2">
        <v>0.51160000000000005</v>
      </c>
      <c r="J2774" s="2">
        <v>0.61350000000000005</v>
      </c>
      <c r="K2774" s="13">
        <v>2.39E-6</v>
      </c>
      <c r="L2774" s="13">
        <v>1.905E-6</v>
      </c>
    </row>
    <row r="2775" spans="1:12" x14ac:dyDescent="0.2">
      <c r="A2775" s="2">
        <v>54</v>
      </c>
      <c r="B2775" s="2">
        <v>19</v>
      </c>
      <c r="C2775" s="2">
        <v>0.54510000000000003</v>
      </c>
      <c r="D2775" s="2">
        <v>0.4869</v>
      </c>
      <c r="E2775" s="2">
        <f t="shared" si="129"/>
        <v>5.8200000000000029E-2</v>
      </c>
      <c r="F2775" s="29">
        <f t="shared" si="130"/>
        <v>0.85910652920962161</v>
      </c>
      <c r="G2775" s="2">
        <v>-1.8450000000000001E-4</v>
      </c>
      <c r="H2775" s="27">
        <f t="shared" si="131"/>
        <v>-1.5850515463917519E-4</v>
      </c>
      <c r="I2775" s="2">
        <v>0.70530000000000004</v>
      </c>
      <c r="J2775" s="2">
        <v>0.47499999999999998</v>
      </c>
      <c r="K2775" s="13">
        <v>3.405E-6</v>
      </c>
      <c r="L2775" s="13">
        <v>2.588E-6</v>
      </c>
    </row>
    <row r="2776" spans="1:12" x14ac:dyDescent="0.2">
      <c r="A2776" s="2">
        <v>54</v>
      </c>
      <c r="B2776" s="2">
        <v>20</v>
      </c>
      <c r="C2776" s="2">
        <v>0.54749999999999999</v>
      </c>
      <c r="D2776" s="2">
        <v>0.48649999999999999</v>
      </c>
      <c r="E2776" s="2">
        <f t="shared" si="129"/>
        <v>6.0999999999999999E-2</v>
      </c>
      <c r="F2776" s="29">
        <f t="shared" si="130"/>
        <v>0.81967213114754101</v>
      </c>
      <c r="G2776" s="2">
        <v>-1.9540000000000001E-4</v>
      </c>
      <c r="H2776" s="27">
        <f t="shared" si="131"/>
        <v>-1.6016393442622951E-4</v>
      </c>
      <c r="I2776" s="2">
        <v>0.71879999999999999</v>
      </c>
      <c r="J2776" s="2">
        <v>0.46800000000000003</v>
      </c>
      <c r="K2776" s="13">
        <v>3.6519999999999999E-6</v>
      </c>
      <c r="L2776" s="13">
        <v>3.568E-6</v>
      </c>
    </row>
    <row r="2777" spans="1:12" x14ac:dyDescent="0.2">
      <c r="A2777" s="2">
        <v>54</v>
      </c>
      <c r="B2777" s="2">
        <v>21</v>
      </c>
      <c r="C2777" s="2">
        <v>0.54779999999999995</v>
      </c>
      <c r="D2777" s="2">
        <v>0.51659999999999995</v>
      </c>
      <c r="E2777" s="2">
        <f t="shared" si="129"/>
        <v>3.1200000000000006E-2</v>
      </c>
      <c r="F2777" s="29">
        <f t="shared" si="130"/>
        <v>1.6025641025641024</v>
      </c>
      <c r="G2777" s="13">
        <v>-7.8259999999999999E-5</v>
      </c>
      <c r="H2777" s="27">
        <f t="shared" si="131"/>
        <v>-1.2541666666666666E-4</v>
      </c>
      <c r="I2777" s="2">
        <v>0.57469999999999999</v>
      </c>
      <c r="J2777" s="2">
        <v>0.56440000000000001</v>
      </c>
      <c r="K2777" s="13">
        <v>4.3359999999999997E-6</v>
      </c>
      <c r="L2777" s="13">
        <v>2.914E-6</v>
      </c>
    </row>
    <row r="2778" spans="1:12" x14ac:dyDescent="0.2">
      <c r="A2778" s="2">
        <v>54</v>
      </c>
      <c r="B2778" s="2">
        <v>22</v>
      </c>
      <c r="C2778" s="2">
        <v>0.54820000000000002</v>
      </c>
      <c r="D2778" s="2">
        <v>0.53539999999999999</v>
      </c>
      <c r="E2778" s="2">
        <f t="shared" si="129"/>
        <v>1.2800000000000034E-2</v>
      </c>
      <c r="F2778" s="29">
        <f t="shared" si="130"/>
        <v>3.9062499999999898</v>
      </c>
      <c r="G2778" s="13">
        <v>-2.8070000000000001E-5</v>
      </c>
      <c r="H2778" s="27">
        <f t="shared" si="131"/>
        <v>-1.0964843749999972E-4</v>
      </c>
      <c r="I2778" s="2">
        <v>0.48010000000000003</v>
      </c>
      <c r="J2778" s="2">
        <v>0.63360000000000005</v>
      </c>
      <c r="K2778" s="13">
        <v>3.7960000000000002E-6</v>
      </c>
      <c r="L2778" s="13">
        <v>3.005E-6</v>
      </c>
    </row>
    <row r="2779" spans="1:12" x14ac:dyDescent="0.2">
      <c r="A2779" s="2">
        <v>54</v>
      </c>
      <c r="B2779" s="2">
        <v>23</v>
      </c>
      <c r="C2779" s="2">
        <v>0.5484</v>
      </c>
      <c r="D2779" s="2">
        <v>0.47789999999999999</v>
      </c>
      <c r="E2779" s="2">
        <f t="shared" si="129"/>
        <v>7.0500000000000007E-2</v>
      </c>
      <c r="F2779" s="29">
        <f t="shared" si="130"/>
        <v>0.70921985815602828</v>
      </c>
      <c r="G2779" s="2">
        <v>-2.353E-4</v>
      </c>
      <c r="H2779" s="27">
        <f t="shared" si="131"/>
        <v>-1.6687943262411347E-4</v>
      </c>
      <c r="I2779" s="2">
        <v>0.7772</v>
      </c>
      <c r="J2779" s="2">
        <v>0.44729999999999998</v>
      </c>
      <c r="K2779" s="13">
        <v>3.1949999999999999E-6</v>
      </c>
      <c r="L2779" s="13">
        <v>2.8109999999999999E-6</v>
      </c>
    </row>
    <row r="2780" spans="1:12" x14ac:dyDescent="0.2">
      <c r="A2780" s="2">
        <v>54</v>
      </c>
      <c r="B2780" s="2">
        <v>24</v>
      </c>
      <c r="C2780" s="2">
        <v>0.55010000000000003</v>
      </c>
      <c r="D2780" s="2">
        <v>0.52929999999999999</v>
      </c>
      <c r="E2780" s="2">
        <f t="shared" si="129"/>
        <v>2.0800000000000041E-2</v>
      </c>
      <c r="F2780" s="29">
        <f t="shared" si="130"/>
        <v>2.4038461538461493</v>
      </c>
      <c r="G2780" s="13">
        <v>-4.7960000000000002E-5</v>
      </c>
      <c r="H2780" s="27">
        <f t="shared" si="131"/>
        <v>-1.1528846153846132E-4</v>
      </c>
      <c r="I2780" s="2">
        <v>0.51590000000000003</v>
      </c>
      <c r="J2780" s="2">
        <v>0.60250000000000004</v>
      </c>
      <c r="K2780" s="13">
        <v>3.9500000000000003E-6</v>
      </c>
      <c r="L2780" s="13">
        <v>2.2840000000000001E-6</v>
      </c>
    </row>
    <row r="2781" spans="1:12" x14ac:dyDescent="0.2">
      <c r="A2781" s="2">
        <v>54</v>
      </c>
      <c r="B2781" s="2">
        <v>25</v>
      </c>
      <c r="C2781" s="2">
        <v>0.55020000000000002</v>
      </c>
      <c r="D2781" s="2">
        <v>0.48280000000000001</v>
      </c>
      <c r="E2781" s="2">
        <f t="shared" si="129"/>
        <v>6.7400000000000015E-2</v>
      </c>
      <c r="F2781" s="29">
        <f t="shared" si="130"/>
        <v>0.74183976261127582</v>
      </c>
      <c r="G2781" s="2">
        <v>-2.207E-4</v>
      </c>
      <c r="H2781" s="27">
        <f t="shared" si="131"/>
        <v>-1.6372403560830859E-4</v>
      </c>
      <c r="I2781" s="2">
        <v>0.75380000000000003</v>
      </c>
      <c r="J2781" s="2">
        <v>0.45140000000000002</v>
      </c>
      <c r="K2781" s="13">
        <v>3.4599999999999999E-6</v>
      </c>
      <c r="L2781" s="13">
        <v>2.864E-6</v>
      </c>
    </row>
    <row r="2782" spans="1:12" x14ac:dyDescent="0.2">
      <c r="A2782" s="2">
        <v>54</v>
      </c>
      <c r="B2782" s="2">
        <v>26</v>
      </c>
      <c r="C2782" s="2">
        <v>0.55230000000000001</v>
      </c>
      <c r="D2782" s="2">
        <v>0.45140000000000002</v>
      </c>
      <c r="E2782" s="2">
        <f t="shared" si="129"/>
        <v>0.10089999999999999</v>
      </c>
      <c r="F2782" s="29">
        <f t="shared" si="130"/>
        <v>0.49554013875123892</v>
      </c>
      <c r="G2782" s="2">
        <v>-4.0939999999999998E-4</v>
      </c>
      <c r="H2782" s="27">
        <f t="shared" si="131"/>
        <v>-2.028741328047572E-4</v>
      </c>
      <c r="I2782" s="2">
        <v>0.96619999999999995</v>
      </c>
      <c r="J2782" s="2">
        <v>0.35589999999999999</v>
      </c>
      <c r="K2782" s="13">
        <v>2.8219999999999998E-6</v>
      </c>
      <c r="L2782" s="13">
        <v>2.385E-6</v>
      </c>
    </row>
    <row r="2783" spans="1:12" x14ac:dyDescent="0.2">
      <c r="A2783" s="2">
        <v>54</v>
      </c>
      <c r="B2783" s="2">
        <v>27</v>
      </c>
      <c r="C2783" s="2">
        <v>0.55349999999999999</v>
      </c>
      <c r="D2783" s="2">
        <v>0.48420000000000002</v>
      </c>
      <c r="E2783" s="2">
        <f t="shared" si="129"/>
        <v>6.9299999999999973E-2</v>
      </c>
      <c r="F2783" s="29">
        <f t="shared" si="130"/>
        <v>0.72150072150072186</v>
      </c>
      <c r="G2783" s="2">
        <v>-2.2589999999999999E-4</v>
      </c>
      <c r="H2783" s="27">
        <f t="shared" si="131"/>
        <v>-1.6298701298701307E-4</v>
      </c>
      <c r="I2783" s="2">
        <v>0.7611</v>
      </c>
      <c r="J2783" s="2">
        <v>0.4456</v>
      </c>
      <c r="K2783" s="13">
        <v>3.292E-6</v>
      </c>
      <c r="L2783" s="13">
        <v>3.8160000000000004E-6</v>
      </c>
    </row>
    <row r="2784" spans="1:12" x14ac:dyDescent="0.2">
      <c r="A2784" s="2">
        <v>54</v>
      </c>
      <c r="B2784" s="2">
        <v>28</v>
      </c>
      <c r="C2784" s="2">
        <v>0.55430000000000001</v>
      </c>
      <c r="D2784" s="2">
        <v>0.51060000000000005</v>
      </c>
      <c r="E2784" s="2">
        <f t="shared" si="129"/>
        <v>4.3699999999999961E-2</v>
      </c>
      <c r="F2784" s="29">
        <f t="shared" si="130"/>
        <v>1.1441647597254014</v>
      </c>
      <c r="G2784" s="2">
        <v>-1.058E-4</v>
      </c>
      <c r="H2784" s="27">
        <f t="shared" si="131"/>
        <v>-1.2105263157894747E-4</v>
      </c>
      <c r="I2784" s="2">
        <v>0.61470000000000002</v>
      </c>
      <c r="J2784" s="2">
        <v>0.53390000000000004</v>
      </c>
      <c r="K2784" s="13">
        <v>3.473E-6</v>
      </c>
      <c r="L2784" s="13">
        <v>2.7999999999999999E-6</v>
      </c>
    </row>
    <row r="2785" spans="1:12" x14ac:dyDescent="0.2">
      <c r="A2785" s="2">
        <v>54</v>
      </c>
      <c r="B2785" s="2">
        <v>29</v>
      </c>
      <c r="C2785" s="2">
        <v>0.5544</v>
      </c>
      <c r="D2785" s="2">
        <v>0.49740000000000001</v>
      </c>
      <c r="E2785" s="2">
        <f t="shared" si="129"/>
        <v>5.6999999999999995E-2</v>
      </c>
      <c r="F2785" s="29">
        <f t="shared" si="130"/>
        <v>0.87719298245614052</v>
      </c>
      <c r="G2785" s="2">
        <v>-1.562E-4</v>
      </c>
      <c r="H2785" s="27">
        <f t="shared" si="131"/>
        <v>-1.3701754385964915E-4</v>
      </c>
      <c r="I2785" s="2">
        <v>0.67989999999999995</v>
      </c>
      <c r="J2785" s="2">
        <v>0.49270000000000003</v>
      </c>
      <c r="K2785" s="13">
        <v>3.3900000000000002E-6</v>
      </c>
      <c r="L2785" s="13">
        <v>2.0870000000000001E-6</v>
      </c>
    </row>
    <row r="2786" spans="1:12" x14ac:dyDescent="0.2">
      <c r="A2786" s="2">
        <v>54</v>
      </c>
      <c r="B2786" s="2">
        <v>30</v>
      </c>
      <c r="C2786" s="2">
        <v>0.55520000000000003</v>
      </c>
      <c r="D2786" s="2">
        <v>0.51239999999999997</v>
      </c>
      <c r="E2786" s="2">
        <f t="shared" si="129"/>
        <v>4.280000000000006E-2</v>
      </c>
      <c r="F2786" s="29">
        <f t="shared" si="130"/>
        <v>1.168224299065419</v>
      </c>
      <c r="G2786" s="2">
        <v>-1.0849999999999999E-4</v>
      </c>
      <c r="H2786" s="27">
        <f t="shared" si="131"/>
        <v>-1.2675233644859795E-4</v>
      </c>
      <c r="I2786" s="2">
        <v>0.59730000000000005</v>
      </c>
      <c r="J2786" s="2">
        <v>0.53010000000000002</v>
      </c>
      <c r="K2786" s="13">
        <v>2.4839999999999998E-6</v>
      </c>
      <c r="L2786" s="13">
        <v>1.787E-6</v>
      </c>
    </row>
    <row r="2787" spans="1:12" x14ac:dyDescent="0.2">
      <c r="A2787" s="2">
        <v>54</v>
      </c>
      <c r="B2787" s="2">
        <v>31</v>
      </c>
      <c r="C2787" s="2">
        <v>0.56169999999999998</v>
      </c>
      <c r="D2787" s="2">
        <v>0.55530000000000002</v>
      </c>
      <c r="E2787" s="2">
        <f t="shared" si="129"/>
        <v>6.3999999999999613E-3</v>
      </c>
      <c r="F2787" s="29">
        <f t="shared" si="130"/>
        <v>7.812500000000048</v>
      </c>
      <c r="G2787" s="13">
        <v>-1.0710000000000001E-5</v>
      </c>
      <c r="H2787" s="27">
        <f t="shared" si="131"/>
        <v>-8.3671875000000521E-5</v>
      </c>
      <c r="I2787" s="2">
        <v>0.4088</v>
      </c>
      <c r="J2787" s="2">
        <v>0.6946</v>
      </c>
      <c r="K2787" s="13">
        <v>3.021E-6</v>
      </c>
      <c r="L2787" s="13">
        <v>2.6769999999999999E-6</v>
      </c>
    </row>
    <row r="2788" spans="1:12" x14ac:dyDescent="0.2">
      <c r="A2788" s="2">
        <v>54</v>
      </c>
      <c r="B2788" s="2">
        <v>32</v>
      </c>
      <c r="C2788" s="2">
        <v>0.56200000000000006</v>
      </c>
      <c r="D2788" s="2">
        <v>0.53990000000000005</v>
      </c>
      <c r="E2788" s="2">
        <f t="shared" si="129"/>
        <v>2.2100000000000009E-2</v>
      </c>
      <c r="F2788" s="29">
        <f t="shared" si="130"/>
        <v>2.2624434389140262</v>
      </c>
      <c r="G2788" s="13">
        <v>-4.0679999999999997E-5</v>
      </c>
      <c r="H2788" s="27">
        <f t="shared" si="131"/>
        <v>-9.2036199095022584E-5</v>
      </c>
      <c r="I2788" s="2">
        <v>0.51300000000000001</v>
      </c>
      <c r="J2788" s="2">
        <v>0.60760000000000003</v>
      </c>
      <c r="K2788" s="13">
        <v>3.286E-6</v>
      </c>
      <c r="L2788" s="13">
        <v>2.1220000000000002E-6</v>
      </c>
    </row>
    <row r="2789" spans="1:12" x14ac:dyDescent="0.2">
      <c r="A2789" s="2">
        <v>54</v>
      </c>
      <c r="B2789" s="2">
        <v>33</v>
      </c>
      <c r="C2789" s="2">
        <v>0.5675</v>
      </c>
      <c r="D2789" s="2">
        <v>0.50670000000000004</v>
      </c>
      <c r="E2789" s="2">
        <f t="shared" si="129"/>
        <v>6.0799999999999965E-2</v>
      </c>
      <c r="F2789" s="29">
        <f t="shared" si="130"/>
        <v>0.82236842105263208</v>
      </c>
      <c r="G2789" s="2">
        <v>-1.4889999999999999E-4</v>
      </c>
      <c r="H2789" s="27">
        <f t="shared" si="131"/>
        <v>-1.2245065789473689E-4</v>
      </c>
      <c r="I2789" s="2">
        <v>0.66420000000000001</v>
      </c>
      <c r="J2789" s="2">
        <v>0.49869999999999998</v>
      </c>
      <c r="K2789" s="13">
        <v>3.534E-6</v>
      </c>
      <c r="L2789" s="13">
        <v>1.8789999999999999E-6</v>
      </c>
    </row>
    <row r="2790" spans="1:12" x14ac:dyDescent="0.2">
      <c r="A2790" s="2">
        <v>54</v>
      </c>
      <c r="B2790" s="2">
        <v>34</v>
      </c>
      <c r="C2790" s="2">
        <v>0.56830000000000003</v>
      </c>
      <c r="D2790" s="2">
        <v>0.49490000000000001</v>
      </c>
      <c r="E2790" s="2">
        <f t="shared" si="129"/>
        <v>7.3400000000000021E-2</v>
      </c>
      <c r="F2790" s="29">
        <f t="shared" si="130"/>
        <v>0.68119891008174371</v>
      </c>
      <c r="G2790" s="2">
        <v>-1.873E-4</v>
      </c>
      <c r="H2790" s="27">
        <f t="shared" si="131"/>
        <v>-1.2758855585831059E-4</v>
      </c>
      <c r="I2790" s="2">
        <v>0.71879999999999999</v>
      </c>
      <c r="J2790" s="2">
        <v>0.46829999999999999</v>
      </c>
      <c r="K2790" s="13">
        <v>3.4450000000000001E-6</v>
      </c>
      <c r="L2790" s="13">
        <v>2.4669999999999998E-6</v>
      </c>
    </row>
    <row r="2791" spans="1:12" x14ac:dyDescent="0.2">
      <c r="A2791" s="2">
        <v>54</v>
      </c>
      <c r="B2791" s="2">
        <v>35</v>
      </c>
      <c r="C2791" s="2">
        <v>0.56830000000000003</v>
      </c>
      <c r="D2791" s="2">
        <v>0.52129999999999999</v>
      </c>
      <c r="E2791" s="2">
        <f t="shared" si="129"/>
        <v>4.7000000000000042E-2</v>
      </c>
      <c r="F2791" s="29">
        <f t="shared" si="130"/>
        <v>1.0638297872340416</v>
      </c>
      <c r="G2791" s="13">
        <v>-9.8250000000000003E-5</v>
      </c>
      <c r="H2791" s="27">
        <f t="shared" si="131"/>
        <v>-1.045212765957446E-4</v>
      </c>
      <c r="I2791" s="2">
        <v>0.60429999999999995</v>
      </c>
      <c r="J2791" s="2">
        <v>0.54</v>
      </c>
      <c r="K2791" s="13">
        <v>3.839E-6</v>
      </c>
      <c r="L2791" s="13">
        <v>3.4879999999999999E-6</v>
      </c>
    </row>
    <row r="2792" spans="1:12" x14ac:dyDescent="0.2">
      <c r="A2792" s="2">
        <v>54</v>
      </c>
      <c r="B2792" s="2">
        <v>36</v>
      </c>
      <c r="C2792" s="2">
        <v>0.56899999999999995</v>
      </c>
      <c r="D2792" s="2">
        <v>0.52880000000000005</v>
      </c>
      <c r="E2792" s="2">
        <f t="shared" si="129"/>
        <v>4.0199999999999902E-2</v>
      </c>
      <c r="F2792" s="29">
        <f t="shared" si="130"/>
        <v>1.2437810945273662</v>
      </c>
      <c r="G2792" s="13">
        <v>-8.0920000000000005E-5</v>
      </c>
      <c r="H2792" s="27">
        <f t="shared" si="131"/>
        <v>-1.0064676616915447E-4</v>
      </c>
      <c r="I2792" s="2">
        <v>0.56540000000000001</v>
      </c>
      <c r="J2792" s="2">
        <v>0.55700000000000005</v>
      </c>
      <c r="K2792" s="13">
        <v>3.4259999999999999E-6</v>
      </c>
      <c r="L2792" s="13">
        <v>2.9469999999999999E-6</v>
      </c>
    </row>
    <row r="2793" spans="1:12" x14ac:dyDescent="0.2">
      <c r="A2793" s="2">
        <v>54</v>
      </c>
      <c r="B2793" s="2">
        <v>37</v>
      </c>
      <c r="C2793" s="2">
        <v>0.56930000000000003</v>
      </c>
      <c r="D2793" s="2">
        <v>0.52659999999999996</v>
      </c>
      <c r="E2793" s="2">
        <f t="shared" si="129"/>
        <v>4.2700000000000071E-2</v>
      </c>
      <c r="F2793" s="29">
        <f t="shared" si="130"/>
        <v>1.1709601873536282</v>
      </c>
      <c r="G2793" s="13">
        <v>-8.577E-5</v>
      </c>
      <c r="H2793" s="27">
        <f t="shared" si="131"/>
        <v>-1.0043325526932069E-4</v>
      </c>
      <c r="I2793" s="2">
        <v>0.57740000000000002</v>
      </c>
      <c r="J2793" s="2">
        <v>0.55369999999999997</v>
      </c>
      <c r="K2793" s="13">
        <v>4.2130000000000002E-6</v>
      </c>
      <c r="L2793" s="13">
        <v>2.942E-6</v>
      </c>
    </row>
    <row r="2794" spans="1:12" x14ac:dyDescent="0.2">
      <c r="A2794" s="2">
        <v>54</v>
      </c>
      <c r="B2794" s="2">
        <v>38</v>
      </c>
      <c r="C2794" s="2">
        <v>0.57069999999999999</v>
      </c>
      <c r="D2794" s="2">
        <v>0.56989999999999996</v>
      </c>
      <c r="E2794" s="2">
        <f t="shared" si="129"/>
        <v>8.0000000000002292E-4</v>
      </c>
      <c r="F2794" s="29">
        <f t="shared" si="130"/>
        <v>62.499999999998217</v>
      </c>
      <c r="G2794" s="13">
        <v>-1.004E-6</v>
      </c>
      <c r="H2794" s="27">
        <f t="shared" si="131"/>
        <v>-6.2749999999998218E-5</v>
      </c>
      <c r="I2794" s="2">
        <v>0.29409999999999997</v>
      </c>
      <c r="J2794" s="2">
        <v>0.81320000000000003</v>
      </c>
      <c r="K2794" s="13">
        <v>4.5619999999999997E-6</v>
      </c>
      <c r="L2794" s="13">
        <v>2.8880000000000001E-6</v>
      </c>
    </row>
    <row r="2795" spans="1:12" x14ac:dyDescent="0.2">
      <c r="A2795" s="2">
        <v>54</v>
      </c>
      <c r="B2795" s="2">
        <v>39</v>
      </c>
      <c r="C2795" s="2">
        <v>0.57130000000000003</v>
      </c>
      <c r="D2795" s="2">
        <v>0.51770000000000005</v>
      </c>
      <c r="E2795" s="2">
        <f t="shared" si="129"/>
        <v>5.3599999999999981E-2</v>
      </c>
      <c r="F2795" s="29">
        <f t="shared" si="130"/>
        <v>0.93283582089552275</v>
      </c>
      <c r="G2795" s="2">
        <v>-1.128E-4</v>
      </c>
      <c r="H2795" s="27">
        <f t="shared" si="131"/>
        <v>-1.0522388059701496E-4</v>
      </c>
      <c r="I2795" s="2">
        <v>0.62429999999999997</v>
      </c>
      <c r="J2795" s="2">
        <v>0.52470000000000006</v>
      </c>
      <c r="K2795" s="13">
        <v>4.7389999999999999E-6</v>
      </c>
      <c r="L2795" s="13">
        <v>3.5149999999999998E-6</v>
      </c>
    </row>
    <row r="2796" spans="1:12" x14ac:dyDescent="0.2">
      <c r="A2796" s="2">
        <v>54</v>
      </c>
      <c r="B2796" s="2">
        <v>40</v>
      </c>
      <c r="C2796" s="2">
        <v>0.57189999999999996</v>
      </c>
      <c r="D2796" s="2">
        <v>0.51300000000000001</v>
      </c>
      <c r="E2796" s="2">
        <f t="shared" si="129"/>
        <v>5.8899999999999952E-2</v>
      </c>
      <c r="F2796" s="29">
        <f t="shared" si="130"/>
        <v>0.84889643463497522</v>
      </c>
      <c r="G2796" s="2">
        <v>-1.2750000000000001E-4</v>
      </c>
      <c r="H2796" s="27">
        <f t="shared" si="131"/>
        <v>-1.0823429541595935E-4</v>
      </c>
      <c r="I2796" s="2">
        <v>0.63859999999999995</v>
      </c>
      <c r="J2796" s="2">
        <v>0.51129999999999998</v>
      </c>
      <c r="K2796" s="13">
        <v>3.2550000000000002E-6</v>
      </c>
      <c r="L2796" s="13">
        <v>3.0359999999999998E-6</v>
      </c>
    </row>
    <row r="2797" spans="1:12" x14ac:dyDescent="0.2">
      <c r="A2797" s="2">
        <v>54</v>
      </c>
      <c r="B2797" s="2">
        <v>41</v>
      </c>
      <c r="C2797" s="2">
        <v>0.57730000000000004</v>
      </c>
      <c r="D2797" s="2">
        <v>0.52510000000000001</v>
      </c>
      <c r="E2797" s="2">
        <f t="shared" si="129"/>
        <v>5.2200000000000024E-2</v>
      </c>
      <c r="F2797" s="29">
        <f t="shared" si="130"/>
        <v>0.95785440613026784</v>
      </c>
      <c r="G2797" s="2">
        <v>-1.013E-4</v>
      </c>
      <c r="H2797" s="27">
        <f t="shared" si="131"/>
        <v>-9.7030651340996124E-5</v>
      </c>
      <c r="I2797" s="2">
        <v>0.59119999999999995</v>
      </c>
      <c r="J2797" s="2">
        <v>0.53520000000000001</v>
      </c>
      <c r="K2797" s="13">
        <v>4.4889999999999997E-6</v>
      </c>
      <c r="L2797" s="13">
        <v>3.517E-6</v>
      </c>
    </row>
    <row r="2798" spans="1:12" x14ac:dyDescent="0.2">
      <c r="A2798" s="2">
        <v>54</v>
      </c>
      <c r="B2798" s="2">
        <v>42</v>
      </c>
      <c r="C2798" s="2">
        <v>0.57750000000000001</v>
      </c>
      <c r="D2798" s="2">
        <v>0.52549999999999997</v>
      </c>
      <c r="E2798" s="2">
        <f t="shared" si="129"/>
        <v>5.2000000000000046E-2</v>
      </c>
      <c r="F2798" s="29">
        <f t="shared" si="130"/>
        <v>0.96153846153846079</v>
      </c>
      <c r="G2798" s="13">
        <v>-9.9640000000000001E-5</v>
      </c>
      <c r="H2798" s="27">
        <f t="shared" si="131"/>
        <v>-9.5807692307692239E-5</v>
      </c>
      <c r="I2798" s="2">
        <v>0.60580000000000001</v>
      </c>
      <c r="J2798" s="2">
        <v>0.53590000000000004</v>
      </c>
      <c r="K2798" s="13">
        <v>2.8909999999999999E-6</v>
      </c>
      <c r="L2798" s="13">
        <v>1.784E-6</v>
      </c>
    </row>
    <row r="2799" spans="1:12" x14ac:dyDescent="0.2">
      <c r="A2799" s="2">
        <v>54</v>
      </c>
      <c r="B2799" s="2">
        <v>43</v>
      </c>
      <c r="C2799" s="2">
        <v>0.57789999999999997</v>
      </c>
      <c r="D2799" s="2">
        <v>0.53649999999999998</v>
      </c>
      <c r="E2799" s="2">
        <f t="shared" si="129"/>
        <v>4.1399999999999992E-2</v>
      </c>
      <c r="F2799" s="29">
        <f t="shared" si="130"/>
        <v>1.2077294685990341</v>
      </c>
      <c r="G2799" s="13">
        <v>-6.9029999999999995E-5</v>
      </c>
      <c r="H2799" s="27">
        <f t="shared" si="131"/>
        <v>-8.3369565217391317E-5</v>
      </c>
      <c r="I2799" s="2">
        <v>0.55200000000000005</v>
      </c>
      <c r="J2799" s="2">
        <v>0.57250000000000001</v>
      </c>
      <c r="K2799" s="13">
        <v>4.4309999999999996E-6</v>
      </c>
      <c r="L2799" s="13">
        <v>2.4059999999999999E-6</v>
      </c>
    </row>
    <row r="2800" spans="1:12" x14ac:dyDescent="0.2">
      <c r="A2800" s="2">
        <v>54</v>
      </c>
      <c r="B2800" s="2">
        <v>44</v>
      </c>
      <c r="C2800" s="2">
        <v>0.58199999999999996</v>
      </c>
      <c r="D2800" s="2">
        <v>0.51910000000000001</v>
      </c>
      <c r="E2800" s="2">
        <f t="shared" si="129"/>
        <v>6.2899999999999956E-2</v>
      </c>
      <c r="F2800" s="29">
        <f t="shared" si="130"/>
        <v>0.79491255961844254</v>
      </c>
      <c r="G2800" s="2">
        <v>-1.2569999999999999E-4</v>
      </c>
      <c r="H2800" s="27">
        <f t="shared" si="131"/>
        <v>-9.9920508744038222E-5</v>
      </c>
      <c r="I2800" s="2">
        <v>0.62990000000000002</v>
      </c>
      <c r="J2800" s="2">
        <v>0.50449999999999995</v>
      </c>
      <c r="K2800" s="13">
        <v>2.9220000000000001E-6</v>
      </c>
      <c r="L2800" s="13">
        <v>2.4899999999999999E-6</v>
      </c>
    </row>
    <row r="2801" spans="1:12" x14ac:dyDescent="0.2">
      <c r="A2801" s="2">
        <v>54</v>
      </c>
      <c r="B2801" s="2">
        <v>45</v>
      </c>
      <c r="C2801" s="2">
        <v>0.5857</v>
      </c>
      <c r="D2801" s="2">
        <v>0.50829999999999997</v>
      </c>
      <c r="E2801" s="2">
        <f t="shared" si="129"/>
        <v>7.7400000000000024E-2</v>
      </c>
      <c r="F2801" s="29">
        <f t="shared" si="130"/>
        <v>0.64599483204134345</v>
      </c>
      <c r="G2801" s="2">
        <v>-1.7009999999999999E-4</v>
      </c>
      <c r="H2801" s="27">
        <f t="shared" si="131"/>
        <v>-1.0988372093023251E-4</v>
      </c>
      <c r="I2801" s="2">
        <v>0.6946</v>
      </c>
      <c r="J2801" s="2">
        <v>0.48099999999999998</v>
      </c>
      <c r="K2801" s="13">
        <v>2.5330000000000001E-6</v>
      </c>
      <c r="L2801" s="13">
        <v>2.711E-6</v>
      </c>
    </row>
    <row r="2802" spans="1:12" x14ac:dyDescent="0.2">
      <c r="A2802" s="2">
        <v>54</v>
      </c>
      <c r="B2802" s="2">
        <v>46</v>
      </c>
      <c r="C2802" s="2">
        <v>0.59230000000000005</v>
      </c>
      <c r="D2802" s="2">
        <v>0.5373</v>
      </c>
      <c r="E2802" s="2">
        <f t="shared" si="129"/>
        <v>5.5000000000000049E-2</v>
      </c>
      <c r="F2802" s="29">
        <f t="shared" si="130"/>
        <v>0.90909090909090828</v>
      </c>
      <c r="G2802" s="13">
        <v>-8.1879999999999995E-5</v>
      </c>
      <c r="H2802" s="27">
        <f t="shared" si="131"/>
        <v>-7.4436363636363564E-5</v>
      </c>
      <c r="I2802" s="2">
        <v>0.56720000000000004</v>
      </c>
      <c r="J2802" s="2">
        <v>0.55049999999999999</v>
      </c>
      <c r="K2802" s="13">
        <v>2.6189999999999998E-6</v>
      </c>
      <c r="L2802" s="13">
        <v>1.7740000000000001E-6</v>
      </c>
    </row>
    <row r="2803" spans="1:12" x14ac:dyDescent="0.2">
      <c r="A2803" s="2">
        <v>54</v>
      </c>
      <c r="B2803" s="2">
        <v>47</v>
      </c>
      <c r="C2803" s="2">
        <v>0.60299999999999998</v>
      </c>
      <c r="D2803" s="2">
        <v>0.55559999999999998</v>
      </c>
      <c r="E2803" s="2">
        <f t="shared" si="129"/>
        <v>4.7399999999999998E-2</v>
      </c>
      <c r="F2803" s="29">
        <f t="shared" si="130"/>
        <v>1.0548523206751057</v>
      </c>
      <c r="G2803" s="13">
        <v>-5.0710000000000001E-5</v>
      </c>
      <c r="H2803" s="27">
        <f t="shared" si="131"/>
        <v>-5.3491561181434608E-5</v>
      </c>
      <c r="I2803" s="2">
        <v>0.52549999999999997</v>
      </c>
      <c r="J2803" s="2">
        <v>0.5887</v>
      </c>
      <c r="K2803" s="13">
        <v>3.3349999999999998E-6</v>
      </c>
      <c r="L2803" s="13">
        <v>2.272E-6</v>
      </c>
    </row>
    <row r="2804" spans="1:12" x14ac:dyDescent="0.2">
      <c r="A2804" s="2">
        <v>54</v>
      </c>
      <c r="B2804" s="2">
        <v>48</v>
      </c>
      <c r="C2804" s="2">
        <v>0.61750000000000005</v>
      </c>
      <c r="D2804" s="2">
        <v>0.53469999999999995</v>
      </c>
      <c r="E2804" s="2">
        <f t="shared" si="129"/>
        <v>8.2800000000000096E-2</v>
      </c>
      <c r="F2804" s="29">
        <f t="shared" si="130"/>
        <v>0.60386473429951626</v>
      </c>
      <c r="G2804" s="2">
        <v>-1.0349999999999999E-4</v>
      </c>
      <c r="H2804" s="27">
        <f t="shared" si="131"/>
        <v>-6.2499999999999934E-5</v>
      </c>
      <c r="I2804" s="2">
        <v>0.59909999999999997</v>
      </c>
      <c r="J2804" s="2">
        <v>0.52029999999999998</v>
      </c>
      <c r="K2804" s="13">
        <v>3.2009999999999999E-6</v>
      </c>
      <c r="L2804" s="13">
        <v>2.7039999999999999E-6</v>
      </c>
    </row>
    <row r="2805" spans="1:12" x14ac:dyDescent="0.2">
      <c r="A2805" s="2">
        <v>54</v>
      </c>
      <c r="B2805" s="2">
        <v>49</v>
      </c>
      <c r="C2805" s="2">
        <v>0.61819999999999997</v>
      </c>
      <c r="D2805" s="2">
        <v>0.52929999999999999</v>
      </c>
      <c r="E2805" s="2">
        <f t="shared" si="129"/>
        <v>8.8899999999999979E-2</v>
      </c>
      <c r="F2805" s="29">
        <f t="shared" si="130"/>
        <v>0.56242969628796413</v>
      </c>
      <c r="G2805" s="2">
        <v>-1.176E-4</v>
      </c>
      <c r="H2805" s="27">
        <f t="shared" si="131"/>
        <v>-6.6141732283464582E-5</v>
      </c>
      <c r="I2805" s="2">
        <v>0.62519999999999998</v>
      </c>
      <c r="J2805" s="2">
        <v>0.51659999999999995</v>
      </c>
      <c r="K2805" s="13">
        <v>4.5029999999999999E-6</v>
      </c>
      <c r="L2805" s="13">
        <v>2.0020000000000001E-6</v>
      </c>
    </row>
    <row r="2806" spans="1:12" x14ac:dyDescent="0.2">
      <c r="A2806" s="2">
        <v>54</v>
      </c>
      <c r="B2806" s="2">
        <v>50</v>
      </c>
      <c r="C2806" s="2">
        <v>0.62709999999999999</v>
      </c>
      <c r="D2806" s="2">
        <v>0.58760000000000001</v>
      </c>
      <c r="E2806" s="2">
        <f t="shared" si="129"/>
        <v>3.949999999999998E-2</v>
      </c>
      <c r="F2806" s="29">
        <f t="shared" si="130"/>
        <v>1.2658227848101273</v>
      </c>
      <c r="G2806" s="13">
        <v>-2.6190000000000002E-5</v>
      </c>
      <c r="H2806" s="27">
        <f t="shared" si="131"/>
        <v>-3.3151898734177237E-5</v>
      </c>
      <c r="I2806" s="2">
        <v>0.46100000000000002</v>
      </c>
      <c r="J2806" s="2">
        <v>0.63129999999999997</v>
      </c>
      <c r="K2806" s="13">
        <v>2.0889999999999998E-6</v>
      </c>
      <c r="L2806" s="13">
        <v>2.3020000000000002E-6</v>
      </c>
    </row>
    <row r="2807" spans="1:12" x14ac:dyDescent="0.2">
      <c r="A2807" s="2">
        <v>55</v>
      </c>
      <c r="B2807" s="2">
        <v>0</v>
      </c>
      <c r="C2807" s="2">
        <v>0.47960000000000003</v>
      </c>
      <c r="D2807" s="2">
        <v>0.4788</v>
      </c>
      <c r="E2807" s="2">
        <f t="shared" si="129"/>
        <v>8.0000000000002292E-4</v>
      </c>
      <c r="F2807" s="29">
        <f t="shared" si="130"/>
        <v>62.499999999998217</v>
      </c>
      <c r="G2807" s="13">
        <v>-4.3379999999999998E-6</v>
      </c>
      <c r="H2807" s="27">
        <f t="shared" si="131"/>
        <v>-2.7112499999999224E-4</v>
      </c>
      <c r="I2807" s="2">
        <v>0.37580000000000002</v>
      </c>
      <c r="J2807" s="2">
        <v>0.75490000000000002</v>
      </c>
      <c r="K2807" s="13">
        <v>3.7270000000000001E-6</v>
      </c>
      <c r="L2807" s="13">
        <v>3.1920000000000001E-6</v>
      </c>
    </row>
    <row r="2808" spans="1:12" x14ac:dyDescent="0.2">
      <c r="A2808" s="2">
        <v>55</v>
      </c>
      <c r="B2808" s="2">
        <v>1</v>
      </c>
      <c r="C2808" s="2">
        <v>0.50439999999999996</v>
      </c>
      <c r="D2808" s="2">
        <v>0.49969999999999998</v>
      </c>
      <c r="E2808" s="2">
        <f t="shared" si="129"/>
        <v>4.699999999999982E-3</v>
      </c>
      <c r="F2808" s="29">
        <f t="shared" si="130"/>
        <v>10.638297872340466</v>
      </c>
      <c r="G2808" s="13">
        <v>-1.842E-5</v>
      </c>
      <c r="H2808" s="27">
        <f t="shared" si="131"/>
        <v>-1.9595744680851138E-4</v>
      </c>
      <c r="I2808" s="2">
        <v>0.4405</v>
      </c>
      <c r="J2808" s="2">
        <v>0.6784</v>
      </c>
      <c r="K2808" s="13">
        <v>4.1749999999999998E-6</v>
      </c>
      <c r="L2808" s="13">
        <v>2.8990000000000001E-6</v>
      </c>
    </row>
    <row r="2809" spans="1:12" x14ac:dyDescent="0.2">
      <c r="A2809" s="2">
        <v>55</v>
      </c>
      <c r="B2809" s="2">
        <v>2</v>
      </c>
      <c r="C2809" s="2">
        <v>0.50449999999999995</v>
      </c>
      <c r="D2809" s="2">
        <v>0.48070000000000002</v>
      </c>
      <c r="E2809" s="2">
        <f t="shared" si="129"/>
        <v>2.3799999999999932E-2</v>
      </c>
      <c r="F2809" s="29">
        <f t="shared" si="130"/>
        <v>2.1008403361344601</v>
      </c>
      <c r="G2809" s="2">
        <v>-1.078E-4</v>
      </c>
      <c r="H2809" s="27">
        <f t="shared" si="131"/>
        <v>-2.264705882352948E-4</v>
      </c>
      <c r="I2809" s="2">
        <v>0.61339999999999995</v>
      </c>
      <c r="J2809" s="2">
        <v>0.54320000000000002</v>
      </c>
      <c r="K2809" s="13">
        <v>3.45E-6</v>
      </c>
      <c r="L2809" s="13">
        <v>3.021E-6</v>
      </c>
    </row>
    <row r="2810" spans="1:12" x14ac:dyDescent="0.2">
      <c r="A2810" s="2">
        <v>55</v>
      </c>
      <c r="B2810" s="2">
        <v>3</v>
      </c>
      <c r="C2810" s="2">
        <v>0.50780000000000003</v>
      </c>
      <c r="D2810" s="2">
        <v>0.46189999999999998</v>
      </c>
      <c r="E2810" s="2">
        <f t="shared" si="129"/>
        <v>4.5900000000000052E-2</v>
      </c>
      <c r="F2810" s="29">
        <f t="shared" si="130"/>
        <v>1.0893246187363823</v>
      </c>
      <c r="G2810" s="2">
        <v>-2.264E-4</v>
      </c>
      <c r="H2810" s="27">
        <f t="shared" si="131"/>
        <v>-2.4662309368191695E-4</v>
      </c>
      <c r="I2810" s="2">
        <v>0.76180000000000003</v>
      </c>
      <c r="J2810" s="2">
        <v>0.45710000000000001</v>
      </c>
      <c r="K2810" s="13">
        <v>2.9399999999999998E-6</v>
      </c>
      <c r="L2810" s="13">
        <v>2.7420000000000002E-6</v>
      </c>
    </row>
    <row r="2811" spans="1:12" x14ac:dyDescent="0.2">
      <c r="A2811" s="2">
        <v>55</v>
      </c>
      <c r="B2811" s="2">
        <v>4</v>
      </c>
      <c r="C2811" s="2">
        <v>0.50839999999999996</v>
      </c>
      <c r="D2811" s="2">
        <v>0.497</v>
      </c>
      <c r="E2811" s="2">
        <f t="shared" si="129"/>
        <v>1.1399999999999966E-2</v>
      </c>
      <c r="F2811" s="29">
        <f t="shared" si="130"/>
        <v>4.3859649122807154</v>
      </c>
      <c r="G2811" s="13">
        <v>-4.5590000000000002E-5</v>
      </c>
      <c r="H2811" s="27">
        <f t="shared" si="131"/>
        <v>-1.9995614035087783E-4</v>
      </c>
      <c r="I2811" s="2">
        <v>0.51800000000000002</v>
      </c>
      <c r="J2811" s="2">
        <v>0.61319999999999997</v>
      </c>
      <c r="K2811" s="13">
        <v>2.8679999999999999E-6</v>
      </c>
      <c r="L2811" s="13">
        <v>2.7949999999999999E-6</v>
      </c>
    </row>
    <row r="2812" spans="1:12" x14ac:dyDescent="0.2">
      <c r="A2812" s="2">
        <v>55</v>
      </c>
      <c r="B2812" s="2">
        <v>5</v>
      </c>
      <c r="C2812" s="2">
        <v>0.51939999999999997</v>
      </c>
      <c r="D2812" s="2">
        <v>0.49519999999999997</v>
      </c>
      <c r="E2812" s="2">
        <f t="shared" si="129"/>
        <v>2.4199999999999999E-2</v>
      </c>
      <c r="F2812" s="29">
        <f t="shared" si="130"/>
        <v>2.0661157024793391</v>
      </c>
      <c r="G2812" s="13">
        <v>-9.056E-5</v>
      </c>
      <c r="H2812" s="27">
        <f t="shared" si="131"/>
        <v>-1.8710743801652894E-4</v>
      </c>
      <c r="I2812" s="2">
        <v>0.59299999999999997</v>
      </c>
      <c r="J2812" s="2">
        <v>0.5585</v>
      </c>
      <c r="K2812" s="13">
        <v>3.5269999999999999E-6</v>
      </c>
      <c r="L2812" s="13">
        <v>3.4020000000000002E-6</v>
      </c>
    </row>
    <row r="2813" spans="1:12" x14ac:dyDescent="0.2">
      <c r="A2813" s="2">
        <v>55</v>
      </c>
      <c r="B2813" s="2">
        <v>6</v>
      </c>
      <c r="C2813" s="2">
        <v>0.52259999999999995</v>
      </c>
      <c r="D2813" s="2">
        <v>0.50819999999999999</v>
      </c>
      <c r="E2813" s="2">
        <f t="shared" si="129"/>
        <v>1.4399999999999968E-2</v>
      </c>
      <c r="F2813" s="29">
        <f t="shared" si="130"/>
        <v>3.4722222222222299</v>
      </c>
      <c r="G2813" s="13">
        <v>-4.8300000000000002E-5</v>
      </c>
      <c r="H2813" s="27">
        <f t="shared" si="131"/>
        <v>-1.677083333333337E-4</v>
      </c>
      <c r="I2813" s="2">
        <v>0.52790000000000004</v>
      </c>
      <c r="J2813" s="2">
        <v>0.61399999999999999</v>
      </c>
      <c r="K2813" s="13">
        <v>3.941E-6</v>
      </c>
      <c r="L2813" s="13">
        <v>2.965E-6</v>
      </c>
    </row>
    <row r="2814" spans="1:12" x14ac:dyDescent="0.2">
      <c r="A2814" s="2">
        <v>55</v>
      </c>
      <c r="B2814" s="2">
        <v>7</v>
      </c>
      <c r="C2814" s="2">
        <v>0.52349999999999997</v>
      </c>
      <c r="D2814" s="2">
        <v>0.47339999999999999</v>
      </c>
      <c r="E2814" s="2">
        <f t="shared" si="129"/>
        <v>5.0099999999999978E-2</v>
      </c>
      <c r="F2814" s="29">
        <f t="shared" si="130"/>
        <v>0.99800399201596857</v>
      </c>
      <c r="G2814" s="2">
        <v>-2.1450000000000001E-4</v>
      </c>
      <c r="H2814" s="27">
        <f t="shared" si="131"/>
        <v>-2.1407185628742527E-4</v>
      </c>
      <c r="I2814" s="2">
        <v>0.74160000000000004</v>
      </c>
      <c r="J2814" s="2">
        <v>0.4587</v>
      </c>
      <c r="K2814" s="13">
        <v>2.5280000000000002E-6</v>
      </c>
      <c r="L2814" s="13">
        <v>1.5200000000000001E-6</v>
      </c>
    </row>
    <row r="2815" spans="1:12" x14ac:dyDescent="0.2">
      <c r="A2815" s="2">
        <v>55</v>
      </c>
      <c r="B2815" s="2">
        <v>8</v>
      </c>
      <c r="C2815" s="2">
        <v>0.52359999999999995</v>
      </c>
      <c r="D2815" s="2">
        <v>0.48170000000000002</v>
      </c>
      <c r="E2815" s="2">
        <f t="shared" si="129"/>
        <v>4.1899999999999937E-2</v>
      </c>
      <c r="F2815" s="29">
        <f t="shared" si="130"/>
        <v>1.1933174224343694</v>
      </c>
      <c r="G2815" s="2">
        <v>-1.6909999999999999E-4</v>
      </c>
      <c r="H2815" s="27">
        <f t="shared" si="131"/>
        <v>-2.0178997613365187E-4</v>
      </c>
      <c r="I2815" s="2">
        <v>0.70089999999999997</v>
      </c>
      <c r="J2815" s="2">
        <v>0.495</v>
      </c>
      <c r="K2815" s="13">
        <v>4.3599999999999998E-6</v>
      </c>
      <c r="L2815" s="13">
        <v>3.924E-6</v>
      </c>
    </row>
    <row r="2816" spans="1:12" x14ac:dyDescent="0.2">
      <c r="A2816" s="2">
        <v>55</v>
      </c>
      <c r="B2816" s="2">
        <v>9</v>
      </c>
      <c r="C2816" s="2">
        <v>0.52429999999999999</v>
      </c>
      <c r="D2816" s="2">
        <v>0.52070000000000005</v>
      </c>
      <c r="E2816" s="2">
        <f t="shared" si="129"/>
        <v>3.5999999999999366E-3</v>
      </c>
      <c r="F2816" s="29">
        <f t="shared" si="130"/>
        <v>13.888888888889134</v>
      </c>
      <c r="G2816" s="13">
        <v>-1.099E-5</v>
      </c>
      <c r="H2816" s="27">
        <f t="shared" si="131"/>
        <v>-1.5263888888889158E-4</v>
      </c>
      <c r="I2816" s="2">
        <v>0.4239</v>
      </c>
      <c r="J2816" s="2">
        <v>0.69989999999999997</v>
      </c>
      <c r="K2816" s="13">
        <v>2.9100000000000001E-6</v>
      </c>
      <c r="L2816" s="13">
        <v>2.7420000000000002E-6</v>
      </c>
    </row>
    <row r="2817" spans="1:12" x14ac:dyDescent="0.2">
      <c r="A2817" s="2">
        <v>55</v>
      </c>
      <c r="B2817" s="2">
        <v>10</v>
      </c>
      <c r="C2817" s="2">
        <v>0.53059999999999996</v>
      </c>
      <c r="D2817" s="2">
        <v>0.48449999999999999</v>
      </c>
      <c r="E2817" s="2">
        <f t="shared" si="129"/>
        <v>4.6099999999999974E-2</v>
      </c>
      <c r="F2817" s="29">
        <f t="shared" si="130"/>
        <v>1.0845986984815625</v>
      </c>
      <c r="G2817" s="2">
        <v>-1.6899999999999999E-4</v>
      </c>
      <c r="H2817" s="27">
        <f t="shared" si="131"/>
        <v>-1.8329718004338405E-4</v>
      </c>
      <c r="I2817" s="2">
        <v>0.69569999999999999</v>
      </c>
      <c r="J2817" s="2">
        <v>0.4909</v>
      </c>
      <c r="K2817" s="13">
        <v>3.8099999999999999E-6</v>
      </c>
      <c r="L2817" s="13">
        <v>1.8780000000000001E-6</v>
      </c>
    </row>
    <row r="2818" spans="1:12" x14ac:dyDescent="0.2">
      <c r="A2818" s="2">
        <v>55</v>
      </c>
      <c r="B2818" s="2">
        <v>11</v>
      </c>
      <c r="C2818" s="2">
        <v>0.53090000000000004</v>
      </c>
      <c r="D2818" s="2">
        <v>0.51070000000000004</v>
      </c>
      <c r="E2818" s="2">
        <f t="shared" si="129"/>
        <v>2.0199999999999996E-2</v>
      </c>
      <c r="F2818" s="29">
        <f t="shared" si="130"/>
        <v>2.4752475247524761</v>
      </c>
      <c r="G2818" s="13">
        <v>-6.1749999999999997E-5</v>
      </c>
      <c r="H2818" s="27">
        <f t="shared" si="131"/>
        <v>-1.528465346534654E-4</v>
      </c>
      <c r="I2818" s="2">
        <v>0.53539999999999999</v>
      </c>
      <c r="J2818" s="2">
        <v>0.58530000000000004</v>
      </c>
      <c r="K2818" s="13">
        <v>2.5909999999999998E-6</v>
      </c>
      <c r="L2818" s="13">
        <v>2.1299999999999999E-6</v>
      </c>
    </row>
    <row r="2819" spans="1:12" x14ac:dyDescent="0.2">
      <c r="A2819" s="2">
        <v>55</v>
      </c>
      <c r="B2819" s="2">
        <v>12</v>
      </c>
      <c r="C2819" s="2">
        <v>0.53249999999999997</v>
      </c>
      <c r="D2819" s="2">
        <v>0.4733</v>
      </c>
      <c r="E2819" s="2">
        <f t="shared" ref="E2819:E2882" si="132">C2819-D2819</f>
        <v>5.9199999999999975E-2</v>
      </c>
      <c r="F2819" s="29">
        <f t="shared" ref="F2819:F2882" si="133">0.05/E2819</f>
        <v>0.84459459459459496</v>
      </c>
      <c r="G2819" s="2">
        <v>-2.288E-4</v>
      </c>
      <c r="H2819" s="27">
        <f t="shared" ref="H2819:H2882" si="134">G2819*F2819</f>
        <v>-1.9324324324324334E-4</v>
      </c>
      <c r="I2819" s="2">
        <v>0.75160000000000005</v>
      </c>
      <c r="J2819" s="2">
        <v>0.45179999999999998</v>
      </c>
      <c r="K2819" s="13">
        <v>3.4039999999999999E-6</v>
      </c>
      <c r="L2819" s="13">
        <v>3.1640000000000001E-6</v>
      </c>
    </row>
    <row r="2820" spans="1:12" x14ac:dyDescent="0.2">
      <c r="A2820" s="2">
        <v>55</v>
      </c>
      <c r="B2820" s="2">
        <v>13</v>
      </c>
      <c r="C2820" s="2">
        <v>0.53249999999999997</v>
      </c>
      <c r="D2820" s="2">
        <v>0.51739999999999997</v>
      </c>
      <c r="E2820" s="2">
        <f t="shared" si="132"/>
        <v>1.5100000000000002E-2</v>
      </c>
      <c r="F2820" s="29">
        <f t="shared" si="133"/>
        <v>3.311258278145695</v>
      </c>
      <c r="G2820" s="13">
        <v>-4.4110000000000003E-5</v>
      </c>
      <c r="H2820" s="27">
        <f t="shared" si="134"/>
        <v>-1.460596026490066E-4</v>
      </c>
      <c r="I2820" s="2">
        <v>0.51829999999999998</v>
      </c>
      <c r="J2820" s="2">
        <v>0.60580000000000001</v>
      </c>
      <c r="K2820" s="13">
        <v>1.658E-6</v>
      </c>
      <c r="L2820" s="13">
        <v>2.114E-6</v>
      </c>
    </row>
    <row r="2821" spans="1:12" x14ac:dyDescent="0.2">
      <c r="A2821" s="2">
        <v>55</v>
      </c>
      <c r="B2821" s="2">
        <v>14</v>
      </c>
      <c r="C2821" s="2">
        <v>0.5333</v>
      </c>
      <c r="D2821" s="2">
        <v>0.49640000000000001</v>
      </c>
      <c r="E2821" s="2">
        <f t="shared" si="132"/>
        <v>3.6899999999999988E-2</v>
      </c>
      <c r="F2821" s="29">
        <f t="shared" si="133"/>
        <v>1.3550135501355018</v>
      </c>
      <c r="G2821" s="2">
        <v>-1.2410000000000001E-4</v>
      </c>
      <c r="H2821" s="27">
        <f t="shared" si="134"/>
        <v>-1.6815718157181579E-4</v>
      </c>
      <c r="I2821" s="2">
        <v>0.62980000000000003</v>
      </c>
      <c r="J2821" s="2">
        <v>0.51580000000000004</v>
      </c>
      <c r="K2821" s="13">
        <v>4.4139999999999996E-6</v>
      </c>
      <c r="L2821" s="13">
        <v>3.2459999999999999E-6</v>
      </c>
    </row>
    <row r="2822" spans="1:12" x14ac:dyDescent="0.2">
      <c r="A2822" s="2">
        <v>55</v>
      </c>
      <c r="B2822" s="2">
        <v>15</v>
      </c>
      <c r="C2822" s="2">
        <v>0.53510000000000002</v>
      </c>
      <c r="D2822" s="2">
        <v>0.4778</v>
      </c>
      <c r="E2822" s="2">
        <f t="shared" si="132"/>
        <v>5.7300000000000018E-2</v>
      </c>
      <c r="F2822" s="29">
        <f t="shared" si="133"/>
        <v>0.87260034904013939</v>
      </c>
      <c r="G2822" s="2">
        <v>-2.175E-4</v>
      </c>
      <c r="H2822" s="27">
        <f t="shared" si="134"/>
        <v>-1.8979057591623032E-4</v>
      </c>
      <c r="I2822" s="2">
        <v>0.73260000000000003</v>
      </c>
      <c r="J2822" s="2">
        <v>0.4572</v>
      </c>
      <c r="K2822" s="13">
        <v>3.3510000000000002E-6</v>
      </c>
      <c r="L2822" s="13">
        <v>2.198E-6</v>
      </c>
    </row>
    <row r="2823" spans="1:12" x14ac:dyDescent="0.2">
      <c r="A2823" s="2">
        <v>55</v>
      </c>
      <c r="B2823" s="2">
        <v>16</v>
      </c>
      <c r="C2823" s="2">
        <v>0.5353</v>
      </c>
      <c r="D2823" s="2">
        <v>0.52170000000000005</v>
      </c>
      <c r="E2823" s="2">
        <f t="shared" si="132"/>
        <v>1.3599999999999945E-2</v>
      </c>
      <c r="F2823" s="29">
        <f t="shared" si="133"/>
        <v>3.676470588235309</v>
      </c>
      <c r="G2823" s="13">
        <v>-3.7429999999999999E-5</v>
      </c>
      <c r="H2823" s="27">
        <f t="shared" si="134"/>
        <v>-1.3761029411764761E-4</v>
      </c>
      <c r="I2823" s="2">
        <v>0.50949999999999995</v>
      </c>
      <c r="J2823" s="2">
        <v>0.62180000000000002</v>
      </c>
      <c r="K2823" s="13">
        <v>2.796E-6</v>
      </c>
      <c r="L2823" s="13">
        <v>2.5409999999999999E-6</v>
      </c>
    </row>
    <row r="2824" spans="1:12" x14ac:dyDescent="0.2">
      <c r="A2824" s="2">
        <v>55</v>
      </c>
      <c r="B2824" s="2">
        <v>17</v>
      </c>
      <c r="C2824" s="2">
        <v>0.53539999999999999</v>
      </c>
      <c r="D2824" s="2">
        <v>0.50170000000000003</v>
      </c>
      <c r="E2824" s="2">
        <f t="shared" si="132"/>
        <v>3.3699999999999952E-2</v>
      </c>
      <c r="F2824" s="29">
        <f t="shared" si="133"/>
        <v>1.4836795252225541</v>
      </c>
      <c r="G2824" s="2">
        <v>-1.0959999999999999E-4</v>
      </c>
      <c r="H2824" s="27">
        <f t="shared" si="134"/>
        <v>-1.6261127596439191E-4</v>
      </c>
      <c r="I2824" s="2">
        <v>0.61709999999999998</v>
      </c>
      <c r="J2824" s="2">
        <v>0.53459999999999996</v>
      </c>
      <c r="K2824" s="13">
        <v>4.0579999999999999E-6</v>
      </c>
      <c r="L2824" s="13">
        <v>1.824E-6</v>
      </c>
    </row>
    <row r="2825" spans="1:12" x14ac:dyDescent="0.2">
      <c r="A2825" s="2">
        <v>55</v>
      </c>
      <c r="B2825" s="2">
        <v>18</v>
      </c>
      <c r="C2825" s="2">
        <v>0.53659999999999997</v>
      </c>
      <c r="D2825" s="2">
        <v>0.505</v>
      </c>
      <c r="E2825" s="2">
        <f t="shared" si="132"/>
        <v>3.1599999999999961E-2</v>
      </c>
      <c r="F2825" s="29">
        <f t="shared" si="133"/>
        <v>1.5822784810126602</v>
      </c>
      <c r="G2825" s="13">
        <v>-9.4939999999999996E-5</v>
      </c>
      <c r="H2825" s="27">
        <f t="shared" si="134"/>
        <v>-1.5022151898734195E-4</v>
      </c>
      <c r="I2825" s="2">
        <v>0.58930000000000005</v>
      </c>
      <c r="J2825" s="2">
        <v>0.54659999999999997</v>
      </c>
      <c r="K2825" s="13">
        <v>3.8299999999999998E-6</v>
      </c>
      <c r="L2825" s="13">
        <v>2.3479999999999998E-6</v>
      </c>
    </row>
    <row r="2826" spans="1:12" x14ac:dyDescent="0.2">
      <c r="A2826" s="2">
        <v>55</v>
      </c>
      <c r="B2826" s="2">
        <v>19</v>
      </c>
      <c r="C2826" s="2">
        <v>0.53890000000000005</v>
      </c>
      <c r="D2826" s="2">
        <v>0.48370000000000002</v>
      </c>
      <c r="E2826" s="2">
        <f t="shared" si="132"/>
        <v>5.5200000000000027E-2</v>
      </c>
      <c r="F2826" s="29">
        <f t="shared" si="133"/>
        <v>0.90579710144927494</v>
      </c>
      <c r="G2826" s="2">
        <v>-2.009E-4</v>
      </c>
      <c r="H2826" s="27">
        <f t="shared" si="134"/>
        <v>-1.8197463768115934E-4</v>
      </c>
      <c r="I2826" s="2">
        <v>0.72709999999999997</v>
      </c>
      <c r="J2826" s="2">
        <v>0.46250000000000002</v>
      </c>
      <c r="K2826" s="13">
        <v>3.348E-6</v>
      </c>
      <c r="L2826" s="13">
        <v>4.408E-6</v>
      </c>
    </row>
    <row r="2827" spans="1:12" x14ac:dyDescent="0.2">
      <c r="A2827" s="2">
        <v>55</v>
      </c>
      <c r="B2827" s="2">
        <v>20</v>
      </c>
      <c r="C2827" s="2">
        <v>0.54</v>
      </c>
      <c r="D2827" s="2">
        <v>0.51580000000000004</v>
      </c>
      <c r="E2827" s="2">
        <f t="shared" si="132"/>
        <v>2.4199999999999999E-2</v>
      </c>
      <c r="F2827" s="29">
        <f t="shared" si="133"/>
        <v>2.0661157024793391</v>
      </c>
      <c r="G2827" s="13">
        <v>-6.6130000000000006E-5</v>
      </c>
      <c r="H2827" s="27">
        <f t="shared" si="134"/>
        <v>-1.366322314049587E-4</v>
      </c>
      <c r="I2827" s="2">
        <v>0.55030000000000001</v>
      </c>
      <c r="J2827" s="2">
        <v>0.5766</v>
      </c>
      <c r="K2827" s="13">
        <v>3.247E-6</v>
      </c>
      <c r="L2827" s="13">
        <v>2.1339999999999998E-6</v>
      </c>
    </row>
    <row r="2828" spans="1:12" x14ac:dyDescent="0.2">
      <c r="A2828" s="2">
        <v>55</v>
      </c>
      <c r="B2828" s="2">
        <v>21</v>
      </c>
      <c r="C2828" s="2">
        <v>0.54</v>
      </c>
      <c r="D2828" s="2">
        <v>0.52910000000000001</v>
      </c>
      <c r="E2828" s="2">
        <f t="shared" si="132"/>
        <v>1.0900000000000021E-2</v>
      </c>
      <c r="F2828" s="29">
        <f t="shared" si="133"/>
        <v>4.5871559633027434</v>
      </c>
      <c r="G2828" s="13">
        <v>-2.8330000000000002E-5</v>
      </c>
      <c r="H2828" s="27">
        <f t="shared" si="134"/>
        <v>-1.2995412844036674E-4</v>
      </c>
      <c r="I2828" s="2">
        <v>0.47020000000000001</v>
      </c>
      <c r="J2828" s="2">
        <v>0.6391</v>
      </c>
      <c r="K2828" s="13">
        <v>3.6550000000000002E-6</v>
      </c>
      <c r="L2828" s="13">
        <v>2.8049999999999998E-6</v>
      </c>
    </row>
    <row r="2829" spans="1:12" x14ac:dyDescent="0.2">
      <c r="A2829" s="2">
        <v>55</v>
      </c>
      <c r="B2829" s="2">
        <v>22</v>
      </c>
      <c r="C2829" s="2">
        <v>0.54669999999999996</v>
      </c>
      <c r="D2829" s="2">
        <v>0.53779999999999994</v>
      </c>
      <c r="E2829" s="2">
        <f t="shared" si="132"/>
        <v>8.900000000000019E-3</v>
      </c>
      <c r="F2829" s="29">
        <f t="shared" si="133"/>
        <v>5.6179775280898756</v>
      </c>
      <c r="G2829" s="13">
        <v>-2.0210000000000001E-5</v>
      </c>
      <c r="H2829" s="27">
        <f t="shared" si="134"/>
        <v>-1.135393258426964E-4</v>
      </c>
      <c r="I2829" s="2">
        <v>0.44640000000000002</v>
      </c>
      <c r="J2829" s="2">
        <v>0.66310000000000002</v>
      </c>
      <c r="K2829" s="13">
        <v>2.2539999999999999E-6</v>
      </c>
      <c r="L2829" s="13">
        <v>2.7549999999999999E-6</v>
      </c>
    </row>
    <row r="2830" spans="1:12" x14ac:dyDescent="0.2">
      <c r="A2830" s="2">
        <v>55</v>
      </c>
      <c r="B2830" s="2">
        <v>23</v>
      </c>
      <c r="C2830" s="2">
        <v>0.54679999999999995</v>
      </c>
      <c r="D2830" s="2">
        <v>0.48620000000000002</v>
      </c>
      <c r="E2830" s="2">
        <f t="shared" si="132"/>
        <v>6.0599999999999932E-2</v>
      </c>
      <c r="F2830" s="29">
        <f t="shared" si="133"/>
        <v>0.82508250825082607</v>
      </c>
      <c r="G2830" s="2">
        <v>-1.9359999999999999E-4</v>
      </c>
      <c r="H2830" s="27">
        <f t="shared" si="134"/>
        <v>-1.5973597359735992E-4</v>
      </c>
      <c r="I2830" s="2">
        <v>0.71719999999999995</v>
      </c>
      <c r="J2830" s="2">
        <v>0.4728</v>
      </c>
      <c r="K2830" s="13">
        <v>3.895E-6</v>
      </c>
      <c r="L2830" s="13">
        <v>4.0199999999999996E-6</v>
      </c>
    </row>
    <row r="2831" spans="1:12" x14ac:dyDescent="0.2">
      <c r="A2831" s="2">
        <v>55</v>
      </c>
      <c r="B2831" s="2">
        <v>24</v>
      </c>
      <c r="C2831" s="2">
        <v>0.5474</v>
      </c>
      <c r="D2831" s="2">
        <v>0.51170000000000004</v>
      </c>
      <c r="E2831" s="2">
        <f t="shared" si="132"/>
        <v>3.5699999999999954E-2</v>
      </c>
      <c r="F2831" s="29">
        <f t="shared" si="133"/>
        <v>1.4005602240896378</v>
      </c>
      <c r="G2831" s="13">
        <v>-9.5539999999999997E-5</v>
      </c>
      <c r="H2831" s="27">
        <f t="shared" si="134"/>
        <v>-1.33809523809524E-4</v>
      </c>
      <c r="I2831" s="2">
        <v>0.59909999999999997</v>
      </c>
      <c r="J2831" s="2">
        <v>0.5554</v>
      </c>
      <c r="K2831" s="13">
        <v>2.8200000000000001E-6</v>
      </c>
      <c r="L2831" s="13">
        <v>3.946E-6</v>
      </c>
    </row>
    <row r="2832" spans="1:12" x14ac:dyDescent="0.2">
      <c r="A2832" s="2">
        <v>55</v>
      </c>
      <c r="B2832" s="2">
        <v>25</v>
      </c>
      <c r="C2832" s="2">
        <v>0.54879999999999995</v>
      </c>
      <c r="D2832" s="2">
        <v>0.47910000000000003</v>
      </c>
      <c r="E2832" s="2">
        <f t="shared" si="132"/>
        <v>6.9699999999999929E-2</v>
      </c>
      <c r="F2832" s="29">
        <f t="shared" si="133"/>
        <v>0.71736011477761918</v>
      </c>
      <c r="G2832" s="2">
        <v>-2.319E-4</v>
      </c>
      <c r="H2832" s="27">
        <f t="shared" si="134"/>
        <v>-1.6635581061692989E-4</v>
      </c>
      <c r="I2832" s="2">
        <v>0.75329999999999997</v>
      </c>
      <c r="J2832" s="2">
        <v>0.43930000000000002</v>
      </c>
      <c r="K2832" s="13">
        <v>2.971E-6</v>
      </c>
      <c r="L2832" s="13">
        <v>3.343E-6</v>
      </c>
    </row>
    <row r="2833" spans="1:12" x14ac:dyDescent="0.2">
      <c r="A2833" s="2">
        <v>55</v>
      </c>
      <c r="B2833" s="2">
        <v>26</v>
      </c>
      <c r="C2833" s="2">
        <v>0.55220000000000002</v>
      </c>
      <c r="D2833" s="2">
        <v>0.52910000000000001</v>
      </c>
      <c r="E2833" s="2">
        <f t="shared" si="132"/>
        <v>2.3100000000000009E-2</v>
      </c>
      <c r="F2833" s="29">
        <f t="shared" si="133"/>
        <v>2.1645021645021636</v>
      </c>
      <c r="G2833" s="13">
        <v>-5.4089999999999999E-5</v>
      </c>
      <c r="H2833" s="27">
        <f t="shared" si="134"/>
        <v>-1.1707792207792202E-4</v>
      </c>
      <c r="I2833" s="2">
        <v>0.53049999999999997</v>
      </c>
      <c r="J2833" s="2">
        <v>0.59030000000000005</v>
      </c>
      <c r="K2833" s="13">
        <v>4.172E-6</v>
      </c>
      <c r="L2833" s="13">
        <v>4.9219999999999996E-6</v>
      </c>
    </row>
    <row r="2834" spans="1:12" x14ac:dyDescent="0.2">
      <c r="A2834" s="2">
        <v>55</v>
      </c>
      <c r="B2834" s="2">
        <v>27</v>
      </c>
      <c r="C2834" s="2">
        <v>0.55400000000000005</v>
      </c>
      <c r="D2834" s="2">
        <v>0.51819999999999999</v>
      </c>
      <c r="E2834" s="2">
        <f t="shared" si="132"/>
        <v>3.5800000000000054E-2</v>
      </c>
      <c r="F2834" s="29">
        <f t="shared" si="133"/>
        <v>1.3966480446927354</v>
      </c>
      <c r="G2834" s="13">
        <v>-8.8460000000000003E-5</v>
      </c>
      <c r="H2834" s="27">
        <f t="shared" si="134"/>
        <v>-1.2354748603351937E-4</v>
      </c>
      <c r="I2834" s="2">
        <v>0.59330000000000005</v>
      </c>
      <c r="J2834" s="2">
        <v>0.55300000000000005</v>
      </c>
      <c r="K2834" s="13">
        <v>2.7750000000000001E-6</v>
      </c>
      <c r="L2834" s="13">
        <v>2.3630000000000001E-6</v>
      </c>
    </row>
    <row r="2835" spans="1:12" x14ac:dyDescent="0.2">
      <c r="A2835" s="2">
        <v>55</v>
      </c>
      <c r="B2835" s="2">
        <v>28</v>
      </c>
      <c r="C2835" s="2">
        <v>0.55410000000000004</v>
      </c>
      <c r="D2835" s="2">
        <v>0.51070000000000004</v>
      </c>
      <c r="E2835" s="2">
        <f t="shared" si="132"/>
        <v>4.3399999999999994E-2</v>
      </c>
      <c r="F2835" s="29">
        <f t="shared" si="133"/>
        <v>1.1520737327188941</v>
      </c>
      <c r="G2835" s="2">
        <v>-1.069E-4</v>
      </c>
      <c r="H2835" s="27">
        <f t="shared" si="134"/>
        <v>-1.2315668202764977E-4</v>
      </c>
      <c r="I2835" s="2">
        <v>0.61609999999999998</v>
      </c>
      <c r="J2835" s="2">
        <v>0.53290000000000004</v>
      </c>
      <c r="K2835" s="13">
        <v>3.4740000000000001E-6</v>
      </c>
      <c r="L2835" s="13">
        <v>2.7989999999999998E-6</v>
      </c>
    </row>
    <row r="2836" spans="1:12" x14ac:dyDescent="0.2">
      <c r="A2836" s="2">
        <v>55</v>
      </c>
      <c r="B2836" s="2">
        <v>29</v>
      </c>
      <c r="C2836" s="2">
        <v>0.55520000000000003</v>
      </c>
      <c r="D2836" s="2">
        <v>0.55389999999999995</v>
      </c>
      <c r="E2836" s="2">
        <f t="shared" si="132"/>
        <v>1.3000000000000789E-3</v>
      </c>
      <c r="F2836" s="29">
        <f t="shared" si="133"/>
        <v>38.461538461536129</v>
      </c>
      <c r="G2836" s="13">
        <v>-2.244E-6</v>
      </c>
      <c r="H2836" s="27">
        <f t="shared" si="134"/>
        <v>-8.6307692307687075E-5</v>
      </c>
      <c r="I2836" s="2">
        <v>0.31869999999999998</v>
      </c>
      <c r="J2836" s="2">
        <v>0.77790000000000004</v>
      </c>
      <c r="K2836" s="13">
        <v>3.473E-6</v>
      </c>
      <c r="L2836" s="13">
        <v>2.4059999999999999E-6</v>
      </c>
    </row>
    <row r="2837" spans="1:12" x14ac:dyDescent="0.2">
      <c r="A2837" s="2">
        <v>55</v>
      </c>
      <c r="B2837" s="2">
        <v>30</v>
      </c>
      <c r="C2837" s="2">
        <v>0.55640000000000001</v>
      </c>
      <c r="D2837" s="2">
        <v>0.50929999999999997</v>
      </c>
      <c r="E2837" s="2">
        <f t="shared" si="132"/>
        <v>4.7100000000000031E-2</v>
      </c>
      <c r="F2837" s="29">
        <f t="shared" si="133"/>
        <v>1.0615711252653921</v>
      </c>
      <c r="G2837" s="2">
        <v>-1.2329999999999999E-4</v>
      </c>
      <c r="H2837" s="27">
        <f t="shared" si="134"/>
        <v>-1.3089171974522284E-4</v>
      </c>
      <c r="I2837" s="2">
        <v>0.64190000000000003</v>
      </c>
      <c r="J2837" s="2">
        <v>0.52359999999999995</v>
      </c>
      <c r="K2837" s="13">
        <v>3.5140000000000002E-6</v>
      </c>
      <c r="L2837" s="13">
        <v>2.1430000000000001E-6</v>
      </c>
    </row>
    <row r="2838" spans="1:12" x14ac:dyDescent="0.2">
      <c r="A2838" s="2">
        <v>55</v>
      </c>
      <c r="B2838" s="2">
        <v>31</v>
      </c>
      <c r="C2838" s="2">
        <v>0.56210000000000004</v>
      </c>
      <c r="D2838" s="2">
        <v>0.51019999999999999</v>
      </c>
      <c r="E2838" s="2">
        <f t="shared" si="132"/>
        <v>5.1900000000000057E-2</v>
      </c>
      <c r="F2838" s="29">
        <f t="shared" si="133"/>
        <v>0.96339113680154043</v>
      </c>
      <c r="G2838" s="2">
        <v>-1.3129999999999999E-4</v>
      </c>
      <c r="H2838" s="27">
        <f t="shared" si="134"/>
        <v>-1.2649325626204225E-4</v>
      </c>
      <c r="I2838" s="2">
        <v>0.62939999999999996</v>
      </c>
      <c r="J2838" s="2">
        <v>0.51900000000000002</v>
      </c>
      <c r="K2838" s="13">
        <v>3.27E-6</v>
      </c>
      <c r="L2838" s="13">
        <v>2.745E-6</v>
      </c>
    </row>
    <row r="2839" spans="1:12" x14ac:dyDescent="0.2">
      <c r="A2839" s="2">
        <v>55</v>
      </c>
      <c r="B2839" s="2">
        <v>32</v>
      </c>
      <c r="C2839" s="2">
        <v>0.56559999999999999</v>
      </c>
      <c r="D2839" s="2">
        <v>0.53120000000000001</v>
      </c>
      <c r="E2839" s="2">
        <f t="shared" si="132"/>
        <v>3.4399999999999986E-2</v>
      </c>
      <c r="F2839" s="29">
        <f t="shared" si="133"/>
        <v>1.4534883720930238</v>
      </c>
      <c r="G2839" s="13">
        <v>-6.7769999999999997E-5</v>
      </c>
      <c r="H2839" s="27">
        <f t="shared" si="134"/>
        <v>-9.8502906976744223E-5</v>
      </c>
      <c r="I2839" s="2">
        <v>0.55859999999999999</v>
      </c>
      <c r="J2839" s="2">
        <v>0.57350000000000001</v>
      </c>
      <c r="K2839" s="13">
        <v>3.5149999999999998E-6</v>
      </c>
      <c r="L2839" s="13">
        <v>4.1080000000000003E-6</v>
      </c>
    </row>
    <row r="2840" spans="1:12" x14ac:dyDescent="0.2">
      <c r="A2840" s="2">
        <v>55</v>
      </c>
      <c r="B2840" s="2">
        <v>33</v>
      </c>
      <c r="C2840" s="2">
        <v>0.5726</v>
      </c>
      <c r="D2840" s="2">
        <v>0.50109999999999999</v>
      </c>
      <c r="E2840" s="2">
        <f t="shared" si="132"/>
        <v>7.1500000000000008E-2</v>
      </c>
      <c r="F2840" s="29">
        <f t="shared" si="133"/>
        <v>0.69930069930069927</v>
      </c>
      <c r="G2840" s="2">
        <v>-1.6760000000000001E-4</v>
      </c>
      <c r="H2840" s="27">
        <f t="shared" si="134"/>
        <v>-1.172027972027972E-4</v>
      </c>
      <c r="I2840" s="2">
        <v>0.67959999999999998</v>
      </c>
      <c r="J2840" s="2">
        <v>0.49230000000000002</v>
      </c>
      <c r="K2840" s="13">
        <v>4.3499999999999999E-6</v>
      </c>
      <c r="L2840" s="13">
        <v>2.8480000000000001E-6</v>
      </c>
    </row>
    <row r="2841" spans="1:12" x14ac:dyDescent="0.2">
      <c r="A2841" s="2">
        <v>55</v>
      </c>
      <c r="B2841" s="2">
        <v>34</v>
      </c>
      <c r="C2841" s="2">
        <v>0.57340000000000002</v>
      </c>
      <c r="D2841" s="2">
        <v>0.54979999999999996</v>
      </c>
      <c r="E2841" s="2">
        <f t="shared" si="132"/>
        <v>2.3600000000000065E-2</v>
      </c>
      <c r="F2841" s="29">
        <f t="shared" si="133"/>
        <v>2.1186440677966045</v>
      </c>
      <c r="G2841" s="13">
        <v>-3.803E-5</v>
      </c>
      <c r="H2841" s="27">
        <f t="shared" si="134"/>
        <v>-8.0572033898304872E-5</v>
      </c>
      <c r="I2841" s="2">
        <v>0.48120000000000002</v>
      </c>
      <c r="J2841" s="2">
        <v>0.6179</v>
      </c>
      <c r="K2841" s="13">
        <v>3.4079999999999998E-6</v>
      </c>
      <c r="L2841" s="13">
        <v>3.0340000000000001E-6</v>
      </c>
    </row>
    <row r="2842" spans="1:12" x14ac:dyDescent="0.2">
      <c r="A2842" s="2">
        <v>55</v>
      </c>
      <c r="B2842" s="2">
        <v>35</v>
      </c>
      <c r="C2842" s="2">
        <v>0.5746</v>
      </c>
      <c r="D2842" s="2">
        <v>0.55700000000000005</v>
      </c>
      <c r="E2842" s="2">
        <f t="shared" si="132"/>
        <v>1.7599999999999949E-2</v>
      </c>
      <c r="F2842" s="29">
        <f t="shared" si="133"/>
        <v>2.8409090909090993</v>
      </c>
      <c r="G2842" s="13">
        <v>-2.533E-5</v>
      </c>
      <c r="H2842" s="27">
        <f t="shared" si="134"/>
        <v>-7.1960227272727489E-5</v>
      </c>
      <c r="I2842" s="2">
        <v>0.46039999999999998</v>
      </c>
      <c r="J2842" s="2">
        <v>0.63939999999999997</v>
      </c>
      <c r="K2842" s="13">
        <v>2.7879999999999998E-6</v>
      </c>
      <c r="L2842" s="13">
        <v>2.5600000000000001E-6</v>
      </c>
    </row>
    <row r="2843" spans="1:12" x14ac:dyDescent="0.2">
      <c r="A2843" s="2">
        <v>55</v>
      </c>
      <c r="B2843" s="2">
        <v>36</v>
      </c>
      <c r="C2843" s="2">
        <v>0.57499999999999996</v>
      </c>
      <c r="D2843" s="2">
        <v>0.56189999999999996</v>
      </c>
      <c r="E2843" s="2">
        <f t="shared" si="132"/>
        <v>1.3100000000000001E-2</v>
      </c>
      <c r="F2843" s="29">
        <f t="shared" si="133"/>
        <v>3.8167938931297711</v>
      </c>
      <c r="G2843" s="13">
        <v>-1.9150000000000001E-5</v>
      </c>
      <c r="H2843" s="27">
        <f t="shared" si="134"/>
        <v>-7.3091603053435119E-5</v>
      </c>
      <c r="I2843" s="2">
        <v>0.4385</v>
      </c>
      <c r="J2843" s="2">
        <v>0.65649999999999997</v>
      </c>
      <c r="K2843" s="13">
        <v>5.6160000000000001E-6</v>
      </c>
      <c r="L2843" s="13">
        <v>2.8049999999999998E-6</v>
      </c>
    </row>
    <row r="2844" spans="1:12" x14ac:dyDescent="0.2">
      <c r="A2844" s="2">
        <v>55</v>
      </c>
      <c r="B2844" s="2">
        <v>37</v>
      </c>
      <c r="C2844" s="2">
        <v>0.57799999999999996</v>
      </c>
      <c r="D2844" s="2">
        <v>0.54110000000000003</v>
      </c>
      <c r="E2844" s="2">
        <f t="shared" si="132"/>
        <v>3.6899999999999933E-2</v>
      </c>
      <c r="F2844" s="29">
        <f t="shared" si="133"/>
        <v>1.3550135501355038</v>
      </c>
      <c r="G2844" s="13">
        <v>-6.3170000000000007E-5</v>
      </c>
      <c r="H2844" s="27">
        <f t="shared" si="134"/>
        <v>-8.5596205962059783E-5</v>
      </c>
      <c r="I2844" s="2">
        <v>0.54159999999999997</v>
      </c>
      <c r="J2844" s="2">
        <v>0.57250000000000001</v>
      </c>
      <c r="K2844" s="13">
        <v>3.9840000000000003E-6</v>
      </c>
      <c r="L2844" s="13">
        <v>1.8920000000000001E-6</v>
      </c>
    </row>
    <row r="2845" spans="1:12" x14ac:dyDescent="0.2">
      <c r="A2845" s="2">
        <v>55</v>
      </c>
      <c r="B2845" s="2">
        <v>38</v>
      </c>
      <c r="C2845" s="2">
        <v>0.57830000000000004</v>
      </c>
      <c r="D2845" s="2">
        <v>0.51139999999999997</v>
      </c>
      <c r="E2845" s="2">
        <f t="shared" si="132"/>
        <v>6.6900000000000071E-2</v>
      </c>
      <c r="F2845" s="29">
        <f t="shared" si="133"/>
        <v>0.74738415545590364</v>
      </c>
      <c r="G2845" s="2">
        <v>-1.4520000000000001E-4</v>
      </c>
      <c r="H2845" s="27">
        <f t="shared" si="134"/>
        <v>-1.0852017937219721E-4</v>
      </c>
      <c r="I2845" s="2">
        <v>0.65410000000000001</v>
      </c>
      <c r="J2845" s="2">
        <v>0.49580000000000002</v>
      </c>
      <c r="K2845" s="13">
        <v>3.7179999999999998E-6</v>
      </c>
      <c r="L2845" s="13">
        <v>2.3719999999999999E-6</v>
      </c>
    </row>
    <row r="2846" spans="1:12" x14ac:dyDescent="0.2">
      <c r="A2846" s="2">
        <v>55</v>
      </c>
      <c r="B2846" s="2">
        <v>39</v>
      </c>
      <c r="C2846" s="2">
        <v>0.57920000000000005</v>
      </c>
      <c r="D2846" s="2">
        <v>0.48630000000000001</v>
      </c>
      <c r="E2846" s="2">
        <f t="shared" si="132"/>
        <v>9.2900000000000038E-2</v>
      </c>
      <c r="F2846" s="29">
        <f t="shared" si="133"/>
        <v>0.53821313240043034</v>
      </c>
      <c r="G2846" s="2">
        <v>-2.4439999999999998E-4</v>
      </c>
      <c r="H2846" s="27">
        <f t="shared" si="134"/>
        <v>-1.3153928955866517E-4</v>
      </c>
      <c r="I2846" s="2">
        <v>0.76419999999999999</v>
      </c>
      <c r="J2846" s="2">
        <v>0.434</v>
      </c>
      <c r="K2846" s="13">
        <v>2.6960000000000001E-6</v>
      </c>
      <c r="L2846" s="13">
        <v>2.824E-6</v>
      </c>
    </row>
    <row r="2847" spans="1:12" x14ac:dyDescent="0.2">
      <c r="A2847" s="2">
        <v>55</v>
      </c>
      <c r="B2847" s="2">
        <v>40</v>
      </c>
      <c r="C2847" s="2">
        <v>0.58779999999999999</v>
      </c>
      <c r="D2847" s="2">
        <v>0.5</v>
      </c>
      <c r="E2847" s="2">
        <f t="shared" si="132"/>
        <v>8.7799999999999989E-2</v>
      </c>
      <c r="F2847" s="29">
        <f t="shared" si="133"/>
        <v>0.56947608200455591</v>
      </c>
      <c r="G2847" s="2">
        <v>-1.984E-4</v>
      </c>
      <c r="H2847" s="27">
        <f t="shared" si="134"/>
        <v>-1.1298405466970389E-4</v>
      </c>
      <c r="I2847" s="2">
        <v>0.72260000000000002</v>
      </c>
      <c r="J2847" s="2">
        <v>0.45650000000000002</v>
      </c>
      <c r="K2847" s="13">
        <v>3.5499999999999999E-6</v>
      </c>
      <c r="L2847" s="13">
        <v>2.4439999999999998E-6</v>
      </c>
    </row>
    <row r="2848" spans="1:12" x14ac:dyDescent="0.2">
      <c r="A2848" s="2">
        <v>55</v>
      </c>
      <c r="B2848" s="2">
        <v>41</v>
      </c>
      <c r="C2848" s="2">
        <v>0.59140000000000004</v>
      </c>
      <c r="D2848" s="2">
        <v>0.54679999999999995</v>
      </c>
      <c r="E2848" s="2">
        <f t="shared" si="132"/>
        <v>4.4600000000000084E-2</v>
      </c>
      <c r="F2848" s="29">
        <f t="shared" si="133"/>
        <v>1.1210762331838544</v>
      </c>
      <c r="G2848" s="13">
        <v>-6.2920000000000001E-5</v>
      </c>
      <c r="H2848" s="27">
        <f t="shared" si="134"/>
        <v>-7.0538116591928123E-5</v>
      </c>
      <c r="I2848" s="2">
        <v>0.53649999999999998</v>
      </c>
      <c r="J2848" s="2">
        <v>0.57830000000000004</v>
      </c>
      <c r="K2848" s="13">
        <v>3.6990000000000001E-6</v>
      </c>
      <c r="L2848" s="13">
        <v>1.9099999999999999E-6</v>
      </c>
    </row>
    <row r="2849" spans="1:12" x14ac:dyDescent="0.2">
      <c r="A2849" s="2">
        <v>55</v>
      </c>
      <c r="B2849" s="2">
        <v>42</v>
      </c>
      <c r="C2849" s="2">
        <v>0.59430000000000005</v>
      </c>
      <c r="D2849" s="2">
        <v>0.52869999999999995</v>
      </c>
      <c r="E2849" s="2">
        <f t="shared" si="132"/>
        <v>6.5600000000000103E-2</v>
      </c>
      <c r="F2849" s="29">
        <f t="shared" si="133"/>
        <v>0.76219512195121841</v>
      </c>
      <c r="G2849" s="2">
        <v>-1.125E-4</v>
      </c>
      <c r="H2849" s="27">
        <f t="shared" si="134"/>
        <v>-8.5746951219512068E-5</v>
      </c>
      <c r="I2849" s="2">
        <v>0.62270000000000003</v>
      </c>
      <c r="J2849" s="2">
        <v>0.53190000000000004</v>
      </c>
      <c r="K2849" s="13">
        <v>4.6879999999999998E-6</v>
      </c>
      <c r="L2849" s="13">
        <v>4.3499999999999999E-6</v>
      </c>
    </row>
    <row r="2850" spans="1:12" x14ac:dyDescent="0.2">
      <c r="A2850" s="2">
        <v>55</v>
      </c>
      <c r="B2850" s="2">
        <v>43</v>
      </c>
      <c r="C2850" s="2">
        <v>0.59789999999999999</v>
      </c>
      <c r="D2850" s="2">
        <v>0.53249999999999997</v>
      </c>
      <c r="E2850" s="2">
        <f t="shared" si="132"/>
        <v>6.5400000000000014E-2</v>
      </c>
      <c r="F2850" s="29">
        <f t="shared" si="133"/>
        <v>0.76452599388379194</v>
      </c>
      <c r="G2850" s="2">
        <v>-1.038E-4</v>
      </c>
      <c r="H2850" s="27">
        <f t="shared" si="134"/>
        <v>-7.93577981651376E-5</v>
      </c>
      <c r="I2850" s="2">
        <v>0.6018</v>
      </c>
      <c r="J2850" s="2">
        <v>0.52810000000000001</v>
      </c>
      <c r="K2850" s="13">
        <v>3.9439999999999998E-6</v>
      </c>
      <c r="L2850" s="13">
        <v>2.1789999999999998E-6</v>
      </c>
    </row>
    <row r="2851" spans="1:12" x14ac:dyDescent="0.2">
      <c r="A2851" s="2">
        <v>55</v>
      </c>
      <c r="B2851" s="2">
        <v>44</v>
      </c>
      <c r="C2851" s="2">
        <v>0.59989999999999999</v>
      </c>
      <c r="D2851" s="2">
        <v>0.5121</v>
      </c>
      <c r="E2851" s="2">
        <f t="shared" si="132"/>
        <v>8.7799999999999989E-2</v>
      </c>
      <c r="F2851" s="29">
        <f t="shared" si="133"/>
        <v>0.56947608200455591</v>
      </c>
      <c r="G2851" s="2">
        <v>-1.593E-4</v>
      </c>
      <c r="H2851" s="27">
        <f t="shared" si="134"/>
        <v>-9.0717539863325748E-5</v>
      </c>
      <c r="I2851" s="2">
        <v>0.67769999999999997</v>
      </c>
      <c r="J2851" s="2">
        <v>0.48499999999999999</v>
      </c>
      <c r="K2851" s="13">
        <v>3.8190000000000002E-6</v>
      </c>
      <c r="L2851" s="13">
        <v>2.6129999999999998E-6</v>
      </c>
    </row>
    <row r="2852" spans="1:12" x14ac:dyDescent="0.2">
      <c r="A2852" s="2">
        <v>55</v>
      </c>
      <c r="B2852" s="2">
        <v>45</v>
      </c>
      <c r="C2852" s="2">
        <v>0.60140000000000005</v>
      </c>
      <c r="D2852" s="2">
        <v>0.50080000000000002</v>
      </c>
      <c r="E2852" s="2">
        <f t="shared" si="132"/>
        <v>0.10060000000000002</v>
      </c>
      <c r="F2852" s="29">
        <f t="shared" si="133"/>
        <v>0.4970178926441351</v>
      </c>
      <c r="G2852" s="2">
        <v>-2.017E-4</v>
      </c>
      <c r="H2852" s="27">
        <f t="shared" si="134"/>
        <v>-1.0024850894632205E-4</v>
      </c>
      <c r="I2852" s="2">
        <v>0.73450000000000004</v>
      </c>
      <c r="J2852" s="2">
        <v>0.45800000000000002</v>
      </c>
      <c r="K2852" s="13">
        <v>3.653E-6</v>
      </c>
      <c r="L2852" s="13">
        <v>2.525E-6</v>
      </c>
    </row>
    <row r="2853" spans="1:12" x14ac:dyDescent="0.2">
      <c r="A2853" s="2">
        <v>55</v>
      </c>
      <c r="B2853" s="2">
        <v>46</v>
      </c>
      <c r="C2853" s="2">
        <v>0.60170000000000001</v>
      </c>
      <c r="D2853" s="2">
        <v>0.56020000000000003</v>
      </c>
      <c r="E2853" s="2">
        <f t="shared" si="132"/>
        <v>4.1499999999999981E-2</v>
      </c>
      <c r="F2853" s="29">
        <f t="shared" si="133"/>
        <v>1.2048192771084343</v>
      </c>
      <c r="G2853" s="13">
        <v>-4.8380000000000001E-5</v>
      </c>
      <c r="H2853" s="27">
        <f t="shared" si="134"/>
        <v>-5.8289156626506053E-5</v>
      </c>
      <c r="I2853" s="2">
        <v>0.51790000000000003</v>
      </c>
      <c r="J2853" s="2">
        <v>0.58979999999999999</v>
      </c>
      <c r="K2853" s="13">
        <v>3.0570000000000001E-6</v>
      </c>
      <c r="L2853" s="13">
        <v>1.4789999999999999E-6</v>
      </c>
    </row>
    <row r="2854" spans="1:12" x14ac:dyDescent="0.2">
      <c r="A2854" s="2">
        <v>55</v>
      </c>
      <c r="B2854" s="2">
        <v>47</v>
      </c>
      <c r="C2854" s="2">
        <v>0.60489999999999999</v>
      </c>
      <c r="D2854" s="2">
        <v>0.55779999999999996</v>
      </c>
      <c r="E2854" s="2">
        <f t="shared" si="132"/>
        <v>4.7100000000000031E-2</v>
      </c>
      <c r="F2854" s="29">
        <f t="shared" si="133"/>
        <v>1.0615711252653921</v>
      </c>
      <c r="G2854" s="13">
        <v>-5.2490000000000001E-5</v>
      </c>
      <c r="H2854" s="27">
        <f t="shared" si="134"/>
        <v>-5.5721868365180432E-5</v>
      </c>
      <c r="I2854" s="2">
        <v>0.52769999999999995</v>
      </c>
      <c r="J2854" s="2">
        <v>0.59299999999999997</v>
      </c>
      <c r="K2854" s="13">
        <v>3.783E-6</v>
      </c>
      <c r="L2854" s="13">
        <v>4.0090000000000001E-6</v>
      </c>
    </row>
    <row r="2855" spans="1:12" x14ac:dyDescent="0.2">
      <c r="A2855" s="2">
        <v>55</v>
      </c>
      <c r="B2855" s="2">
        <v>48</v>
      </c>
      <c r="C2855" s="2">
        <v>0.60699999999999998</v>
      </c>
      <c r="D2855" s="2">
        <v>0.52569999999999995</v>
      </c>
      <c r="E2855" s="2">
        <f t="shared" si="132"/>
        <v>8.1300000000000039E-2</v>
      </c>
      <c r="F2855" s="29">
        <f t="shared" si="133"/>
        <v>0.61500615006150039</v>
      </c>
      <c r="G2855" s="2">
        <v>-1.237E-4</v>
      </c>
      <c r="H2855" s="27">
        <f t="shared" si="134"/>
        <v>-7.6076260762607601E-5</v>
      </c>
      <c r="I2855" s="2">
        <v>0.63590000000000002</v>
      </c>
      <c r="J2855" s="2">
        <v>0.51149999999999995</v>
      </c>
      <c r="K2855" s="13">
        <v>3.1700000000000001E-6</v>
      </c>
      <c r="L2855" s="13">
        <v>2.2359999999999999E-6</v>
      </c>
    </row>
    <row r="2856" spans="1:12" x14ac:dyDescent="0.2">
      <c r="A2856" s="2">
        <v>55</v>
      </c>
      <c r="B2856" s="2">
        <v>49</v>
      </c>
      <c r="C2856" s="2">
        <v>0.60809999999999997</v>
      </c>
      <c r="D2856" s="2">
        <v>0.54900000000000004</v>
      </c>
      <c r="E2856" s="2">
        <f t="shared" si="132"/>
        <v>5.909999999999993E-2</v>
      </c>
      <c r="F2856" s="29">
        <f t="shared" si="133"/>
        <v>0.84602368866328359</v>
      </c>
      <c r="G2856" s="13">
        <v>-6.9460000000000002E-5</v>
      </c>
      <c r="H2856" s="27">
        <f t="shared" si="134"/>
        <v>-5.8764805414551677E-5</v>
      </c>
      <c r="I2856" s="2">
        <v>0.5605</v>
      </c>
      <c r="J2856" s="2">
        <v>0.56510000000000005</v>
      </c>
      <c r="K2856" s="13">
        <v>3.7160000000000001E-6</v>
      </c>
      <c r="L2856" s="13">
        <v>1.6020000000000001E-6</v>
      </c>
    </row>
    <row r="2857" spans="1:12" x14ac:dyDescent="0.2">
      <c r="A2857" s="2">
        <v>55</v>
      </c>
      <c r="B2857" s="2">
        <v>50</v>
      </c>
      <c r="C2857" s="2">
        <v>0.60829999999999995</v>
      </c>
      <c r="D2857" s="2">
        <v>0.53539999999999999</v>
      </c>
      <c r="E2857" s="2">
        <f t="shared" si="132"/>
        <v>7.2899999999999965E-2</v>
      </c>
      <c r="F2857" s="29">
        <f t="shared" si="133"/>
        <v>0.68587105624142697</v>
      </c>
      <c r="G2857" s="13">
        <v>-9.4690000000000003E-5</v>
      </c>
      <c r="H2857" s="27">
        <f t="shared" si="134"/>
        <v>-6.4945130315500723E-5</v>
      </c>
      <c r="I2857" s="2">
        <v>0.59199999999999997</v>
      </c>
      <c r="J2857" s="2">
        <v>0.5373</v>
      </c>
      <c r="K2857" s="13">
        <v>4.6539999999999998E-6</v>
      </c>
      <c r="L2857" s="13">
        <v>2.5909999999999998E-6</v>
      </c>
    </row>
    <row r="2858" spans="1:12" x14ac:dyDescent="0.2">
      <c r="A2858" s="2">
        <v>56</v>
      </c>
      <c r="B2858" s="2">
        <v>0</v>
      </c>
      <c r="C2858" s="2">
        <v>0.48039999999999999</v>
      </c>
      <c r="D2858" s="2">
        <v>0.46760000000000002</v>
      </c>
      <c r="E2858" s="2">
        <f t="shared" si="132"/>
        <v>1.2799999999999978E-2</v>
      </c>
      <c r="F2858" s="29">
        <f t="shared" si="133"/>
        <v>3.9062500000000071</v>
      </c>
      <c r="G2858" s="13">
        <v>-7.6139999999999999E-5</v>
      </c>
      <c r="H2858" s="27">
        <f t="shared" si="134"/>
        <v>-2.9742187500000054E-4</v>
      </c>
      <c r="I2858" s="2">
        <v>0.57179999999999997</v>
      </c>
      <c r="J2858" s="2">
        <v>0.57799999999999996</v>
      </c>
      <c r="K2858" s="13">
        <v>3.0029999999999999E-6</v>
      </c>
      <c r="L2858" s="13">
        <v>3.9129999999999996E-6</v>
      </c>
    </row>
    <row r="2859" spans="1:12" x14ac:dyDescent="0.2">
      <c r="A2859" s="2">
        <v>56</v>
      </c>
      <c r="B2859" s="2">
        <v>1</v>
      </c>
      <c r="C2859" s="2">
        <v>0.4909</v>
      </c>
      <c r="D2859" s="2">
        <v>0.46829999999999999</v>
      </c>
      <c r="E2859" s="2">
        <f t="shared" si="132"/>
        <v>2.2600000000000009E-2</v>
      </c>
      <c r="F2859" s="29">
        <f t="shared" si="133"/>
        <v>2.2123893805309729</v>
      </c>
      <c r="G2859" s="2">
        <v>-1.2300000000000001E-4</v>
      </c>
      <c r="H2859" s="27">
        <f t="shared" si="134"/>
        <v>-2.721238938053097E-4</v>
      </c>
      <c r="I2859" s="2">
        <v>0.64549999999999996</v>
      </c>
      <c r="J2859" s="2">
        <v>0.53190000000000004</v>
      </c>
      <c r="K2859" s="13">
        <v>4.7539999999999997E-6</v>
      </c>
      <c r="L2859" s="13">
        <v>3.3459999999999998E-6</v>
      </c>
    </row>
    <row r="2860" spans="1:12" x14ac:dyDescent="0.2">
      <c r="A2860" s="2">
        <v>56</v>
      </c>
      <c r="B2860" s="2">
        <v>2</v>
      </c>
      <c r="C2860" s="2">
        <v>0.51180000000000003</v>
      </c>
      <c r="D2860" s="2">
        <v>0.4839</v>
      </c>
      <c r="E2860" s="2">
        <f t="shared" si="132"/>
        <v>2.7900000000000036E-2</v>
      </c>
      <c r="F2860" s="29">
        <f t="shared" si="133"/>
        <v>1.7921146953404996</v>
      </c>
      <c r="G2860" s="2">
        <v>-1.2400000000000001E-4</v>
      </c>
      <c r="H2860" s="27">
        <f t="shared" si="134"/>
        <v>-2.2222222222222196E-4</v>
      </c>
      <c r="I2860" s="2">
        <v>0.63859999999999995</v>
      </c>
      <c r="J2860" s="2">
        <v>0.52600000000000002</v>
      </c>
      <c r="K2860" s="13">
        <v>3.8039999999999999E-6</v>
      </c>
      <c r="L2860" s="13">
        <v>1.8530000000000001E-6</v>
      </c>
    </row>
    <row r="2861" spans="1:12" x14ac:dyDescent="0.2">
      <c r="A2861" s="2">
        <v>56</v>
      </c>
      <c r="B2861" s="2">
        <v>3</v>
      </c>
      <c r="C2861" s="2">
        <v>0.51549999999999996</v>
      </c>
      <c r="D2861" s="2">
        <v>0.50419999999999998</v>
      </c>
      <c r="E2861" s="2">
        <f t="shared" si="132"/>
        <v>1.1299999999999977E-2</v>
      </c>
      <c r="F2861" s="29">
        <f t="shared" si="133"/>
        <v>4.4247787610619564</v>
      </c>
      <c r="G2861" s="13">
        <v>-4.1610000000000003E-5</v>
      </c>
      <c r="H2861" s="27">
        <f t="shared" si="134"/>
        <v>-1.8411504424778802E-4</v>
      </c>
      <c r="I2861" s="2">
        <v>0.50639999999999996</v>
      </c>
      <c r="J2861" s="2">
        <v>0.61339999999999995</v>
      </c>
      <c r="K2861" s="13">
        <v>3.7689999999999998E-6</v>
      </c>
      <c r="L2861" s="13">
        <v>2.1210000000000001E-6</v>
      </c>
    </row>
    <row r="2862" spans="1:12" x14ac:dyDescent="0.2">
      <c r="A2862" s="2">
        <v>56</v>
      </c>
      <c r="B2862" s="2">
        <v>4</v>
      </c>
      <c r="C2862" s="2">
        <v>0.5171</v>
      </c>
      <c r="D2862" s="2">
        <v>0.49690000000000001</v>
      </c>
      <c r="E2862" s="2">
        <f t="shared" si="132"/>
        <v>2.0199999999999996E-2</v>
      </c>
      <c r="F2862" s="29">
        <f t="shared" si="133"/>
        <v>2.4752475247524761</v>
      </c>
      <c r="G2862" s="13">
        <v>-8.0030000000000005E-5</v>
      </c>
      <c r="H2862" s="27">
        <f t="shared" si="134"/>
        <v>-1.9809405940594067E-4</v>
      </c>
      <c r="I2862" s="2">
        <v>0.57879999999999998</v>
      </c>
      <c r="J2862" s="2">
        <v>0.56410000000000005</v>
      </c>
      <c r="K2862" s="13">
        <v>2.295E-6</v>
      </c>
      <c r="L2862" s="13">
        <v>3.9559999999999999E-6</v>
      </c>
    </row>
    <row r="2863" spans="1:12" x14ac:dyDescent="0.2">
      <c r="A2863" s="2">
        <v>56</v>
      </c>
      <c r="B2863" s="2">
        <v>5</v>
      </c>
      <c r="C2863" s="2">
        <v>0.51900000000000002</v>
      </c>
      <c r="D2863" s="2">
        <v>0.49709999999999999</v>
      </c>
      <c r="E2863" s="2">
        <f t="shared" si="132"/>
        <v>2.1900000000000031E-2</v>
      </c>
      <c r="F2863" s="29">
        <f t="shared" si="133"/>
        <v>2.2831050228310472</v>
      </c>
      <c r="G2863" s="13">
        <v>-8.0560000000000001E-5</v>
      </c>
      <c r="H2863" s="27">
        <f t="shared" si="134"/>
        <v>-1.8392694063926917E-4</v>
      </c>
      <c r="I2863" s="2">
        <v>0.57420000000000004</v>
      </c>
      <c r="J2863" s="2">
        <v>0.56459999999999999</v>
      </c>
      <c r="K2863" s="13">
        <v>4.3479999999999997E-6</v>
      </c>
      <c r="L2863" s="13">
        <v>2.5900000000000002E-6</v>
      </c>
    </row>
    <row r="2864" spans="1:12" x14ac:dyDescent="0.2">
      <c r="A2864" s="2">
        <v>56</v>
      </c>
      <c r="B2864" s="2">
        <v>6</v>
      </c>
      <c r="C2864" s="2">
        <v>0.52010000000000001</v>
      </c>
      <c r="D2864" s="2">
        <v>0.4834</v>
      </c>
      <c r="E2864" s="2">
        <f t="shared" si="132"/>
        <v>3.670000000000001E-2</v>
      </c>
      <c r="F2864" s="29">
        <f t="shared" si="133"/>
        <v>1.3623978201634874</v>
      </c>
      <c r="G2864" s="2">
        <v>-1.5320000000000001E-4</v>
      </c>
      <c r="H2864" s="27">
        <f t="shared" si="134"/>
        <v>-2.0871934604904628E-4</v>
      </c>
      <c r="I2864" s="2">
        <v>0.66290000000000004</v>
      </c>
      <c r="J2864" s="2">
        <v>0.50600000000000001</v>
      </c>
      <c r="K2864" s="13">
        <v>4.1289999999999998E-6</v>
      </c>
      <c r="L2864" s="13">
        <v>1.95E-6</v>
      </c>
    </row>
    <row r="2865" spans="1:12" x14ac:dyDescent="0.2">
      <c r="A2865" s="2">
        <v>56</v>
      </c>
      <c r="B2865" s="2">
        <v>7</v>
      </c>
      <c r="C2865" s="2">
        <v>0.52329999999999999</v>
      </c>
      <c r="D2865" s="2">
        <v>0.47510000000000002</v>
      </c>
      <c r="E2865" s="2">
        <f t="shared" si="132"/>
        <v>4.8199999999999965E-2</v>
      </c>
      <c r="F2865" s="29">
        <f t="shared" si="133"/>
        <v>1.0373443983402497</v>
      </c>
      <c r="G2865" s="2">
        <v>-2.1010000000000001E-4</v>
      </c>
      <c r="H2865" s="27">
        <f t="shared" si="134"/>
        <v>-2.1794605809128648E-4</v>
      </c>
      <c r="I2865" s="2">
        <v>0.74109999999999998</v>
      </c>
      <c r="J2865" s="2">
        <v>0.45950000000000002</v>
      </c>
      <c r="K2865" s="13">
        <v>4.0539999999999996E-6</v>
      </c>
      <c r="L2865" s="13">
        <v>2.5550000000000001E-6</v>
      </c>
    </row>
    <row r="2866" spans="1:12" x14ac:dyDescent="0.2">
      <c r="A2866" s="2">
        <v>56</v>
      </c>
      <c r="B2866" s="2">
        <v>8</v>
      </c>
      <c r="C2866" s="2">
        <v>0.52380000000000004</v>
      </c>
      <c r="D2866" s="2">
        <v>0.51659999999999995</v>
      </c>
      <c r="E2866" s="2">
        <f t="shared" si="132"/>
        <v>7.2000000000000952E-3</v>
      </c>
      <c r="F2866" s="29">
        <f t="shared" si="133"/>
        <v>6.9444444444443532</v>
      </c>
      <c r="G2866" s="13">
        <v>-2.374E-5</v>
      </c>
      <c r="H2866" s="27">
        <f t="shared" si="134"/>
        <v>-1.6486111111110895E-4</v>
      </c>
      <c r="I2866" s="2">
        <v>0.45169999999999999</v>
      </c>
      <c r="J2866" s="2">
        <v>0.65180000000000005</v>
      </c>
      <c r="K2866" s="13">
        <v>3.9689999999999996E-6</v>
      </c>
      <c r="L2866" s="13">
        <v>2.6630000000000002E-6</v>
      </c>
    </row>
    <row r="2867" spans="1:12" x14ac:dyDescent="0.2">
      <c r="A2867" s="2">
        <v>56</v>
      </c>
      <c r="B2867" s="2">
        <v>9</v>
      </c>
      <c r="C2867" s="2">
        <v>0.52470000000000006</v>
      </c>
      <c r="D2867" s="2">
        <v>0.50419999999999998</v>
      </c>
      <c r="E2867" s="2">
        <f t="shared" si="132"/>
        <v>2.0500000000000074E-2</v>
      </c>
      <c r="F2867" s="29">
        <f t="shared" si="133"/>
        <v>2.4390243902438939</v>
      </c>
      <c r="G2867" s="13">
        <v>-7.1060000000000001E-5</v>
      </c>
      <c r="H2867" s="27">
        <f t="shared" si="134"/>
        <v>-1.7331707317073109E-4</v>
      </c>
      <c r="I2867" s="2">
        <v>0.55779999999999996</v>
      </c>
      <c r="J2867" s="2">
        <v>0.57630000000000003</v>
      </c>
      <c r="K2867" s="13">
        <v>3.4989999999999999E-6</v>
      </c>
      <c r="L2867" s="13">
        <v>2.2340000000000001E-6</v>
      </c>
    </row>
    <row r="2868" spans="1:12" x14ac:dyDescent="0.2">
      <c r="A2868" s="2">
        <v>56</v>
      </c>
      <c r="B2868" s="2">
        <v>10</v>
      </c>
      <c r="C2868" s="2">
        <v>0.52729999999999999</v>
      </c>
      <c r="D2868" s="2">
        <v>0.46810000000000002</v>
      </c>
      <c r="E2868" s="2">
        <f t="shared" si="132"/>
        <v>5.9199999999999975E-2</v>
      </c>
      <c r="F2868" s="29">
        <f t="shared" si="133"/>
        <v>0.84459459459459496</v>
      </c>
      <c r="G2868" s="2">
        <v>-2.5680000000000001E-4</v>
      </c>
      <c r="H2868" s="27">
        <f t="shared" si="134"/>
        <v>-2.16891891891892E-4</v>
      </c>
      <c r="I2868" s="2">
        <v>0.7984</v>
      </c>
      <c r="J2868" s="2">
        <v>0.43819999999999998</v>
      </c>
      <c r="K2868" s="13">
        <v>3.0230000000000001E-6</v>
      </c>
      <c r="L2868" s="13">
        <v>4.0509999999999998E-6</v>
      </c>
    </row>
    <row r="2869" spans="1:12" x14ac:dyDescent="0.2">
      <c r="A2869" s="2">
        <v>56</v>
      </c>
      <c r="B2869" s="2">
        <v>11</v>
      </c>
      <c r="C2869" s="2">
        <v>0.53039999999999998</v>
      </c>
      <c r="D2869" s="2">
        <v>0.50780000000000003</v>
      </c>
      <c r="E2869" s="2">
        <f t="shared" si="132"/>
        <v>2.2599999999999953E-2</v>
      </c>
      <c r="F2869" s="29">
        <f t="shared" si="133"/>
        <v>2.2123893805309782</v>
      </c>
      <c r="G2869" s="13">
        <v>-7.5030000000000005E-5</v>
      </c>
      <c r="H2869" s="27">
        <f t="shared" si="134"/>
        <v>-1.6599557522123932E-4</v>
      </c>
      <c r="I2869" s="2">
        <v>0.57340000000000002</v>
      </c>
      <c r="J2869" s="2">
        <v>0.56799999999999995</v>
      </c>
      <c r="K2869" s="13">
        <v>4.8339999999999998E-6</v>
      </c>
      <c r="L2869" s="13">
        <v>3.2210000000000002E-6</v>
      </c>
    </row>
    <row r="2870" spans="1:12" x14ac:dyDescent="0.2">
      <c r="A2870" s="2">
        <v>56</v>
      </c>
      <c r="B2870" s="2">
        <v>12</v>
      </c>
      <c r="C2870" s="2">
        <v>0.53210000000000002</v>
      </c>
      <c r="D2870" s="2">
        <v>0.4904</v>
      </c>
      <c r="E2870" s="2">
        <f t="shared" si="132"/>
        <v>4.1700000000000015E-2</v>
      </c>
      <c r="F2870" s="29">
        <f t="shared" si="133"/>
        <v>1.1990407673860908</v>
      </c>
      <c r="G2870" s="2">
        <v>-1.515E-4</v>
      </c>
      <c r="H2870" s="27">
        <f t="shared" si="134"/>
        <v>-1.8165467625899274E-4</v>
      </c>
      <c r="I2870" s="2">
        <v>0.67600000000000005</v>
      </c>
      <c r="J2870" s="2">
        <v>0.50160000000000005</v>
      </c>
      <c r="K2870" s="13">
        <v>2.9749999999999999E-6</v>
      </c>
      <c r="L2870" s="13">
        <v>3.0410000000000002E-6</v>
      </c>
    </row>
    <row r="2871" spans="1:12" x14ac:dyDescent="0.2">
      <c r="A2871" s="2">
        <v>56</v>
      </c>
      <c r="B2871" s="2">
        <v>13</v>
      </c>
      <c r="C2871" s="2">
        <v>0.53280000000000005</v>
      </c>
      <c r="D2871" s="2">
        <v>0.49249999999999999</v>
      </c>
      <c r="E2871" s="2">
        <f t="shared" si="132"/>
        <v>4.0300000000000058E-2</v>
      </c>
      <c r="F2871" s="29">
        <f t="shared" si="133"/>
        <v>1.2406947890818842</v>
      </c>
      <c r="G2871" s="2">
        <v>-1.4999999999999999E-4</v>
      </c>
      <c r="H2871" s="27">
        <f t="shared" si="134"/>
        <v>-1.8610421836228261E-4</v>
      </c>
      <c r="I2871" s="2">
        <v>0.67079999999999995</v>
      </c>
      <c r="J2871" s="2">
        <v>0.49380000000000002</v>
      </c>
      <c r="K2871" s="13">
        <v>4.4299999999999999E-6</v>
      </c>
      <c r="L2871" s="13">
        <v>2.9119999999999998E-6</v>
      </c>
    </row>
    <row r="2872" spans="1:12" x14ac:dyDescent="0.2">
      <c r="A2872" s="2">
        <v>56</v>
      </c>
      <c r="B2872" s="2">
        <v>14</v>
      </c>
      <c r="C2872" s="2">
        <v>0.53300000000000003</v>
      </c>
      <c r="D2872" s="2">
        <v>0.47920000000000001</v>
      </c>
      <c r="E2872" s="2">
        <f t="shared" si="132"/>
        <v>5.3800000000000014E-2</v>
      </c>
      <c r="F2872" s="29">
        <f t="shared" si="133"/>
        <v>0.92936802973977672</v>
      </c>
      <c r="G2872" s="2">
        <v>-2.053E-4</v>
      </c>
      <c r="H2872" s="27">
        <f t="shared" si="134"/>
        <v>-1.9079925650557615E-4</v>
      </c>
      <c r="I2872" s="2">
        <v>0.73040000000000005</v>
      </c>
      <c r="J2872" s="2">
        <v>0.46039999999999998</v>
      </c>
      <c r="K2872" s="13">
        <v>3.6339999999999999E-6</v>
      </c>
      <c r="L2872" s="13">
        <v>3.1319999999999998E-6</v>
      </c>
    </row>
    <row r="2873" spans="1:12" x14ac:dyDescent="0.2">
      <c r="A2873" s="2">
        <v>56</v>
      </c>
      <c r="B2873" s="2">
        <v>15</v>
      </c>
      <c r="C2873" s="2">
        <v>0.53549999999999998</v>
      </c>
      <c r="D2873" s="2">
        <v>0.51890000000000003</v>
      </c>
      <c r="E2873" s="2">
        <f t="shared" si="132"/>
        <v>1.6599999999999948E-2</v>
      </c>
      <c r="F2873" s="29">
        <f t="shared" si="133"/>
        <v>3.0120481927710938</v>
      </c>
      <c r="G2873" s="13">
        <v>-4.7920000000000002E-5</v>
      </c>
      <c r="H2873" s="27">
        <f t="shared" si="134"/>
        <v>-1.4433734939759083E-4</v>
      </c>
      <c r="I2873" s="2">
        <v>0.51759999999999995</v>
      </c>
      <c r="J2873" s="2">
        <v>0.60660000000000003</v>
      </c>
      <c r="K2873" s="13">
        <v>5.203E-6</v>
      </c>
      <c r="L2873" s="13">
        <v>2.0959999999999999E-6</v>
      </c>
    </row>
    <row r="2874" spans="1:12" x14ac:dyDescent="0.2">
      <c r="A2874" s="2">
        <v>56</v>
      </c>
      <c r="B2874" s="2">
        <v>16</v>
      </c>
      <c r="C2874" s="2">
        <v>0.53900000000000003</v>
      </c>
      <c r="D2874" s="2">
        <v>0.47370000000000001</v>
      </c>
      <c r="E2874" s="2">
        <f t="shared" si="132"/>
        <v>6.5300000000000025E-2</v>
      </c>
      <c r="F2874" s="29">
        <f t="shared" si="133"/>
        <v>0.76569678407350661</v>
      </c>
      <c r="G2874" s="2">
        <v>-2.497E-4</v>
      </c>
      <c r="H2874" s="27">
        <f t="shared" si="134"/>
        <v>-1.9119448698315459E-4</v>
      </c>
      <c r="I2874" s="2">
        <v>0.78439999999999999</v>
      </c>
      <c r="J2874" s="2">
        <v>0.43869999999999998</v>
      </c>
      <c r="K2874" s="13">
        <v>3.3170000000000002E-6</v>
      </c>
      <c r="L2874" s="13">
        <v>3.6770000000000001E-6</v>
      </c>
    </row>
    <row r="2875" spans="1:12" x14ac:dyDescent="0.2">
      <c r="A2875" s="2">
        <v>56</v>
      </c>
      <c r="B2875" s="2">
        <v>17</v>
      </c>
      <c r="C2875" s="2">
        <v>0.53959999999999997</v>
      </c>
      <c r="D2875" s="2">
        <v>0.50800000000000001</v>
      </c>
      <c r="E2875" s="2">
        <f t="shared" si="132"/>
        <v>3.1599999999999961E-2</v>
      </c>
      <c r="F2875" s="29">
        <f t="shared" si="133"/>
        <v>1.5822784810126602</v>
      </c>
      <c r="G2875" s="13">
        <v>-9.5299999999999999E-5</v>
      </c>
      <c r="H2875" s="27">
        <f t="shared" si="134"/>
        <v>-1.5079113924050652E-4</v>
      </c>
      <c r="I2875" s="2">
        <v>0.5837</v>
      </c>
      <c r="J2875" s="2">
        <v>0.5413</v>
      </c>
      <c r="K2875" s="13">
        <v>2.12E-6</v>
      </c>
      <c r="L2875" s="13">
        <v>2.7580000000000001E-6</v>
      </c>
    </row>
    <row r="2876" spans="1:12" x14ac:dyDescent="0.2">
      <c r="A2876" s="2">
        <v>56</v>
      </c>
      <c r="B2876" s="2">
        <v>18</v>
      </c>
      <c r="C2876" s="2">
        <v>0.53969999999999996</v>
      </c>
      <c r="D2876" s="2">
        <v>0.49170000000000003</v>
      </c>
      <c r="E2876" s="2">
        <f t="shared" si="132"/>
        <v>4.7999999999999932E-2</v>
      </c>
      <c r="F2876" s="29">
        <f t="shared" si="133"/>
        <v>1.0416666666666683</v>
      </c>
      <c r="G2876" s="2">
        <v>-1.6440000000000001E-4</v>
      </c>
      <c r="H2876" s="27">
        <f t="shared" si="134"/>
        <v>-1.7125000000000029E-4</v>
      </c>
      <c r="I2876" s="2">
        <v>0.69440000000000002</v>
      </c>
      <c r="J2876" s="2">
        <v>0.49020000000000002</v>
      </c>
      <c r="K2876" s="13">
        <v>3.473E-6</v>
      </c>
      <c r="L2876" s="13">
        <v>2.2520000000000002E-6</v>
      </c>
    </row>
    <row r="2877" spans="1:12" x14ac:dyDescent="0.2">
      <c r="A2877" s="2">
        <v>56</v>
      </c>
      <c r="B2877" s="2">
        <v>19</v>
      </c>
      <c r="C2877" s="2">
        <v>0.54149999999999998</v>
      </c>
      <c r="D2877" s="2">
        <v>0.49270000000000003</v>
      </c>
      <c r="E2877" s="2">
        <f t="shared" si="132"/>
        <v>4.8799999999999955E-2</v>
      </c>
      <c r="F2877" s="29">
        <f t="shared" si="133"/>
        <v>1.0245901639344273</v>
      </c>
      <c r="G2877" s="2">
        <v>-1.5359999999999999E-4</v>
      </c>
      <c r="H2877" s="27">
        <f t="shared" si="134"/>
        <v>-1.5737704918032802E-4</v>
      </c>
      <c r="I2877" s="2">
        <v>0.67630000000000001</v>
      </c>
      <c r="J2877" s="2">
        <v>0.50429999999999997</v>
      </c>
      <c r="K2877" s="13">
        <v>4.0400000000000003E-6</v>
      </c>
      <c r="L2877" s="13">
        <v>4.9470000000000002E-6</v>
      </c>
    </row>
    <row r="2878" spans="1:12" x14ac:dyDescent="0.2">
      <c r="A2878" s="2">
        <v>56</v>
      </c>
      <c r="B2878" s="2">
        <v>20</v>
      </c>
      <c r="C2878" s="2">
        <v>0.54469999999999996</v>
      </c>
      <c r="D2878" s="2">
        <v>0.54420000000000002</v>
      </c>
      <c r="E2878" s="2">
        <f t="shared" si="132"/>
        <v>4.9999999999994493E-4</v>
      </c>
      <c r="F2878" s="29">
        <f t="shared" si="133"/>
        <v>100.00000000001101</v>
      </c>
      <c r="G2878" s="13">
        <v>-1.0699999999999999E-6</v>
      </c>
      <c r="H2878" s="27">
        <f t="shared" si="134"/>
        <v>-1.0700000000001178E-4</v>
      </c>
      <c r="I2878" s="2">
        <v>0.30330000000000001</v>
      </c>
      <c r="J2878" s="2">
        <v>0.81479999999999997</v>
      </c>
      <c r="K2878" s="13">
        <v>3.489E-6</v>
      </c>
      <c r="L2878" s="13">
        <v>2.221E-6</v>
      </c>
    </row>
    <row r="2879" spans="1:12" x14ac:dyDescent="0.2">
      <c r="A2879" s="2">
        <v>56</v>
      </c>
      <c r="B2879" s="2">
        <v>21</v>
      </c>
      <c r="C2879" s="2">
        <v>0.54479999999999995</v>
      </c>
      <c r="D2879" s="2">
        <v>0.52359999999999995</v>
      </c>
      <c r="E2879" s="2">
        <f t="shared" si="132"/>
        <v>2.1199999999999997E-2</v>
      </c>
      <c r="F2879" s="29">
        <f t="shared" si="133"/>
        <v>2.3584905660377364</v>
      </c>
      <c r="G2879" s="13">
        <v>-5.3310000000000003E-5</v>
      </c>
      <c r="H2879" s="27">
        <f t="shared" si="134"/>
        <v>-1.2573113207547173E-4</v>
      </c>
      <c r="I2879" s="2">
        <v>0.53539999999999999</v>
      </c>
      <c r="J2879" s="2">
        <v>0.5887</v>
      </c>
      <c r="K2879" s="13">
        <v>2.9359999999999999E-6</v>
      </c>
      <c r="L2879" s="13">
        <v>2.317E-6</v>
      </c>
    </row>
    <row r="2880" spans="1:12" x14ac:dyDescent="0.2">
      <c r="A2880" s="2">
        <v>56</v>
      </c>
      <c r="B2880" s="2">
        <v>22</v>
      </c>
      <c r="C2880" s="2">
        <v>0.54669999999999996</v>
      </c>
      <c r="D2880" s="2">
        <v>0.49719999999999998</v>
      </c>
      <c r="E2880" s="2">
        <f t="shared" si="132"/>
        <v>4.9499999999999988E-2</v>
      </c>
      <c r="F2880" s="29">
        <f t="shared" si="133"/>
        <v>1.0101010101010104</v>
      </c>
      <c r="G2880" s="2">
        <v>-1.5139999999999999E-4</v>
      </c>
      <c r="H2880" s="27">
        <f t="shared" si="134"/>
        <v>-1.5292929292929296E-4</v>
      </c>
      <c r="I2880" s="2">
        <v>0.68240000000000001</v>
      </c>
      <c r="J2880" s="2">
        <v>0.5</v>
      </c>
      <c r="K2880" s="13">
        <v>4.5430000000000004E-6</v>
      </c>
      <c r="L2880" s="13">
        <v>3.794E-6</v>
      </c>
    </row>
    <row r="2881" spans="1:12" x14ac:dyDescent="0.2">
      <c r="A2881" s="2">
        <v>56</v>
      </c>
      <c r="B2881" s="2">
        <v>23</v>
      </c>
      <c r="C2881" s="2">
        <v>0.55249999999999999</v>
      </c>
      <c r="D2881" s="2">
        <v>0.51349999999999996</v>
      </c>
      <c r="E2881" s="2">
        <f t="shared" si="132"/>
        <v>3.9000000000000035E-2</v>
      </c>
      <c r="F2881" s="29">
        <f t="shared" si="133"/>
        <v>1.282051282051281</v>
      </c>
      <c r="G2881" s="2">
        <v>-1.0119999999999999E-4</v>
      </c>
      <c r="H2881" s="27">
        <f t="shared" si="134"/>
        <v>-1.2974358974358964E-4</v>
      </c>
      <c r="I2881" s="2">
        <v>0.5968</v>
      </c>
      <c r="J2881" s="2">
        <v>0.54059999999999997</v>
      </c>
      <c r="K2881" s="13">
        <v>4.9819999999999999E-6</v>
      </c>
      <c r="L2881" s="13">
        <v>3.106E-6</v>
      </c>
    </row>
    <row r="2882" spans="1:12" x14ac:dyDescent="0.2">
      <c r="A2882" s="2">
        <v>56</v>
      </c>
      <c r="B2882" s="2">
        <v>24</v>
      </c>
      <c r="C2882" s="2">
        <v>0.55320000000000003</v>
      </c>
      <c r="D2882" s="2">
        <v>0.45639999999999997</v>
      </c>
      <c r="E2882" s="2">
        <f t="shared" si="132"/>
        <v>9.6800000000000053E-2</v>
      </c>
      <c r="F2882" s="29">
        <f t="shared" si="133"/>
        <v>0.51652892561983443</v>
      </c>
      <c r="G2882" s="2">
        <v>-3.927E-4</v>
      </c>
      <c r="H2882" s="27">
        <f t="shared" si="134"/>
        <v>-2.0284090909090897E-4</v>
      </c>
      <c r="I2882" s="2">
        <v>0.95069999999999999</v>
      </c>
      <c r="J2882" s="2">
        <v>0.36309999999999998</v>
      </c>
      <c r="K2882" s="13">
        <v>2.8720000000000002E-6</v>
      </c>
      <c r="L2882" s="13">
        <v>4.6789999999999996E-6</v>
      </c>
    </row>
    <row r="2883" spans="1:12" x14ac:dyDescent="0.2">
      <c r="A2883" s="2">
        <v>56</v>
      </c>
      <c r="B2883" s="2">
        <v>25</v>
      </c>
      <c r="C2883" s="2">
        <v>0.55330000000000001</v>
      </c>
      <c r="D2883" s="2">
        <v>0.48709999999999998</v>
      </c>
      <c r="E2883" s="2">
        <f t="shared" ref="E2883:E2946" si="135">C2883-D2883</f>
        <v>6.6200000000000037E-2</v>
      </c>
      <c r="F2883" s="29">
        <f t="shared" ref="F2883:F2946" si="136">0.05/E2883</f>
        <v>0.7552870090634437</v>
      </c>
      <c r="G2883" s="2">
        <v>-2.0829999999999999E-4</v>
      </c>
      <c r="H2883" s="27">
        <f t="shared" ref="H2883:H2946" si="137">G2883*F2883</f>
        <v>-1.5732628398791533E-4</v>
      </c>
      <c r="I2883" s="2">
        <v>0.73509999999999998</v>
      </c>
      <c r="J2883" s="2">
        <v>0.4577</v>
      </c>
      <c r="K2883" s="13">
        <v>2.762E-6</v>
      </c>
      <c r="L2883" s="13">
        <v>3.1439999999999999E-6</v>
      </c>
    </row>
    <row r="2884" spans="1:12" x14ac:dyDescent="0.2">
      <c r="A2884" s="2">
        <v>56</v>
      </c>
      <c r="B2884" s="2">
        <v>26</v>
      </c>
      <c r="C2884" s="2">
        <v>0.55400000000000005</v>
      </c>
      <c r="D2884" s="2">
        <v>0.51080000000000003</v>
      </c>
      <c r="E2884" s="2">
        <f t="shared" si="135"/>
        <v>4.3200000000000016E-2</v>
      </c>
      <c r="F2884" s="29">
        <f t="shared" si="136"/>
        <v>1.157407407407407</v>
      </c>
      <c r="G2884" s="2">
        <v>-1.0789999999999999E-4</v>
      </c>
      <c r="H2884" s="27">
        <f t="shared" si="137"/>
        <v>-1.2488425925925921E-4</v>
      </c>
      <c r="I2884" s="2">
        <v>0.61739999999999995</v>
      </c>
      <c r="J2884" s="2">
        <v>0.53200000000000003</v>
      </c>
      <c r="K2884" s="13">
        <v>3.4750000000000002E-6</v>
      </c>
      <c r="L2884" s="13">
        <v>2.7989999999999998E-6</v>
      </c>
    </row>
    <row r="2885" spans="1:12" x14ac:dyDescent="0.2">
      <c r="A2885" s="2">
        <v>56</v>
      </c>
      <c r="B2885" s="2">
        <v>27</v>
      </c>
      <c r="C2885" s="2">
        <v>0.55500000000000005</v>
      </c>
      <c r="D2885" s="2">
        <v>0.51590000000000003</v>
      </c>
      <c r="E2885" s="2">
        <f t="shared" si="135"/>
        <v>3.9100000000000024E-2</v>
      </c>
      <c r="F2885" s="29">
        <f t="shared" si="136"/>
        <v>1.2787723785166234</v>
      </c>
      <c r="G2885" s="2">
        <v>-1.014E-4</v>
      </c>
      <c r="H2885" s="27">
        <f t="shared" si="137"/>
        <v>-1.2966751918158561E-4</v>
      </c>
      <c r="I2885" s="2">
        <v>0.61060000000000003</v>
      </c>
      <c r="J2885" s="2">
        <v>0.5383</v>
      </c>
      <c r="K2885" s="13">
        <v>4.2119999999999997E-6</v>
      </c>
      <c r="L2885" s="13">
        <v>3.495E-6</v>
      </c>
    </row>
    <row r="2886" spans="1:12" x14ac:dyDescent="0.2">
      <c r="A2886" s="2">
        <v>56</v>
      </c>
      <c r="B2886" s="2">
        <v>28</v>
      </c>
      <c r="C2886" s="2">
        <v>0.55659999999999998</v>
      </c>
      <c r="D2886" s="2">
        <v>0.52149999999999996</v>
      </c>
      <c r="E2886" s="2">
        <f t="shared" si="135"/>
        <v>3.510000000000002E-2</v>
      </c>
      <c r="F2886" s="29">
        <f t="shared" si="136"/>
        <v>1.4245014245014238</v>
      </c>
      <c r="G2886" s="13">
        <v>-8.5179999999999994E-5</v>
      </c>
      <c r="H2886" s="27">
        <f t="shared" si="137"/>
        <v>-1.2133903133903128E-4</v>
      </c>
      <c r="I2886" s="2">
        <v>0.58840000000000003</v>
      </c>
      <c r="J2886" s="2">
        <v>0.55730000000000002</v>
      </c>
      <c r="K2886" s="13">
        <v>2.9110000000000002E-6</v>
      </c>
      <c r="L2886" s="13">
        <v>2.5840000000000002E-6</v>
      </c>
    </row>
    <row r="2887" spans="1:12" x14ac:dyDescent="0.2">
      <c r="A2887" s="2">
        <v>56</v>
      </c>
      <c r="B2887" s="2">
        <v>29</v>
      </c>
      <c r="C2887" s="2">
        <v>0.55679999999999996</v>
      </c>
      <c r="D2887" s="2">
        <v>0.53169999999999995</v>
      </c>
      <c r="E2887" s="2">
        <f t="shared" si="135"/>
        <v>2.5100000000000011E-2</v>
      </c>
      <c r="F2887" s="29">
        <f t="shared" si="136"/>
        <v>1.9920318725099593</v>
      </c>
      <c r="G2887" s="13">
        <v>-5.1879999999999998E-5</v>
      </c>
      <c r="H2887" s="27">
        <f t="shared" si="137"/>
        <v>-1.0334661354581669E-4</v>
      </c>
      <c r="I2887" s="2">
        <v>0.52410000000000001</v>
      </c>
      <c r="J2887" s="2">
        <v>0.59409999999999996</v>
      </c>
      <c r="K2887" s="13">
        <v>3.6480000000000001E-6</v>
      </c>
      <c r="L2887" s="13">
        <v>1.643E-6</v>
      </c>
    </row>
    <row r="2888" spans="1:12" x14ac:dyDescent="0.2">
      <c r="A2888" s="2">
        <v>56</v>
      </c>
      <c r="B2888" s="2">
        <v>30</v>
      </c>
      <c r="C2888" s="2">
        <v>0.55869999999999997</v>
      </c>
      <c r="D2888" s="2">
        <v>0.49490000000000001</v>
      </c>
      <c r="E2888" s="2">
        <f t="shared" si="135"/>
        <v>6.3799999999999968E-2</v>
      </c>
      <c r="F2888" s="29">
        <f t="shared" si="136"/>
        <v>0.78369905956112895</v>
      </c>
      <c r="G2888" s="2">
        <v>-1.796E-4</v>
      </c>
      <c r="H2888" s="27">
        <f t="shared" si="137"/>
        <v>-1.4075235109717877E-4</v>
      </c>
      <c r="I2888" s="2">
        <v>0.70009999999999994</v>
      </c>
      <c r="J2888" s="2">
        <v>0.48230000000000001</v>
      </c>
      <c r="K2888" s="13">
        <v>2.4830000000000002E-6</v>
      </c>
      <c r="L2888" s="13">
        <v>2.7020000000000001E-6</v>
      </c>
    </row>
    <row r="2889" spans="1:12" x14ac:dyDescent="0.2">
      <c r="A2889" s="2">
        <v>56</v>
      </c>
      <c r="B2889" s="2">
        <v>31</v>
      </c>
      <c r="C2889" s="2">
        <v>0.56079999999999997</v>
      </c>
      <c r="D2889" s="2">
        <v>0.50149999999999995</v>
      </c>
      <c r="E2889" s="2">
        <f t="shared" si="135"/>
        <v>5.9300000000000019E-2</v>
      </c>
      <c r="F2889" s="29">
        <f t="shared" si="136"/>
        <v>0.84317032040472151</v>
      </c>
      <c r="G2889" s="2">
        <v>-1.6339999999999999E-4</v>
      </c>
      <c r="H2889" s="27">
        <f t="shared" si="137"/>
        <v>-1.3777403035413149E-4</v>
      </c>
      <c r="I2889" s="2">
        <v>0.68400000000000005</v>
      </c>
      <c r="J2889" s="2">
        <v>0.48749999999999999</v>
      </c>
      <c r="K2889" s="13">
        <v>2.7829999999999999E-6</v>
      </c>
      <c r="L2889" s="13">
        <v>3.1769999999999998E-6</v>
      </c>
    </row>
    <row r="2890" spans="1:12" x14ac:dyDescent="0.2">
      <c r="A2890" s="2">
        <v>56</v>
      </c>
      <c r="B2890" s="2">
        <v>32</v>
      </c>
      <c r="C2890" s="2">
        <v>0.56200000000000006</v>
      </c>
      <c r="D2890" s="2">
        <v>0.53100000000000003</v>
      </c>
      <c r="E2890" s="2">
        <f t="shared" si="135"/>
        <v>3.1000000000000028E-2</v>
      </c>
      <c r="F2890" s="29">
        <f t="shared" si="136"/>
        <v>1.6129032258064502</v>
      </c>
      <c r="G2890" s="13">
        <v>-6.4029999999999995E-5</v>
      </c>
      <c r="H2890" s="27">
        <f t="shared" si="137"/>
        <v>-1.0327419354838699E-4</v>
      </c>
      <c r="I2890" s="2">
        <v>0.55120000000000002</v>
      </c>
      <c r="J2890" s="2">
        <v>0.58040000000000003</v>
      </c>
      <c r="K2890" s="13">
        <v>2.638E-6</v>
      </c>
      <c r="L2890" s="13">
        <v>1.6959999999999999E-6</v>
      </c>
    </row>
    <row r="2891" spans="1:12" x14ac:dyDescent="0.2">
      <c r="A2891" s="2">
        <v>56</v>
      </c>
      <c r="B2891" s="2">
        <v>33</v>
      </c>
      <c r="C2891" s="2">
        <v>0.56310000000000004</v>
      </c>
      <c r="D2891" s="2">
        <v>0.49509999999999998</v>
      </c>
      <c r="E2891" s="2">
        <f t="shared" si="135"/>
        <v>6.800000000000006E-2</v>
      </c>
      <c r="F2891" s="29">
        <f t="shared" si="136"/>
        <v>0.73529411764705821</v>
      </c>
      <c r="G2891" s="2">
        <v>-1.9479999999999999E-4</v>
      </c>
      <c r="H2891" s="27">
        <f t="shared" si="137"/>
        <v>-1.4323529411764692E-4</v>
      </c>
      <c r="I2891" s="2">
        <v>0.7218</v>
      </c>
      <c r="J2891" s="2">
        <v>0.46250000000000002</v>
      </c>
      <c r="K2891" s="13">
        <v>4.3810000000000001E-6</v>
      </c>
      <c r="L2891" s="13">
        <v>3.8060000000000001E-6</v>
      </c>
    </row>
    <row r="2892" spans="1:12" x14ac:dyDescent="0.2">
      <c r="A2892" s="2">
        <v>56</v>
      </c>
      <c r="B2892" s="2">
        <v>34</v>
      </c>
      <c r="C2892" s="2">
        <v>0.56410000000000005</v>
      </c>
      <c r="D2892" s="2">
        <v>0.50090000000000001</v>
      </c>
      <c r="E2892" s="2">
        <f t="shared" si="135"/>
        <v>6.3200000000000034E-2</v>
      </c>
      <c r="F2892" s="29">
        <f t="shared" si="136"/>
        <v>0.79113924050632878</v>
      </c>
      <c r="G2892" s="2">
        <v>-1.638E-4</v>
      </c>
      <c r="H2892" s="27">
        <f t="shared" si="137"/>
        <v>-1.2958860759493666E-4</v>
      </c>
      <c r="I2892" s="2">
        <v>0.69310000000000005</v>
      </c>
      <c r="J2892" s="2">
        <v>0.48380000000000001</v>
      </c>
      <c r="K2892" s="13">
        <v>4.1880000000000004E-6</v>
      </c>
      <c r="L2892" s="13">
        <v>4.2889999999999999E-6</v>
      </c>
    </row>
    <row r="2893" spans="1:12" x14ac:dyDescent="0.2">
      <c r="A2893" s="2">
        <v>56</v>
      </c>
      <c r="B2893" s="2">
        <v>35</v>
      </c>
      <c r="C2893" s="2">
        <v>0.5645</v>
      </c>
      <c r="D2893" s="2">
        <v>0.50700000000000001</v>
      </c>
      <c r="E2893" s="2">
        <f t="shared" si="135"/>
        <v>5.7499999999999996E-2</v>
      </c>
      <c r="F2893" s="29">
        <f t="shared" si="136"/>
        <v>0.86956521739130443</v>
      </c>
      <c r="G2893" s="2">
        <v>-1.506E-4</v>
      </c>
      <c r="H2893" s="27">
        <f t="shared" si="137"/>
        <v>-1.3095652173913044E-4</v>
      </c>
      <c r="I2893" s="2">
        <v>0.67349999999999999</v>
      </c>
      <c r="J2893" s="2">
        <v>0.4955</v>
      </c>
      <c r="K2893" s="13">
        <v>2.4030000000000001E-6</v>
      </c>
      <c r="L2893" s="13">
        <v>1.9889999999999999E-6</v>
      </c>
    </row>
    <row r="2894" spans="1:12" x14ac:dyDescent="0.2">
      <c r="A2894" s="2">
        <v>56</v>
      </c>
      <c r="B2894" s="2">
        <v>36</v>
      </c>
      <c r="C2894" s="2">
        <v>0.56489999999999996</v>
      </c>
      <c r="D2894" s="2">
        <v>0.53059999999999996</v>
      </c>
      <c r="E2894" s="2">
        <f t="shared" si="135"/>
        <v>3.4299999999999997E-2</v>
      </c>
      <c r="F2894" s="29">
        <f t="shared" si="136"/>
        <v>1.457725947521866</v>
      </c>
      <c r="G2894" s="13">
        <v>-6.8300000000000007E-5</v>
      </c>
      <c r="H2894" s="27">
        <f t="shared" si="137"/>
        <v>-9.9562682215743458E-5</v>
      </c>
      <c r="I2894" s="2">
        <v>0.55789999999999995</v>
      </c>
      <c r="J2894" s="2">
        <v>0.57299999999999995</v>
      </c>
      <c r="K2894" s="13">
        <v>3.8010000000000001E-6</v>
      </c>
      <c r="L2894" s="13">
        <v>2.1789999999999998E-6</v>
      </c>
    </row>
    <row r="2895" spans="1:12" x14ac:dyDescent="0.2">
      <c r="A2895" s="2">
        <v>56</v>
      </c>
      <c r="B2895" s="2">
        <v>37</v>
      </c>
      <c r="C2895" s="2">
        <v>0.56920000000000004</v>
      </c>
      <c r="D2895" s="2">
        <v>0.49330000000000002</v>
      </c>
      <c r="E2895" s="2">
        <f t="shared" si="135"/>
        <v>7.5900000000000023E-2</v>
      </c>
      <c r="F2895" s="29">
        <f t="shared" si="136"/>
        <v>0.6587615283267455</v>
      </c>
      <c r="G2895" s="2">
        <v>-2.0489999999999999E-4</v>
      </c>
      <c r="H2895" s="27">
        <f t="shared" si="137"/>
        <v>-1.3498023715415014E-4</v>
      </c>
      <c r="I2895" s="2">
        <v>0.73229999999999995</v>
      </c>
      <c r="J2895" s="2">
        <v>0.45429999999999998</v>
      </c>
      <c r="K2895" s="13">
        <v>1.8840000000000001E-6</v>
      </c>
      <c r="L2895" s="13">
        <v>1.424E-6</v>
      </c>
    </row>
    <row r="2896" spans="1:12" x14ac:dyDescent="0.2">
      <c r="A2896" s="2">
        <v>56</v>
      </c>
      <c r="B2896" s="2">
        <v>38</v>
      </c>
      <c r="C2896" s="2">
        <v>0.5746</v>
      </c>
      <c r="D2896" s="2">
        <v>0.55889999999999995</v>
      </c>
      <c r="E2896" s="2">
        <f t="shared" si="135"/>
        <v>1.5700000000000047E-2</v>
      </c>
      <c r="F2896" s="29">
        <f t="shared" si="136"/>
        <v>3.1847133757961688</v>
      </c>
      <c r="G2896" s="13">
        <v>-2.2059999999999999E-5</v>
      </c>
      <c r="H2896" s="27">
        <f t="shared" si="137"/>
        <v>-7.0254777070063483E-5</v>
      </c>
      <c r="I2896" s="2">
        <v>0.44409999999999999</v>
      </c>
      <c r="J2896" s="2">
        <v>0.64600000000000002</v>
      </c>
      <c r="K2896" s="13">
        <v>2.6000000000000001E-6</v>
      </c>
      <c r="L2896" s="13">
        <v>2.6979999999999998E-6</v>
      </c>
    </row>
    <row r="2897" spans="1:12" x14ac:dyDescent="0.2">
      <c r="A2897" s="2">
        <v>56</v>
      </c>
      <c r="B2897" s="2">
        <v>39</v>
      </c>
      <c r="C2897" s="2">
        <v>0.57479999999999998</v>
      </c>
      <c r="D2897" s="2">
        <v>0.52849999999999997</v>
      </c>
      <c r="E2897" s="2">
        <f t="shared" si="135"/>
        <v>4.6300000000000008E-2</v>
      </c>
      <c r="F2897" s="29">
        <f t="shared" si="136"/>
        <v>1.079913606911447</v>
      </c>
      <c r="G2897" s="13">
        <v>-8.9519999999999997E-5</v>
      </c>
      <c r="H2897" s="27">
        <f t="shared" si="137"/>
        <v>-9.6673866090712726E-5</v>
      </c>
      <c r="I2897" s="2">
        <v>0.59430000000000005</v>
      </c>
      <c r="J2897" s="2">
        <v>0.54900000000000004</v>
      </c>
      <c r="K2897" s="13">
        <v>2.6259999999999999E-6</v>
      </c>
      <c r="L2897" s="13">
        <v>2.9220000000000001E-6</v>
      </c>
    </row>
    <row r="2898" spans="1:12" x14ac:dyDescent="0.2">
      <c r="A2898" s="2">
        <v>56</v>
      </c>
      <c r="B2898" s="2">
        <v>40</v>
      </c>
      <c r="C2898" s="2">
        <v>0.57569999999999999</v>
      </c>
      <c r="D2898" s="2">
        <v>0.53069999999999995</v>
      </c>
      <c r="E2898" s="2">
        <f t="shared" si="135"/>
        <v>4.500000000000004E-2</v>
      </c>
      <c r="F2898" s="29">
        <f t="shared" si="136"/>
        <v>1.1111111111111103</v>
      </c>
      <c r="G2898" s="13">
        <v>-8.3399999999999994E-5</v>
      </c>
      <c r="H2898" s="27">
        <f t="shared" si="137"/>
        <v>-9.2666666666666597E-5</v>
      </c>
      <c r="I2898" s="2">
        <v>0.58540000000000003</v>
      </c>
      <c r="J2898" s="2">
        <v>0.55689999999999995</v>
      </c>
      <c r="K2898" s="13">
        <v>3.3060000000000002E-6</v>
      </c>
      <c r="L2898" s="13">
        <v>2.2979999999999999E-6</v>
      </c>
    </row>
    <row r="2899" spans="1:12" x14ac:dyDescent="0.2">
      <c r="A2899" s="2">
        <v>56</v>
      </c>
      <c r="B2899" s="2">
        <v>41</v>
      </c>
      <c r="C2899" s="2">
        <v>0.58120000000000005</v>
      </c>
      <c r="D2899" s="2">
        <v>0.47299999999999998</v>
      </c>
      <c r="E2899" s="2">
        <f t="shared" si="135"/>
        <v>0.10820000000000007</v>
      </c>
      <c r="F2899" s="29">
        <f t="shared" si="136"/>
        <v>0.4621072088724581</v>
      </c>
      <c r="G2899" s="2">
        <v>-3.2919999999999998E-4</v>
      </c>
      <c r="H2899" s="27">
        <f t="shared" si="137"/>
        <v>-1.521256931608132E-4</v>
      </c>
      <c r="I2899" s="2">
        <v>0.87480000000000002</v>
      </c>
      <c r="J2899" s="2">
        <v>0.38290000000000002</v>
      </c>
      <c r="K2899" s="13">
        <v>2.6019999999999998E-6</v>
      </c>
      <c r="L2899" s="13">
        <v>3.247E-6</v>
      </c>
    </row>
    <row r="2900" spans="1:12" x14ac:dyDescent="0.2">
      <c r="A2900" s="2">
        <v>56</v>
      </c>
      <c r="B2900" s="2">
        <v>42</v>
      </c>
      <c r="C2900" s="2">
        <v>0.58169999999999999</v>
      </c>
      <c r="D2900" s="2">
        <v>0.51090000000000002</v>
      </c>
      <c r="E2900" s="2">
        <f t="shared" si="135"/>
        <v>7.0799999999999974E-2</v>
      </c>
      <c r="F2900" s="29">
        <f t="shared" si="136"/>
        <v>0.70621468926553699</v>
      </c>
      <c r="G2900" s="2">
        <v>-1.5029999999999999E-4</v>
      </c>
      <c r="H2900" s="27">
        <f t="shared" si="137"/>
        <v>-1.0614406779661021E-4</v>
      </c>
      <c r="I2900" s="2">
        <v>0.66700000000000004</v>
      </c>
      <c r="J2900" s="2">
        <v>0.49390000000000001</v>
      </c>
      <c r="K2900" s="13">
        <v>1.897E-6</v>
      </c>
      <c r="L2900" s="13">
        <v>2.8650000000000001E-6</v>
      </c>
    </row>
    <row r="2901" spans="1:12" x14ac:dyDescent="0.2">
      <c r="A2901" s="2">
        <v>56</v>
      </c>
      <c r="B2901" s="2">
        <v>43</v>
      </c>
      <c r="C2901" s="2">
        <v>0.58189999999999997</v>
      </c>
      <c r="D2901" s="2">
        <v>0.49980000000000002</v>
      </c>
      <c r="E2901" s="2">
        <f t="shared" si="135"/>
        <v>8.2099999999999951E-2</v>
      </c>
      <c r="F2901" s="29">
        <f t="shared" si="136"/>
        <v>0.60901339829476286</v>
      </c>
      <c r="G2901" s="2">
        <v>-1.941E-4</v>
      </c>
      <c r="H2901" s="27">
        <f t="shared" si="137"/>
        <v>-1.1820950060901348E-4</v>
      </c>
      <c r="I2901" s="2">
        <v>0.7208</v>
      </c>
      <c r="J2901" s="2">
        <v>0.46239999999999998</v>
      </c>
      <c r="K2901" s="13">
        <v>3.1769999999999998E-6</v>
      </c>
      <c r="L2901" s="13">
        <v>2.7240000000000001E-6</v>
      </c>
    </row>
    <row r="2902" spans="1:12" x14ac:dyDescent="0.2">
      <c r="A2902" s="2">
        <v>56</v>
      </c>
      <c r="B2902" s="2">
        <v>44</v>
      </c>
      <c r="C2902" s="2">
        <v>0.58379999999999999</v>
      </c>
      <c r="D2902" s="2">
        <v>0.49709999999999999</v>
      </c>
      <c r="E2902" s="2">
        <f t="shared" si="135"/>
        <v>8.6699999999999999E-2</v>
      </c>
      <c r="F2902" s="29">
        <f t="shared" si="136"/>
        <v>0.57670126874279126</v>
      </c>
      <c r="G2902" s="2">
        <v>-2.1039999999999999E-4</v>
      </c>
      <c r="H2902" s="27">
        <f t="shared" si="137"/>
        <v>-1.2133794694348328E-4</v>
      </c>
      <c r="I2902" s="2">
        <v>0.73529999999999995</v>
      </c>
      <c r="J2902" s="2">
        <v>0.45689999999999997</v>
      </c>
      <c r="K2902" s="13">
        <v>3.1209999999999998E-6</v>
      </c>
      <c r="L2902" s="13">
        <v>2.6879999999999999E-6</v>
      </c>
    </row>
    <row r="2903" spans="1:12" x14ac:dyDescent="0.2">
      <c r="A2903" s="2">
        <v>56</v>
      </c>
      <c r="B2903" s="2">
        <v>45</v>
      </c>
      <c r="C2903" s="2">
        <v>0.58699999999999997</v>
      </c>
      <c r="D2903" s="2">
        <v>0.47020000000000001</v>
      </c>
      <c r="E2903" s="2">
        <f t="shared" si="135"/>
        <v>0.11679999999999996</v>
      </c>
      <c r="F2903" s="29">
        <f t="shared" si="136"/>
        <v>0.42808219178082207</v>
      </c>
      <c r="G2903" s="2">
        <v>-3.4299999999999999E-4</v>
      </c>
      <c r="H2903" s="27">
        <f t="shared" si="137"/>
        <v>-1.4683219178082197E-4</v>
      </c>
      <c r="I2903" s="2">
        <v>0.87860000000000005</v>
      </c>
      <c r="J2903" s="2">
        <v>0.37759999999999999</v>
      </c>
      <c r="K2903" s="13">
        <v>3.8279999999999996E-6</v>
      </c>
      <c r="L2903" s="13">
        <v>2.8899999999999999E-6</v>
      </c>
    </row>
    <row r="2904" spans="1:12" x14ac:dyDescent="0.2">
      <c r="A2904" s="2">
        <v>56</v>
      </c>
      <c r="B2904" s="2">
        <v>46</v>
      </c>
      <c r="C2904" s="2">
        <v>0.59</v>
      </c>
      <c r="D2904" s="2">
        <v>0.50790000000000002</v>
      </c>
      <c r="E2904" s="2">
        <f t="shared" si="135"/>
        <v>8.2099999999999951E-2</v>
      </c>
      <c r="F2904" s="29">
        <f t="shared" si="136"/>
        <v>0.60901339829476286</v>
      </c>
      <c r="G2904" s="2">
        <v>-1.6890000000000001E-4</v>
      </c>
      <c r="H2904" s="27">
        <f t="shared" si="137"/>
        <v>-1.0286236297198545E-4</v>
      </c>
      <c r="I2904" s="2">
        <v>0.68830000000000002</v>
      </c>
      <c r="J2904" s="2">
        <v>0.47920000000000001</v>
      </c>
      <c r="K2904" s="13">
        <v>4.1350000000000002E-6</v>
      </c>
      <c r="L2904" s="13">
        <v>3.0410000000000002E-6</v>
      </c>
    </row>
    <row r="2905" spans="1:12" x14ac:dyDescent="0.2">
      <c r="A2905" s="2">
        <v>56</v>
      </c>
      <c r="B2905" s="2">
        <v>47</v>
      </c>
      <c r="C2905" s="2">
        <v>0.59150000000000003</v>
      </c>
      <c r="D2905" s="2">
        <v>0.50360000000000005</v>
      </c>
      <c r="E2905" s="2">
        <f t="shared" si="135"/>
        <v>8.7899999999999978E-2</v>
      </c>
      <c r="F2905" s="29">
        <f t="shared" si="136"/>
        <v>0.56882821387940863</v>
      </c>
      <c r="G2905" s="2">
        <v>-1.8599999999999999E-4</v>
      </c>
      <c r="H2905" s="27">
        <f t="shared" si="137"/>
        <v>-1.0580204778157E-4</v>
      </c>
      <c r="I2905" s="2">
        <v>0.71260000000000001</v>
      </c>
      <c r="J2905" s="2">
        <v>0.46870000000000001</v>
      </c>
      <c r="K2905" s="13">
        <v>3.2930000000000001E-6</v>
      </c>
      <c r="L2905" s="13">
        <v>2.5940000000000001E-6</v>
      </c>
    </row>
    <row r="2906" spans="1:12" x14ac:dyDescent="0.2">
      <c r="A2906" s="2">
        <v>56</v>
      </c>
      <c r="B2906" s="2">
        <v>48</v>
      </c>
      <c r="C2906" s="2">
        <v>0.59309999999999996</v>
      </c>
      <c r="D2906" s="2">
        <v>0.54349999999999998</v>
      </c>
      <c r="E2906" s="2">
        <f t="shared" si="135"/>
        <v>4.9599999999999977E-2</v>
      </c>
      <c r="F2906" s="29">
        <f t="shared" si="136"/>
        <v>1.0080645161290327</v>
      </c>
      <c r="G2906" s="13">
        <v>-7.0019999999999997E-5</v>
      </c>
      <c r="H2906" s="27">
        <f t="shared" si="137"/>
        <v>-7.0584677419354864E-5</v>
      </c>
      <c r="I2906" s="2">
        <v>0.55579999999999996</v>
      </c>
      <c r="J2906" s="2">
        <v>0.56999999999999995</v>
      </c>
      <c r="K2906" s="13">
        <v>2.7350000000000001E-6</v>
      </c>
      <c r="L2906" s="13">
        <v>3.072E-6</v>
      </c>
    </row>
    <row r="2907" spans="1:12" x14ac:dyDescent="0.2">
      <c r="A2907" s="2">
        <v>56</v>
      </c>
      <c r="B2907" s="2">
        <v>49</v>
      </c>
      <c r="C2907" s="2">
        <v>0.61070000000000002</v>
      </c>
      <c r="D2907" s="2">
        <v>0.51439999999999997</v>
      </c>
      <c r="E2907" s="2">
        <f t="shared" si="135"/>
        <v>9.6300000000000052E-2</v>
      </c>
      <c r="F2907" s="29">
        <f t="shared" si="136"/>
        <v>0.51921079958463112</v>
      </c>
      <c r="G2907" s="2">
        <v>-1.5229999999999999E-4</v>
      </c>
      <c r="H2907" s="27">
        <f t="shared" si="137"/>
        <v>-7.907580477673932E-5</v>
      </c>
      <c r="I2907" s="2">
        <v>0.67179999999999995</v>
      </c>
      <c r="J2907" s="2">
        <v>0.4904</v>
      </c>
      <c r="K2907" s="13">
        <v>3.3119999999999998E-6</v>
      </c>
      <c r="L2907" s="13">
        <v>4.5410000000000002E-6</v>
      </c>
    </row>
    <row r="2908" spans="1:12" x14ac:dyDescent="0.2">
      <c r="A2908" s="2">
        <v>56</v>
      </c>
      <c r="B2908" s="2">
        <v>50</v>
      </c>
      <c r="C2908" s="2">
        <v>0.61480000000000001</v>
      </c>
      <c r="D2908" s="2">
        <v>0.53979999999999995</v>
      </c>
      <c r="E2908" s="2">
        <f t="shared" si="135"/>
        <v>7.5000000000000067E-2</v>
      </c>
      <c r="F2908" s="29">
        <f t="shared" si="136"/>
        <v>0.66666666666666607</v>
      </c>
      <c r="G2908" s="13">
        <v>-9.1810000000000004E-5</v>
      </c>
      <c r="H2908" s="27">
        <f t="shared" si="137"/>
        <v>-6.120666666666661E-5</v>
      </c>
      <c r="I2908" s="2">
        <v>0.58709999999999996</v>
      </c>
      <c r="J2908" s="2">
        <v>0.55100000000000005</v>
      </c>
      <c r="K2908" s="13">
        <v>4.0820000000000001E-6</v>
      </c>
      <c r="L2908" s="13">
        <v>1.793E-6</v>
      </c>
    </row>
    <row r="2909" spans="1:12" x14ac:dyDescent="0.2">
      <c r="A2909" s="2">
        <v>57</v>
      </c>
      <c r="B2909" s="2">
        <v>0</v>
      </c>
      <c r="C2909" s="2">
        <v>0.50419999999999998</v>
      </c>
      <c r="D2909" s="2">
        <v>0.46279999999999999</v>
      </c>
      <c r="E2909" s="2">
        <f t="shared" si="135"/>
        <v>4.1399999999999992E-2</v>
      </c>
      <c r="F2909" s="29">
        <f t="shared" si="136"/>
        <v>1.2077294685990341</v>
      </c>
      <c r="G2909" s="2">
        <v>-2.195E-4</v>
      </c>
      <c r="H2909" s="27">
        <f t="shared" si="137"/>
        <v>-2.6509661835748797E-4</v>
      </c>
      <c r="I2909" s="2">
        <v>0.75139999999999996</v>
      </c>
      <c r="J2909" s="2">
        <v>0.45989999999999998</v>
      </c>
      <c r="K2909" s="13">
        <v>3.4300000000000002E-6</v>
      </c>
      <c r="L2909" s="13">
        <v>3.258E-6</v>
      </c>
    </row>
    <row r="2910" spans="1:12" x14ac:dyDescent="0.2">
      <c r="A2910" s="2">
        <v>57</v>
      </c>
      <c r="B2910" s="2">
        <v>1</v>
      </c>
      <c r="C2910" s="2">
        <v>0.50419999999999998</v>
      </c>
      <c r="D2910" s="2">
        <v>0.4899</v>
      </c>
      <c r="E2910" s="2">
        <f t="shared" si="135"/>
        <v>1.4299999999999979E-2</v>
      </c>
      <c r="F2910" s="29">
        <f t="shared" si="136"/>
        <v>3.4965034965035016</v>
      </c>
      <c r="G2910" s="13">
        <v>-6.3369999999999998E-5</v>
      </c>
      <c r="H2910" s="27">
        <f t="shared" si="137"/>
        <v>-2.2157342657342689E-4</v>
      </c>
      <c r="I2910" s="2">
        <v>0.55789999999999995</v>
      </c>
      <c r="J2910" s="2">
        <v>0.59350000000000003</v>
      </c>
      <c r="K2910" s="13">
        <v>2.943E-6</v>
      </c>
      <c r="L2910" s="13">
        <v>3.2909999999999999E-6</v>
      </c>
    </row>
    <row r="2911" spans="1:12" x14ac:dyDescent="0.2">
      <c r="A2911" s="2">
        <v>57</v>
      </c>
      <c r="B2911" s="2">
        <v>2</v>
      </c>
      <c r="C2911" s="2">
        <v>0.50749999999999995</v>
      </c>
      <c r="D2911" s="2">
        <v>0.4708</v>
      </c>
      <c r="E2911" s="2">
        <f t="shared" si="135"/>
        <v>3.6699999999999955E-2</v>
      </c>
      <c r="F2911" s="29">
        <f t="shared" si="136"/>
        <v>1.3623978201634894</v>
      </c>
      <c r="G2911" s="2">
        <v>-1.864E-4</v>
      </c>
      <c r="H2911" s="27">
        <f t="shared" si="137"/>
        <v>-2.5395095367847443E-4</v>
      </c>
      <c r="I2911" s="2">
        <v>0.7157</v>
      </c>
      <c r="J2911" s="2">
        <v>0.47660000000000002</v>
      </c>
      <c r="K2911" s="13">
        <v>3.022E-6</v>
      </c>
      <c r="L2911" s="13">
        <v>2.4059999999999999E-6</v>
      </c>
    </row>
    <row r="2912" spans="1:12" x14ac:dyDescent="0.2">
      <c r="A2912" s="2">
        <v>57</v>
      </c>
      <c r="B2912" s="2">
        <v>3</v>
      </c>
      <c r="C2912" s="2">
        <v>0.51890000000000003</v>
      </c>
      <c r="D2912" s="2">
        <v>0.48599999999999999</v>
      </c>
      <c r="E2912" s="2">
        <f t="shared" si="135"/>
        <v>3.290000000000004E-2</v>
      </c>
      <c r="F2912" s="29">
        <f t="shared" si="136"/>
        <v>1.5197568389057734</v>
      </c>
      <c r="G2912" s="2">
        <v>-1.3760000000000001E-4</v>
      </c>
      <c r="H2912" s="27">
        <f t="shared" si="137"/>
        <v>-2.0911854103343444E-4</v>
      </c>
      <c r="I2912" s="2">
        <v>0.65200000000000002</v>
      </c>
      <c r="J2912" s="2">
        <v>0.51600000000000001</v>
      </c>
      <c r="K2912" s="13">
        <v>2.9100000000000001E-6</v>
      </c>
      <c r="L2912" s="13">
        <v>2.2239999999999998E-6</v>
      </c>
    </row>
    <row r="2913" spans="1:12" x14ac:dyDescent="0.2">
      <c r="A2913" s="2">
        <v>57</v>
      </c>
      <c r="B2913" s="2">
        <v>4</v>
      </c>
      <c r="C2913" s="2">
        <v>0.52149999999999996</v>
      </c>
      <c r="D2913" s="2">
        <v>0.49880000000000002</v>
      </c>
      <c r="E2913" s="2">
        <f t="shared" si="135"/>
        <v>2.2699999999999942E-2</v>
      </c>
      <c r="F2913" s="29">
        <f t="shared" si="136"/>
        <v>2.202643171806173</v>
      </c>
      <c r="G2913" s="13">
        <v>-8.4469999999999996E-5</v>
      </c>
      <c r="H2913" s="27">
        <f t="shared" si="137"/>
        <v>-1.8605726872246743E-4</v>
      </c>
      <c r="I2913" s="2">
        <v>0.57410000000000005</v>
      </c>
      <c r="J2913" s="2">
        <v>0.56159999999999999</v>
      </c>
      <c r="K2913" s="13">
        <v>4.5229999999999997E-6</v>
      </c>
      <c r="L2913" s="13">
        <v>2.7159999999999999E-6</v>
      </c>
    </row>
    <row r="2914" spans="1:12" x14ac:dyDescent="0.2">
      <c r="A2914" s="2">
        <v>57</v>
      </c>
      <c r="B2914" s="2">
        <v>5</v>
      </c>
      <c r="C2914" s="2">
        <v>0.52249999999999996</v>
      </c>
      <c r="D2914" s="2">
        <v>0.49009999999999998</v>
      </c>
      <c r="E2914" s="2">
        <f t="shared" si="135"/>
        <v>3.2399999999999984E-2</v>
      </c>
      <c r="F2914" s="29">
        <f t="shared" si="136"/>
        <v>1.5432098765432107</v>
      </c>
      <c r="G2914" s="2">
        <v>-1.2420000000000001E-4</v>
      </c>
      <c r="H2914" s="27">
        <f t="shared" si="137"/>
        <v>-1.9166666666666678E-4</v>
      </c>
      <c r="I2914" s="2">
        <v>0.63690000000000002</v>
      </c>
      <c r="J2914" s="2">
        <v>0.5292</v>
      </c>
      <c r="K2914" s="13">
        <v>3.9500000000000003E-6</v>
      </c>
      <c r="L2914" s="13">
        <v>2.1909999999999999E-6</v>
      </c>
    </row>
    <row r="2915" spans="1:12" x14ac:dyDescent="0.2">
      <c r="A2915" s="2">
        <v>57</v>
      </c>
      <c r="B2915" s="2">
        <v>6</v>
      </c>
      <c r="C2915" s="2">
        <v>0.52270000000000005</v>
      </c>
      <c r="D2915" s="2">
        <v>0.51549999999999996</v>
      </c>
      <c r="E2915" s="2">
        <f t="shared" si="135"/>
        <v>7.2000000000000952E-3</v>
      </c>
      <c r="F2915" s="29">
        <f t="shared" si="136"/>
        <v>6.9444444444443532</v>
      </c>
      <c r="G2915" s="13">
        <v>-2.2419999999999999E-5</v>
      </c>
      <c r="H2915" s="27">
        <f t="shared" si="137"/>
        <v>-1.5569444444444238E-4</v>
      </c>
      <c r="I2915" s="2">
        <v>0.45900000000000002</v>
      </c>
      <c r="J2915" s="2">
        <v>0.66320000000000001</v>
      </c>
      <c r="K2915" s="13">
        <v>3.393E-6</v>
      </c>
      <c r="L2915" s="13">
        <v>2.4229999999999999E-6</v>
      </c>
    </row>
    <row r="2916" spans="1:12" x14ac:dyDescent="0.2">
      <c r="A2916" s="2">
        <v>57</v>
      </c>
      <c r="B2916" s="2">
        <v>7</v>
      </c>
      <c r="C2916" s="2">
        <v>0.52439999999999998</v>
      </c>
      <c r="D2916" s="2">
        <v>0.5212</v>
      </c>
      <c r="E2916" s="2">
        <f t="shared" si="135"/>
        <v>3.1999999999999806E-3</v>
      </c>
      <c r="F2916" s="29">
        <f t="shared" si="136"/>
        <v>15.625000000000096</v>
      </c>
      <c r="G2916" s="13">
        <v>-1.041E-5</v>
      </c>
      <c r="H2916" s="27">
        <f t="shared" si="137"/>
        <v>-1.6265625000000102E-4</v>
      </c>
      <c r="I2916" s="2">
        <v>0.40510000000000002</v>
      </c>
      <c r="J2916" s="2">
        <v>0.69830000000000003</v>
      </c>
      <c r="K2916" s="13">
        <v>4.3749999999999996E-6</v>
      </c>
      <c r="L2916" s="13">
        <v>2.5170000000000002E-6</v>
      </c>
    </row>
    <row r="2917" spans="1:12" x14ac:dyDescent="0.2">
      <c r="A2917" s="2">
        <v>57</v>
      </c>
      <c r="B2917" s="2">
        <v>8</v>
      </c>
      <c r="C2917" s="2">
        <v>0.52729999999999999</v>
      </c>
      <c r="D2917" s="2">
        <v>0.49419999999999997</v>
      </c>
      <c r="E2917" s="2">
        <f t="shared" si="135"/>
        <v>3.3100000000000018E-2</v>
      </c>
      <c r="F2917" s="29">
        <f t="shared" si="136"/>
        <v>1.5105740181268874</v>
      </c>
      <c r="G2917" s="2">
        <v>-1.1790000000000001E-4</v>
      </c>
      <c r="H2917" s="27">
        <f t="shared" si="137"/>
        <v>-1.7809667673716003E-4</v>
      </c>
      <c r="I2917" s="2">
        <v>0.62549999999999994</v>
      </c>
      <c r="J2917" s="2">
        <v>0.52580000000000005</v>
      </c>
      <c r="K2917" s="13">
        <v>2.7999999999999999E-6</v>
      </c>
      <c r="L2917" s="13">
        <v>2.7590000000000002E-6</v>
      </c>
    </row>
    <row r="2918" spans="1:12" x14ac:dyDescent="0.2">
      <c r="A2918" s="2">
        <v>57</v>
      </c>
      <c r="B2918" s="2">
        <v>9</v>
      </c>
      <c r="C2918" s="2">
        <v>0.52800000000000002</v>
      </c>
      <c r="D2918" s="2">
        <v>0.52449999999999997</v>
      </c>
      <c r="E2918" s="2">
        <f t="shared" si="135"/>
        <v>3.5000000000000586E-3</v>
      </c>
      <c r="F2918" s="29">
        <f t="shared" si="136"/>
        <v>14.285714285714047</v>
      </c>
      <c r="G2918" s="13">
        <v>-1.0499999999999999E-5</v>
      </c>
      <c r="H2918" s="27">
        <f t="shared" si="137"/>
        <v>-1.4999999999999749E-4</v>
      </c>
      <c r="I2918" s="2">
        <v>0.39410000000000001</v>
      </c>
      <c r="J2918" s="2">
        <v>0.70640000000000003</v>
      </c>
      <c r="K2918" s="13">
        <v>2.3360000000000002E-6</v>
      </c>
      <c r="L2918" s="13">
        <v>2.5000000000000002E-6</v>
      </c>
    </row>
    <row r="2919" spans="1:12" x14ac:dyDescent="0.2">
      <c r="A2919" s="2">
        <v>57</v>
      </c>
      <c r="B2919" s="2">
        <v>10</v>
      </c>
      <c r="C2919" s="2">
        <v>0.52929999999999999</v>
      </c>
      <c r="D2919" s="2">
        <v>0.51859999999999995</v>
      </c>
      <c r="E2919" s="2">
        <f t="shared" si="135"/>
        <v>1.0700000000000043E-2</v>
      </c>
      <c r="F2919" s="29">
        <f t="shared" si="136"/>
        <v>4.6728971962616637</v>
      </c>
      <c r="G2919" s="13">
        <v>-3.2459999999999998E-5</v>
      </c>
      <c r="H2919" s="27">
        <f t="shared" si="137"/>
        <v>-1.516822429906536E-4</v>
      </c>
      <c r="I2919" s="2">
        <v>0.48759999999999998</v>
      </c>
      <c r="J2919" s="2">
        <v>0.63400000000000001</v>
      </c>
      <c r="K2919" s="13">
        <v>3.8859999999999997E-6</v>
      </c>
      <c r="L2919" s="13">
        <v>2.199E-6</v>
      </c>
    </row>
    <row r="2920" spans="1:12" x14ac:dyDescent="0.2">
      <c r="A2920" s="2">
        <v>57</v>
      </c>
      <c r="B2920" s="2">
        <v>11</v>
      </c>
      <c r="C2920" s="2">
        <v>0.53339999999999999</v>
      </c>
      <c r="D2920" s="2">
        <v>0.50529999999999997</v>
      </c>
      <c r="E2920" s="2">
        <f t="shared" si="135"/>
        <v>2.8100000000000014E-2</v>
      </c>
      <c r="F2920" s="29">
        <f t="shared" si="136"/>
        <v>1.7793594306049814</v>
      </c>
      <c r="G2920" s="13">
        <v>-9.3869999999999994E-5</v>
      </c>
      <c r="H2920" s="27">
        <f t="shared" si="137"/>
        <v>-1.6702846975088958E-4</v>
      </c>
      <c r="I2920" s="2">
        <v>0.59440000000000004</v>
      </c>
      <c r="J2920" s="2">
        <v>0.55330000000000001</v>
      </c>
      <c r="K2920" s="13">
        <v>2.8370000000000001E-6</v>
      </c>
      <c r="L2920" s="13">
        <v>2.0889999999999998E-6</v>
      </c>
    </row>
    <row r="2921" spans="1:12" x14ac:dyDescent="0.2">
      <c r="A2921" s="2">
        <v>57</v>
      </c>
      <c r="B2921" s="2">
        <v>12</v>
      </c>
      <c r="C2921" s="2">
        <v>0.53590000000000004</v>
      </c>
      <c r="D2921" s="2">
        <v>0.504</v>
      </c>
      <c r="E2921" s="2">
        <f t="shared" si="135"/>
        <v>3.1900000000000039E-2</v>
      </c>
      <c r="F2921" s="29">
        <f t="shared" si="136"/>
        <v>1.5673981191222552</v>
      </c>
      <c r="G2921" s="2">
        <v>-1.02E-4</v>
      </c>
      <c r="H2921" s="27">
        <f t="shared" si="137"/>
        <v>-1.5987460815047004E-4</v>
      </c>
      <c r="I2921" s="2">
        <v>0.6099</v>
      </c>
      <c r="J2921" s="2">
        <v>0.53559999999999997</v>
      </c>
      <c r="K2921" s="13">
        <v>2.1900000000000002E-6</v>
      </c>
      <c r="L2921" s="13">
        <v>2.227E-6</v>
      </c>
    </row>
    <row r="2922" spans="1:12" x14ac:dyDescent="0.2">
      <c r="A2922" s="2">
        <v>57</v>
      </c>
      <c r="B2922" s="2">
        <v>13</v>
      </c>
      <c r="C2922" s="2">
        <v>0.54159999999999997</v>
      </c>
      <c r="D2922" s="2">
        <v>0.50939999999999996</v>
      </c>
      <c r="E2922" s="2">
        <f t="shared" si="135"/>
        <v>3.2200000000000006E-2</v>
      </c>
      <c r="F2922" s="29">
        <f t="shared" si="136"/>
        <v>1.5527950310559004</v>
      </c>
      <c r="G2922" s="13">
        <v>-9.2609999999999996E-5</v>
      </c>
      <c r="H2922" s="27">
        <f t="shared" si="137"/>
        <v>-1.4380434782608692E-4</v>
      </c>
      <c r="I2922" s="2">
        <v>0.60319999999999996</v>
      </c>
      <c r="J2922" s="2">
        <v>0.54710000000000003</v>
      </c>
      <c r="K2922" s="13">
        <v>2.3489999999999999E-6</v>
      </c>
      <c r="L2922" s="13">
        <v>3.4750000000000002E-6</v>
      </c>
    </row>
    <row r="2923" spans="1:12" x14ac:dyDescent="0.2">
      <c r="A2923" s="2">
        <v>57</v>
      </c>
      <c r="B2923" s="2">
        <v>14</v>
      </c>
      <c r="C2923" s="2">
        <v>0.54269999999999996</v>
      </c>
      <c r="D2923" s="2">
        <v>0.50929999999999997</v>
      </c>
      <c r="E2923" s="2">
        <f t="shared" si="135"/>
        <v>3.3399999999999985E-2</v>
      </c>
      <c r="F2923" s="29">
        <f t="shared" si="136"/>
        <v>1.4970059880239528</v>
      </c>
      <c r="G2923" s="2">
        <v>-1.002E-4</v>
      </c>
      <c r="H2923" s="27">
        <f t="shared" si="137"/>
        <v>-1.5000000000000007E-4</v>
      </c>
      <c r="I2923" s="2">
        <v>0.60129999999999995</v>
      </c>
      <c r="J2923" s="2">
        <v>0.54120000000000001</v>
      </c>
      <c r="K2923" s="13">
        <v>3.433E-6</v>
      </c>
      <c r="L2923" s="13">
        <v>3.1190000000000001E-6</v>
      </c>
    </row>
    <row r="2924" spans="1:12" x14ac:dyDescent="0.2">
      <c r="A2924" s="2">
        <v>57</v>
      </c>
      <c r="B2924" s="2">
        <v>15</v>
      </c>
      <c r="C2924" s="2">
        <v>0.54300000000000004</v>
      </c>
      <c r="D2924" s="2">
        <v>0.4894</v>
      </c>
      <c r="E2924" s="2">
        <f t="shared" si="135"/>
        <v>5.3600000000000037E-2</v>
      </c>
      <c r="F2924" s="29">
        <f t="shared" si="136"/>
        <v>0.93283582089552175</v>
      </c>
      <c r="G2924" s="2">
        <v>-1.8579999999999999E-4</v>
      </c>
      <c r="H2924" s="27">
        <f t="shared" si="137"/>
        <v>-1.7332089552238793E-4</v>
      </c>
      <c r="I2924" s="2">
        <v>0.71430000000000005</v>
      </c>
      <c r="J2924" s="2">
        <v>0.48509999999999998</v>
      </c>
      <c r="K2924" s="13">
        <v>3.54E-6</v>
      </c>
      <c r="L2924" s="13">
        <v>3.9770000000000002E-6</v>
      </c>
    </row>
    <row r="2925" spans="1:12" x14ac:dyDescent="0.2">
      <c r="A2925" s="2">
        <v>57</v>
      </c>
      <c r="B2925" s="2">
        <v>16</v>
      </c>
      <c r="C2925" s="2">
        <v>0.54459999999999997</v>
      </c>
      <c r="D2925" s="2">
        <v>0.53590000000000004</v>
      </c>
      <c r="E2925" s="2">
        <f t="shared" si="135"/>
        <v>8.69999999999993E-3</v>
      </c>
      <c r="F2925" s="29">
        <f t="shared" si="136"/>
        <v>5.7471264367816559</v>
      </c>
      <c r="G2925" s="13">
        <v>-1.9530000000000001E-5</v>
      </c>
      <c r="H2925" s="27">
        <f t="shared" si="137"/>
        <v>-1.1224137931034574E-4</v>
      </c>
      <c r="I2925" s="2">
        <v>0.43159999999999998</v>
      </c>
      <c r="J2925" s="2">
        <v>0.67059999999999997</v>
      </c>
      <c r="K2925" s="13">
        <v>3.7359999999999999E-6</v>
      </c>
      <c r="L2925" s="13">
        <v>3.2540000000000001E-6</v>
      </c>
    </row>
    <row r="2926" spans="1:12" x14ac:dyDescent="0.2">
      <c r="A2926" s="2">
        <v>57</v>
      </c>
      <c r="B2926" s="2">
        <v>17</v>
      </c>
      <c r="C2926" s="2">
        <v>0.54710000000000003</v>
      </c>
      <c r="D2926" s="2">
        <v>0.44740000000000002</v>
      </c>
      <c r="E2926" s="2">
        <f t="shared" si="135"/>
        <v>9.9700000000000011E-2</v>
      </c>
      <c r="F2926" s="29">
        <f t="shared" si="136"/>
        <v>0.50150451354062187</v>
      </c>
      <c r="G2926" s="2">
        <v>-4.5919999999999999E-4</v>
      </c>
      <c r="H2926" s="27">
        <f t="shared" si="137"/>
        <v>-2.3029087261785356E-4</v>
      </c>
      <c r="I2926" s="2">
        <v>1.0289999999999999</v>
      </c>
      <c r="J2926" s="2">
        <v>0.33040000000000003</v>
      </c>
      <c r="K2926" s="13">
        <v>3.2890000000000002E-6</v>
      </c>
      <c r="L2926" s="13">
        <v>3.0639999999999998E-6</v>
      </c>
    </row>
    <row r="2927" spans="1:12" x14ac:dyDescent="0.2">
      <c r="A2927" s="2">
        <v>57</v>
      </c>
      <c r="B2927" s="2">
        <v>18</v>
      </c>
      <c r="C2927" s="2">
        <v>0.54810000000000003</v>
      </c>
      <c r="D2927" s="2">
        <v>0.5091</v>
      </c>
      <c r="E2927" s="2">
        <f t="shared" si="135"/>
        <v>3.9000000000000035E-2</v>
      </c>
      <c r="F2927" s="29">
        <f t="shared" si="136"/>
        <v>1.282051282051281</v>
      </c>
      <c r="G2927" s="2">
        <v>-1.132E-4</v>
      </c>
      <c r="H2927" s="27">
        <f t="shared" si="137"/>
        <v>-1.4512820512820501E-4</v>
      </c>
      <c r="I2927" s="2">
        <v>0.61509999999999998</v>
      </c>
      <c r="J2927" s="2">
        <v>0.52190000000000003</v>
      </c>
      <c r="K2927" s="13">
        <v>3.5269999999999999E-6</v>
      </c>
      <c r="L2927" s="13">
        <v>2.819E-6</v>
      </c>
    </row>
    <row r="2928" spans="1:12" x14ac:dyDescent="0.2">
      <c r="A2928" s="2">
        <v>57</v>
      </c>
      <c r="B2928" s="2">
        <v>19</v>
      </c>
      <c r="C2928" s="2">
        <v>0.54959999999999998</v>
      </c>
      <c r="D2928" s="2">
        <v>0.51990000000000003</v>
      </c>
      <c r="E2928" s="2">
        <f t="shared" si="135"/>
        <v>2.9699999999999949E-2</v>
      </c>
      <c r="F2928" s="29">
        <f t="shared" si="136"/>
        <v>1.6835016835016865</v>
      </c>
      <c r="G2928" s="13">
        <v>-7.8360000000000002E-5</v>
      </c>
      <c r="H2928" s="27">
        <f t="shared" si="137"/>
        <v>-1.3191919191919216E-4</v>
      </c>
      <c r="I2928" s="2">
        <v>0.56920000000000004</v>
      </c>
      <c r="J2928" s="2">
        <v>0.56320000000000003</v>
      </c>
      <c r="K2928" s="13">
        <v>4.5260000000000004E-6</v>
      </c>
      <c r="L2928" s="13">
        <v>2.4760000000000001E-6</v>
      </c>
    </row>
    <row r="2929" spans="1:12" x14ac:dyDescent="0.2">
      <c r="A2929" s="2">
        <v>57</v>
      </c>
      <c r="B2929" s="2">
        <v>20</v>
      </c>
      <c r="C2929" s="2">
        <v>0.55000000000000004</v>
      </c>
      <c r="D2929" s="2">
        <v>0.52480000000000004</v>
      </c>
      <c r="E2929" s="2">
        <f t="shared" si="135"/>
        <v>2.52E-2</v>
      </c>
      <c r="F2929" s="29">
        <f t="shared" si="136"/>
        <v>1.9841269841269842</v>
      </c>
      <c r="G2929" s="13">
        <v>-6.2080000000000002E-5</v>
      </c>
      <c r="H2929" s="27">
        <f t="shared" si="137"/>
        <v>-1.2317460317460318E-4</v>
      </c>
      <c r="I2929" s="2">
        <v>0.55549999999999999</v>
      </c>
      <c r="J2929" s="2">
        <v>0.58389999999999997</v>
      </c>
      <c r="K2929" s="13">
        <v>2.1799999999999999E-6</v>
      </c>
      <c r="L2929" s="13">
        <v>2.6630000000000002E-6</v>
      </c>
    </row>
    <row r="2930" spans="1:12" x14ac:dyDescent="0.2">
      <c r="A2930" s="2">
        <v>57</v>
      </c>
      <c r="B2930" s="2">
        <v>21</v>
      </c>
      <c r="C2930" s="2">
        <v>0.55030000000000001</v>
      </c>
      <c r="D2930" s="2">
        <v>0.51400000000000001</v>
      </c>
      <c r="E2930" s="2">
        <f t="shared" si="135"/>
        <v>3.6299999999999999E-2</v>
      </c>
      <c r="F2930" s="29">
        <f t="shared" si="136"/>
        <v>1.3774104683195594</v>
      </c>
      <c r="G2930" s="13">
        <v>-9.9879999999999999E-5</v>
      </c>
      <c r="H2930" s="27">
        <f t="shared" si="137"/>
        <v>-1.375757575757576E-4</v>
      </c>
      <c r="I2930" s="2">
        <v>0.59279999999999999</v>
      </c>
      <c r="J2930" s="2">
        <v>0.54090000000000005</v>
      </c>
      <c r="K2930" s="13">
        <v>2.8830000000000002E-6</v>
      </c>
      <c r="L2930" s="13">
        <v>3.754E-6</v>
      </c>
    </row>
    <row r="2931" spans="1:12" x14ac:dyDescent="0.2">
      <c r="A2931" s="2">
        <v>57</v>
      </c>
      <c r="B2931" s="2">
        <v>22</v>
      </c>
      <c r="C2931" s="2">
        <v>0.55200000000000005</v>
      </c>
      <c r="D2931" s="2">
        <v>0.51090000000000002</v>
      </c>
      <c r="E2931" s="2">
        <f t="shared" si="135"/>
        <v>4.1100000000000025E-2</v>
      </c>
      <c r="F2931" s="29">
        <f t="shared" si="136"/>
        <v>1.2165450121654495</v>
      </c>
      <c r="G2931" s="2">
        <v>-1.142E-4</v>
      </c>
      <c r="H2931" s="27">
        <f t="shared" si="137"/>
        <v>-1.3892944038929432E-4</v>
      </c>
      <c r="I2931" s="2">
        <v>0.62639999999999996</v>
      </c>
      <c r="J2931" s="2">
        <v>0.53010000000000002</v>
      </c>
      <c r="K2931" s="13">
        <v>2.751E-6</v>
      </c>
      <c r="L2931" s="13">
        <v>2.6599999999999999E-6</v>
      </c>
    </row>
    <row r="2932" spans="1:12" x14ac:dyDescent="0.2">
      <c r="A2932" s="2">
        <v>57</v>
      </c>
      <c r="B2932" s="2">
        <v>23</v>
      </c>
      <c r="C2932" s="2">
        <v>0.5524</v>
      </c>
      <c r="D2932" s="2">
        <v>0.49199999999999999</v>
      </c>
      <c r="E2932" s="2">
        <f t="shared" si="135"/>
        <v>6.0400000000000009E-2</v>
      </c>
      <c r="F2932" s="29">
        <f t="shared" si="136"/>
        <v>0.82781456953642374</v>
      </c>
      <c r="G2932" s="2">
        <v>-1.885E-4</v>
      </c>
      <c r="H2932" s="27">
        <f t="shared" si="137"/>
        <v>-1.5604304635761588E-4</v>
      </c>
      <c r="I2932" s="2">
        <v>0.71599999999999997</v>
      </c>
      <c r="J2932" s="2">
        <v>0.47649999999999998</v>
      </c>
      <c r="K2932" s="13">
        <v>2.8229999999999999E-6</v>
      </c>
      <c r="L2932" s="13">
        <v>2.729E-6</v>
      </c>
    </row>
    <row r="2933" spans="1:12" x14ac:dyDescent="0.2">
      <c r="A2933" s="2">
        <v>57</v>
      </c>
      <c r="B2933" s="2">
        <v>24</v>
      </c>
      <c r="C2933" s="2">
        <v>0.5524</v>
      </c>
      <c r="D2933" s="2">
        <v>0.501</v>
      </c>
      <c r="E2933" s="2">
        <f t="shared" si="135"/>
        <v>5.1400000000000001E-2</v>
      </c>
      <c r="F2933" s="29">
        <f t="shared" si="136"/>
        <v>0.97276264591439687</v>
      </c>
      <c r="G2933" s="2">
        <v>-1.5300000000000001E-4</v>
      </c>
      <c r="H2933" s="27">
        <f t="shared" si="137"/>
        <v>-1.4883268482490273E-4</v>
      </c>
      <c r="I2933" s="2">
        <v>0.66820000000000002</v>
      </c>
      <c r="J2933" s="2">
        <v>0.49270000000000003</v>
      </c>
      <c r="K2933" s="13">
        <v>3.3639999999999999E-6</v>
      </c>
      <c r="L2933" s="13">
        <v>2.5059999999999998E-6</v>
      </c>
    </row>
    <row r="2934" spans="1:12" x14ac:dyDescent="0.2">
      <c r="A2934" s="2">
        <v>57</v>
      </c>
      <c r="B2934" s="2">
        <v>25</v>
      </c>
      <c r="C2934" s="2">
        <v>0.55330000000000001</v>
      </c>
      <c r="D2934" s="2">
        <v>0.55149999999999999</v>
      </c>
      <c r="E2934" s="2">
        <f t="shared" si="135"/>
        <v>1.8000000000000238E-3</v>
      </c>
      <c r="F2934" s="29">
        <f t="shared" si="136"/>
        <v>27.777777777777413</v>
      </c>
      <c r="G2934" s="13">
        <v>-3.5209999999999998E-6</v>
      </c>
      <c r="H2934" s="27">
        <f t="shared" si="137"/>
        <v>-9.7805555555554268E-5</v>
      </c>
      <c r="I2934" s="2">
        <v>0.33379999999999999</v>
      </c>
      <c r="J2934" s="2">
        <v>0.75039999999999996</v>
      </c>
      <c r="K2934" s="13">
        <v>2.2520000000000002E-6</v>
      </c>
      <c r="L2934" s="13">
        <v>1.978E-6</v>
      </c>
    </row>
    <row r="2935" spans="1:12" x14ac:dyDescent="0.2">
      <c r="A2935" s="2">
        <v>57</v>
      </c>
      <c r="B2935" s="2">
        <v>26</v>
      </c>
      <c r="C2935" s="2">
        <v>0.55349999999999999</v>
      </c>
      <c r="D2935" s="2">
        <v>0.48759999999999998</v>
      </c>
      <c r="E2935" s="2">
        <f t="shared" si="135"/>
        <v>6.5900000000000014E-2</v>
      </c>
      <c r="F2935" s="29">
        <f t="shared" si="136"/>
        <v>0.75872534142640358</v>
      </c>
      <c r="G2935" s="2">
        <v>-2.063E-4</v>
      </c>
      <c r="H2935" s="27">
        <f t="shared" si="137"/>
        <v>-1.5652503793626705E-4</v>
      </c>
      <c r="I2935" s="2">
        <v>0.72740000000000005</v>
      </c>
      <c r="J2935" s="2">
        <v>0.45279999999999998</v>
      </c>
      <c r="K2935" s="13">
        <v>3.117E-6</v>
      </c>
      <c r="L2935" s="13">
        <v>1.7E-6</v>
      </c>
    </row>
    <row r="2936" spans="1:12" x14ac:dyDescent="0.2">
      <c r="A2936" s="2">
        <v>57</v>
      </c>
      <c r="B2936" s="2">
        <v>27</v>
      </c>
      <c r="C2936" s="2">
        <v>0.55349999999999999</v>
      </c>
      <c r="D2936" s="2">
        <v>0.52029999999999998</v>
      </c>
      <c r="E2936" s="2">
        <f t="shared" si="135"/>
        <v>3.3200000000000007E-2</v>
      </c>
      <c r="F2936" s="29">
        <f t="shared" si="136"/>
        <v>1.506024096385542</v>
      </c>
      <c r="G2936" s="13">
        <v>-8.2890000000000001E-5</v>
      </c>
      <c r="H2936" s="27">
        <f t="shared" si="137"/>
        <v>-1.2483433734939757E-4</v>
      </c>
      <c r="I2936" s="2">
        <v>0.58979999999999999</v>
      </c>
      <c r="J2936" s="2">
        <v>0.55610000000000004</v>
      </c>
      <c r="K2936" s="13">
        <v>5.5929999999999996E-6</v>
      </c>
      <c r="L2936" s="13">
        <v>2.6369999999999999E-6</v>
      </c>
    </row>
    <row r="2937" spans="1:12" x14ac:dyDescent="0.2">
      <c r="A2937" s="2">
        <v>57</v>
      </c>
      <c r="B2937" s="2">
        <v>28</v>
      </c>
      <c r="C2937" s="2">
        <v>0.55389999999999995</v>
      </c>
      <c r="D2937" s="2">
        <v>0.51090000000000002</v>
      </c>
      <c r="E2937" s="2">
        <f t="shared" si="135"/>
        <v>4.2999999999999927E-2</v>
      </c>
      <c r="F2937" s="29">
        <f t="shared" si="136"/>
        <v>1.1627906976744207</v>
      </c>
      <c r="G2937" s="2">
        <v>-1.0900000000000001E-4</v>
      </c>
      <c r="H2937" s="27">
        <f t="shared" si="137"/>
        <v>-1.2674418604651186E-4</v>
      </c>
      <c r="I2937" s="2">
        <v>0.61870000000000003</v>
      </c>
      <c r="J2937" s="2">
        <v>0.53110000000000002</v>
      </c>
      <c r="K2937" s="13">
        <v>3.4759999999999998E-6</v>
      </c>
      <c r="L2937" s="13">
        <v>2.7989999999999998E-6</v>
      </c>
    </row>
    <row r="2938" spans="1:12" x14ac:dyDescent="0.2">
      <c r="A2938" s="2">
        <v>57</v>
      </c>
      <c r="B2938" s="2">
        <v>29</v>
      </c>
      <c r="C2938" s="2">
        <v>0.55520000000000003</v>
      </c>
      <c r="D2938" s="2">
        <v>0.49099999999999999</v>
      </c>
      <c r="E2938" s="2">
        <f t="shared" si="135"/>
        <v>6.4200000000000035E-2</v>
      </c>
      <c r="F2938" s="29">
        <f t="shared" si="136"/>
        <v>0.77881619937694668</v>
      </c>
      <c r="G2938" s="2">
        <v>-2.0440000000000001E-4</v>
      </c>
      <c r="H2938" s="27">
        <f t="shared" si="137"/>
        <v>-1.591900311526479E-4</v>
      </c>
      <c r="I2938" s="2">
        <v>0.73929999999999996</v>
      </c>
      <c r="J2938" s="2">
        <v>0.46750000000000003</v>
      </c>
      <c r="K2938" s="13">
        <v>3.659E-6</v>
      </c>
      <c r="L2938" s="13">
        <v>3.3670000000000001E-6</v>
      </c>
    </row>
    <row r="2939" spans="1:12" x14ac:dyDescent="0.2">
      <c r="A2939" s="2">
        <v>57</v>
      </c>
      <c r="B2939" s="2">
        <v>30</v>
      </c>
      <c r="C2939" s="2">
        <v>0.55610000000000004</v>
      </c>
      <c r="D2939" s="2">
        <v>0.50609999999999999</v>
      </c>
      <c r="E2939" s="2">
        <f t="shared" si="135"/>
        <v>5.0000000000000044E-2</v>
      </c>
      <c r="F2939" s="29">
        <f t="shared" si="136"/>
        <v>0.99999999999999911</v>
      </c>
      <c r="G2939" s="2">
        <v>-1.3889999999999999E-4</v>
      </c>
      <c r="H2939" s="27">
        <f t="shared" si="137"/>
        <v>-1.3889999999999985E-4</v>
      </c>
      <c r="I2939" s="2">
        <v>0.66</v>
      </c>
      <c r="J2939" s="2">
        <v>0.50619999999999998</v>
      </c>
      <c r="K2939" s="13">
        <v>4.8060000000000002E-6</v>
      </c>
      <c r="L2939" s="13">
        <v>1.9810000000000002E-6</v>
      </c>
    </row>
    <row r="2940" spans="1:12" x14ac:dyDescent="0.2">
      <c r="A2940" s="2">
        <v>57</v>
      </c>
      <c r="B2940" s="2">
        <v>31</v>
      </c>
      <c r="C2940" s="2">
        <v>0.55879999999999996</v>
      </c>
      <c r="D2940" s="2">
        <v>0.51229999999999998</v>
      </c>
      <c r="E2940" s="2">
        <f t="shared" si="135"/>
        <v>4.6499999999999986E-2</v>
      </c>
      <c r="F2940" s="29">
        <f t="shared" si="136"/>
        <v>1.0752688172043015</v>
      </c>
      <c r="G2940" s="2">
        <v>-1.236E-4</v>
      </c>
      <c r="H2940" s="27">
        <f t="shared" si="137"/>
        <v>-1.3290322580645166E-4</v>
      </c>
      <c r="I2940" s="2">
        <v>0.61990000000000001</v>
      </c>
      <c r="J2940" s="2">
        <v>0.51570000000000005</v>
      </c>
      <c r="K2940" s="13">
        <v>2.9689999999999999E-6</v>
      </c>
      <c r="L2940" s="13">
        <v>1.996E-6</v>
      </c>
    </row>
    <row r="2941" spans="1:12" x14ac:dyDescent="0.2">
      <c r="A2941" s="2">
        <v>57</v>
      </c>
      <c r="B2941" s="2">
        <v>32</v>
      </c>
      <c r="C2941" s="2">
        <v>0.56089999999999995</v>
      </c>
      <c r="D2941" s="2">
        <v>0.50919999999999999</v>
      </c>
      <c r="E2941" s="2">
        <f t="shared" si="135"/>
        <v>5.1699999999999968E-2</v>
      </c>
      <c r="F2941" s="29">
        <f t="shared" si="136"/>
        <v>0.96711798839458474</v>
      </c>
      <c r="G2941" s="2">
        <v>-1.328E-4</v>
      </c>
      <c r="H2941" s="27">
        <f t="shared" si="137"/>
        <v>-1.2843326885880085E-4</v>
      </c>
      <c r="I2941" s="2">
        <v>0.65229999999999999</v>
      </c>
      <c r="J2941" s="2">
        <v>0.51190000000000002</v>
      </c>
      <c r="K2941" s="13">
        <v>3.0819999999999999E-6</v>
      </c>
      <c r="L2941" s="13">
        <v>3.1590000000000002E-6</v>
      </c>
    </row>
    <row r="2942" spans="1:12" x14ac:dyDescent="0.2">
      <c r="A2942" s="2">
        <v>57</v>
      </c>
      <c r="B2942" s="2">
        <v>33</v>
      </c>
      <c r="C2942" s="2">
        <v>0.56559999999999999</v>
      </c>
      <c r="D2942" s="2">
        <v>0.52129999999999999</v>
      </c>
      <c r="E2942" s="2">
        <f t="shared" si="135"/>
        <v>4.4300000000000006E-2</v>
      </c>
      <c r="F2942" s="29">
        <f t="shared" si="136"/>
        <v>1.1286681715575619</v>
      </c>
      <c r="G2942" s="13">
        <v>-9.7310000000000002E-5</v>
      </c>
      <c r="H2942" s="27">
        <f t="shared" si="137"/>
        <v>-1.0983069977426635E-4</v>
      </c>
      <c r="I2942" s="2">
        <v>0.58750000000000002</v>
      </c>
      <c r="J2942" s="2">
        <v>0.53820000000000001</v>
      </c>
      <c r="K2942" s="13">
        <v>4.3590000000000001E-6</v>
      </c>
      <c r="L2942" s="13">
        <v>3.45E-6</v>
      </c>
    </row>
    <row r="2943" spans="1:12" x14ac:dyDescent="0.2">
      <c r="A2943" s="2">
        <v>57</v>
      </c>
      <c r="B2943" s="2">
        <v>34</v>
      </c>
      <c r="C2943" s="2">
        <v>0.56610000000000005</v>
      </c>
      <c r="D2943" s="2">
        <v>0.50529999999999997</v>
      </c>
      <c r="E2943" s="2">
        <f t="shared" si="135"/>
        <v>6.0800000000000076E-2</v>
      </c>
      <c r="F2943" s="29">
        <f t="shared" si="136"/>
        <v>0.82236842105263064</v>
      </c>
      <c r="G2943" s="2">
        <v>-1.54E-4</v>
      </c>
      <c r="H2943" s="27">
        <f t="shared" si="137"/>
        <v>-1.2664473684210513E-4</v>
      </c>
      <c r="I2943" s="2">
        <v>0.67220000000000002</v>
      </c>
      <c r="J2943" s="2">
        <v>0.49009999999999998</v>
      </c>
      <c r="K2943" s="13">
        <v>3.9689999999999996E-6</v>
      </c>
      <c r="L2943" s="13">
        <v>2.5629999999999999E-6</v>
      </c>
    </row>
    <row r="2944" spans="1:12" x14ac:dyDescent="0.2">
      <c r="A2944" s="2">
        <v>57</v>
      </c>
      <c r="B2944" s="2">
        <v>35</v>
      </c>
      <c r="C2944" s="2">
        <v>0.56689999999999996</v>
      </c>
      <c r="D2944" s="2">
        <v>0.5393</v>
      </c>
      <c r="E2944" s="2">
        <f t="shared" si="135"/>
        <v>2.7599999999999958E-2</v>
      </c>
      <c r="F2944" s="29">
        <f t="shared" si="136"/>
        <v>1.8115942028985537</v>
      </c>
      <c r="G2944" s="13">
        <v>-5.3019999999999997E-5</v>
      </c>
      <c r="H2944" s="27">
        <f t="shared" si="137"/>
        <v>-9.6050724637681311E-5</v>
      </c>
      <c r="I2944" s="2">
        <v>0.53049999999999997</v>
      </c>
      <c r="J2944" s="2">
        <v>0.59350000000000003</v>
      </c>
      <c r="K2944" s="13">
        <v>4.1840000000000001E-6</v>
      </c>
      <c r="L2944" s="13">
        <v>3.1949999999999999E-6</v>
      </c>
    </row>
    <row r="2945" spans="1:12" x14ac:dyDescent="0.2">
      <c r="A2945" s="2">
        <v>57</v>
      </c>
      <c r="B2945" s="2">
        <v>36</v>
      </c>
      <c r="C2945" s="2">
        <v>0.56720000000000004</v>
      </c>
      <c r="D2945" s="2">
        <v>0.52939999999999998</v>
      </c>
      <c r="E2945" s="2">
        <f t="shared" si="135"/>
        <v>3.7800000000000056E-2</v>
      </c>
      <c r="F2945" s="29">
        <f t="shared" si="136"/>
        <v>1.3227513227513208</v>
      </c>
      <c r="G2945" s="13">
        <v>-8.0090000000000001E-5</v>
      </c>
      <c r="H2945" s="27">
        <f t="shared" si="137"/>
        <v>-1.0593915343915329E-4</v>
      </c>
      <c r="I2945" s="2">
        <v>0.58079999999999998</v>
      </c>
      <c r="J2945" s="2">
        <v>0.55589999999999995</v>
      </c>
      <c r="K2945" s="13">
        <v>3.8580000000000002E-6</v>
      </c>
      <c r="L2945" s="13">
        <v>3.2610000000000002E-6</v>
      </c>
    </row>
    <row r="2946" spans="1:12" x14ac:dyDescent="0.2">
      <c r="A2946" s="2">
        <v>57</v>
      </c>
      <c r="B2946" s="2">
        <v>37</v>
      </c>
      <c r="C2946" s="2">
        <v>0.56979999999999997</v>
      </c>
      <c r="D2946" s="2">
        <v>0.5333</v>
      </c>
      <c r="E2946" s="2">
        <f t="shared" si="135"/>
        <v>3.6499999999999977E-2</v>
      </c>
      <c r="F2946" s="29">
        <f t="shared" si="136"/>
        <v>1.3698630136986312</v>
      </c>
      <c r="G2946" s="13">
        <v>-7.0710000000000006E-5</v>
      </c>
      <c r="H2946" s="27">
        <f t="shared" si="137"/>
        <v>-9.6863013698630213E-5</v>
      </c>
      <c r="I2946" s="2">
        <v>0.55900000000000005</v>
      </c>
      <c r="J2946" s="2">
        <v>0.57879999999999998</v>
      </c>
      <c r="K2946" s="13">
        <v>4.1330000000000001E-6</v>
      </c>
      <c r="L2946" s="13">
        <v>2.5280000000000002E-6</v>
      </c>
    </row>
    <row r="2947" spans="1:12" x14ac:dyDescent="0.2">
      <c r="A2947" s="2">
        <v>57</v>
      </c>
      <c r="B2947" s="2">
        <v>38</v>
      </c>
      <c r="C2947" s="2">
        <v>0.57069999999999999</v>
      </c>
      <c r="D2947" s="2">
        <v>0.49490000000000001</v>
      </c>
      <c r="E2947" s="2">
        <f t="shared" ref="E2947:E3010" si="138">C2947-D2947</f>
        <v>7.5799999999999979E-2</v>
      </c>
      <c r="F2947" s="29">
        <f t="shared" ref="F2947:F3010" si="139">0.05/E2947</f>
        <v>0.65963060686015851</v>
      </c>
      <c r="G2947" s="2">
        <v>-2.0139999999999999E-4</v>
      </c>
      <c r="H2947" s="27">
        <f t="shared" ref="H2947:H3010" si="140">G2947*F2947</f>
        <v>-1.3284960422163593E-4</v>
      </c>
      <c r="I2947" s="2">
        <v>0.72460000000000002</v>
      </c>
      <c r="J2947" s="2">
        <v>0.46310000000000001</v>
      </c>
      <c r="K2947" s="13">
        <v>2.5469999999999999E-6</v>
      </c>
      <c r="L2947" s="13">
        <v>2.035E-6</v>
      </c>
    </row>
    <row r="2948" spans="1:12" x14ac:dyDescent="0.2">
      <c r="A2948" s="2">
        <v>57</v>
      </c>
      <c r="B2948" s="2">
        <v>39</v>
      </c>
      <c r="C2948" s="2">
        <v>0.5746</v>
      </c>
      <c r="D2948" s="2">
        <v>0.51970000000000005</v>
      </c>
      <c r="E2948" s="2">
        <f t="shared" si="138"/>
        <v>5.4899999999999949E-2</v>
      </c>
      <c r="F2948" s="29">
        <f t="shared" si="139"/>
        <v>0.91074681238615751</v>
      </c>
      <c r="G2948" s="2">
        <v>-1.1120000000000001E-4</v>
      </c>
      <c r="H2948" s="27">
        <f t="shared" si="140"/>
        <v>-1.0127504553734073E-4</v>
      </c>
      <c r="I2948" s="2">
        <v>0.61870000000000003</v>
      </c>
      <c r="J2948" s="2">
        <v>0.52490000000000003</v>
      </c>
      <c r="K2948" s="13">
        <v>4.3610000000000003E-6</v>
      </c>
      <c r="L2948" s="13">
        <v>1.5269999999999999E-6</v>
      </c>
    </row>
    <row r="2949" spans="1:12" x14ac:dyDescent="0.2">
      <c r="A2949" s="2">
        <v>57</v>
      </c>
      <c r="B2949" s="2">
        <v>40</v>
      </c>
      <c r="C2949" s="2">
        <v>0.57609999999999995</v>
      </c>
      <c r="D2949" s="2">
        <v>0.52010000000000001</v>
      </c>
      <c r="E2949" s="2">
        <f t="shared" si="138"/>
        <v>5.5999999999999939E-2</v>
      </c>
      <c r="F2949" s="29">
        <f t="shared" si="139"/>
        <v>0.8928571428571439</v>
      </c>
      <c r="G2949" s="2">
        <v>-1.139E-4</v>
      </c>
      <c r="H2949" s="27">
        <f t="shared" si="140"/>
        <v>-1.0169642857142869E-4</v>
      </c>
      <c r="I2949" s="2">
        <v>0.63129999999999997</v>
      </c>
      <c r="J2949" s="2">
        <v>0.52659999999999996</v>
      </c>
      <c r="K2949" s="13">
        <v>4.4050000000000002E-6</v>
      </c>
      <c r="L2949" s="13">
        <v>1.894E-6</v>
      </c>
    </row>
    <row r="2950" spans="1:12" x14ac:dyDescent="0.2">
      <c r="A2950" s="2">
        <v>57</v>
      </c>
      <c r="B2950" s="2">
        <v>41</v>
      </c>
      <c r="C2950" s="2">
        <v>0.57930000000000004</v>
      </c>
      <c r="D2950" s="2">
        <v>0.53879999999999995</v>
      </c>
      <c r="E2950" s="2">
        <f t="shared" si="138"/>
        <v>4.0500000000000091E-2</v>
      </c>
      <c r="F2950" s="29">
        <f t="shared" si="139"/>
        <v>1.2345679012345652</v>
      </c>
      <c r="G2950" s="13">
        <v>-6.8999999999999997E-5</v>
      </c>
      <c r="H2950" s="27">
        <f t="shared" si="140"/>
        <v>-8.5185185185184995E-5</v>
      </c>
      <c r="I2950" s="2">
        <v>0.56030000000000002</v>
      </c>
      <c r="J2950" s="2">
        <v>0.56469999999999998</v>
      </c>
      <c r="K2950" s="13">
        <v>2.5170000000000002E-6</v>
      </c>
      <c r="L2950" s="13">
        <v>2.7470000000000001E-6</v>
      </c>
    </row>
    <row r="2951" spans="1:12" x14ac:dyDescent="0.2">
      <c r="A2951" s="2">
        <v>57</v>
      </c>
      <c r="B2951" s="2">
        <v>42</v>
      </c>
      <c r="C2951" s="2">
        <v>0.58169999999999999</v>
      </c>
      <c r="D2951" s="2">
        <v>0.53169999999999995</v>
      </c>
      <c r="E2951" s="2">
        <f t="shared" si="138"/>
        <v>5.0000000000000044E-2</v>
      </c>
      <c r="F2951" s="29">
        <f t="shared" si="139"/>
        <v>0.99999999999999911</v>
      </c>
      <c r="G2951" s="13">
        <v>-9.0409999999999997E-5</v>
      </c>
      <c r="H2951" s="27">
        <f t="shared" si="140"/>
        <v>-9.0409999999999915E-5</v>
      </c>
      <c r="I2951" s="2">
        <v>0.58840000000000003</v>
      </c>
      <c r="J2951" s="2">
        <v>0.55130000000000001</v>
      </c>
      <c r="K2951" s="13">
        <v>3.6820000000000001E-6</v>
      </c>
      <c r="L2951" s="13">
        <v>2.3099999999999999E-6</v>
      </c>
    </row>
    <row r="2952" spans="1:12" x14ac:dyDescent="0.2">
      <c r="A2952" s="2">
        <v>57</v>
      </c>
      <c r="B2952" s="2">
        <v>43</v>
      </c>
      <c r="C2952" s="2">
        <v>0.58299999999999996</v>
      </c>
      <c r="D2952" s="2">
        <v>0.53659999999999997</v>
      </c>
      <c r="E2952" s="2">
        <f t="shared" si="138"/>
        <v>4.6399999999999997E-2</v>
      </c>
      <c r="F2952" s="29">
        <f t="shared" si="139"/>
        <v>1.0775862068965518</v>
      </c>
      <c r="G2952" s="13">
        <v>-7.7620000000000006E-5</v>
      </c>
      <c r="H2952" s="27">
        <f t="shared" si="140"/>
        <v>-8.3642241379310362E-5</v>
      </c>
      <c r="I2952" s="2">
        <v>0.57179999999999997</v>
      </c>
      <c r="J2952" s="2">
        <v>0.5625</v>
      </c>
      <c r="K2952" s="13">
        <v>3.4000000000000001E-6</v>
      </c>
      <c r="L2952" s="13">
        <v>2.8660000000000002E-6</v>
      </c>
    </row>
    <row r="2953" spans="1:12" x14ac:dyDescent="0.2">
      <c r="A2953" s="2">
        <v>57</v>
      </c>
      <c r="B2953" s="2">
        <v>44</v>
      </c>
      <c r="C2953" s="2">
        <v>0.58560000000000001</v>
      </c>
      <c r="D2953" s="2">
        <v>0.55089999999999995</v>
      </c>
      <c r="E2953" s="2">
        <f t="shared" si="138"/>
        <v>3.4700000000000064E-2</v>
      </c>
      <c r="F2953" s="29">
        <f t="shared" si="139"/>
        <v>1.4409221902017266</v>
      </c>
      <c r="G2953" s="13">
        <v>-4.9920000000000003E-5</v>
      </c>
      <c r="H2953" s="27">
        <f t="shared" si="140"/>
        <v>-7.1930835734870194E-5</v>
      </c>
      <c r="I2953" s="2">
        <v>0.50939999999999996</v>
      </c>
      <c r="J2953" s="2">
        <v>0.58989999999999998</v>
      </c>
      <c r="K2953" s="13">
        <v>4.3250000000000001E-6</v>
      </c>
      <c r="L2953" s="13">
        <v>2.5849999999999998E-6</v>
      </c>
    </row>
    <row r="2954" spans="1:12" x14ac:dyDescent="0.2">
      <c r="A2954" s="2">
        <v>57</v>
      </c>
      <c r="B2954" s="2">
        <v>45</v>
      </c>
      <c r="C2954" s="2">
        <v>0.58730000000000004</v>
      </c>
      <c r="D2954" s="2">
        <v>0.54779999999999995</v>
      </c>
      <c r="E2954" s="2">
        <f t="shared" si="138"/>
        <v>3.9500000000000091E-2</v>
      </c>
      <c r="F2954" s="29">
        <f t="shared" si="139"/>
        <v>1.2658227848101238</v>
      </c>
      <c r="G2954" s="13">
        <v>-5.9969999999999997E-5</v>
      </c>
      <c r="H2954" s="27">
        <f t="shared" si="140"/>
        <v>-7.5911392405063113E-5</v>
      </c>
      <c r="I2954" s="2">
        <v>0.54910000000000003</v>
      </c>
      <c r="J2954" s="2">
        <v>0.58179999999999998</v>
      </c>
      <c r="K2954" s="13">
        <v>4.0470000000000004E-6</v>
      </c>
      <c r="L2954" s="13">
        <v>2.3020000000000002E-6</v>
      </c>
    </row>
    <row r="2955" spans="1:12" x14ac:dyDescent="0.2">
      <c r="A2955" s="2">
        <v>57</v>
      </c>
      <c r="B2955" s="2">
        <v>46</v>
      </c>
      <c r="C2955" s="2">
        <v>0.5877</v>
      </c>
      <c r="D2955" s="2">
        <v>0.5202</v>
      </c>
      <c r="E2955" s="2">
        <f t="shared" si="138"/>
        <v>6.7500000000000004E-2</v>
      </c>
      <c r="F2955" s="29">
        <f t="shared" si="139"/>
        <v>0.7407407407407407</v>
      </c>
      <c r="G2955" s="2">
        <v>-1.2850000000000001E-4</v>
      </c>
      <c r="H2955" s="27">
        <f t="shared" si="140"/>
        <v>-9.5185185185185184E-5</v>
      </c>
      <c r="I2955" s="2">
        <v>0.64400000000000002</v>
      </c>
      <c r="J2955" s="2">
        <v>0.51480000000000004</v>
      </c>
      <c r="K2955" s="13">
        <v>3.2949999999999998E-6</v>
      </c>
      <c r="L2955" s="13">
        <v>8.6649999999999998E-7</v>
      </c>
    </row>
    <row r="2956" spans="1:12" x14ac:dyDescent="0.2">
      <c r="A2956" s="2">
        <v>57</v>
      </c>
      <c r="B2956" s="2">
        <v>47</v>
      </c>
      <c r="C2956" s="2">
        <v>0.59379999999999999</v>
      </c>
      <c r="D2956" s="2">
        <v>0.55730000000000002</v>
      </c>
      <c r="E2956" s="2">
        <f t="shared" si="138"/>
        <v>3.6499999999999977E-2</v>
      </c>
      <c r="F2956" s="29">
        <f t="shared" si="139"/>
        <v>1.3698630136986312</v>
      </c>
      <c r="G2956" s="13">
        <v>-4.409E-5</v>
      </c>
      <c r="H2956" s="27">
        <f t="shared" si="140"/>
        <v>-6.0397260273972647E-5</v>
      </c>
      <c r="I2956" s="2">
        <v>0.50890000000000002</v>
      </c>
      <c r="J2956" s="2">
        <v>0.60050000000000003</v>
      </c>
      <c r="K2956" s="13">
        <v>2.7630000000000001E-6</v>
      </c>
      <c r="L2956" s="13">
        <v>1.626E-6</v>
      </c>
    </row>
    <row r="2957" spans="1:12" x14ac:dyDescent="0.2">
      <c r="A2957" s="2">
        <v>57</v>
      </c>
      <c r="B2957" s="2">
        <v>48</v>
      </c>
      <c r="C2957" s="2">
        <v>0.59399999999999997</v>
      </c>
      <c r="D2957" s="2">
        <v>0.54559999999999997</v>
      </c>
      <c r="E2957" s="2">
        <f t="shared" si="138"/>
        <v>4.8399999999999999E-2</v>
      </c>
      <c r="F2957" s="29">
        <f t="shared" si="139"/>
        <v>1.0330578512396695</v>
      </c>
      <c r="G2957" s="13">
        <v>-6.7799999999999995E-5</v>
      </c>
      <c r="H2957" s="27">
        <f t="shared" si="140"/>
        <v>-7.0041322314049584E-5</v>
      </c>
      <c r="I2957" s="2">
        <v>0.56289999999999996</v>
      </c>
      <c r="J2957" s="2">
        <v>0.5736</v>
      </c>
      <c r="K2957" s="13">
        <v>3.4489999999999999E-6</v>
      </c>
      <c r="L2957" s="13">
        <v>1.316E-6</v>
      </c>
    </row>
    <row r="2958" spans="1:12" x14ac:dyDescent="0.2">
      <c r="A2958" s="2">
        <v>57</v>
      </c>
      <c r="B2958" s="2">
        <v>49</v>
      </c>
      <c r="C2958" s="2">
        <v>0.59660000000000002</v>
      </c>
      <c r="D2958" s="2">
        <v>0.50860000000000005</v>
      </c>
      <c r="E2958" s="2">
        <f t="shared" si="138"/>
        <v>8.7999999999999967E-2</v>
      </c>
      <c r="F2958" s="29">
        <f t="shared" si="139"/>
        <v>0.56818181818181845</v>
      </c>
      <c r="G2958" s="2">
        <v>-1.7450000000000001E-4</v>
      </c>
      <c r="H2958" s="27">
        <f t="shared" si="140"/>
        <v>-9.9147727272727329E-5</v>
      </c>
      <c r="I2958" s="2">
        <v>0.70089999999999997</v>
      </c>
      <c r="J2958" s="2">
        <v>0.47339999999999999</v>
      </c>
      <c r="K2958" s="13">
        <v>2.2460000000000002E-6</v>
      </c>
      <c r="L2958" s="13">
        <v>2.2000000000000001E-6</v>
      </c>
    </row>
    <row r="2959" spans="1:12" x14ac:dyDescent="0.2">
      <c r="A2959" s="2">
        <v>57</v>
      </c>
      <c r="B2959" s="2">
        <v>50</v>
      </c>
      <c r="C2959" s="2">
        <v>0.61229999999999996</v>
      </c>
      <c r="D2959" s="2">
        <v>0.56710000000000005</v>
      </c>
      <c r="E2959" s="2">
        <f t="shared" si="138"/>
        <v>4.5199999999999907E-2</v>
      </c>
      <c r="F2959" s="29">
        <f t="shared" si="139"/>
        <v>1.1061946902654891</v>
      </c>
      <c r="G2959" s="13">
        <v>-4.6090000000000001E-5</v>
      </c>
      <c r="H2959" s="27">
        <f t="shared" si="140"/>
        <v>-5.0984513274336396E-5</v>
      </c>
      <c r="I2959" s="2">
        <v>0.50970000000000004</v>
      </c>
      <c r="J2959" s="2">
        <v>0.59850000000000003</v>
      </c>
      <c r="K2959" s="13">
        <v>2.9560000000000002E-6</v>
      </c>
      <c r="L2959" s="13">
        <v>2.8439999999999998E-6</v>
      </c>
    </row>
    <row r="2960" spans="1:12" x14ac:dyDescent="0.2">
      <c r="A2960" s="2">
        <v>58</v>
      </c>
      <c r="B2960" s="2">
        <v>0</v>
      </c>
      <c r="C2960" s="2">
        <v>0.48420000000000002</v>
      </c>
      <c r="D2960" s="2">
        <v>0.44990000000000002</v>
      </c>
      <c r="E2960" s="2">
        <f t="shared" si="138"/>
        <v>3.4299999999999997E-2</v>
      </c>
      <c r="F2960" s="29">
        <f t="shared" si="139"/>
        <v>1.457725947521866</v>
      </c>
      <c r="G2960" s="2">
        <v>-2.209E-4</v>
      </c>
      <c r="H2960" s="27">
        <f t="shared" si="140"/>
        <v>-3.2201166180758023E-4</v>
      </c>
      <c r="I2960" s="2">
        <v>0.75380000000000003</v>
      </c>
      <c r="J2960" s="2">
        <v>0.4556</v>
      </c>
      <c r="K2960" s="13">
        <v>4.2039999999999999E-6</v>
      </c>
      <c r="L2960" s="13">
        <v>2.5840000000000002E-6</v>
      </c>
    </row>
    <row r="2961" spans="1:12" x14ac:dyDescent="0.2">
      <c r="A2961" s="2">
        <v>58</v>
      </c>
      <c r="B2961" s="2">
        <v>1</v>
      </c>
      <c r="C2961" s="2">
        <v>0.48670000000000002</v>
      </c>
      <c r="D2961" s="2">
        <v>0.45169999999999999</v>
      </c>
      <c r="E2961" s="2">
        <f t="shared" si="138"/>
        <v>3.5000000000000031E-2</v>
      </c>
      <c r="F2961" s="29">
        <f t="shared" si="139"/>
        <v>1.4285714285714275</v>
      </c>
      <c r="G2961" s="2">
        <v>-2.2450000000000001E-4</v>
      </c>
      <c r="H2961" s="27">
        <f t="shared" si="140"/>
        <v>-3.207142857142855E-4</v>
      </c>
      <c r="I2961" s="2">
        <v>0.76080000000000003</v>
      </c>
      <c r="J2961" s="2">
        <v>0.45929999999999999</v>
      </c>
      <c r="K2961" s="13">
        <v>2.8310000000000001E-6</v>
      </c>
      <c r="L2961" s="13">
        <v>2.3410000000000001E-6</v>
      </c>
    </row>
    <row r="2962" spans="1:12" x14ac:dyDescent="0.2">
      <c r="A2962" s="2">
        <v>58</v>
      </c>
      <c r="B2962" s="2">
        <v>2</v>
      </c>
      <c r="C2962" s="2">
        <v>0.49099999999999999</v>
      </c>
      <c r="D2962" s="2">
        <v>0.46879999999999999</v>
      </c>
      <c r="E2962" s="2">
        <f t="shared" si="138"/>
        <v>2.2199999999999998E-2</v>
      </c>
      <c r="F2962" s="29">
        <f t="shared" si="139"/>
        <v>2.2522522522522528</v>
      </c>
      <c r="G2962" s="2">
        <v>-1.27E-4</v>
      </c>
      <c r="H2962" s="27">
        <f t="shared" si="140"/>
        <v>-2.8603603603603612E-4</v>
      </c>
      <c r="I2962" s="2">
        <v>0.64</v>
      </c>
      <c r="J2962" s="2">
        <v>0.52729999999999999</v>
      </c>
      <c r="K2962" s="13">
        <v>2.903E-6</v>
      </c>
      <c r="L2962" s="13">
        <v>2.4660000000000002E-6</v>
      </c>
    </row>
    <row r="2963" spans="1:12" x14ac:dyDescent="0.2">
      <c r="A2963" s="2">
        <v>58</v>
      </c>
      <c r="B2963" s="2">
        <v>3</v>
      </c>
      <c r="C2963" s="2">
        <v>0.49419999999999997</v>
      </c>
      <c r="D2963" s="2">
        <v>0.45429999999999998</v>
      </c>
      <c r="E2963" s="2">
        <f t="shared" si="138"/>
        <v>3.9899999999999991E-2</v>
      </c>
      <c r="F2963" s="29">
        <f t="shared" si="139"/>
        <v>1.2531328320802009</v>
      </c>
      <c r="G2963" s="2">
        <v>-2.433E-4</v>
      </c>
      <c r="H2963" s="27">
        <f t="shared" si="140"/>
        <v>-3.0488721804511289E-4</v>
      </c>
      <c r="I2963" s="2">
        <v>0.78920000000000001</v>
      </c>
      <c r="J2963" s="2">
        <v>0.4461</v>
      </c>
      <c r="K2963" s="13">
        <v>2.5390000000000002E-6</v>
      </c>
      <c r="L2963" s="13">
        <v>1.6929999999999999E-6</v>
      </c>
    </row>
    <row r="2964" spans="1:12" x14ac:dyDescent="0.2">
      <c r="A2964" s="2">
        <v>58</v>
      </c>
      <c r="B2964" s="2">
        <v>4</v>
      </c>
      <c r="C2964" s="2">
        <v>0.49619999999999997</v>
      </c>
      <c r="D2964" s="2">
        <v>0.47689999999999999</v>
      </c>
      <c r="E2964" s="2">
        <f t="shared" si="138"/>
        <v>1.9299999999999984E-2</v>
      </c>
      <c r="F2964" s="29">
        <f t="shared" si="139"/>
        <v>2.5906735751295358</v>
      </c>
      <c r="G2964" s="2">
        <v>-1.024E-4</v>
      </c>
      <c r="H2964" s="27">
        <f t="shared" si="140"/>
        <v>-2.6528497409326445E-4</v>
      </c>
      <c r="I2964" s="2">
        <v>0.60550000000000004</v>
      </c>
      <c r="J2964" s="2">
        <v>0.55100000000000005</v>
      </c>
      <c r="K2964" s="13">
        <v>4.036E-6</v>
      </c>
      <c r="L2964" s="13">
        <v>1.795E-6</v>
      </c>
    </row>
    <row r="2965" spans="1:12" x14ac:dyDescent="0.2">
      <c r="A2965" s="2">
        <v>58</v>
      </c>
      <c r="B2965" s="2">
        <v>5</v>
      </c>
      <c r="C2965" s="2">
        <v>0.50519999999999998</v>
      </c>
      <c r="D2965" s="2">
        <v>0.45779999999999998</v>
      </c>
      <c r="E2965" s="2">
        <f t="shared" si="138"/>
        <v>4.7399999999999998E-2</v>
      </c>
      <c r="F2965" s="29">
        <f t="shared" si="139"/>
        <v>1.0548523206751057</v>
      </c>
      <c r="G2965" s="2">
        <v>-2.6059999999999999E-4</v>
      </c>
      <c r="H2965" s="27">
        <f t="shared" si="140"/>
        <v>-2.7489451476793252E-4</v>
      </c>
      <c r="I2965" s="2">
        <v>0.80249999999999999</v>
      </c>
      <c r="J2965" s="2">
        <v>0.435</v>
      </c>
      <c r="K2965" s="13">
        <v>3.9539999999999998E-6</v>
      </c>
      <c r="L2965" s="13">
        <v>2.5150000000000001E-6</v>
      </c>
    </row>
    <row r="2966" spans="1:12" x14ac:dyDescent="0.2">
      <c r="A2966" s="2">
        <v>58</v>
      </c>
      <c r="B2966" s="2">
        <v>6</v>
      </c>
      <c r="C2966" s="2">
        <v>0.50949999999999995</v>
      </c>
      <c r="D2966" s="2">
        <v>0.48949999999999999</v>
      </c>
      <c r="E2966" s="2">
        <f t="shared" si="138"/>
        <v>1.9999999999999962E-2</v>
      </c>
      <c r="F2966" s="29">
        <f t="shared" si="139"/>
        <v>2.5000000000000049</v>
      </c>
      <c r="G2966" s="13">
        <v>-8.3819999999999994E-5</v>
      </c>
      <c r="H2966" s="27">
        <f t="shared" si="140"/>
        <v>-2.095500000000004E-4</v>
      </c>
      <c r="I2966" s="2">
        <v>0.58109999999999995</v>
      </c>
      <c r="J2966" s="2">
        <v>0.55640000000000001</v>
      </c>
      <c r="K2966" s="13">
        <v>2.283E-6</v>
      </c>
      <c r="L2966" s="13">
        <v>2.1050000000000002E-6</v>
      </c>
    </row>
    <row r="2967" spans="1:12" x14ac:dyDescent="0.2">
      <c r="A2967" s="2">
        <v>58</v>
      </c>
      <c r="B2967" s="2">
        <v>7</v>
      </c>
      <c r="C2967" s="2">
        <v>0.51100000000000001</v>
      </c>
      <c r="D2967" s="2">
        <v>0.49249999999999999</v>
      </c>
      <c r="E2967" s="2">
        <f t="shared" si="138"/>
        <v>1.8500000000000016E-2</v>
      </c>
      <c r="F2967" s="29">
        <f t="shared" si="139"/>
        <v>2.7027027027027004</v>
      </c>
      <c r="G2967" s="13">
        <v>-7.7890000000000001E-5</v>
      </c>
      <c r="H2967" s="27">
        <f t="shared" si="140"/>
        <v>-2.1051351351351335E-4</v>
      </c>
      <c r="I2967" s="2">
        <v>0.57179999999999997</v>
      </c>
      <c r="J2967" s="2">
        <v>0.57440000000000002</v>
      </c>
      <c r="K2967" s="13">
        <v>3.5080000000000001E-6</v>
      </c>
      <c r="L2967" s="13">
        <v>2.6180000000000002E-6</v>
      </c>
    </row>
    <row r="2968" spans="1:12" x14ac:dyDescent="0.2">
      <c r="A2968" s="2">
        <v>58</v>
      </c>
      <c r="B2968" s="2">
        <v>8</v>
      </c>
      <c r="C2968" s="2">
        <v>0.51280000000000003</v>
      </c>
      <c r="D2968" s="2">
        <v>0.47339999999999999</v>
      </c>
      <c r="E2968" s="2">
        <f t="shared" si="138"/>
        <v>3.9400000000000046E-2</v>
      </c>
      <c r="F2968" s="29">
        <f t="shared" si="139"/>
        <v>1.2690355329949223</v>
      </c>
      <c r="G2968" s="2">
        <v>-1.919E-4</v>
      </c>
      <c r="H2968" s="27">
        <f t="shared" si="140"/>
        <v>-2.4352791878172559E-4</v>
      </c>
      <c r="I2968" s="2">
        <v>0.7218</v>
      </c>
      <c r="J2968" s="2">
        <v>0.48230000000000001</v>
      </c>
      <c r="K2968" s="13">
        <v>2.7810000000000001E-6</v>
      </c>
      <c r="L2968" s="13">
        <v>3.2909999999999999E-6</v>
      </c>
    </row>
    <row r="2969" spans="1:12" x14ac:dyDescent="0.2">
      <c r="A2969" s="2">
        <v>58</v>
      </c>
      <c r="B2969" s="2">
        <v>9</v>
      </c>
      <c r="C2969" s="2">
        <v>0.51380000000000003</v>
      </c>
      <c r="D2969" s="2">
        <v>0.49330000000000002</v>
      </c>
      <c r="E2969" s="2">
        <f t="shared" si="138"/>
        <v>2.0500000000000018E-2</v>
      </c>
      <c r="F2969" s="29">
        <f t="shared" si="139"/>
        <v>2.4390243902439006</v>
      </c>
      <c r="G2969" s="13">
        <v>-8.5359999999999996E-5</v>
      </c>
      <c r="H2969" s="27">
        <f t="shared" si="140"/>
        <v>-2.0819512195121935E-4</v>
      </c>
      <c r="I2969" s="2">
        <v>0.59140000000000004</v>
      </c>
      <c r="J2969" s="2">
        <v>0.56430000000000002</v>
      </c>
      <c r="K2969" s="13">
        <v>3.1549999999999999E-6</v>
      </c>
      <c r="L2969" s="13">
        <v>3.5360000000000001E-6</v>
      </c>
    </row>
    <row r="2970" spans="1:12" x14ac:dyDescent="0.2">
      <c r="A2970" s="2">
        <v>58</v>
      </c>
      <c r="B2970" s="2">
        <v>10</v>
      </c>
      <c r="C2970" s="2">
        <v>0.51400000000000001</v>
      </c>
      <c r="D2970" s="2">
        <v>0.48230000000000001</v>
      </c>
      <c r="E2970" s="2">
        <f t="shared" si="138"/>
        <v>3.1700000000000006E-2</v>
      </c>
      <c r="F2970" s="29">
        <f t="shared" si="139"/>
        <v>1.5772870662460565</v>
      </c>
      <c r="G2970" s="2">
        <v>-1.4109999999999999E-4</v>
      </c>
      <c r="H2970" s="27">
        <f t="shared" si="140"/>
        <v>-2.2255520504731855E-4</v>
      </c>
      <c r="I2970" s="2">
        <v>0.66059999999999997</v>
      </c>
      <c r="J2970" s="2">
        <v>0.50880000000000003</v>
      </c>
      <c r="K2970" s="13">
        <v>3.1839999999999999E-6</v>
      </c>
      <c r="L2970" s="13">
        <v>3.264E-6</v>
      </c>
    </row>
    <row r="2971" spans="1:12" x14ac:dyDescent="0.2">
      <c r="A2971" s="2">
        <v>58</v>
      </c>
      <c r="B2971" s="2">
        <v>11</v>
      </c>
      <c r="C2971" s="2">
        <v>0.52849999999999997</v>
      </c>
      <c r="D2971" s="2">
        <v>0.52410000000000001</v>
      </c>
      <c r="E2971" s="2">
        <f t="shared" si="138"/>
        <v>4.3999999999999595E-3</v>
      </c>
      <c r="F2971" s="29">
        <f t="shared" si="139"/>
        <v>11.363636363636468</v>
      </c>
      <c r="G2971" s="13">
        <v>-1.4219999999999999E-5</v>
      </c>
      <c r="H2971" s="27">
        <f t="shared" si="140"/>
        <v>-1.6159090909091057E-4</v>
      </c>
      <c r="I2971" s="2">
        <v>0.42020000000000002</v>
      </c>
      <c r="J2971" s="2">
        <v>0.67920000000000003</v>
      </c>
      <c r="K2971" s="13">
        <v>3.9600000000000002E-6</v>
      </c>
      <c r="L2971" s="13">
        <v>2.402E-6</v>
      </c>
    </row>
    <row r="2972" spans="1:12" x14ac:dyDescent="0.2">
      <c r="A2972" s="2">
        <v>58</v>
      </c>
      <c r="B2972" s="2">
        <v>12</v>
      </c>
      <c r="C2972" s="2">
        <v>0.52869999999999995</v>
      </c>
      <c r="D2972" s="2">
        <v>0.52359999999999995</v>
      </c>
      <c r="E2972" s="2">
        <f t="shared" si="138"/>
        <v>5.0999999999999934E-3</v>
      </c>
      <c r="F2972" s="29">
        <f t="shared" si="139"/>
        <v>9.8039215686274641</v>
      </c>
      <c r="G2972" s="13">
        <v>-1.484E-5</v>
      </c>
      <c r="H2972" s="27">
        <f t="shared" si="140"/>
        <v>-1.4549019607843156E-4</v>
      </c>
      <c r="I2972" s="2">
        <v>0.44280000000000003</v>
      </c>
      <c r="J2972" s="2">
        <v>0.6855</v>
      </c>
      <c r="K2972" s="13">
        <v>2.6340000000000001E-6</v>
      </c>
      <c r="L2972" s="13">
        <v>1.1069999999999999E-6</v>
      </c>
    </row>
    <row r="2973" spans="1:12" x14ac:dyDescent="0.2">
      <c r="A2973" s="2">
        <v>58</v>
      </c>
      <c r="B2973" s="2">
        <v>13</v>
      </c>
      <c r="C2973" s="2">
        <v>0.53090000000000004</v>
      </c>
      <c r="D2973" s="2">
        <v>0.46829999999999999</v>
      </c>
      <c r="E2973" s="2">
        <f t="shared" si="138"/>
        <v>6.2600000000000044E-2</v>
      </c>
      <c r="F2973" s="29">
        <f t="shared" si="139"/>
        <v>0.798722044728434</v>
      </c>
      <c r="G2973" s="2">
        <v>-2.7E-4</v>
      </c>
      <c r="H2973" s="27">
        <f t="shared" si="140"/>
        <v>-2.1565495207667717E-4</v>
      </c>
      <c r="I2973" s="2">
        <v>0.80059999999999998</v>
      </c>
      <c r="J2973" s="2">
        <v>0.4274</v>
      </c>
      <c r="K2973" s="13">
        <v>3.3119999999999998E-6</v>
      </c>
      <c r="L2973" s="13">
        <v>3.8380000000000004E-6</v>
      </c>
    </row>
    <row r="2974" spans="1:12" x14ac:dyDescent="0.2">
      <c r="A2974" s="2">
        <v>58</v>
      </c>
      <c r="B2974" s="2">
        <v>14</v>
      </c>
      <c r="C2974" s="2">
        <v>0.53300000000000003</v>
      </c>
      <c r="D2974" s="2">
        <v>0.50849999999999995</v>
      </c>
      <c r="E2974" s="2">
        <f t="shared" si="138"/>
        <v>2.4500000000000077E-2</v>
      </c>
      <c r="F2974" s="29">
        <f t="shared" si="139"/>
        <v>2.0408163265306061</v>
      </c>
      <c r="G2974" s="13">
        <v>-8.1310000000000006E-5</v>
      </c>
      <c r="H2974" s="27">
        <f t="shared" si="140"/>
        <v>-1.659387755102036E-4</v>
      </c>
      <c r="I2974" s="2">
        <v>0.57350000000000001</v>
      </c>
      <c r="J2974" s="2">
        <v>0.55600000000000005</v>
      </c>
      <c r="K2974" s="13">
        <v>3.5750000000000001E-6</v>
      </c>
      <c r="L2974" s="13">
        <v>2.8270000000000002E-6</v>
      </c>
    </row>
    <row r="2975" spans="1:12" x14ac:dyDescent="0.2">
      <c r="A2975" s="2">
        <v>58</v>
      </c>
      <c r="B2975" s="2">
        <v>15</v>
      </c>
      <c r="C2975" s="2">
        <v>0.53700000000000003</v>
      </c>
      <c r="D2975" s="2">
        <v>0.50860000000000005</v>
      </c>
      <c r="E2975" s="2">
        <f t="shared" si="138"/>
        <v>2.8399999999999981E-2</v>
      </c>
      <c r="F2975" s="29">
        <f t="shared" si="139"/>
        <v>1.7605633802816913</v>
      </c>
      <c r="G2975" s="13">
        <v>-9.0580000000000004E-5</v>
      </c>
      <c r="H2975" s="27">
        <f t="shared" si="140"/>
        <v>-1.5947183098591561E-4</v>
      </c>
      <c r="I2975" s="2">
        <v>0.58499999999999996</v>
      </c>
      <c r="J2975" s="2">
        <v>0.55249999999999999</v>
      </c>
      <c r="K2975" s="13">
        <v>3.0960000000000001E-6</v>
      </c>
      <c r="L2975" s="13">
        <v>2.3080000000000002E-6</v>
      </c>
    </row>
    <row r="2976" spans="1:12" x14ac:dyDescent="0.2">
      <c r="A2976" s="2">
        <v>58</v>
      </c>
      <c r="B2976" s="2">
        <v>16</v>
      </c>
      <c r="C2976" s="2">
        <v>0.5373</v>
      </c>
      <c r="D2976" s="2">
        <v>0.4516</v>
      </c>
      <c r="E2976" s="2">
        <f t="shared" si="138"/>
        <v>8.5699999999999998E-2</v>
      </c>
      <c r="F2976" s="29">
        <f t="shared" si="139"/>
        <v>0.58343057176196034</v>
      </c>
      <c r="G2976" s="2">
        <v>-3.926E-4</v>
      </c>
      <c r="H2976" s="27">
        <f t="shared" si="140"/>
        <v>-2.2905484247374563E-4</v>
      </c>
      <c r="I2976" s="2">
        <v>0.94320000000000004</v>
      </c>
      <c r="J2976" s="2">
        <v>0.36</v>
      </c>
      <c r="K2976" s="13">
        <v>2.6259999999999999E-6</v>
      </c>
      <c r="L2976" s="13">
        <v>2.818E-6</v>
      </c>
    </row>
    <row r="2977" spans="1:12" x14ac:dyDescent="0.2">
      <c r="A2977" s="2">
        <v>58</v>
      </c>
      <c r="B2977" s="2">
        <v>17</v>
      </c>
      <c r="C2977" s="2">
        <v>0.53810000000000002</v>
      </c>
      <c r="D2977" s="2">
        <v>0.52039999999999997</v>
      </c>
      <c r="E2977" s="2">
        <f t="shared" si="138"/>
        <v>1.7700000000000049E-2</v>
      </c>
      <c r="F2977" s="29">
        <f t="shared" si="139"/>
        <v>2.8248587570621391</v>
      </c>
      <c r="G2977" s="13">
        <v>-5.0880000000000001E-5</v>
      </c>
      <c r="H2977" s="27">
        <f t="shared" si="140"/>
        <v>-1.4372881355932164E-4</v>
      </c>
      <c r="I2977" s="2">
        <v>0.52880000000000005</v>
      </c>
      <c r="J2977" s="2">
        <v>0.59209999999999996</v>
      </c>
      <c r="K2977" s="13">
        <v>4.1030000000000004E-6</v>
      </c>
      <c r="L2977" s="13">
        <v>2.0600000000000002E-6</v>
      </c>
    </row>
    <row r="2978" spans="1:12" x14ac:dyDescent="0.2">
      <c r="A2978" s="2">
        <v>58</v>
      </c>
      <c r="B2978" s="2">
        <v>18</v>
      </c>
      <c r="C2978" s="2">
        <v>0.53839999999999999</v>
      </c>
      <c r="D2978" s="2">
        <v>0.46860000000000002</v>
      </c>
      <c r="E2978" s="2">
        <f t="shared" si="138"/>
        <v>6.9799999999999973E-2</v>
      </c>
      <c r="F2978" s="29">
        <f t="shared" si="139"/>
        <v>0.71633237822349605</v>
      </c>
      <c r="G2978" s="2">
        <v>-2.856E-4</v>
      </c>
      <c r="H2978" s="27">
        <f t="shared" si="140"/>
        <v>-2.0458452722063047E-4</v>
      </c>
      <c r="I2978" s="2">
        <v>0.83830000000000005</v>
      </c>
      <c r="J2978" s="2">
        <v>0.4153</v>
      </c>
      <c r="K2978" s="13">
        <v>4.1810000000000003E-6</v>
      </c>
      <c r="L2978" s="13">
        <v>3.726E-6</v>
      </c>
    </row>
    <row r="2979" spans="1:12" x14ac:dyDescent="0.2">
      <c r="A2979" s="2">
        <v>58</v>
      </c>
      <c r="B2979" s="2">
        <v>19</v>
      </c>
      <c r="C2979" s="2">
        <v>0.54059999999999997</v>
      </c>
      <c r="D2979" s="2">
        <v>0.51659999999999995</v>
      </c>
      <c r="E2979" s="2">
        <f t="shared" si="138"/>
        <v>2.4000000000000021E-2</v>
      </c>
      <c r="F2979" s="29">
        <f t="shared" si="139"/>
        <v>2.0833333333333317</v>
      </c>
      <c r="G2979" s="13">
        <v>-6.9300000000000004E-5</v>
      </c>
      <c r="H2979" s="27">
        <f t="shared" si="140"/>
        <v>-1.4437499999999989E-4</v>
      </c>
      <c r="I2979" s="2">
        <v>0.55689999999999995</v>
      </c>
      <c r="J2979" s="2">
        <v>0.57569999999999999</v>
      </c>
      <c r="K2979" s="13">
        <v>4.5419999999999999E-6</v>
      </c>
      <c r="L2979" s="13">
        <v>4.3529999999999997E-6</v>
      </c>
    </row>
    <row r="2980" spans="1:12" x14ac:dyDescent="0.2">
      <c r="A2980" s="2">
        <v>58</v>
      </c>
      <c r="B2980" s="2">
        <v>20</v>
      </c>
      <c r="C2980" s="2">
        <v>0.54090000000000005</v>
      </c>
      <c r="D2980" s="2">
        <v>0.51</v>
      </c>
      <c r="E2980" s="2">
        <f t="shared" si="138"/>
        <v>3.0900000000000039E-2</v>
      </c>
      <c r="F2980" s="29">
        <f t="shared" si="139"/>
        <v>1.6181229773462764</v>
      </c>
      <c r="G2980" s="13">
        <v>-9.2159999999999999E-5</v>
      </c>
      <c r="H2980" s="27">
        <f t="shared" si="140"/>
        <v>-1.4912621359223284E-4</v>
      </c>
      <c r="I2980" s="2">
        <v>0.58909999999999996</v>
      </c>
      <c r="J2980" s="2">
        <v>0.54579999999999995</v>
      </c>
      <c r="K2980" s="13">
        <v>3.9400000000000004E-6</v>
      </c>
      <c r="L2980" s="13">
        <v>2.7580000000000001E-6</v>
      </c>
    </row>
    <row r="2981" spans="1:12" x14ac:dyDescent="0.2">
      <c r="A2981" s="2">
        <v>58</v>
      </c>
      <c r="B2981" s="2">
        <v>21</v>
      </c>
      <c r="C2981" s="2">
        <v>0.54200000000000004</v>
      </c>
      <c r="D2981" s="2">
        <v>0.48089999999999999</v>
      </c>
      <c r="E2981" s="2">
        <f t="shared" si="138"/>
        <v>6.1100000000000043E-2</v>
      </c>
      <c r="F2981" s="29">
        <f t="shared" si="139"/>
        <v>0.81833060556464754</v>
      </c>
      <c r="G2981" s="2">
        <v>-2.209E-4</v>
      </c>
      <c r="H2981" s="27">
        <f t="shared" si="140"/>
        <v>-1.8076923076923063E-4</v>
      </c>
      <c r="I2981" s="2">
        <v>0.74319999999999997</v>
      </c>
      <c r="J2981" s="2">
        <v>0.4551</v>
      </c>
      <c r="K2981" s="13">
        <v>4.8609999999999997E-6</v>
      </c>
      <c r="L2981" s="13">
        <v>3.9890000000000003E-6</v>
      </c>
    </row>
    <row r="2982" spans="1:12" x14ac:dyDescent="0.2">
      <c r="A2982" s="2">
        <v>58</v>
      </c>
      <c r="B2982" s="2">
        <v>22</v>
      </c>
      <c r="C2982" s="2">
        <v>0.54359999999999997</v>
      </c>
      <c r="D2982" s="2">
        <v>0.52869999999999995</v>
      </c>
      <c r="E2982" s="2">
        <f t="shared" si="138"/>
        <v>1.4900000000000024E-2</v>
      </c>
      <c r="F2982" s="29">
        <f t="shared" si="139"/>
        <v>3.3557046979865719</v>
      </c>
      <c r="G2982" s="13">
        <v>-3.9629999999999998E-5</v>
      </c>
      <c r="H2982" s="27">
        <f t="shared" si="140"/>
        <v>-1.3298657718120783E-4</v>
      </c>
      <c r="I2982" s="2">
        <v>0.50070000000000003</v>
      </c>
      <c r="J2982" s="2">
        <v>0.61329999999999996</v>
      </c>
      <c r="K2982" s="13">
        <v>5.6400000000000002E-6</v>
      </c>
      <c r="L2982" s="13">
        <v>3.1269999999999999E-6</v>
      </c>
    </row>
    <row r="2983" spans="1:12" x14ac:dyDescent="0.2">
      <c r="A2983" s="2">
        <v>58</v>
      </c>
      <c r="B2983" s="2">
        <v>23</v>
      </c>
      <c r="C2983" s="2">
        <v>0.55030000000000001</v>
      </c>
      <c r="D2983" s="2">
        <v>0.48959999999999998</v>
      </c>
      <c r="E2983" s="2">
        <f t="shared" si="138"/>
        <v>6.0700000000000032E-2</v>
      </c>
      <c r="F2983" s="29">
        <f t="shared" si="139"/>
        <v>0.82372322899505723</v>
      </c>
      <c r="G2983" s="2">
        <v>-1.9819999999999999E-4</v>
      </c>
      <c r="H2983" s="27">
        <f t="shared" si="140"/>
        <v>-1.6326194398682035E-4</v>
      </c>
      <c r="I2983" s="2">
        <v>0.73409999999999997</v>
      </c>
      <c r="J2983" s="2">
        <v>0.46820000000000001</v>
      </c>
      <c r="K2983" s="13">
        <v>3.49E-6</v>
      </c>
      <c r="L2983" s="13">
        <v>3.129E-6</v>
      </c>
    </row>
    <row r="2984" spans="1:12" x14ac:dyDescent="0.2">
      <c r="A2984" s="2">
        <v>58</v>
      </c>
      <c r="B2984" s="2">
        <v>24</v>
      </c>
      <c r="C2984" s="2">
        <v>0.55289999999999995</v>
      </c>
      <c r="D2984" s="2">
        <v>0.51160000000000005</v>
      </c>
      <c r="E2984" s="2">
        <f t="shared" si="138"/>
        <v>4.1299999999999892E-2</v>
      </c>
      <c r="F2984" s="29">
        <f t="shared" si="139"/>
        <v>1.2106537530266377</v>
      </c>
      <c r="G2984" s="2">
        <v>-1.144E-4</v>
      </c>
      <c r="H2984" s="27">
        <f t="shared" si="140"/>
        <v>-1.3849878934624736E-4</v>
      </c>
      <c r="I2984" s="2">
        <v>0.61150000000000004</v>
      </c>
      <c r="J2984" s="2">
        <v>0.52949999999999997</v>
      </c>
      <c r="K2984" s="13">
        <v>2.858E-6</v>
      </c>
      <c r="L2984" s="13">
        <v>2.3460000000000001E-6</v>
      </c>
    </row>
    <row r="2985" spans="1:12" x14ac:dyDescent="0.2">
      <c r="A2985" s="2">
        <v>58</v>
      </c>
      <c r="B2985" s="2">
        <v>25</v>
      </c>
      <c r="C2985" s="2">
        <v>0.55389999999999995</v>
      </c>
      <c r="D2985" s="2">
        <v>0.48570000000000002</v>
      </c>
      <c r="E2985" s="2">
        <f t="shared" si="138"/>
        <v>6.8199999999999927E-2</v>
      </c>
      <c r="F2985" s="29">
        <f t="shared" si="139"/>
        <v>0.73313782991202425</v>
      </c>
      <c r="G2985" s="2">
        <v>-2.3049999999999999E-4</v>
      </c>
      <c r="H2985" s="27">
        <f t="shared" si="140"/>
        <v>-1.6898826979472157E-4</v>
      </c>
      <c r="I2985" s="2">
        <v>0.77049999999999996</v>
      </c>
      <c r="J2985" s="2">
        <v>0.45150000000000001</v>
      </c>
      <c r="K2985" s="13">
        <v>2.7240000000000001E-6</v>
      </c>
      <c r="L2985" s="13">
        <v>2.9510000000000002E-6</v>
      </c>
    </row>
    <row r="2986" spans="1:12" x14ac:dyDescent="0.2">
      <c r="A2986" s="2">
        <v>58</v>
      </c>
      <c r="B2986" s="2">
        <v>26</v>
      </c>
      <c r="C2986" s="2">
        <v>0.55389999999999995</v>
      </c>
      <c r="D2986" s="2">
        <v>0.51100000000000001</v>
      </c>
      <c r="E2986" s="2">
        <f t="shared" si="138"/>
        <v>4.2899999999999938E-2</v>
      </c>
      <c r="F2986" s="29">
        <f t="shared" si="139"/>
        <v>1.1655011655011673</v>
      </c>
      <c r="G2986" s="2">
        <v>-1.1E-4</v>
      </c>
      <c r="H2986" s="27">
        <f t="shared" si="140"/>
        <v>-1.2820512820512842E-4</v>
      </c>
      <c r="I2986" s="2">
        <v>0.62</v>
      </c>
      <c r="J2986" s="2">
        <v>0.5302</v>
      </c>
      <c r="K2986" s="13">
        <v>3.4759999999999998E-6</v>
      </c>
      <c r="L2986" s="13">
        <v>2.7980000000000001E-6</v>
      </c>
    </row>
    <row r="2987" spans="1:12" x14ac:dyDescent="0.2">
      <c r="A2987" s="2">
        <v>58</v>
      </c>
      <c r="B2987" s="2">
        <v>27</v>
      </c>
      <c r="C2987" s="2">
        <v>0.55500000000000005</v>
      </c>
      <c r="D2987" s="2">
        <v>0.49320000000000003</v>
      </c>
      <c r="E2987" s="2">
        <f t="shared" si="138"/>
        <v>6.1800000000000022E-2</v>
      </c>
      <c r="F2987" s="29">
        <f t="shared" si="139"/>
        <v>0.80906148867313887</v>
      </c>
      <c r="G2987" s="2">
        <v>-1.9359999999999999E-4</v>
      </c>
      <c r="H2987" s="27">
        <f t="shared" si="140"/>
        <v>-1.5663430420711968E-4</v>
      </c>
      <c r="I2987" s="2">
        <v>0.71409999999999996</v>
      </c>
      <c r="J2987" s="2">
        <v>0.46750000000000003</v>
      </c>
      <c r="K2987" s="13">
        <v>4.3329999999999998E-6</v>
      </c>
      <c r="L2987" s="13">
        <v>2.9799999999999998E-6</v>
      </c>
    </row>
    <row r="2988" spans="1:12" x14ac:dyDescent="0.2">
      <c r="A2988" s="2">
        <v>58</v>
      </c>
      <c r="B2988" s="2">
        <v>28</v>
      </c>
      <c r="C2988" s="2">
        <v>0.55549999999999999</v>
      </c>
      <c r="D2988" s="2">
        <v>0.46389999999999998</v>
      </c>
      <c r="E2988" s="2">
        <f t="shared" si="138"/>
        <v>9.1600000000000015E-2</v>
      </c>
      <c r="F2988" s="29">
        <f t="shared" si="139"/>
        <v>0.54585152838427942</v>
      </c>
      <c r="G2988" s="2">
        <v>-3.4469999999999998E-4</v>
      </c>
      <c r="H2988" s="27">
        <f t="shared" si="140"/>
        <v>-1.8815502183406111E-4</v>
      </c>
      <c r="I2988" s="2">
        <v>0.89749999999999996</v>
      </c>
      <c r="J2988" s="2">
        <v>0.39369999999999999</v>
      </c>
      <c r="K2988" s="13">
        <v>3.3670000000000001E-6</v>
      </c>
      <c r="L2988" s="13">
        <v>3.6150000000000001E-6</v>
      </c>
    </row>
    <row r="2989" spans="1:12" x14ac:dyDescent="0.2">
      <c r="A2989" s="2">
        <v>58</v>
      </c>
      <c r="B2989" s="2">
        <v>29</v>
      </c>
      <c r="C2989" s="2">
        <v>0.55800000000000005</v>
      </c>
      <c r="D2989" s="2">
        <v>0.54610000000000003</v>
      </c>
      <c r="E2989" s="2">
        <f t="shared" si="138"/>
        <v>1.1900000000000022E-2</v>
      </c>
      <c r="F2989" s="29">
        <f t="shared" si="139"/>
        <v>4.2016806722688997</v>
      </c>
      <c r="G2989" s="13">
        <v>-2.446E-5</v>
      </c>
      <c r="H2989" s="27">
        <f t="shared" si="140"/>
        <v>-1.0277310924369729E-4</v>
      </c>
      <c r="I2989" s="2">
        <v>0.45710000000000001</v>
      </c>
      <c r="J2989" s="2">
        <v>0.64319999999999999</v>
      </c>
      <c r="K2989" s="13">
        <v>5.0479999999999998E-6</v>
      </c>
      <c r="L2989" s="13">
        <v>2.7700000000000002E-6</v>
      </c>
    </row>
    <row r="2990" spans="1:12" x14ac:dyDescent="0.2">
      <c r="A2990" s="2">
        <v>58</v>
      </c>
      <c r="B2990" s="2">
        <v>30</v>
      </c>
      <c r="C2990" s="2">
        <v>0.56359999999999999</v>
      </c>
      <c r="D2990" s="2">
        <v>0.51329999999999998</v>
      </c>
      <c r="E2990" s="2">
        <f t="shared" si="138"/>
        <v>5.0300000000000011E-2</v>
      </c>
      <c r="F2990" s="29">
        <f t="shared" si="139"/>
        <v>0.99403578528827019</v>
      </c>
      <c r="G2990" s="2">
        <v>-1.2219999999999999E-4</v>
      </c>
      <c r="H2990" s="27">
        <f t="shared" si="140"/>
        <v>-1.214711729622266E-4</v>
      </c>
      <c r="I2990" s="2">
        <v>0.6341</v>
      </c>
      <c r="J2990" s="2">
        <v>0.52749999999999997</v>
      </c>
      <c r="K2990" s="13">
        <v>3.4309999999999998E-6</v>
      </c>
      <c r="L2990" s="13">
        <v>3.1530000000000001E-6</v>
      </c>
    </row>
    <row r="2991" spans="1:12" x14ac:dyDescent="0.2">
      <c r="A2991" s="2">
        <v>58</v>
      </c>
      <c r="B2991" s="2">
        <v>31</v>
      </c>
      <c r="C2991" s="2">
        <v>0.56630000000000003</v>
      </c>
      <c r="D2991" s="2">
        <v>0.53380000000000005</v>
      </c>
      <c r="E2991" s="2">
        <f t="shared" si="138"/>
        <v>3.2499999999999973E-2</v>
      </c>
      <c r="F2991" s="29">
        <f t="shared" si="139"/>
        <v>1.5384615384615399</v>
      </c>
      <c r="G2991" s="13">
        <v>-6.9980000000000004E-5</v>
      </c>
      <c r="H2991" s="27">
        <f t="shared" si="140"/>
        <v>-1.0766153846153857E-4</v>
      </c>
      <c r="I2991" s="2">
        <v>0.55679999999999996</v>
      </c>
      <c r="J2991" s="2">
        <v>0.57130000000000003</v>
      </c>
      <c r="K2991" s="13">
        <v>3.9999999999999998E-6</v>
      </c>
      <c r="L2991" s="13">
        <v>1.891E-6</v>
      </c>
    </row>
    <row r="2992" spans="1:12" x14ac:dyDescent="0.2">
      <c r="A2992" s="2">
        <v>58</v>
      </c>
      <c r="B2992" s="2">
        <v>32</v>
      </c>
      <c r="C2992" s="2">
        <v>0.56789999999999996</v>
      </c>
      <c r="D2992" s="2">
        <v>0.47699999999999998</v>
      </c>
      <c r="E2992" s="2">
        <f t="shared" si="138"/>
        <v>9.0899999999999981E-2</v>
      </c>
      <c r="F2992" s="29">
        <f t="shared" si="139"/>
        <v>0.5500550055005502</v>
      </c>
      <c r="G2992" s="2">
        <v>-3.0009999999999998E-4</v>
      </c>
      <c r="H2992" s="27">
        <f t="shared" si="140"/>
        <v>-1.6507150715071509E-4</v>
      </c>
      <c r="I2992" s="2">
        <v>0.83779999999999999</v>
      </c>
      <c r="J2992" s="2">
        <v>0.3982</v>
      </c>
      <c r="K2992" s="13">
        <v>3.5159999999999999E-6</v>
      </c>
      <c r="L2992" s="13">
        <v>2.4490000000000002E-6</v>
      </c>
    </row>
    <row r="2993" spans="1:12" x14ac:dyDescent="0.2">
      <c r="A2993" s="2">
        <v>58</v>
      </c>
      <c r="B2993" s="2">
        <v>33</v>
      </c>
      <c r="C2993" s="2">
        <v>0.57210000000000005</v>
      </c>
      <c r="D2993" s="2">
        <v>0.52459999999999996</v>
      </c>
      <c r="E2993" s="2">
        <f t="shared" si="138"/>
        <v>4.7500000000000098E-2</v>
      </c>
      <c r="F2993" s="29">
        <f t="shared" si="139"/>
        <v>1.0526315789473664</v>
      </c>
      <c r="G2993" s="2">
        <v>-1.0060000000000001E-4</v>
      </c>
      <c r="H2993" s="27">
        <f t="shared" si="140"/>
        <v>-1.0589473684210506E-4</v>
      </c>
      <c r="I2993" s="2">
        <v>0.60450000000000004</v>
      </c>
      <c r="J2993" s="2">
        <v>0.52759999999999996</v>
      </c>
      <c r="K2993" s="13">
        <v>4.9389999999999996E-6</v>
      </c>
      <c r="L2993" s="13">
        <v>3.5659999999999998E-6</v>
      </c>
    </row>
    <row r="2994" spans="1:12" x14ac:dyDescent="0.2">
      <c r="A2994" s="2">
        <v>58</v>
      </c>
      <c r="B2994" s="2">
        <v>34</v>
      </c>
      <c r="C2994" s="2">
        <v>0.57299999999999995</v>
      </c>
      <c r="D2994" s="2">
        <v>0.54100000000000004</v>
      </c>
      <c r="E2994" s="2">
        <f t="shared" si="138"/>
        <v>3.1999999999999917E-2</v>
      </c>
      <c r="F2994" s="29">
        <f t="shared" si="139"/>
        <v>1.5625000000000042</v>
      </c>
      <c r="G2994" s="13">
        <v>-6.0579999999999999E-5</v>
      </c>
      <c r="H2994" s="27">
        <f t="shared" si="140"/>
        <v>-9.4656250000000258E-5</v>
      </c>
      <c r="I2994" s="2">
        <v>0.54890000000000005</v>
      </c>
      <c r="J2994" s="2">
        <v>0.58399999999999996</v>
      </c>
      <c r="K2994" s="13">
        <v>1.756E-6</v>
      </c>
      <c r="L2994" s="13">
        <v>1.9290000000000001E-6</v>
      </c>
    </row>
    <row r="2995" spans="1:12" x14ac:dyDescent="0.2">
      <c r="A2995" s="2">
        <v>58</v>
      </c>
      <c r="B2995" s="2">
        <v>35</v>
      </c>
      <c r="C2995" s="2">
        <v>0.57469999999999999</v>
      </c>
      <c r="D2995" s="2">
        <v>0.52290000000000003</v>
      </c>
      <c r="E2995" s="2">
        <f t="shared" si="138"/>
        <v>5.1799999999999957E-2</v>
      </c>
      <c r="F2995" s="29">
        <f t="shared" si="139"/>
        <v>0.9652509652509661</v>
      </c>
      <c r="G2995" s="2">
        <v>-1.1E-4</v>
      </c>
      <c r="H2995" s="27">
        <f t="shared" si="140"/>
        <v>-1.0617760617760628E-4</v>
      </c>
      <c r="I2995" s="2">
        <v>0.61550000000000005</v>
      </c>
      <c r="J2995" s="2">
        <v>0.53069999999999995</v>
      </c>
      <c r="K2995" s="13">
        <v>3.749E-6</v>
      </c>
      <c r="L2995" s="13">
        <v>2.311E-6</v>
      </c>
    </row>
    <row r="2996" spans="1:12" x14ac:dyDescent="0.2">
      <c r="A2996" s="2">
        <v>58</v>
      </c>
      <c r="B2996" s="2">
        <v>36</v>
      </c>
      <c r="C2996" s="2">
        <v>0.57650000000000001</v>
      </c>
      <c r="D2996" s="2">
        <v>0.52259999999999995</v>
      </c>
      <c r="E2996" s="2">
        <f t="shared" si="138"/>
        <v>5.3900000000000059E-2</v>
      </c>
      <c r="F2996" s="29">
        <f t="shared" si="139"/>
        <v>0.927643784786641</v>
      </c>
      <c r="G2996" s="2">
        <v>-1.1179999999999999E-4</v>
      </c>
      <c r="H2996" s="27">
        <f t="shared" si="140"/>
        <v>-1.0371057513914645E-4</v>
      </c>
      <c r="I2996" s="2">
        <v>0.60599999999999998</v>
      </c>
      <c r="J2996" s="2">
        <v>0.52529999999999999</v>
      </c>
      <c r="K2996" s="13">
        <v>1.9250000000000002E-6</v>
      </c>
      <c r="L2996" s="13">
        <v>2.6630000000000002E-6</v>
      </c>
    </row>
    <row r="2997" spans="1:12" x14ac:dyDescent="0.2">
      <c r="A2997" s="2">
        <v>58</v>
      </c>
      <c r="B2997" s="2">
        <v>37</v>
      </c>
      <c r="C2997" s="2">
        <v>0.57779999999999998</v>
      </c>
      <c r="D2997" s="2">
        <v>0.51329999999999998</v>
      </c>
      <c r="E2997" s="2">
        <f t="shared" si="138"/>
        <v>6.4500000000000002E-2</v>
      </c>
      <c r="F2997" s="29">
        <f t="shared" si="139"/>
        <v>0.77519379844961245</v>
      </c>
      <c r="G2997" s="2">
        <v>-1.4310000000000001E-4</v>
      </c>
      <c r="H2997" s="27">
        <f t="shared" si="140"/>
        <v>-1.1093023255813954E-4</v>
      </c>
      <c r="I2997" s="2">
        <v>0.64890000000000003</v>
      </c>
      <c r="J2997" s="2">
        <v>0.49669999999999997</v>
      </c>
      <c r="K2997" s="13">
        <v>4.369E-6</v>
      </c>
      <c r="L2997" s="13">
        <v>3.4230000000000001E-6</v>
      </c>
    </row>
    <row r="2998" spans="1:12" x14ac:dyDescent="0.2">
      <c r="A2998" s="2">
        <v>58</v>
      </c>
      <c r="B2998" s="2">
        <v>38</v>
      </c>
      <c r="C2998" s="2">
        <v>0.5806</v>
      </c>
      <c r="D2998" s="2">
        <v>0.54800000000000004</v>
      </c>
      <c r="E2998" s="2">
        <f t="shared" si="138"/>
        <v>3.2599999999999962E-2</v>
      </c>
      <c r="F2998" s="29">
        <f t="shared" si="139"/>
        <v>1.5337423312883454</v>
      </c>
      <c r="G2998" s="13">
        <v>-5.2280000000000001E-5</v>
      </c>
      <c r="H2998" s="27">
        <f t="shared" si="140"/>
        <v>-8.0184049079754695E-5</v>
      </c>
      <c r="I2998" s="2">
        <v>0.51559999999999995</v>
      </c>
      <c r="J2998" s="2">
        <v>0.59489999999999998</v>
      </c>
      <c r="K2998" s="13">
        <v>3.1889999999999999E-6</v>
      </c>
      <c r="L2998" s="13">
        <v>1.7570000000000001E-6</v>
      </c>
    </row>
    <row r="2999" spans="1:12" x14ac:dyDescent="0.2">
      <c r="A2999" s="2">
        <v>58</v>
      </c>
      <c r="B2999" s="2">
        <v>39</v>
      </c>
      <c r="C2999" s="2">
        <v>0.58140000000000003</v>
      </c>
      <c r="D2999" s="2">
        <v>0.5353</v>
      </c>
      <c r="E2999" s="2">
        <f t="shared" si="138"/>
        <v>4.610000000000003E-2</v>
      </c>
      <c r="F2999" s="29">
        <f t="shared" si="139"/>
        <v>1.0845986984815612</v>
      </c>
      <c r="G2999" s="13">
        <v>-7.8479999999999994E-5</v>
      </c>
      <c r="H2999" s="27">
        <f t="shared" si="140"/>
        <v>-8.5119305856832912E-5</v>
      </c>
      <c r="I2999" s="2">
        <v>0.57420000000000004</v>
      </c>
      <c r="J2999" s="2">
        <v>0.55740000000000001</v>
      </c>
      <c r="K2999" s="13">
        <v>5.536E-6</v>
      </c>
      <c r="L2999" s="13">
        <v>1.8530000000000001E-6</v>
      </c>
    </row>
    <row r="3000" spans="1:12" x14ac:dyDescent="0.2">
      <c r="A3000" s="2">
        <v>58</v>
      </c>
      <c r="B3000" s="2">
        <v>40</v>
      </c>
      <c r="C3000" s="2">
        <v>0.58189999999999997</v>
      </c>
      <c r="D3000" s="2">
        <v>0.46450000000000002</v>
      </c>
      <c r="E3000" s="2">
        <f t="shared" si="138"/>
        <v>0.11739999999999995</v>
      </c>
      <c r="F3000" s="29">
        <f t="shared" si="139"/>
        <v>0.42589437819420806</v>
      </c>
      <c r="G3000" s="2">
        <v>-3.8269999999999998E-4</v>
      </c>
      <c r="H3000" s="27">
        <f t="shared" si="140"/>
        <v>-1.6298977853492343E-4</v>
      </c>
      <c r="I3000" s="2">
        <v>0.93149999999999999</v>
      </c>
      <c r="J3000" s="2">
        <v>0.36720000000000003</v>
      </c>
      <c r="K3000" s="13">
        <v>2.7800000000000001E-6</v>
      </c>
      <c r="L3000" s="13">
        <v>3.0249999999999998E-6</v>
      </c>
    </row>
    <row r="3001" spans="1:12" x14ac:dyDescent="0.2">
      <c r="A3001" s="2">
        <v>58</v>
      </c>
      <c r="B3001" s="2">
        <v>41</v>
      </c>
      <c r="C3001" s="2">
        <v>0.58199999999999996</v>
      </c>
      <c r="D3001" s="2">
        <v>0.51019999999999999</v>
      </c>
      <c r="E3001" s="2">
        <f t="shared" si="138"/>
        <v>7.1799999999999975E-2</v>
      </c>
      <c r="F3001" s="29">
        <f t="shared" si="139"/>
        <v>0.69637883008356571</v>
      </c>
      <c r="G3001" s="2">
        <v>-1.617E-4</v>
      </c>
      <c r="H3001" s="27">
        <f t="shared" si="140"/>
        <v>-1.1260445682451258E-4</v>
      </c>
      <c r="I3001" s="2">
        <v>0.70109999999999995</v>
      </c>
      <c r="J3001" s="2">
        <v>0.4834</v>
      </c>
      <c r="K3001" s="13">
        <v>2.9270000000000001E-6</v>
      </c>
      <c r="L3001" s="13">
        <v>3.3890000000000001E-6</v>
      </c>
    </row>
    <row r="3002" spans="1:12" x14ac:dyDescent="0.2">
      <c r="A3002" s="2">
        <v>58</v>
      </c>
      <c r="B3002" s="2">
        <v>42</v>
      </c>
      <c r="C3002" s="2">
        <v>0.58320000000000005</v>
      </c>
      <c r="D3002" s="2">
        <v>0.49480000000000002</v>
      </c>
      <c r="E3002" s="2">
        <f t="shared" si="138"/>
        <v>8.8400000000000034E-2</v>
      </c>
      <c r="F3002" s="29">
        <f t="shared" si="139"/>
        <v>0.56561085972850655</v>
      </c>
      <c r="G3002" s="2">
        <v>-2.118E-4</v>
      </c>
      <c r="H3002" s="27">
        <f t="shared" si="140"/>
        <v>-1.1979638009049769E-4</v>
      </c>
      <c r="I3002" s="2">
        <v>0.74939999999999996</v>
      </c>
      <c r="J3002" s="2">
        <v>0.45660000000000001</v>
      </c>
      <c r="K3002" s="13">
        <v>1.9190000000000002E-6</v>
      </c>
      <c r="L3002" s="13">
        <v>1.8840000000000001E-6</v>
      </c>
    </row>
    <row r="3003" spans="1:12" x14ac:dyDescent="0.2">
      <c r="A3003" s="2">
        <v>58</v>
      </c>
      <c r="B3003" s="2">
        <v>43</v>
      </c>
      <c r="C3003" s="2">
        <v>0.58409999999999995</v>
      </c>
      <c r="D3003" s="2">
        <v>0.52270000000000005</v>
      </c>
      <c r="E3003" s="2">
        <f t="shared" si="138"/>
        <v>6.1399999999999899E-2</v>
      </c>
      <c r="F3003" s="29">
        <f t="shared" si="139"/>
        <v>0.81433224755700462</v>
      </c>
      <c r="G3003" s="2">
        <v>-1.2320000000000001E-4</v>
      </c>
      <c r="H3003" s="27">
        <f t="shared" si="140"/>
        <v>-1.0032573289902298E-4</v>
      </c>
      <c r="I3003" s="2">
        <v>0.64019999999999999</v>
      </c>
      <c r="J3003" s="2">
        <v>0.51239999999999997</v>
      </c>
      <c r="K3003" s="13">
        <v>4.1189999999999999E-6</v>
      </c>
      <c r="L3003" s="13">
        <v>2.018E-6</v>
      </c>
    </row>
    <row r="3004" spans="1:12" x14ac:dyDescent="0.2">
      <c r="A3004" s="2">
        <v>58</v>
      </c>
      <c r="B3004" s="2">
        <v>44</v>
      </c>
      <c r="C3004" s="2">
        <v>0.58509999999999995</v>
      </c>
      <c r="D3004" s="2">
        <v>0.49030000000000001</v>
      </c>
      <c r="E3004" s="2">
        <f t="shared" si="138"/>
        <v>9.479999999999994E-2</v>
      </c>
      <c r="F3004" s="29">
        <f t="shared" si="139"/>
        <v>0.52742616033755307</v>
      </c>
      <c r="G3004" s="2">
        <v>-2.4020000000000001E-4</v>
      </c>
      <c r="H3004" s="27">
        <f t="shared" si="140"/>
        <v>-1.2668776371308025E-4</v>
      </c>
      <c r="I3004" s="2">
        <v>0.76759999999999995</v>
      </c>
      <c r="J3004" s="2">
        <v>0.43909999999999999</v>
      </c>
      <c r="K3004" s="13">
        <v>3.7519999999999998E-6</v>
      </c>
      <c r="L3004" s="13">
        <v>3.3419999999999999E-6</v>
      </c>
    </row>
    <row r="3005" spans="1:12" x14ac:dyDescent="0.2">
      <c r="A3005" s="2">
        <v>58</v>
      </c>
      <c r="B3005" s="2">
        <v>45</v>
      </c>
      <c r="C3005" s="2">
        <v>0.59470000000000001</v>
      </c>
      <c r="D3005" s="2">
        <v>0.52610000000000001</v>
      </c>
      <c r="E3005" s="2">
        <f t="shared" si="138"/>
        <v>6.8599999999999994E-2</v>
      </c>
      <c r="F3005" s="29">
        <f t="shared" si="139"/>
        <v>0.72886297376093301</v>
      </c>
      <c r="G3005" s="2">
        <v>-1.193E-4</v>
      </c>
      <c r="H3005" s="27">
        <f t="shared" si="140"/>
        <v>-8.6953352769679305E-5</v>
      </c>
      <c r="I3005" s="2">
        <v>0.62719999999999998</v>
      </c>
      <c r="J3005" s="2">
        <v>0.51590000000000003</v>
      </c>
      <c r="K3005" s="13">
        <v>3.6040000000000001E-6</v>
      </c>
      <c r="L3005" s="13">
        <v>2.661E-6</v>
      </c>
    </row>
    <row r="3006" spans="1:12" x14ac:dyDescent="0.2">
      <c r="A3006" s="2">
        <v>58</v>
      </c>
      <c r="B3006" s="2">
        <v>46</v>
      </c>
      <c r="C3006" s="2">
        <v>0.60029999999999994</v>
      </c>
      <c r="D3006" s="2">
        <v>0.55420000000000003</v>
      </c>
      <c r="E3006" s="2">
        <f t="shared" si="138"/>
        <v>4.6099999999999919E-2</v>
      </c>
      <c r="F3006" s="29">
        <f t="shared" si="139"/>
        <v>1.0845986984815639</v>
      </c>
      <c r="G3006" s="13">
        <v>-5.7080000000000002E-5</v>
      </c>
      <c r="H3006" s="27">
        <f t="shared" si="140"/>
        <v>-6.1908893709327671E-5</v>
      </c>
      <c r="I3006" s="2">
        <v>0.54549999999999998</v>
      </c>
      <c r="J3006" s="2">
        <v>0.5786</v>
      </c>
      <c r="K3006" s="13">
        <v>3.8999999999999999E-6</v>
      </c>
      <c r="L3006" s="13">
        <v>2.3580000000000001E-6</v>
      </c>
    </row>
    <row r="3007" spans="1:12" x14ac:dyDescent="0.2">
      <c r="A3007" s="2">
        <v>58</v>
      </c>
      <c r="B3007" s="2">
        <v>47</v>
      </c>
      <c r="C3007" s="2">
        <v>0.60550000000000004</v>
      </c>
      <c r="D3007" s="2">
        <v>0.5413</v>
      </c>
      <c r="E3007" s="2">
        <f t="shared" si="138"/>
        <v>6.4200000000000035E-2</v>
      </c>
      <c r="F3007" s="29">
        <f t="shared" si="139"/>
        <v>0.77881619937694668</v>
      </c>
      <c r="G3007" s="13">
        <v>-8.7849999999999994E-5</v>
      </c>
      <c r="H3007" s="27">
        <f t="shared" si="140"/>
        <v>-6.8419003115264757E-5</v>
      </c>
      <c r="I3007" s="2">
        <v>0.58330000000000004</v>
      </c>
      <c r="J3007" s="2">
        <v>0.54610000000000003</v>
      </c>
      <c r="K3007" s="13">
        <v>2.4530000000000001E-6</v>
      </c>
      <c r="L3007" s="13">
        <v>1.719E-6</v>
      </c>
    </row>
    <row r="3008" spans="1:12" x14ac:dyDescent="0.2">
      <c r="A3008" s="2">
        <v>58</v>
      </c>
      <c r="B3008" s="2">
        <v>48</v>
      </c>
      <c r="C3008" s="2">
        <v>0.60850000000000004</v>
      </c>
      <c r="D3008" s="2">
        <v>0.54039999999999999</v>
      </c>
      <c r="E3008" s="2">
        <f t="shared" si="138"/>
        <v>6.8100000000000049E-2</v>
      </c>
      <c r="F3008" s="29">
        <f t="shared" si="139"/>
        <v>0.73421439060205529</v>
      </c>
      <c r="G3008" s="13">
        <v>-9.255E-5</v>
      </c>
      <c r="H3008" s="27">
        <f t="shared" si="140"/>
        <v>-6.7951541850220211E-5</v>
      </c>
      <c r="I3008" s="2">
        <v>0.58889999999999998</v>
      </c>
      <c r="J3008" s="2">
        <v>0.53710000000000002</v>
      </c>
      <c r="K3008" s="13">
        <v>1.765E-6</v>
      </c>
      <c r="L3008" s="13">
        <v>3.366E-6</v>
      </c>
    </row>
    <row r="3009" spans="1:12" x14ac:dyDescent="0.2">
      <c r="A3009" s="2">
        <v>58</v>
      </c>
      <c r="B3009" s="2">
        <v>49</v>
      </c>
      <c r="C3009" s="2">
        <v>0.60929999999999995</v>
      </c>
      <c r="D3009" s="2">
        <v>0.50119999999999998</v>
      </c>
      <c r="E3009" s="2">
        <f t="shared" si="138"/>
        <v>0.10809999999999997</v>
      </c>
      <c r="F3009" s="29">
        <f t="shared" si="139"/>
        <v>0.46253469010175779</v>
      </c>
      <c r="G3009" s="2">
        <v>-2.1249999999999999E-4</v>
      </c>
      <c r="H3009" s="27">
        <f t="shared" si="140"/>
        <v>-9.8288621646623533E-5</v>
      </c>
      <c r="I3009" s="2">
        <v>0.73270000000000002</v>
      </c>
      <c r="J3009" s="2">
        <v>0.44650000000000001</v>
      </c>
      <c r="K3009" s="13">
        <v>1.497E-6</v>
      </c>
      <c r="L3009" s="13">
        <v>3.6150000000000001E-6</v>
      </c>
    </row>
    <row r="3010" spans="1:12" x14ac:dyDescent="0.2">
      <c r="A3010" s="2">
        <v>58</v>
      </c>
      <c r="B3010" s="2">
        <v>50</v>
      </c>
      <c r="C3010" s="2">
        <v>0.61970000000000003</v>
      </c>
      <c r="D3010" s="2">
        <v>0.5292</v>
      </c>
      <c r="E3010" s="2">
        <f t="shared" si="138"/>
        <v>9.0500000000000025E-2</v>
      </c>
      <c r="F3010" s="29">
        <f t="shared" si="139"/>
        <v>0.55248618784530379</v>
      </c>
      <c r="G3010" s="2">
        <v>-1.2579999999999999E-4</v>
      </c>
      <c r="H3010" s="27">
        <f t="shared" si="140"/>
        <v>-6.950276243093921E-5</v>
      </c>
      <c r="I3010" s="2">
        <v>0.63070000000000004</v>
      </c>
      <c r="J3010" s="2">
        <v>0.50170000000000003</v>
      </c>
      <c r="K3010" s="13">
        <v>4.403E-6</v>
      </c>
      <c r="L3010" s="13">
        <v>3.0060000000000001E-6</v>
      </c>
    </row>
    <row r="3011" spans="1:12" x14ac:dyDescent="0.2">
      <c r="A3011" s="2">
        <v>59</v>
      </c>
      <c r="B3011" s="2">
        <v>0</v>
      </c>
      <c r="C3011" s="2">
        <v>0.4874</v>
      </c>
      <c r="D3011" s="2">
        <v>0.48199999999999998</v>
      </c>
      <c r="E3011" s="2">
        <f t="shared" ref="E3011:E3074" si="141">C3011-D3011</f>
        <v>5.4000000000000159E-3</v>
      </c>
      <c r="F3011" s="29">
        <f t="shared" ref="F3011:F3074" si="142">0.05/E3011</f>
        <v>9.2592592592592329</v>
      </c>
      <c r="G3011" s="13">
        <v>-2.868E-5</v>
      </c>
      <c r="H3011" s="27">
        <f t="shared" ref="H3011:H3074" si="143">G3011*F3011</f>
        <v>-2.6555555555555479E-4</v>
      </c>
      <c r="I3011" s="2">
        <v>0.48709999999999998</v>
      </c>
      <c r="J3011" s="2">
        <v>0.64300000000000002</v>
      </c>
      <c r="K3011" s="13">
        <v>3.6550000000000002E-6</v>
      </c>
      <c r="L3011" s="13">
        <v>2.08E-6</v>
      </c>
    </row>
    <row r="3012" spans="1:12" x14ac:dyDescent="0.2">
      <c r="A3012" s="2">
        <v>59</v>
      </c>
      <c r="B3012" s="2">
        <v>1</v>
      </c>
      <c r="C3012" s="2">
        <v>0.505</v>
      </c>
      <c r="D3012" s="2">
        <v>0.48070000000000002</v>
      </c>
      <c r="E3012" s="2">
        <f t="shared" si="141"/>
        <v>2.4299999999999988E-2</v>
      </c>
      <c r="F3012" s="29">
        <f t="shared" si="142"/>
        <v>2.0576131687242811</v>
      </c>
      <c r="G3012" s="2">
        <v>-1.188E-4</v>
      </c>
      <c r="H3012" s="27">
        <f t="shared" si="143"/>
        <v>-2.4444444444444459E-4</v>
      </c>
      <c r="I3012" s="2">
        <v>0.63460000000000005</v>
      </c>
      <c r="J3012" s="2">
        <v>0.53500000000000003</v>
      </c>
      <c r="K3012" s="13">
        <v>3.4410000000000002E-6</v>
      </c>
      <c r="L3012" s="13">
        <v>3.455E-6</v>
      </c>
    </row>
    <row r="3013" spans="1:12" x14ac:dyDescent="0.2">
      <c r="A3013" s="2">
        <v>59</v>
      </c>
      <c r="B3013" s="2">
        <v>2</v>
      </c>
      <c r="C3013" s="2">
        <v>0.51039999999999996</v>
      </c>
      <c r="D3013" s="2">
        <v>0.49690000000000001</v>
      </c>
      <c r="E3013" s="2">
        <f t="shared" si="141"/>
        <v>1.3499999999999956E-2</v>
      </c>
      <c r="F3013" s="29">
        <f t="shared" si="142"/>
        <v>3.7037037037037157</v>
      </c>
      <c r="G3013" s="13">
        <v>-5.8570000000000003E-5</v>
      </c>
      <c r="H3013" s="27">
        <f t="shared" si="143"/>
        <v>-2.1692592592592664E-4</v>
      </c>
      <c r="I3013" s="2">
        <v>0.53600000000000003</v>
      </c>
      <c r="J3013" s="2">
        <v>0.59289999999999998</v>
      </c>
      <c r="K3013" s="13">
        <v>3.8299999999999998E-6</v>
      </c>
      <c r="L3013" s="13">
        <v>2.9689999999999999E-6</v>
      </c>
    </row>
    <row r="3014" spans="1:12" x14ac:dyDescent="0.2">
      <c r="A3014" s="2">
        <v>59</v>
      </c>
      <c r="B3014" s="2">
        <v>3</v>
      </c>
      <c r="C3014" s="2">
        <v>0.51090000000000002</v>
      </c>
      <c r="D3014" s="2">
        <v>0.50049999999999994</v>
      </c>
      <c r="E3014" s="2">
        <f t="shared" si="141"/>
        <v>1.0400000000000076E-2</v>
      </c>
      <c r="F3014" s="29">
        <f t="shared" si="142"/>
        <v>4.8076923076922728</v>
      </c>
      <c r="G3014" s="13">
        <v>-4.2200000000000003E-5</v>
      </c>
      <c r="H3014" s="27">
        <f t="shared" si="143"/>
        <v>-2.0288461538461392E-4</v>
      </c>
      <c r="I3014" s="2">
        <v>0.50429999999999997</v>
      </c>
      <c r="J3014" s="2">
        <v>0.61329999999999996</v>
      </c>
      <c r="K3014" s="13">
        <v>3.8010000000000001E-6</v>
      </c>
      <c r="L3014" s="13">
        <v>1.4959999999999999E-6</v>
      </c>
    </row>
    <row r="3015" spans="1:12" x14ac:dyDescent="0.2">
      <c r="A3015" s="2">
        <v>59</v>
      </c>
      <c r="B3015" s="2">
        <v>4</v>
      </c>
      <c r="C3015" s="2">
        <v>0.51980000000000004</v>
      </c>
      <c r="D3015" s="2">
        <v>0.51580000000000004</v>
      </c>
      <c r="E3015" s="2">
        <f t="shared" si="141"/>
        <v>4.0000000000000036E-3</v>
      </c>
      <c r="F3015" s="29">
        <f t="shared" si="142"/>
        <v>12.499999999999989</v>
      </c>
      <c r="G3015" s="13">
        <v>-1.45E-5</v>
      </c>
      <c r="H3015" s="27">
        <f t="shared" si="143"/>
        <v>-1.8124999999999985E-4</v>
      </c>
      <c r="I3015" s="2">
        <v>0.41959999999999997</v>
      </c>
      <c r="J3015" s="2">
        <v>0.68379999999999996</v>
      </c>
      <c r="K3015" s="13">
        <v>3.9040000000000002E-6</v>
      </c>
      <c r="L3015" s="13">
        <v>3.2480000000000001E-6</v>
      </c>
    </row>
    <row r="3016" spans="1:12" x14ac:dyDescent="0.2">
      <c r="A3016" s="2">
        <v>59</v>
      </c>
      <c r="B3016" s="2">
        <v>5</v>
      </c>
      <c r="C3016" s="2">
        <v>0.51990000000000003</v>
      </c>
      <c r="D3016" s="2">
        <v>0.47949999999999998</v>
      </c>
      <c r="E3016" s="2">
        <f t="shared" si="141"/>
        <v>4.0400000000000047E-2</v>
      </c>
      <c r="F3016" s="29">
        <f t="shared" si="142"/>
        <v>1.2376237623762363</v>
      </c>
      <c r="G3016" s="2">
        <v>-1.7780000000000001E-4</v>
      </c>
      <c r="H3016" s="27">
        <f t="shared" si="143"/>
        <v>-2.2004950495049482E-4</v>
      </c>
      <c r="I3016" s="2">
        <v>0.70069999999999999</v>
      </c>
      <c r="J3016" s="2">
        <v>0.48820000000000002</v>
      </c>
      <c r="K3016" s="13">
        <v>4.4850000000000003E-6</v>
      </c>
      <c r="L3016" s="13">
        <v>2.7819999999999998E-6</v>
      </c>
    </row>
    <row r="3017" spans="1:12" x14ac:dyDescent="0.2">
      <c r="A3017" s="2">
        <v>59</v>
      </c>
      <c r="B3017" s="2">
        <v>6</v>
      </c>
      <c r="C3017" s="2">
        <v>0.51990000000000003</v>
      </c>
      <c r="D3017" s="2">
        <v>0.51919999999999999</v>
      </c>
      <c r="E3017" s="2">
        <f t="shared" si="141"/>
        <v>7.0000000000003393E-4</v>
      </c>
      <c r="F3017" s="29">
        <f t="shared" si="142"/>
        <v>71.428571428567977</v>
      </c>
      <c r="G3017" s="13">
        <v>-2.306E-6</v>
      </c>
      <c r="H3017" s="27">
        <f t="shared" si="143"/>
        <v>-1.6471428571427775E-4</v>
      </c>
      <c r="I3017" s="2">
        <v>0.33339999999999997</v>
      </c>
      <c r="J3017" s="2">
        <v>0.78369999999999995</v>
      </c>
      <c r="K3017" s="13">
        <v>3.946E-6</v>
      </c>
      <c r="L3017" s="13">
        <v>2.773E-6</v>
      </c>
    </row>
    <row r="3018" spans="1:12" x14ac:dyDescent="0.2">
      <c r="A3018" s="2">
        <v>59</v>
      </c>
      <c r="B3018" s="2">
        <v>7</v>
      </c>
      <c r="C3018" s="2">
        <v>0.52800000000000002</v>
      </c>
      <c r="D3018" s="2">
        <v>0.50090000000000001</v>
      </c>
      <c r="E3018" s="2">
        <f t="shared" si="141"/>
        <v>2.7100000000000013E-2</v>
      </c>
      <c r="F3018" s="29">
        <f t="shared" si="142"/>
        <v>1.8450184501845011</v>
      </c>
      <c r="G3018" s="13">
        <v>-9.9110000000000005E-5</v>
      </c>
      <c r="H3018" s="27">
        <f t="shared" si="143"/>
        <v>-1.8285977859778591E-4</v>
      </c>
      <c r="I3018" s="2">
        <v>0.61209999999999998</v>
      </c>
      <c r="J3018" s="2">
        <v>0.54649999999999999</v>
      </c>
      <c r="K3018" s="13">
        <v>3.1030000000000002E-6</v>
      </c>
      <c r="L3018" s="13">
        <v>2.3350000000000001E-6</v>
      </c>
    </row>
    <row r="3019" spans="1:12" x14ac:dyDescent="0.2">
      <c r="A3019" s="2">
        <v>59</v>
      </c>
      <c r="B3019" s="2">
        <v>8</v>
      </c>
      <c r="C3019" s="2">
        <v>0.53239999999999998</v>
      </c>
      <c r="D3019" s="2">
        <v>0.503</v>
      </c>
      <c r="E3019" s="2">
        <f t="shared" si="141"/>
        <v>2.9399999999999982E-2</v>
      </c>
      <c r="F3019" s="29">
        <f t="shared" si="142"/>
        <v>1.7006802721088448</v>
      </c>
      <c r="G3019" s="2">
        <v>-1.021E-4</v>
      </c>
      <c r="H3019" s="27">
        <f t="shared" si="143"/>
        <v>-1.7363945578231305E-4</v>
      </c>
      <c r="I3019" s="2">
        <v>0.60899999999999999</v>
      </c>
      <c r="J3019" s="2">
        <v>0.53410000000000002</v>
      </c>
      <c r="K3019" s="13">
        <v>2.8439999999999998E-6</v>
      </c>
      <c r="L3019" s="13">
        <v>2.2689999999999998E-6</v>
      </c>
    </row>
    <row r="3020" spans="1:12" x14ac:dyDescent="0.2">
      <c r="A3020" s="2">
        <v>59</v>
      </c>
      <c r="B3020" s="2">
        <v>9</v>
      </c>
      <c r="C3020" s="2">
        <v>0.53359999999999996</v>
      </c>
      <c r="D3020" s="2">
        <v>0.52900000000000003</v>
      </c>
      <c r="E3020" s="2">
        <f t="shared" si="141"/>
        <v>4.5999999999999375E-3</v>
      </c>
      <c r="F3020" s="29">
        <f t="shared" si="142"/>
        <v>10.869565217391452</v>
      </c>
      <c r="G3020" s="13">
        <v>-1.326E-5</v>
      </c>
      <c r="H3020" s="27">
        <f t="shared" si="143"/>
        <v>-1.4413043478261065E-4</v>
      </c>
      <c r="I3020" s="2">
        <v>0.43230000000000002</v>
      </c>
      <c r="J3020" s="2">
        <v>0.68989999999999996</v>
      </c>
      <c r="K3020" s="13">
        <v>3.9149999999999998E-6</v>
      </c>
      <c r="L3020" s="13">
        <v>2.9890000000000001E-6</v>
      </c>
    </row>
    <row r="3021" spans="1:12" x14ac:dyDescent="0.2">
      <c r="A3021" s="2">
        <v>59</v>
      </c>
      <c r="B3021" s="2">
        <v>10</v>
      </c>
      <c r="C3021" s="2">
        <v>0.53469999999999995</v>
      </c>
      <c r="D3021" s="2">
        <v>0.53320000000000001</v>
      </c>
      <c r="E3021" s="2">
        <f t="shared" si="141"/>
        <v>1.4999999999999458E-3</v>
      </c>
      <c r="F3021" s="29">
        <f t="shared" si="142"/>
        <v>33.333333333334537</v>
      </c>
      <c r="G3021" s="13">
        <v>-4.4059999999999998E-6</v>
      </c>
      <c r="H3021" s="27">
        <f t="shared" si="143"/>
        <v>-1.4686666666667195E-4</v>
      </c>
      <c r="I3021" s="2">
        <v>0.34570000000000001</v>
      </c>
      <c r="J3021" s="2">
        <v>0.74399999999999999</v>
      </c>
      <c r="K3021" s="13">
        <v>3.4539999999999999E-6</v>
      </c>
      <c r="L3021" s="13">
        <v>1.9379999999999999E-6</v>
      </c>
    </row>
    <row r="3022" spans="1:12" x14ac:dyDescent="0.2">
      <c r="A3022" s="2">
        <v>59</v>
      </c>
      <c r="B3022" s="2">
        <v>11</v>
      </c>
      <c r="C3022" s="2">
        <v>0.53790000000000004</v>
      </c>
      <c r="D3022" s="2">
        <v>0.49270000000000003</v>
      </c>
      <c r="E3022" s="2">
        <f t="shared" si="141"/>
        <v>4.5200000000000018E-2</v>
      </c>
      <c r="F3022" s="29">
        <f t="shared" si="142"/>
        <v>1.1061946902654864</v>
      </c>
      <c r="G3022" s="2">
        <v>-1.5679999999999999E-4</v>
      </c>
      <c r="H3022" s="27">
        <f t="shared" si="143"/>
        <v>-1.7345132743362826E-4</v>
      </c>
      <c r="I3022" s="2">
        <v>0.67810000000000004</v>
      </c>
      <c r="J3022" s="2">
        <v>0.49859999999999999</v>
      </c>
      <c r="K3022" s="13">
        <v>3.3280000000000002E-6</v>
      </c>
      <c r="L3022" s="13">
        <v>1.8780000000000001E-6</v>
      </c>
    </row>
    <row r="3023" spans="1:12" x14ac:dyDescent="0.2">
      <c r="A3023" s="2">
        <v>59</v>
      </c>
      <c r="B3023" s="2">
        <v>12</v>
      </c>
      <c r="C3023" s="2">
        <v>0.53859999999999997</v>
      </c>
      <c r="D3023" s="2">
        <v>0.51529999999999998</v>
      </c>
      <c r="E3023" s="2">
        <f t="shared" si="141"/>
        <v>2.3299999999999987E-2</v>
      </c>
      <c r="F3023" s="29">
        <f t="shared" si="142"/>
        <v>2.1459227467811171</v>
      </c>
      <c r="G3023" s="13">
        <v>-6.7879999999999994E-5</v>
      </c>
      <c r="H3023" s="27">
        <f t="shared" si="143"/>
        <v>-1.4566523605150222E-4</v>
      </c>
      <c r="I3023" s="2">
        <v>0.55730000000000002</v>
      </c>
      <c r="J3023" s="2">
        <v>0.57320000000000004</v>
      </c>
      <c r="K3023" s="13">
        <v>2.6510000000000001E-6</v>
      </c>
      <c r="L3023" s="13">
        <v>2.2709999999999999E-6</v>
      </c>
    </row>
    <row r="3024" spans="1:12" x14ac:dyDescent="0.2">
      <c r="A3024" s="2">
        <v>59</v>
      </c>
      <c r="B3024" s="2">
        <v>13</v>
      </c>
      <c r="C3024" s="2">
        <v>0.53939999999999999</v>
      </c>
      <c r="D3024" s="2">
        <v>0.52559999999999996</v>
      </c>
      <c r="E3024" s="2">
        <f t="shared" si="141"/>
        <v>1.3800000000000034E-2</v>
      </c>
      <c r="F3024" s="29">
        <f t="shared" si="142"/>
        <v>3.6231884057970927</v>
      </c>
      <c r="G3024" s="13">
        <v>-3.6520000000000003E-5</v>
      </c>
      <c r="H3024" s="27">
        <f t="shared" si="143"/>
        <v>-1.3231884057970984E-4</v>
      </c>
      <c r="I3024" s="2">
        <v>0.48880000000000001</v>
      </c>
      <c r="J3024" s="2">
        <v>0.61880000000000002</v>
      </c>
      <c r="K3024" s="13">
        <v>3.585E-6</v>
      </c>
      <c r="L3024" s="13">
        <v>1.3880000000000001E-6</v>
      </c>
    </row>
    <row r="3025" spans="1:12" x14ac:dyDescent="0.2">
      <c r="A3025" s="2">
        <v>59</v>
      </c>
      <c r="B3025" s="2">
        <v>14</v>
      </c>
      <c r="C3025" s="2">
        <v>0.54139999999999999</v>
      </c>
      <c r="D3025" s="2">
        <v>0.51119999999999999</v>
      </c>
      <c r="E3025" s="2">
        <f t="shared" si="141"/>
        <v>3.0200000000000005E-2</v>
      </c>
      <c r="F3025" s="29">
        <f t="shared" si="142"/>
        <v>1.6556291390728475</v>
      </c>
      <c r="G3025" s="13">
        <v>-9.1700000000000006E-5</v>
      </c>
      <c r="H3025" s="27">
        <f t="shared" si="143"/>
        <v>-1.5182119205298014E-4</v>
      </c>
      <c r="I3025" s="2">
        <v>0.59</v>
      </c>
      <c r="J3025" s="2">
        <v>0.55089999999999995</v>
      </c>
      <c r="K3025" s="13">
        <v>4.8980000000000004E-6</v>
      </c>
      <c r="L3025" s="13">
        <v>3.7850000000000002E-6</v>
      </c>
    </row>
    <row r="3026" spans="1:12" x14ac:dyDescent="0.2">
      <c r="A3026" s="2">
        <v>59</v>
      </c>
      <c r="B3026" s="2">
        <v>15</v>
      </c>
      <c r="C3026" s="2">
        <v>0.54279999999999995</v>
      </c>
      <c r="D3026" s="2">
        <v>0.53149999999999997</v>
      </c>
      <c r="E3026" s="2">
        <f t="shared" si="141"/>
        <v>1.1299999999999977E-2</v>
      </c>
      <c r="F3026" s="29">
        <f t="shared" si="142"/>
        <v>4.4247787610619564</v>
      </c>
      <c r="G3026" s="13">
        <v>-2.9470000000000001E-5</v>
      </c>
      <c r="H3026" s="27">
        <f t="shared" si="143"/>
        <v>-1.3039823008849586E-4</v>
      </c>
      <c r="I3026" s="2">
        <v>0.48120000000000002</v>
      </c>
      <c r="J3026" s="2">
        <v>0.63449999999999995</v>
      </c>
      <c r="K3026" s="13">
        <v>3.1240000000000001E-6</v>
      </c>
      <c r="L3026" s="13">
        <v>3.084E-6</v>
      </c>
    </row>
    <row r="3027" spans="1:12" x14ac:dyDescent="0.2">
      <c r="A3027" s="2">
        <v>59</v>
      </c>
      <c r="B3027" s="2">
        <v>16</v>
      </c>
      <c r="C3027" s="2">
        <v>0.54420000000000002</v>
      </c>
      <c r="D3027" s="2">
        <v>0.49419999999999997</v>
      </c>
      <c r="E3027" s="2">
        <f t="shared" si="141"/>
        <v>5.0000000000000044E-2</v>
      </c>
      <c r="F3027" s="29">
        <f t="shared" si="142"/>
        <v>0.99999999999999911</v>
      </c>
      <c r="G3027" s="2">
        <v>-1.74E-4</v>
      </c>
      <c r="H3027" s="27">
        <f t="shared" si="143"/>
        <v>-1.7399999999999984E-4</v>
      </c>
      <c r="I3027" s="2">
        <v>0.69669999999999999</v>
      </c>
      <c r="J3027" s="2">
        <v>0.4798</v>
      </c>
      <c r="K3027" s="13">
        <v>3.0029999999999999E-6</v>
      </c>
      <c r="L3027" s="13">
        <v>1.548E-6</v>
      </c>
    </row>
    <row r="3028" spans="1:12" x14ac:dyDescent="0.2">
      <c r="A3028" s="2">
        <v>59</v>
      </c>
      <c r="B3028" s="2">
        <v>17</v>
      </c>
      <c r="C3028" s="2">
        <v>0.54479999999999995</v>
      </c>
      <c r="D3028" s="2">
        <v>0.49730000000000002</v>
      </c>
      <c r="E3028" s="2">
        <f t="shared" si="141"/>
        <v>4.7499999999999931E-2</v>
      </c>
      <c r="F3028" s="29">
        <f t="shared" si="142"/>
        <v>1.0526315789473699</v>
      </c>
      <c r="G3028" s="2">
        <v>-1.572E-4</v>
      </c>
      <c r="H3028" s="27">
        <f t="shared" si="143"/>
        <v>-1.6547368421052655E-4</v>
      </c>
      <c r="I3028" s="2">
        <v>0.6804</v>
      </c>
      <c r="J3028" s="2">
        <v>0.49590000000000001</v>
      </c>
      <c r="K3028" s="13">
        <v>3.456E-6</v>
      </c>
      <c r="L3028" s="13">
        <v>2.4559999999999999E-6</v>
      </c>
    </row>
    <row r="3029" spans="1:12" x14ac:dyDescent="0.2">
      <c r="A3029" s="2">
        <v>59</v>
      </c>
      <c r="B3029" s="2">
        <v>18</v>
      </c>
      <c r="C3029" s="2">
        <v>0.55110000000000003</v>
      </c>
      <c r="D3029" s="2">
        <v>0.54210000000000003</v>
      </c>
      <c r="E3029" s="2">
        <f t="shared" si="141"/>
        <v>9.000000000000008E-3</v>
      </c>
      <c r="F3029" s="29">
        <f t="shared" si="142"/>
        <v>5.5555555555555509</v>
      </c>
      <c r="G3029" s="13">
        <v>-2.0060000000000001E-5</v>
      </c>
      <c r="H3029" s="27">
        <f t="shared" si="143"/>
        <v>-1.1144444444444435E-4</v>
      </c>
      <c r="I3029" s="2">
        <v>0.44390000000000002</v>
      </c>
      <c r="J3029" s="2">
        <v>0.65639999999999998</v>
      </c>
      <c r="K3029" s="13">
        <v>4.25E-6</v>
      </c>
      <c r="L3029" s="13">
        <v>3.551E-6</v>
      </c>
    </row>
    <row r="3030" spans="1:12" x14ac:dyDescent="0.2">
      <c r="A3030" s="2">
        <v>59</v>
      </c>
      <c r="B3030" s="2">
        <v>19</v>
      </c>
      <c r="C3030" s="2">
        <v>0.55220000000000002</v>
      </c>
      <c r="D3030" s="2">
        <v>0.51890000000000003</v>
      </c>
      <c r="E3030" s="2">
        <f t="shared" si="141"/>
        <v>3.3299999999999996E-2</v>
      </c>
      <c r="F3030" s="29">
        <f t="shared" si="142"/>
        <v>1.5015015015015019</v>
      </c>
      <c r="G3030" s="13">
        <v>-8.6829999999999994E-5</v>
      </c>
      <c r="H3030" s="27">
        <f t="shared" si="143"/>
        <v>-1.3037537537537541E-4</v>
      </c>
      <c r="I3030" s="2">
        <v>0.58409999999999995</v>
      </c>
      <c r="J3030" s="2">
        <v>0.55069999999999997</v>
      </c>
      <c r="K3030" s="13">
        <v>4.0280000000000002E-6</v>
      </c>
      <c r="L3030" s="13">
        <v>3.0680000000000001E-6</v>
      </c>
    </row>
    <row r="3031" spans="1:12" x14ac:dyDescent="0.2">
      <c r="A3031" s="2">
        <v>59</v>
      </c>
      <c r="B3031" s="2">
        <v>20</v>
      </c>
      <c r="C3031" s="2">
        <v>0.55230000000000001</v>
      </c>
      <c r="D3031" s="2">
        <v>0.51590000000000003</v>
      </c>
      <c r="E3031" s="2">
        <f t="shared" si="141"/>
        <v>3.6399999999999988E-2</v>
      </c>
      <c r="F3031" s="29">
        <f t="shared" si="142"/>
        <v>1.3736263736263741</v>
      </c>
      <c r="G3031" s="13">
        <v>-9.7930000000000006E-5</v>
      </c>
      <c r="H3031" s="27">
        <f t="shared" si="143"/>
        <v>-1.3451923076923081E-4</v>
      </c>
      <c r="I3031" s="2">
        <v>0.59989999999999999</v>
      </c>
      <c r="J3031" s="2">
        <v>0.54469999999999996</v>
      </c>
      <c r="K3031" s="13">
        <v>3.8489999999999999E-6</v>
      </c>
      <c r="L3031" s="13">
        <v>3.9489999999999998E-6</v>
      </c>
    </row>
    <row r="3032" spans="1:12" x14ac:dyDescent="0.2">
      <c r="A3032" s="2">
        <v>59</v>
      </c>
      <c r="B3032" s="2">
        <v>21</v>
      </c>
      <c r="C3032" s="2">
        <v>0.5524</v>
      </c>
      <c r="D3032" s="2">
        <v>0.48060000000000003</v>
      </c>
      <c r="E3032" s="2">
        <f t="shared" si="141"/>
        <v>7.1799999999999975E-2</v>
      </c>
      <c r="F3032" s="29">
        <f t="shared" si="142"/>
        <v>0.69637883008356571</v>
      </c>
      <c r="G3032" s="2">
        <v>-2.5250000000000001E-4</v>
      </c>
      <c r="H3032" s="27">
        <f t="shared" si="143"/>
        <v>-1.7583565459610036E-4</v>
      </c>
      <c r="I3032" s="2">
        <v>0.77270000000000005</v>
      </c>
      <c r="J3032" s="2">
        <v>0.43159999999999998</v>
      </c>
      <c r="K3032" s="13">
        <v>2.6410000000000002E-6</v>
      </c>
      <c r="L3032" s="13">
        <v>2.869E-6</v>
      </c>
    </row>
    <row r="3033" spans="1:12" x14ac:dyDescent="0.2">
      <c r="A3033" s="2">
        <v>59</v>
      </c>
      <c r="B3033" s="2">
        <v>22</v>
      </c>
      <c r="C3033" s="2">
        <v>0.55279999999999996</v>
      </c>
      <c r="D3033" s="2">
        <v>0.49719999999999998</v>
      </c>
      <c r="E3033" s="2">
        <f t="shared" si="141"/>
        <v>5.5599999999999983E-2</v>
      </c>
      <c r="F3033" s="29">
        <f t="shared" si="142"/>
        <v>0.89928057553956864</v>
      </c>
      <c r="G3033" s="2">
        <v>-1.7310000000000001E-4</v>
      </c>
      <c r="H3033" s="27">
        <f t="shared" si="143"/>
        <v>-1.5566546762589933E-4</v>
      </c>
      <c r="I3033" s="2">
        <v>0.68730000000000002</v>
      </c>
      <c r="J3033" s="2">
        <v>0.48159999999999997</v>
      </c>
      <c r="K3033" s="13">
        <v>3.1439999999999999E-6</v>
      </c>
      <c r="L3033" s="13">
        <v>3.3799999999999998E-6</v>
      </c>
    </row>
    <row r="3034" spans="1:12" x14ac:dyDescent="0.2">
      <c r="A3034" s="2">
        <v>59</v>
      </c>
      <c r="B3034" s="2">
        <v>23</v>
      </c>
      <c r="C3034" s="2">
        <v>0.55379999999999996</v>
      </c>
      <c r="D3034" s="2">
        <v>0.51119999999999999</v>
      </c>
      <c r="E3034" s="2">
        <f t="shared" si="141"/>
        <v>4.2599999999999971E-2</v>
      </c>
      <c r="F3034" s="29">
        <f t="shared" si="142"/>
        <v>1.1737089201877944</v>
      </c>
      <c r="G3034" s="2">
        <v>-1.11E-4</v>
      </c>
      <c r="H3034" s="27">
        <f t="shared" si="143"/>
        <v>-1.3028169014084518E-4</v>
      </c>
      <c r="I3034" s="2">
        <v>0.62129999999999996</v>
      </c>
      <c r="J3034" s="2">
        <v>0.52929999999999999</v>
      </c>
      <c r="K3034" s="13">
        <v>3.4769999999999999E-6</v>
      </c>
      <c r="L3034" s="13">
        <v>2.7980000000000001E-6</v>
      </c>
    </row>
    <row r="3035" spans="1:12" x14ac:dyDescent="0.2">
      <c r="A3035" s="2">
        <v>59</v>
      </c>
      <c r="B3035" s="2">
        <v>24</v>
      </c>
      <c r="C3035" s="2">
        <v>0.55389999999999995</v>
      </c>
      <c r="D3035" s="2">
        <v>0.48959999999999998</v>
      </c>
      <c r="E3035" s="2">
        <f t="shared" si="141"/>
        <v>6.4299999999999968E-2</v>
      </c>
      <c r="F3035" s="29">
        <f t="shared" si="142"/>
        <v>0.77760497667185113</v>
      </c>
      <c r="G3035" s="2">
        <v>-1.986E-4</v>
      </c>
      <c r="H3035" s="27">
        <f t="shared" si="143"/>
        <v>-1.5443234836702964E-4</v>
      </c>
      <c r="I3035" s="2">
        <v>0.73019999999999996</v>
      </c>
      <c r="J3035" s="2">
        <v>0.46429999999999999</v>
      </c>
      <c r="K3035" s="13">
        <v>2.6919999999999998E-6</v>
      </c>
      <c r="L3035" s="13">
        <v>3.3469999999999999E-6</v>
      </c>
    </row>
    <row r="3036" spans="1:12" x14ac:dyDescent="0.2">
      <c r="A3036" s="2">
        <v>59</v>
      </c>
      <c r="B3036" s="2">
        <v>25</v>
      </c>
      <c r="C3036" s="2">
        <v>0.55389999999999995</v>
      </c>
      <c r="D3036" s="2">
        <v>0.49199999999999999</v>
      </c>
      <c r="E3036" s="2">
        <f t="shared" si="141"/>
        <v>6.1899999999999955E-2</v>
      </c>
      <c r="F3036" s="29">
        <f t="shared" si="142"/>
        <v>0.80775444264943519</v>
      </c>
      <c r="G3036" s="2">
        <v>-2.0460000000000001E-4</v>
      </c>
      <c r="H3036" s="27">
        <f t="shared" si="143"/>
        <v>-1.6526655896607445E-4</v>
      </c>
      <c r="I3036" s="2">
        <v>0.72960000000000003</v>
      </c>
      <c r="J3036" s="2">
        <v>0.46200000000000002</v>
      </c>
      <c r="K3036" s="13">
        <v>3.9759999999999997E-6</v>
      </c>
      <c r="L3036" s="13">
        <v>2.559E-6</v>
      </c>
    </row>
    <row r="3037" spans="1:12" x14ac:dyDescent="0.2">
      <c r="A3037" s="2">
        <v>59</v>
      </c>
      <c r="B3037" s="2">
        <v>26</v>
      </c>
      <c r="C3037" s="2">
        <v>0.55730000000000002</v>
      </c>
      <c r="D3037" s="2">
        <v>0.51380000000000003</v>
      </c>
      <c r="E3037" s="2">
        <f t="shared" si="141"/>
        <v>4.3499999999999983E-2</v>
      </c>
      <c r="F3037" s="29">
        <f t="shared" si="142"/>
        <v>1.1494252873563224</v>
      </c>
      <c r="G3037" s="2">
        <v>-1.0950000000000001E-4</v>
      </c>
      <c r="H3037" s="27">
        <f t="shared" si="143"/>
        <v>-1.2586206896551732E-4</v>
      </c>
      <c r="I3037" s="2">
        <v>0.62060000000000004</v>
      </c>
      <c r="J3037" s="2">
        <v>0.52669999999999995</v>
      </c>
      <c r="K3037" s="13">
        <v>3.8659999999999999E-6</v>
      </c>
      <c r="L3037" s="13">
        <v>1.9520000000000001E-6</v>
      </c>
    </row>
    <row r="3038" spans="1:12" x14ac:dyDescent="0.2">
      <c r="A3038" s="2">
        <v>59</v>
      </c>
      <c r="B3038" s="2">
        <v>27</v>
      </c>
      <c r="C3038" s="2">
        <v>0.55930000000000002</v>
      </c>
      <c r="D3038" s="2">
        <v>0.51959999999999995</v>
      </c>
      <c r="E3038" s="2">
        <f t="shared" si="141"/>
        <v>3.9700000000000069E-2</v>
      </c>
      <c r="F3038" s="29">
        <f t="shared" si="142"/>
        <v>1.2594458438287133</v>
      </c>
      <c r="G3038" s="2">
        <v>-1.004E-4</v>
      </c>
      <c r="H3038" s="27">
        <f t="shared" si="143"/>
        <v>-1.2644836272040282E-4</v>
      </c>
      <c r="I3038" s="2">
        <v>0.59809999999999997</v>
      </c>
      <c r="J3038" s="2">
        <v>0.5333</v>
      </c>
      <c r="K3038" s="13">
        <v>4.2869999999999998E-6</v>
      </c>
      <c r="L3038" s="13">
        <v>3.4060000000000001E-6</v>
      </c>
    </row>
    <row r="3039" spans="1:12" x14ac:dyDescent="0.2">
      <c r="A3039" s="2">
        <v>59</v>
      </c>
      <c r="B3039" s="2">
        <v>28</v>
      </c>
      <c r="C3039" s="2">
        <v>0.55940000000000001</v>
      </c>
      <c r="D3039" s="2">
        <v>0.52800000000000002</v>
      </c>
      <c r="E3039" s="2">
        <f t="shared" si="141"/>
        <v>3.1399999999999983E-2</v>
      </c>
      <c r="F3039" s="29">
        <f t="shared" si="142"/>
        <v>1.5923566878980902</v>
      </c>
      <c r="G3039" s="13">
        <v>-7.2039999999999995E-5</v>
      </c>
      <c r="H3039" s="27">
        <f t="shared" si="143"/>
        <v>-1.1471337579617841E-4</v>
      </c>
      <c r="I3039" s="2">
        <v>0.55410000000000004</v>
      </c>
      <c r="J3039" s="2">
        <v>0.56840000000000002</v>
      </c>
      <c r="K3039" s="13">
        <v>3.1319999999999998E-6</v>
      </c>
      <c r="L3039" s="13">
        <v>2.2249999999999999E-6</v>
      </c>
    </row>
    <row r="3040" spans="1:12" x14ac:dyDescent="0.2">
      <c r="A3040" s="2">
        <v>59</v>
      </c>
      <c r="B3040" s="2">
        <v>29</v>
      </c>
      <c r="C3040" s="2">
        <v>0.56030000000000002</v>
      </c>
      <c r="D3040" s="2">
        <v>0.46839999999999998</v>
      </c>
      <c r="E3040" s="2">
        <f t="shared" si="141"/>
        <v>9.1900000000000037E-2</v>
      </c>
      <c r="F3040" s="29">
        <f t="shared" si="142"/>
        <v>0.54406964091403676</v>
      </c>
      <c r="G3040" s="2">
        <v>-3.3589999999999998E-4</v>
      </c>
      <c r="H3040" s="27">
        <f t="shared" si="143"/>
        <v>-1.8275299238302493E-4</v>
      </c>
      <c r="I3040" s="2">
        <v>0.87790000000000001</v>
      </c>
      <c r="J3040" s="2">
        <v>0.38340000000000002</v>
      </c>
      <c r="K3040" s="13">
        <v>2.7760000000000002E-6</v>
      </c>
      <c r="L3040" s="13">
        <v>3.4809999999999998E-6</v>
      </c>
    </row>
    <row r="3041" spans="1:12" x14ac:dyDescent="0.2">
      <c r="A3041" s="2">
        <v>59</v>
      </c>
      <c r="B3041" s="2">
        <v>30</v>
      </c>
      <c r="C3041" s="2">
        <v>0.56059999999999999</v>
      </c>
      <c r="D3041" s="2">
        <v>0.55069999999999997</v>
      </c>
      <c r="E3041" s="2">
        <f t="shared" si="141"/>
        <v>9.9000000000000199E-3</v>
      </c>
      <c r="F3041" s="29">
        <f t="shared" si="142"/>
        <v>5.0505050505050404</v>
      </c>
      <c r="G3041" s="13">
        <v>-1.8700000000000001E-5</v>
      </c>
      <c r="H3041" s="27">
        <f t="shared" si="143"/>
        <v>-9.4444444444444252E-5</v>
      </c>
      <c r="I3041" s="2">
        <v>0.44019999999999998</v>
      </c>
      <c r="J3041" s="2">
        <v>0.67200000000000004</v>
      </c>
      <c r="K3041" s="13">
        <v>2.999E-6</v>
      </c>
      <c r="L3041" s="13">
        <v>2.604E-6</v>
      </c>
    </row>
    <row r="3042" spans="1:12" x14ac:dyDescent="0.2">
      <c r="A3042" s="2">
        <v>59</v>
      </c>
      <c r="B3042" s="2">
        <v>31</v>
      </c>
      <c r="C3042" s="2">
        <v>0.56269999999999998</v>
      </c>
      <c r="D3042" s="2">
        <v>0.52800000000000002</v>
      </c>
      <c r="E3042" s="2">
        <f t="shared" si="141"/>
        <v>3.4699999999999953E-2</v>
      </c>
      <c r="F3042" s="29">
        <f t="shared" si="142"/>
        <v>1.4409221902017311</v>
      </c>
      <c r="G3042" s="13">
        <v>-7.805E-5</v>
      </c>
      <c r="H3042" s="27">
        <f t="shared" si="143"/>
        <v>-1.124639769452451E-4</v>
      </c>
      <c r="I3042" s="2">
        <v>0.5776</v>
      </c>
      <c r="J3042" s="2">
        <v>0.56269999999999998</v>
      </c>
      <c r="K3042" s="13">
        <v>3.8530000000000002E-6</v>
      </c>
      <c r="L3042" s="13">
        <v>2.7719999999999999E-6</v>
      </c>
    </row>
    <row r="3043" spans="1:12" x14ac:dyDescent="0.2">
      <c r="A3043" s="2">
        <v>59</v>
      </c>
      <c r="B3043" s="2">
        <v>32</v>
      </c>
      <c r="C3043" s="2">
        <v>0.56340000000000001</v>
      </c>
      <c r="D3043" s="2">
        <v>0.48870000000000002</v>
      </c>
      <c r="E3043" s="2">
        <f t="shared" si="141"/>
        <v>7.4699999999999989E-2</v>
      </c>
      <c r="F3043" s="29">
        <f t="shared" si="142"/>
        <v>0.66934404283801885</v>
      </c>
      <c r="G3043" s="2">
        <v>-2.433E-4</v>
      </c>
      <c r="H3043" s="27">
        <f t="shared" si="143"/>
        <v>-1.6285140562248999E-4</v>
      </c>
      <c r="I3043" s="2">
        <v>0.76990000000000003</v>
      </c>
      <c r="J3043" s="2">
        <v>0.43769999999999998</v>
      </c>
      <c r="K3043" s="13">
        <v>3.6260000000000001E-6</v>
      </c>
      <c r="L3043" s="13">
        <v>3.3100000000000001E-6</v>
      </c>
    </row>
    <row r="3044" spans="1:12" x14ac:dyDescent="0.2">
      <c r="A3044" s="2">
        <v>59</v>
      </c>
      <c r="B3044" s="2">
        <v>33</v>
      </c>
      <c r="C3044" s="2">
        <v>0.56540000000000001</v>
      </c>
      <c r="D3044" s="2">
        <v>0.49609999999999999</v>
      </c>
      <c r="E3044" s="2">
        <f t="shared" si="141"/>
        <v>6.9300000000000028E-2</v>
      </c>
      <c r="F3044" s="29">
        <f t="shared" si="142"/>
        <v>0.7215007215007212</v>
      </c>
      <c r="G3044" s="2">
        <v>-1.9650000000000001E-4</v>
      </c>
      <c r="H3044" s="27">
        <f t="shared" si="143"/>
        <v>-1.4177489177489173E-4</v>
      </c>
      <c r="I3044" s="2">
        <v>0.72740000000000005</v>
      </c>
      <c r="J3044" s="2">
        <v>0.46360000000000001</v>
      </c>
      <c r="K3044" s="13">
        <v>3.0189999999999998E-6</v>
      </c>
      <c r="L3044" s="13">
        <v>1.8780000000000001E-6</v>
      </c>
    </row>
    <row r="3045" spans="1:12" x14ac:dyDescent="0.2">
      <c r="A3045" s="2">
        <v>59</v>
      </c>
      <c r="B3045" s="2">
        <v>34</v>
      </c>
      <c r="C3045" s="2">
        <v>0.56640000000000001</v>
      </c>
      <c r="D3045" s="2">
        <v>0.53879999999999995</v>
      </c>
      <c r="E3045" s="2">
        <f t="shared" si="141"/>
        <v>2.7600000000000069E-2</v>
      </c>
      <c r="F3045" s="29">
        <f t="shared" si="142"/>
        <v>1.8115942028985463</v>
      </c>
      <c r="G3045" s="13">
        <v>-5.384E-5</v>
      </c>
      <c r="H3045" s="27">
        <f t="shared" si="143"/>
        <v>-9.7536231884057728E-5</v>
      </c>
      <c r="I3045" s="2">
        <v>0.52980000000000005</v>
      </c>
      <c r="J3045" s="2">
        <v>0.58779999999999999</v>
      </c>
      <c r="K3045" s="13">
        <v>2.1349999999999999E-6</v>
      </c>
      <c r="L3045" s="13">
        <v>2.7760000000000002E-6</v>
      </c>
    </row>
    <row r="3046" spans="1:12" x14ac:dyDescent="0.2">
      <c r="A3046" s="2">
        <v>59</v>
      </c>
      <c r="B3046" s="2">
        <v>35</v>
      </c>
      <c r="C3046" s="2">
        <v>0.56730000000000003</v>
      </c>
      <c r="D3046" s="2">
        <v>0.45910000000000001</v>
      </c>
      <c r="E3046" s="2">
        <f t="shared" si="141"/>
        <v>0.10820000000000002</v>
      </c>
      <c r="F3046" s="29">
        <f t="shared" si="142"/>
        <v>0.46210720887245837</v>
      </c>
      <c r="G3046" s="2">
        <v>-3.926E-4</v>
      </c>
      <c r="H3046" s="27">
        <f t="shared" si="143"/>
        <v>-1.8142329020332716E-4</v>
      </c>
      <c r="I3046" s="2">
        <v>0.9456</v>
      </c>
      <c r="J3046" s="2">
        <v>0.36630000000000001</v>
      </c>
      <c r="K3046" s="13">
        <v>3.1499999999999999E-6</v>
      </c>
      <c r="L3046" s="13">
        <v>2.419E-6</v>
      </c>
    </row>
    <row r="3047" spans="1:12" x14ac:dyDescent="0.2">
      <c r="A3047" s="2">
        <v>59</v>
      </c>
      <c r="B3047" s="2">
        <v>36</v>
      </c>
      <c r="C3047" s="2">
        <v>0.56910000000000005</v>
      </c>
      <c r="D3047" s="2">
        <v>0.48399999999999999</v>
      </c>
      <c r="E3047" s="2">
        <f t="shared" si="141"/>
        <v>8.5100000000000064E-2</v>
      </c>
      <c r="F3047" s="29">
        <f t="shared" si="142"/>
        <v>0.58754406580493501</v>
      </c>
      <c r="G3047" s="2">
        <v>-2.5490000000000002E-4</v>
      </c>
      <c r="H3047" s="27">
        <f t="shared" si="143"/>
        <v>-1.4976498237367794E-4</v>
      </c>
      <c r="I3047" s="2">
        <v>0.78539999999999999</v>
      </c>
      <c r="J3047" s="2">
        <v>0.43440000000000001</v>
      </c>
      <c r="K3047" s="13">
        <v>3.1269999999999999E-6</v>
      </c>
      <c r="L3047" s="13">
        <v>1.8840000000000001E-6</v>
      </c>
    </row>
    <row r="3048" spans="1:12" x14ac:dyDescent="0.2">
      <c r="A3048" s="2">
        <v>59</v>
      </c>
      <c r="B3048" s="2">
        <v>37</v>
      </c>
      <c r="C3048" s="2">
        <v>0.57569999999999999</v>
      </c>
      <c r="D3048" s="2">
        <v>0.52780000000000005</v>
      </c>
      <c r="E3048" s="2">
        <f t="shared" si="141"/>
        <v>4.7899999999999943E-2</v>
      </c>
      <c r="F3048" s="29">
        <f t="shared" si="142"/>
        <v>1.0438413361169114</v>
      </c>
      <c r="G3048" s="13">
        <v>-9.4140000000000003E-5</v>
      </c>
      <c r="H3048" s="27">
        <f t="shared" si="143"/>
        <v>-9.8267223382046042E-5</v>
      </c>
      <c r="I3048" s="2">
        <v>0.60119999999999996</v>
      </c>
      <c r="J3048" s="2">
        <v>0.5454</v>
      </c>
      <c r="K3048" s="13">
        <v>4.0040000000000001E-6</v>
      </c>
      <c r="L3048" s="13">
        <v>4.1559999999999997E-6</v>
      </c>
    </row>
    <row r="3049" spans="1:12" x14ac:dyDescent="0.2">
      <c r="A3049" s="2">
        <v>59</v>
      </c>
      <c r="B3049" s="2">
        <v>38</v>
      </c>
      <c r="C3049" s="2">
        <v>0.57589999999999997</v>
      </c>
      <c r="D3049" s="2">
        <v>0.53080000000000005</v>
      </c>
      <c r="E3049" s="2">
        <f t="shared" si="141"/>
        <v>4.5099999999999918E-2</v>
      </c>
      <c r="F3049" s="29">
        <f t="shared" si="142"/>
        <v>1.1086474501108667</v>
      </c>
      <c r="G3049" s="13">
        <v>-8.6110000000000001E-5</v>
      </c>
      <c r="H3049" s="27">
        <f t="shared" si="143"/>
        <v>-9.5465631929046737E-5</v>
      </c>
      <c r="I3049" s="2">
        <v>0.57110000000000005</v>
      </c>
      <c r="J3049" s="2">
        <v>0.55400000000000005</v>
      </c>
      <c r="K3049" s="13">
        <v>2.4710000000000001E-6</v>
      </c>
      <c r="L3049" s="13">
        <v>2.8849999999999999E-6</v>
      </c>
    </row>
    <row r="3050" spans="1:12" x14ac:dyDescent="0.2">
      <c r="A3050" s="2">
        <v>59</v>
      </c>
      <c r="B3050" s="2">
        <v>39</v>
      </c>
      <c r="C3050" s="2">
        <v>0.57650000000000001</v>
      </c>
      <c r="D3050" s="2">
        <v>0.5161</v>
      </c>
      <c r="E3050" s="2">
        <f t="shared" si="141"/>
        <v>6.0400000000000009E-2</v>
      </c>
      <c r="F3050" s="29">
        <f t="shared" si="142"/>
        <v>0.82781456953642374</v>
      </c>
      <c r="G3050" s="2">
        <v>-1.3779999999999999E-4</v>
      </c>
      <c r="H3050" s="27">
        <f t="shared" si="143"/>
        <v>-1.1407284768211919E-4</v>
      </c>
      <c r="I3050" s="2">
        <v>0.65980000000000005</v>
      </c>
      <c r="J3050" s="2">
        <v>0.50719999999999998</v>
      </c>
      <c r="K3050" s="13">
        <v>2.5670000000000002E-6</v>
      </c>
      <c r="L3050" s="13">
        <v>2.8030000000000001E-6</v>
      </c>
    </row>
    <row r="3051" spans="1:12" x14ac:dyDescent="0.2">
      <c r="A3051" s="2">
        <v>59</v>
      </c>
      <c r="B3051" s="2">
        <v>40</v>
      </c>
      <c r="C3051" s="2">
        <v>0.57740000000000002</v>
      </c>
      <c r="D3051" s="2">
        <v>0.5121</v>
      </c>
      <c r="E3051" s="2">
        <f t="shared" si="141"/>
        <v>6.5300000000000025E-2</v>
      </c>
      <c r="F3051" s="29">
        <f t="shared" si="142"/>
        <v>0.76569678407350661</v>
      </c>
      <c r="G3051" s="2">
        <v>-1.5100000000000001E-4</v>
      </c>
      <c r="H3051" s="27">
        <f t="shared" si="143"/>
        <v>-1.156202143950995E-4</v>
      </c>
      <c r="I3051" s="2">
        <v>0.66800000000000004</v>
      </c>
      <c r="J3051" s="2">
        <v>0.50049999999999994</v>
      </c>
      <c r="K3051" s="13">
        <v>3.2949999999999998E-6</v>
      </c>
      <c r="L3051" s="13">
        <v>2.8559999999999998E-6</v>
      </c>
    </row>
    <row r="3052" spans="1:12" x14ac:dyDescent="0.2">
      <c r="A3052" s="2">
        <v>59</v>
      </c>
      <c r="B3052" s="2">
        <v>41</v>
      </c>
      <c r="C3052" s="2">
        <v>0.57899999999999996</v>
      </c>
      <c r="D3052" s="2">
        <v>0.4889</v>
      </c>
      <c r="E3052" s="2">
        <f t="shared" si="141"/>
        <v>9.0099999999999958E-2</v>
      </c>
      <c r="F3052" s="29">
        <f t="shared" si="142"/>
        <v>0.55493895671476168</v>
      </c>
      <c r="G3052" s="2">
        <v>-2.4469999999999998E-4</v>
      </c>
      <c r="H3052" s="27">
        <f t="shared" si="143"/>
        <v>-1.3579356270810217E-4</v>
      </c>
      <c r="I3052" s="2">
        <v>0.77759999999999996</v>
      </c>
      <c r="J3052" s="2">
        <v>0.43120000000000003</v>
      </c>
      <c r="K3052" s="13">
        <v>4.0069999999999999E-6</v>
      </c>
      <c r="L3052" s="13">
        <v>4.245E-6</v>
      </c>
    </row>
    <row r="3053" spans="1:12" x14ac:dyDescent="0.2">
      <c r="A3053" s="2">
        <v>59</v>
      </c>
      <c r="B3053" s="2">
        <v>42</v>
      </c>
      <c r="C3053" s="2">
        <v>0.58189999999999997</v>
      </c>
      <c r="D3053" s="2">
        <v>0.49690000000000001</v>
      </c>
      <c r="E3053" s="2">
        <f t="shared" si="141"/>
        <v>8.4999999999999964E-2</v>
      </c>
      <c r="F3053" s="29">
        <f t="shared" si="142"/>
        <v>0.5882352941176473</v>
      </c>
      <c r="G3053" s="2">
        <v>-2.1699999999999999E-4</v>
      </c>
      <c r="H3053" s="27">
        <f t="shared" si="143"/>
        <v>-1.2764705882352945E-4</v>
      </c>
      <c r="I3053" s="2">
        <v>0.74770000000000003</v>
      </c>
      <c r="J3053" s="2">
        <v>0.4501</v>
      </c>
      <c r="K3053" s="13">
        <v>2.9519999999999999E-6</v>
      </c>
      <c r="L3053" s="13">
        <v>1.604E-6</v>
      </c>
    </row>
    <row r="3054" spans="1:12" x14ac:dyDescent="0.2">
      <c r="A3054" s="2">
        <v>59</v>
      </c>
      <c r="B3054" s="2">
        <v>43</v>
      </c>
      <c r="C3054" s="2">
        <v>0.5827</v>
      </c>
      <c r="D3054" s="2">
        <v>0.51800000000000002</v>
      </c>
      <c r="E3054" s="2">
        <f t="shared" si="141"/>
        <v>6.469999999999998E-2</v>
      </c>
      <c r="F3054" s="29">
        <f t="shared" si="142"/>
        <v>0.77279752704791371</v>
      </c>
      <c r="G3054" s="2">
        <v>-1.371E-4</v>
      </c>
      <c r="H3054" s="27">
        <f t="shared" si="143"/>
        <v>-1.0595054095826897E-4</v>
      </c>
      <c r="I3054" s="2">
        <v>0.64239999999999997</v>
      </c>
      <c r="J3054" s="2">
        <v>0.50639999999999996</v>
      </c>
      <c r="K3054" s="13">
        <v>3.4829999999999999E-6</v>
      </c>
      <c r="L3054" s="13">
        <v>1.051E-6</v>
      </c>
    </row>
    <row r="3055" spans="1:12" x14ac:dyDescent="0.2">
      <c r="A3055" s="2">
        <v>59</v>
      </c>
      <c r="B3055" s="2">
        <v>44</v>
      </c>
      <c r="C3055" s="2">
        <v>0.58420000000000005</v>
      </c>
      <c r="D3055" s="2">
        <v>0.48209999999999997</v>
      </c>
      <c r="E3055" s="2">
        <f t="shared" si="141"/>
        <v>0.10210000000000008</v>
      </c>
      <c r="F3055" s="29">
        <f t="shared" si="142"/>
        <v>0.4897159647404502</v>
      </c>
      <c r="G3055" s="2">
        <v>-2.9629999999999999E-4</v>
      </c>
      <c r="H3055" s="27">
        <f t="shared" si="143"/>
        <v>-1.4510284035259538E-4</v>
      </c>
      <c r="I3055" s="2">
        <v>0.82940000000000003</v>
      </c>
      <c r="J3055" s="2">
        <v>0.4032</v>
      </c>
      <c r="K3055" s="13">
        <v>3.5080000000000001E-6</v>
      </c>
      <c r="L3055" s="13">
        <v>3.7189999999999999E-6</v>
      </c>
    </row>
    <row r="3056" spans="1:12" x14ac:dyDescent="0.2">
      <c r="A3056" s="2">
        <v>59</v>
      </c>
      <c r="B3056" s="2">
        <v>45</v>
      </c>
      <c r="C3056" s="2">
        <v>0.59370000000000001</v>
      </c>
      <c r="D3056" s="2">
        <v>0.54169999999999996</v>
      </c>
      <c r="E3056" s="2">
        <f t="shared" si="141"/>
        <v>5.2000000000000046E-2</v>
      </c>
      <c r="F3056" s="29">
        <f t="shared" si="142"/>
        <v>0.96153846153846079</v>
      </c>
      <c r="G3056" s="13">
        <v>-8.1100000000000006E-5</v>
      </c>
      <c r="H3056" s="27">
        <f t="shared" si="143"/>
        <v>-7.7980769230769179E-5</v>
      </c>
      <c r="I3056" s="2">
        <v>0.56789999999999996</v>
      </c>
      <c r="J3056" s="2">
        <v>0.55569999999999997</v>
      </c>
      <c r="K3056" s="13">
        <v>3.439E-6</v>
      </c>
      <c r="L3056" s="13">
        <v>2.091E-6</v>
      </c>
    </row>
    <row r="3057" spans="1:12" x14ac:dyDescent="0.2">
      <c r="A3057" s="2">
        <v>59</v>
      </c>
      <c r="B3057" s="2">
        <v>46</v>
      </c>
      <c r="C3057" s="2">
        <v>0.59560000000000002</v>
      </c>
      <c r="D3057" s="2">
        <v>0.5706</v>
      </c>
      <c r="E3057" s="2">
        <f t="shared" si="141"/>
        <v>2.5000000000000022E-2</v>
      </c>
      <c r="F3057" s="29">
        <f t="shared" si="142"/>
        <v>1.9999999999999982</v>
      </c>
      <c r="G3057" s="13">
        <v>-2.9119999999999999E-5</v>
      </c>
      <c r="H3057" s="27">
        <f t="shared" si="143"/>
        <v>-5.8239999999999944E-5</v>
      </c>
      <c r="I3057" s="2">
        <v>0.47220000000000001</v>
      </c>
      <c r="J3057" s="2">
        <v>0.64049999999999996</v>
      </c>
      <c r="K3057" s="13">
        <v>4.1200000000000004E-6</v>
      </c>
      <c r="L3057" s="13">
        <v>2.4380000000000002E-6</v>
      </c>
    </row>
    <row r="3058" spans="1:12" x14ac:dyDescent="0.2">
      <c r="A3058" s="2">
        <v>59</v>
      </c>
      <c r="B3058" s="2">
        <v>47</v>
      </c>
      <c r="C3058" s="2">
        <v>0.61219999999999997</v>
      </c>
      <c r="D3058" s="2">
        <v>0.51419999999999999</v>
      </c>
      <c r="E3058" s="2">
        <f t="shared" si="141"/>
        <v>9.7999999999999976E-2</v>
      </c>
      <c r="F3058" s="29">
        <f t="shared" si="142"/>
        <v>0.51020408163265318</v>
      </c>
      <c r="G3058" s="2">
        <v>-1.7310000000000001E-4</v>
      </c>
      <c r="H3058" s="27">
        <f t="shared" si="143"/>
        <v>-8.8316326530612268E-5</v>
      </c>
      <c r="I3058" s="2">
        <v>0.69950000000000001</v>
      </c>
      <c r="J3058" s="2">
        <v>0.46899999999999997</v>
      </c>
      <c r="K3058" s="13">
        <v>4.3019999999999996E-6</v>
      </c>
      <c r="L3058" s="13">
        <v>1.6589999999999999E-6</v>
      </c>
    </row>
    <row r="3059" spans="1:12" x14ac:dyDescent="0.2">
      <c r="A3059" s="2">
        <v>59</v>
      </c>
      <c r="B3059" s="2">
        <v>48</v>
      </c>
      <c r="C3059" s="2">
        <v>0.61809999999999998</v>
      </c>
      <c r="D3059" s="2">
        <v>0.51890000000000003</v>
      </c>
      <c r="E3059" s="2">
        <f t="shared" si="141"/>
        <v>9.9199999999999955E-2</v>
      </c>
      <c r="F3059" s="29">
        <f t="shared" si="142"/>
        <v>0.50403225806451635</v>
      </c>
      <c r="G3059" s="2">
        <v>-1.572E-4</v>
      </c>
      <c r="H3059" s="27">
        <f t="shared" si="143"/>
        <v>-7.9233870967741971E-5</v>
      </c>
      <c r="I3059" s="2">
        <v>0.67090000000000005</v>
      </c>
      <c r="J3059" s="2">
        <v>0.4849</v>
      </c>
      <c r="K3059" s="13">
        <v>3.3919999999999999E-6</v>
      </c>
      <c r="L3059" s="13">
        <v>1.5829999999999999E-6</v>
      </c>
    </row>
    <row r="3060" spans="1:12" x14ac:dyDescent="0.2">
      <c r="A3060" s="2">
        <v>59</v>
      </c>
      <c r="B3060" s="2">
        <v>49</v>
      </c>
      <c r="C3060" s="2">
        <v>0.62050000000000005</v>
      </c>
      <c r="D3060" s="2">
        <v>0.53680000000000005</v>
      </c>
      <c r="E3060" s="2">
        <f t="shared" si="141"/>
        <v>8.3699999999999997E-2</v>
      </c>
      <c r="F3060" s="29">
        <f t="shared" si="142"/>
        <v>0.59737156511350065</v>
      </c>
      <c r="G3060" s="2">
        <v>-1.1230000000000001E-4</v>
      </c>
      <c r="H3060" s="27">
        <f t="shared" si="143"/>
        <v>-6.7084826762246131E-5</v>
      </c>
      <c r="I3060" s="2">
        <v>0.61780000000000002</v>
      </c>
      <c r="J3060" s="2">
        <v>0.51280000000000003</v>
      </c>
      <c r="K3060" s="13">
        <v>3.9299999999999996E-6</v>
      </c>
      <c r="L3060" s="13">
        <v>2.3860000000000001E-6</v>
      </c>
    </row>
    <row r="3061" spans="1:12" x14ac:dyDescent="0.2">
      <c r="A3061" s="2">
        <v>59</v>
      </c>
      <c r="B3061" s="2">
        <v>50</v>
      </c>
      <c r="C3061" s="2">
        <v>0.62519999999999998</v>
      </c>
      <c r="D3061" s="2">
        <v>0.55689999999999995</v>
      </c>
      <c r="E3061" s="2">
        <f t="shared" si="141"/>
        <v>6.8300000000000027E-2</v>
      </c>
      <c r="F3061" s="29">
        <f t="shared" si="142"/>
        <v>0.73206442166910668</v>
      </c>
      <c r="G3061" s="13">
        <v>-7.0519999999999996E-5</v>
      </c>
      <c r="H3061" s="27">
        <f t="shared" si="143"/>
        <v>-5.1625183016105398E-5</v>
      </c>
      <c r="I3061" s="2">
        <v>0.56100000000000005</v>
      </c>
      <c r="J3061" s="2">
        <v>0.5665</v>
      </c>
      <c r="K3061" s="13">
        <v>3.0359999999999998E-6</v>
      </c>
      <c r="L3061" s="13">
        <v>2.1490000000000001E-6</v>
      </c>
    </row>
    <row r="3062" spans="1:12" x14ac:dyDescent="0.2">
      <c r="A3062" s="2">
        <v>60</v>
      </c>
      <c r="B3062" s="2">
        <v>0</v>
      </c>
      <c r="C3062" s="2">
        <v>0.47710000000000002</v>
      </c>
      <c r="D3062" s="2">
        <v>0.4526</v>
      </c>
      <c r="E3062" s="2">
        <f t="shared" si="141"/>
        <v>2.4500000000000022E-2</v>
      </c>
      <c r="F3062" s="29">
        <f t="shared" si="142"/>
        <v>2.0408163265306105</v>
      </c>
      <c r="G3062" s="2">
        <v>-1.6469999999999999E-4</v>
      </c>
      <c r="H3062" s="27">
        <f t="shared" si="143"/>
        <v>-3.3612244897959152E-4</v>
      </c>
      <c r="I3062" s="2">
        <v>0.68140000000000001</v>
      </c>
      <c r="J3062" s="2">
        <v>0.50109999999999999</v>
      </c>
      <c r="K3062" s="13">
        <v>3.518E-6</v>
      </c>
      <c r="L3062" s="13">
        <v>1.7230000000000001E-6</v>
      </c>
    </row>
    <row r="3063" spans="1:12" x14ac:dyDescent="0.2">
      <c r="A3063" s="2">
        <v>60</v>
      </c>
      <c r="B3063" s="2">
        <v>1</v>
      </c>
      <c r="C3063" s="2">
        <v>0.48970000000000002</v>
      </c>
      <c r="D3063" s="2">
        <v>0.48630000000000001</v>
      </c>
      <c r="E3063" s="2">
        <f t="shared" si="141"/>
        <v>3.4000000000000141E-3</v>
      </c>
      <c r="F3063" s="29">
        <f t="shared" si="142"/>
        <v>14.705882352941115</v>
      </c>
      <c r="G3063" s="13">
        <v>-1.872E-5</v>
      </c>
      <c r="H3063" s="27">
        <f t="shared" si="143"/>
        <v>-2.7529411764705766E-4</v>
      </c>
      <c r="I3063" s="2">
        <v>0.4536</v>
      </c>
      <c r="J3063" s="2">
        <v>0.66779999999999995</v>
      </c>
      <c r="K3063" s="13">
        <v>3.1250000000000001E-6</v>
      </c>
      <c r="L3063" s="13">
        <v>2.3819999999999998E-6</v>
      </c>
    </row>
    <row r="3064" spans="1:12" x14ac:dyDescent="0.2">
      <c r="A3064" s="2">
        <v>60</v>
      </c>
      <c r="B3064" s="2">
        <v>2</v>
      </c>
      <c r="C3064" s="2">
        <v>0.49990000000000001</v>
      </c>
      <c r="D3064" s="2">
        <v>0.48770000000000002</v>
      </c>
      <c r="E3064" s="2">
        <f t="shared" si="141"/>
        <v>1.2199999999999989E-2</v>
      </c>
      <c r="F3064" s="29">
        <f t="shared" si="142"/>
        <v>4.098360655737709</v>
      </c>
      <c r="G3064" s="13">
        <v>-6.0170000000000002E-5</v>
      </c>
      <c r="H3064" s="27">
        <f t="shared" si="143"/>
        <v>-2.4659836065573797E-4</v>
      </c>
      <c r="I3064" s="2">
        <v>0.54730000000000001</v>
      </c>
      <c r="J3064" s="2">
        <v>0.59489999999999998</v>
      </c>
      <c r="K3064" s="13">
        <v>4.9230000000000001E-6</v>
      </c>
      <c r="L3064" s="13">
        <v>2.2069999999999998E-6</v>
      </c>
    </row>
    <row r="3065" spans="1:12" x14ac:dyDescent="0.2">
      <c r="A3065" s="2">
        <v>60</v>
      </c>
      <c r="B3065" s="2">
        <v>3</v>
      </c>
      <c r="C3065" s="2">
        <v>0.51100000000000001</v>
      </c>
      <c r="D3065" s="2">
        <v>0.50629999999999997</v>
      </c>
      <c r="E3065" s="2">
        <f t="shared" si="141"/>
        <v>4.7000000000000375E-3</v>
      </c>
      <c r="F3065" s="29">
        <f t="shared" si="142"/>
        <v>10.638297872340342</v>
      </c>
      <c r="G3065" s="13">
        <v>-1.8410000000000002E-5</v>
      </c>
      <c r="H3065" s="27">
        <f t="shared" si="143"/>
        <v>-1.958510638297857E-4</v>
      </c>
      <c r="I3065" s="2">
        <v>0.438</v>
      </c>
      <c r="J3065" s="2">
        <v>0.67159999999999997</v>
      </c>
      <c r="K3065" s="13">
        <v>3.5109999999999999E-6</v>
      </c>
      <c r="L3065" s="13">
        <v>2.4789999999999999E-6</v>
      </c>
    </row>
    <row r="3066" spans="1:12" x14ac:dyDescent="0.2">
      <c r="A3066" s="2">
        <v>60</v>
      </c>
      <c r="B3066" s="2">
        <v>4</v>
      </c>
      <c r="C3066" s="2">
        <v>0.51170000000000004</v>
      </c>
      <c r="D3066" s="2">
        <v>0.48699999999999999</v>
      </c>
      <c r="E3066" s="2">
        <f t="shared" si="141"/>
        <v>2.4700000000000055E-2</v>
      </c>
      <c r="F3066" s="29">
        <f t="shared" si="142"/>
        <v>2.0242914979757041</v>
      </c>
      <c r="G3066" s="2">
        <v>-1.109E-4</v>
      </c>
      <c r="H3066" s="27">
        <f t="shared" si="143"/>
        <v>-2.2449392712550558E-4</v>
      </c>
      <c r="I3066" s="2">
        <v>0.62790000000000001</v>
      </c>
      <c r="J3066" s="2">
        <v>0.54139999999999999</v>
      </c>
      <c r="K3066" s="13">
        <v>3.303E-6</v>
      </c>
      <c r="L3066" s="13">
        <v>2.3470000000000001E-6</v>
      </c>
    </row>
    <row r="3067" spans="1:12" x14ac:dyDescent="0.2">
      <c r="A3067" s="2">
        <v>60</v>
      </c>
      <c r="B3067" s="2">
        <v>5</v>
      </c>
      <c r="C3067" s="2">
        <v>0.51200000000000001</v>
      </c>
      <c r="D3067" s="2">
        <v>0.47349999999999998</v>
      </c>
      <c r="E3067" s="2">
        <f t="shared" si="141"/>
        <v>3.8500000000000034E-2</v>
      </c>
      <c r="F3067" s="29">
        <f t="shared" si="142"/>
        <v>1.2987012987012976</v>
      </c>
      <c r="G3067" s="2">
        <v>-1.9039999999999999E-4</v>
      </c>
      <c r="H3067" s="27">
        <f t="shared" si="143"/>
        <v>-2.4727272727272705E-4</v>
      </c>
      <c r="I3067" s="2">
        <v>0.72040000000000004</v>
      </c>
      <c r="J3067" s="2">
        <v>0.47260000000000002</v>
      </c>
      <c r="K3067" s="13">
        <v>3.63E-6</v>
      </c>
      <c r="L3067" s="13">
        <v>3.721E-6</v>
      </c>
    </row>
    <row r="3068" spans="1:12" x14ac:dyDescent="0.2">
      <c r="A3068" s="2">
        <v>60</v>
      </c>
      <c r="B3068" s="2">
        <v>6</v>
      </c>
      <c r="C3068" s="2">
        <v>0.51529999999999998</v>
      </c>
      <c r="D3068" s="2">
        <v>0.47470000000000001</v>
      </c>
      <c r="E3068" s="2">
        <f t="shared" si="141"/>
        <v>4.0599999999999969E-2</v>
      </c>
      <c r="F3068" s="29">
        <f t="shared" si="142"/>
        <v>1.2315270935960601</v>
      </c>
      <c r="G3068" s="2">
        <v>-1.8870000000000001E-4</v>
      </c>
      <c r="H3068" s="27">
        <f t="shared" si="143"/>
        <v>-2.3238916256157653E-4</v>
      </c>
      <c r="I3068" s="2">
        <v>0.71240000000000003</v>
      </c>
      <c r="J3068" s="2">
        <v>0.48060000000000003</v>
      </c>
      <c r="K3068" s="13">
        <v>4.2050000000000004E-6</v>
      </c>
      <c r="L3068" s="13">
        <v>3.2059999999999999E-6</v>
      </c>
    </row>
    <row r="3069" spans="1:12" x14ac:dyDescent="0.2">
      <c r="A3069" s="2">
        <v>60</v>
      </c>
      <c r="B3069" s="2">
        <v>7</v>
      </c>
      <c r="C3069" s="2">
        <v>0.52090000000000003</v>
      </c>
      <c r="D3069" s="2">
        <v>0.49930000000000002</v>
      </c>
      <c r="E3069" s="2">
        <f t="shared" si="141"/>
        <v>2.1600000000000008E-2</v>
      </c>
      <c r="F3069" s="29">
        <f t="shared" si="142"/>
        <v>2.314814814814814</v>
      </c>
      <c r="G3069" s="13">
        <v>-8.1240000000000001E-5</v>
      </c>
      <c r="H3069" s="27">
        <f t="shared" si="143"/>
        <v>-1.8805555555555549E-4</v>
      </c>
      <c r="I3069" s="2">
        <v>0.58299999999999996</v>
      </c>
      <c r="J3069" s="2">
        <v>0.56479999999999997</v>
      </c>
      <c r="K3069" s="13">
        <v>3.6909999999999999E-6</v>
      </c>
      <c r="L3069" s="13">
        <v>2.3999999999999999E-6</v>
      </c>
    </row>
    <row r="3070" spans="1:12" x14ac:dyDescent="0.2">
      <c r="A3070" s="2">
        <v>60</v>
      </c>
      <c r="B3070" s="2">
        <v>8</v>
      </c>
      <c r="C3070" s="2">
        <v>0.52359999999999995</v>
      </c>
      <c r="D3070" s="2">
        <v>0.48849999999999999</v>
      </c>
      <c r="E3070" s="2">
        <f t="shared" si="141"/>
        <v>3.5099999999999965E-2</v>
      </c>
      <c r="F3070" s="29">
        <f t="shared" si="142"/>
        <v>1.424501424501426</v>
      </c>
      <c r="G3070" s="2">
        <v>-1.4100000000000001E-4</v>
      </c>
      <c r="H3070" s="27">
        <f t="shared" si="143"/>
        <v>-2.0085470085470108E-4</v>
      </c>
      <c r="I3070" s="2">
        <v>0.65510000000000002</v>
      </c>
      <c r="J3070" s="2">
        <v>0.51</v>
      </c>
      <c r="K3070" s="13">
        <v>3.9600000000000002E-6</v>
      </c>
      <c r="L3070" s="13">
        <v>2.7949999999999999E-6</v>
      </c>
    </row>
    <row r="3071" spans="1:12" x14ac:dyDescent="0.2">
      <c r="A3071" s="2">
        <v>60</v>
      </c>
      <c r="B3071" s="2">
        <v>9</v>
      </c>
      <c r="C3071" s="2">
        <v>0.52380000000000004</v>
      </c>
      <c r="D3071" s="2">
        <v>0.50519999999999998</v>
      </c>
      <c r="E3071" s="2">
        <f t="shared" si="141"/>
        <v>1.8600000000000061E-2</v>
      </c>
      <c r="F3071" s="29">
        <f t="shared" si="142"/>
        <v>2.6881720430107441</v>
      </c>
      <c r="G3071" s="13">
        <v>-6.8860000000000001E-5</v>
      </c>
      <c r="H3071" s="27">
        <f t="shared" si="143"/>
        <v>-1.8510752688171984E-4</v>
      </c>
      <c r="I3071" s="2">
        <v>0.56030000000000002</v>
      </c>
      <c r="J3071" s="2">
        <v>0.58379999999999999</v>
      </c>
      <c r="K3071" s="13">
        <v>2.0940000000000002E-6</v>
      </c>
      <c r="L3071" s="13">
        <v>3.2219999999999998E-6</v>
      </c>
    </row>
    <row r="3072" spans="1:12" x14ac:dyDescent="0.2">
      <c r="A3072" s="2">
        <v>60</v>
      </c>
      <c r="B3072" s="2">
        <v>10</v>
      </c>
      <c r="C3072" s="2">
        <v>0.52510000000000001</v>
      </c>
      <c r="D3072" s="2">
        <v>0.49680000000000002</v>
      </c>
      <c r="E3072" s="2">
        <f t="shared" si="141"/>
        <v>2.8299999999999992E-2</v>
      </c>
      <c r="F3072" s="29">
        <f t="shared" si="142"/>
        <v>1.7667844522968204</v>
      </c>
      <c r="G3072" s="2">
        <v>-1.093E-4</v>
      </c>
      <c r="H3072" s="27">
        <f t="shared" si="143"/>
        <v>-1.9310954063604246E-4</v>
      </c>
      <c r="I3072" s="2">
        <v>0.62380000000000002</v>
      </c>
      <c r="J3072" s="2">
        <v>0.54139999999999999</v>
      </c>
      <c r="K3072" s="13">
        <v>3.3450000000000002E-6</v>
      </c>
      <c r="L3072" s="13">
        <v>3.517E-6</v>
      </c>
    </row>
    <row r="3073" spans="1:12" x14ac:dyDescent="0.2">
      <c r="A3073" s="2">
        <v>60</v>
      </c>
      <c r="B3073" s="2">
        <v>11</v>
      </c>
      <c r="C3073" s="2">
        <v>0.5282</v>
      </c>
      <c r="D3073" s="2">
        <v>0.48920000000000002</v>
      </c>
      <c r="E3073" s="2">
        <f t="shared" si="141"/>
        <v>3.8999999999999979E-2</v>
      </c>
      <c r="F3073" s="29">
        <f t="shared" si="142"/>
        <v>1.2820512820512828</v>
      </c>
      <c r="G3073" s="2">
        <v>-1.517E-4</v>
      </c>
      <c r="H3073" s="27">
        <f t="shared" si="143"/>
        <v>-1.9448717948717962E-4</v>
      </c>
      <c r="I3073" s="2">
        <v>0.66849999999999998</v>
      </c>
      <c r="J3073" s="2">
        <v>0.50370000000000004</v>
      </c>
      <c r="K3073" s="13">
        <v>4.3449999999999999E-6</v>
      </c>
      <c r="L3073" s="13">
        <v>2.588E-6</v>
      </c>
    </row>
    <row r="3074" spans="1:12" x14ac:dyDescent="0.2">
      <c r="A3074" s="2">
        <v>60</v>
      </c>
      <c r="B3074" s="2">
        <v>12</v>
      </c>
      <c r="C3074" s="2">
        <v>0.53110000000000002</v>
      </c>
      <c r="D3074" s="2">
        <v>0.49299999999999999</v>
      </c>
      <c r="E3074" s="2">
        <f t="shared" si="141"/>
        <v>3.8100000000000023E-2</v>
      </c>
      <c r="F3074" s="29">
        <f t="shared" si="142"/>
        <v>1.3123359580052487</v>
      </c>
      <c r="G3074" s="2">
        <v>-1.4449999999999999E-4</v>
      </c>
      <c r="H3074" s="27">
        <f t="shared" si="143"/>
        <v>-1.8963254593175842E-4</v>
      </c>
      <c r="I3074" s="2">
        <v>0.65349999999999997</v>
      </c>
      <c r="J3074" s="2">
        <v>0.50139999999999996</v>
      </c>
      <c r="K3074" s="13">
        <v>4.437E-6</v>
      </c>
      <c r="L3074" s="13">
        <v>3.4809999999999998E-6</v>
      </c>
    </row>
    <row r="3075" spans="1:12" x14ac:dyDescent="0.2">
      <c r="A3075" s="2">
        <v>60</v>
      </c>
      <c r="B3075" s="2">
        <v>13</v>
      </c>
      <c r="C3075" s="2">
        <v>0.53480000000000005</v>
      </c>
      <c r="D3075" s="2">
        <v>0.48730000000000001</v>
      </c>
      <c r="E3075" s="2">
        <f t="shared" ref="E3075:E3138" si="144">C3075-D3075</f>
        <v>4.7500000000000042E-2</v>
      </c>
      <c r="F3075" s="29">
        <f t="shared" ref="F3075:F3138" si="145">0.05/E3075</f>
        <v>1.0526315789473675</v>
      </c>
      <c r="G3075" s="2">
        <v>-1.8569999999999999E-4</v>
      </c>
      <c r="H3075" s="27">
        <f t="shared" ref="H3075:H3138" si="146">G3075*F3075</f>
        <v>-1.9547368421052612E-4</v>
      </c>
      <c r="I3075" s="2">
        <v>0.71240000000000003</v>
      </c>
      <c r="J3075" s="2">
        <v>0.48080000000000001</v>
      </c>
      <c r="K3075" s="13">
        <v>3.2550000000000002E-6</v>
      </c>
      <c r="L3075" s="13">
        <v>2.362E-6</v>
      </c>
    </row>
    <row r="3076" spans="1:12" x14ac:dyDescent="0.2">
      <c r="A3076" s="2">
        <v>60</v>
      </c>
      <c r="B3076" s="2">
        <v>14</v>
      </c>
      <c r="C3076" s="2">
        <v>0.53649999999999998</v>
      </c>
      <c r="D3076" s="2">
        <v>0.52249999999999996</v>
      </c>
      <c r="E3076" s="2">
        <f t="shared" si="144"/>
        <v>1.4000000000000012E-2</v>
      </c>
      <c r="F3076" s="29">
        <f t="shared" si="145"/>
        <v>3.5714285714285685</v>
      </c>
      <c r="G3076" s="13">
        <v>-4.1019999999999997E-5</v>
      </c>
      <c r="H3076" s="27">
        <f t="shared" si="146"/>
        <v>-1.4649999999999987E-4</v>
      </c>
      <c r="I3076" s="2">
        <v>0.50749999999999995</v>
      </c>
      <c r="J3076" s="2">
        <v>0.625</v>
      </c>
      <c r="K3076" s="13">
        <v>3.9020000000000001E-6</v>
      </c>
      <c r="L3076" s="13">
        <v>2.8310000000000001E-6</v>
      </c>
    </row>
    <row r="3077" spans="1:12" x14ac:dyDescent="0.2">
      <c r="A3077" s="2">
        <v>60</v>
      </c>
      <c r="B3077" s="2">
        <v>15</v>
      </c>
      <c r="C3077" s="2">
        <v>0.53690000000000004</v>
      </c>
      <c r="D3077" s="2">
        <v>0.52070000000000005</v>
      </c>
      <c r="E3077" s="2">
        <f t="shared" si="144"/>
        <v>1.6199999999999992E-2</v>
      </c>
      <c r="F3077" s="29">
        <f t="shared" si="145"/>
        <v>3.0864197530864215</v>
      </c>
      <c r="G3077" s="13">
        <v>-4.8050000000000002E-5</v>
      </c>
      <c r="H3077" s="27">
        <f t="shared" si="146"/>
        <v>-1.4830246913580256E-4</v>
      </c>
      <c r="I3077" s="2">
        <v>0.51419999999999999</v>
      </c>
      <c r="J3077" s="2">
        <v>0.60399999999999998</v>
      </c>
      <c r="K3077" s="13">
        <v>3.1420000000000002E-6</v>
      </c>
      <c r="L3077" s="13">
        <v>3.0750000000000002E-6</v>
      </c>
    </row>
    <row r="3078" spans="1:12" x14ac:dyDescent="0.2">
      <c r="A3078" s="2">
        <v>60</v>
      </c>
      <c r="B3078" s="2">
        <v>16</v>
      </c>
      <c r="C3078" s="2">
        <v>0.5383</v>
      </c>
      <c r="D3078" s="2">
        <v>0.49430000000000002</v>
      </c>
      <c r="E3078" s="2">
        <f t="shared" si="144"/>
        <v>4.3999999999999984E-2</v>
      </c>
      <c r="F3078" s="29">
        <f t="shared" si="145"/>
        <v>1.1363636363636369</v>
      </c>
      <c r="G3078" s="2">
        <v>-1.561E-4</v>
      </c>
      <c r="H3078" s="27">
        <f t="shared" si="146"/>
        <v>-1.7738636363636372E-4</v>
      </c>
      <c r="I3078" s="2">
        <v>0.67989999999999995</v>
      </c>
      <c r="J3078" s="2">
        <v>0.50190000000000001</v>
      </c>
      <c r="K3078" s="13">
        <v>2.994E-6</v>
      </c>
      <c r="L3078" s="13">
        <v>2.943E-6</v>
      </c>
    </row>
    <row r="3079" spans="1:12" x14ac:dyDescent="0.2">
      <c r="A3079" s="2">
        <v>60</v>
      </c>
      <c r="B3079" s="2">
        <v>17</v>
      </c>
      <c r="C3079" s="2">
        <v>0.53969999999999996</v>
      </c>
      <c r="D3079" s="2">
        <v>0.52990000000000004</v>
      </c>
      <c r="E3079" s="2">
        <f t="shared" si="144"/>
        <v>9.7999999999999199E-3</v>
      </c>
      <c r="F3079" s="29">
        <f t="shared" si="145"/>
        <v>5.1020408163265722</v>
      </c>
      <c r="G3079" s="13">
        <v>-2.783E-5</v>
      </c>
      <c r="H3079" s="27">
        <f t="shared" si="146"/>
        <v>-1.4198979591836851E-4</v>
      </c>
      <c r="I3079" s="2">
        <v>0.45960000000000001</v>
      </c>
      <c r="J3079" s="2">
        <v>0.63449999999999995</v>
      </c>
      <c r="K3079" s="13">
        <v>4.6160000000000004E-6</v>
      </c>
      <c r="L3079" s="13">
        <v>2.2249999999999999E-6</v>
      </c>
    </row>
    <row r="3080" spans="1:12" x14ac:dyDescent="0.2">
      <c r="A3080" s="2">
        <v>60</v>
      </c>
      <c r="B3080" s="2">
        <v>18</v>
      </c>
      <c r="C3080" s="2">
        <v>0.54120000000000001</v>
      </c>
      <c r="D3080" s="2">
        <v>0.51259999999999994</v>
      </c>
      <c r="E3080" s="2">
        <f t="shared" si="144"/>
        <v>2.860000000000007E-2</v>
      </c>
      <c r="F3080" s="29">
        <f t="shared" si="145"/>
        <v>1.7482517482517441</v>
      </c>
      <c r="G3080" s="13">
        <v>-8.4839999999999994E-5</v>
      </c>
      <c r="H3080" s="27">
        <f t="shared" si="146"/>
        <v>-1.4832167832167797E-4</v>
      </c>
      <c r="I3080" s="2">
        <v>0.58350000000000002</v>
      </c>
      <c r="J3080" s="2">
        <v>0.56289999999999996</v>
      </c>
      <c r="K3080" s="13">
        <v>4.1590000000000003E-6</v>
      </c>
      <c r="L3080" s="13">
        <v>3.6880000000000001E-6</v>
      </c>
    </row>
    <row r="3081" spans="1:12" x14ac:dyDescent="0.2">
      <c r="A3081" s="2">
        <v>60</v>
      </c>
      <c r="B3081" s="2">
        <v>19</v>
      </c>
      <c r="C3081" s="2">
        <v>0.54430000000000001</v>
      </c>
      <c r="D3081" s="2">
        <v>0.52180000000000004</v>
      </c>
      <c r="E3081" s="2">
        <f t="shared" si="144"/>
        <v>2.2499999999999964E-2</v>
      </c>
      <c r="F3081" s="29">
        <f t="shared" si="145"/>
        <v>2.2222222222222259</v>
      </c>
      <c r="G3081" s="13">
        <v>-6.1779999999999995E-5</v>
      </c>
      <c r="H3081" s="27">
        <f t="shared" si="146"/>
        <v>-1.3728888888888909E-4</v>
      </c>
      <c r="I3081" s="2">
        <v>0.55100000000000005</v>
      </c>
      <c r="J3081" s="2">
        <v>0.58069999999999999</v>
      </c>
      <c r="K3081" s="13">
        <v>3.9899999999999999E-6</v>
      </c>
      <c r="L3081" s="13">
        <v>2.858E-6</v>
      </c>
    </row>
    <row r="3082" spans="1:12" x14ac:dyDescent="0.2">
      <c r="A3082" s="2">
        <v>60</v>
      </c>
      <c r="B3082" s="2">
        <v>20</v>
      </c>
      <c r="C3082" s="2">
        <v>0.5454</v>
      </c>
      <c r="D3082" s="2">
        <v>0.48089999999999999</v>
      </c>
      <c r="E3082" s="2">
        <f t="shared" si="144"/>
        <v>6.4500000000000002E-2</v>
      </c>
      <c r="F3082" s="29">
        <f t="shared" si="145"/>
        <v>0.77519379844961245</v>
      </c>
      <c r="G3082" s="2">
        <v>-2.4110000000000001E-4</v>
      </c>
      <c r="H3082" s="27">
        <f t="shared" si="146"/>
        <v>-1.8689922480620157E-4</v>
      </c>
      <c r="I3082" s="2">
        <v>0.78190000000000004</v>
      </c>
      <c r="J3082" s="2">
        <v>0.43790000000000001</v>
      </c>
      <c r="K3082" s="13">
        <v>2.8140000000000001E-6</v>
      </c>
      <c r="L3082" s="13">
        <v>2.3530000000000002E-6</v>
      </c>
    </row>
    <row r="3083" spans="1:12" x14ac:dyDescent="0.2">
      <c r="A3083" s="2">
        <v>60</v>
      </c>
      <c r="B3083" s="2">
        <v>21</v>
      </c>
      <c r="C3083" s="2">
        <v>0.54559999999999997</v>
      </c>
      <c r="D3083" s="2">
        <v>0.49130000000000001</v>
      </c>
      <c r="E3083" s="2">
        <f t="shared" si="144"/>
        <v>5.4299999999999959E-2</v>
      </c>
      <c r="F3083" s="29">
        <f t="shared" si="145"/>
        <v>0.9208103130755072</v>
      </c>
      <c r="G3083" s="2">
        <v>-1.8900000000000001E-4</v>
      </c>
      <c r="H3083" s="27">
        <f t="shared" si="146"/>
        <v>-1.7403314917127088E-4</v>
      </c>
      <c r="I3083" s="2">
        <v>0.72260000000000002</v>
      </c>
      <c r="J3083" s="2">
        <v>0.47110000000000002</v>
      </c>
      <c r="K3083" s="13">
        <v>4.4039999999999997E-6</v>
      </c>
      <c r="L3083" s="13">
        <v>1.7829999999999999E-6</v>
      </c>
    </row>
    <row r="3084" spans="1:12" x14ac:dyDescent="0.2">
      <c r="A3084" s="2">
        <v>60</v>
      </c>
      <c r="B3084" s="2">
        <v>22</v>
      </c>
      <c r="C3084" s="2">
        <v>0.54579999999999995</v>
      </c>
      <c r="D3084" s="2">
        <v>0.4743</v>
      </c>
      <c r="E3084" s="2">
        <f t="shared" si="144"/>
        <v>7.1499999999999952E-2</v>
      </c>
      <c r="F3084" s="29">
        <f t="shared" si="145"/>
        <v>0.69930069930069982</v>
      </c>
      <c r="G3084" s="2">
        <v>-2.8929999999999998E-4</v>
      </c>
      <c r="H3084" s="27">
        <f t="shared" si="146"/>
        <v>-2.0230769230769244E-4</v>
      </c>
      <c r="I3084" s="2">
        <v>0.82640000000000002</v>
      </c>
      <c r="J3084" s="2">
        <v>0.41549999999999998</v>
      </c>
      <c r="K3084" s="13">
        <v>3.907E-6</v>
      </c>
      <c r="L3084" s="13">
        <v>3.5899999999999999E-6</v>
      </c>
    </row>
    <row r="3085" spans="1:12" x14ac:dyDescent="0.2">
      <c r="A3085" s="2">
        <v>60</v>
      </c>
      <c r="B3085" s="2">
        <v>23</v>
      </c>
      <c r="C3085" s="2">
        <v>0.54920000000000002</v>
      </c>
      <c r="D3085" s="2">
        <v>0.52490000000000003</v>
      </c>
      <c r="E3085" s="2">
        <f t="shared" si="144"/>
        <v>2.4299999999999988E-2</v>
      </c>
      <c r="F3085" s="29">
        <f t="shared" si="145"/>
        <v>2.0576131687242811</v>
      </c>
      <c r="G3085" s="13">
        <v>-6.2180000000000004E-5</v>
      </c>
      <c r="H3085" s="27">
        <f t="shared" si="146"/>
        <v>-1.2794238683127581E-4</v>
      </c>
      <c r="I3085" s="2">
        <v>0.5423</v>
      </c>
      <c r="J3085" s="2">
        <v>0.58150000000000002</v>
      </c>
      <c r="K3085" s="13">
        <v>3.7280000000000001E-6</v>
      </c>
      <c r="L3085" s="13">
        <v>2.9249999999999999E-6</v>
      </c>
    </row>
    <row r="3086" spans="1:12" x14ac:dyDescent="0.2">
      <c r="A3086" s="2">
        <v>60</v>
      </c>
      <c r="B3086" s="2">
        <v>24</v>
      </c>
      <c r="C3086" s="2">
        <v>0.54959999999999998</v>
      </c>
      <c r="D3086" s="2">
        <v>0.52510000000000001</v>
      </c>
      <c r="E3086" s="2">
        <f t="shared" si="144"/>
        <v>2.4499999999999966E-2</v>
      </c>
      <c r="F3086" s="29">
        <f t="shared" si="145"/>
        <v>2.040816326530615</v>
      </c>
      <c r="G3086" s="13">
        <v>-6.3460000000000006E-5</v>
      </c>
      <c r="H3086" s="27">
        <f t="shared" si="146"/>
        <v>-1.2951020408163283E-4</v>
      </c>
      <c r="I3086" s="2">
        <v>0.54990000000000006</v>
      </c>
      <c r="J3086" s="2">
        <v>0.57750000000000001</v>
      </c>
      <c r="K3086" s="13">
        <v>4.6519999999999997E-6</v>
      </c>
      <c r="L3086" s="13">
        <v>2.1730000000000002E-6</v>
      </c>
    </row>
    <row r="3087" spans="1:12" x14ac:dyDescent="0.2">
      <c r="A3087" s="2">
        <v>60</v>
      </c>
      <c r="B3087" s="2">
        <v>25</v>
      </c>
      <c r="C3087" s="2">
        <v>0.55000000000000004</v>
      </c>
      <c r="D3087" s="2">
        <v>0.53249999999999997</v>
      </c>
      <c r="E3087" s="2">
        <f t="shared" si="144"/>
        <v>1.7500000000000071E-2</v>
      </c>
      <c r="F3087" s="29">
        <f t="shared" si="145"/>
        <v>2.8571428571428457</v>
      </c>
      <c r="G3087" s="13">
        <v>-4.5779999999999999E-5</v>
      </c>
      <c r="H3087" s="27">
        <f t="shared" si="146"/>
        <v>-1.3079999999999947E-4</v>
      </c>
      <c r="I3087" s="2">
        <v>0.50229999999999997</v>
      </c>
      <c r="J3087" s="2">
        <v>0.60289999999999999</v>
      </c>
      <c r="K3087" s="13">
        <v>2.9340000000000002E-6</v>
      </c>
      <c r="L3087" s="13">
        <v>2.7259999999999998E-6</v>
      </c>
    </row>
    <row r="3088" spans="1:12" x14ac:dyDescent="0.2">
      <c r="A3088" s="2">
        <v>60</v>
      </c>
      <c r="B3088" s="2">
        <v>26</v>
      </c>
      <c r="C3088" s="2">
        <v>0.55289999999999995</v>
      </c>
      <c r="D3088" s="2">
        <v>0.4718</v>
      </c>
      <c r="E3088" s="2">
        <f t="shared" si="144"/>
        <v>8.109999999999995E-2</v>
      </c>
      <c r="F3088" s="29">
        <f t="shared" si="145"/>
        <v>0.61652281134402009</v>
      </c>
      <c r="G3088" s="2">
        <v>-2.9690000000000001E-4</v>
      </c>
      <c r="H3088" s="27">
        <f t="shared" si="146"/>
        <v>-1.8304562268803957E-4</v>
      </c>
      <c r="I3088" s="2">
        <v>0.84760000000000002</v>
      </c>
      <c r="J3088" s="2">
        <v>0.4138</v>
      </c>
      <c r="K3088" s="13">
        <v>3.4879999999999999E-6</v>
      </c>
      <c r="L3088" s="13">
        <v>3.0910000000000001E-6</v>
      </c>
    </row>
    <row r="3089" spans="1:12" x14ac:dyDescent="0.2">
      <c r="A3089" s="2">
        <v>60</v>
      </c>
      <c r="B3089" s="2">
        <v>27</v>
      </c>
      <c r="C3089" s="2">
        <v>0.55359999999999998</v>
      </c>
      <c r="D3089" s="2">
        <v>0.49780000000000002</v>
      </c>
      <c r="E3089" s="2">
        <f t="shared" si="144"/>
        <v>5.5799999999999961E-2</v>
      </c>
      <c r="F3089" s="29">
        <f t="shared" si="145"/>
        <v>0.89605734767025158</v>
      </c>
      <c r="G3089" s="2">
        <v>-1.818E-4</v>
      </c>
      <c r="H3089" s="27">
        <f t="shared" si="146"/>
        <v>-1.6290322580645174E-4</v>
      </c>
      <c r="I3089" s="2">
        <v>0.71930000000000005</v>
      </c>
      <c r="J3089" s="2">
        <v>0.4788</v>
      </c>
      <c r="K3089" s="13">
        <v>3.6739999999999999E-6</v>
      </c>
      <c r="L3089" s="13">
        <v>3.2279999999999998E-6</v>
      </c>
    </row>
    <row r="3090" spans="1:12" x14ac:dyDescent="0.2">
      <c r="A3090" s="2">
        <v>60</v>
      </c>
      <c r="B3090" s="2">
        <v>28</v>
      </c>
      <c r="C3090" s="2">
        <v>0.55369999999999997</v>
      </c>
      <c r="D3090" s="2">
        <v>0.51129999999999998</v>
      </c>
      <c r="E3090" s="2">
        <f t="shared" si="144"/>
        <v>4.2399999999999993E-2</v>
      </c>
      <c r="F3090" s="29">
        <f t="shared" si="145"/>
        <v>1.1792452830188682</v>
      </c>
      <c r="G3090" s="2">
        <v>-1.12E-4</v>
      </c>
      <c r="H3090" s="27">
        <f t="shared" si="146"/>
        <v>-1.3207547169811324E-4</v>
      </c>
      <c r="I3090" s="2">
        <v>0.62260000000000004</v>
      </c>
      <c r="J3090" s="2">
        <v>0.52839999999999998</v>
      </c>
      <c r="K3090" s="13">
        <v>3.478E-6</v>
      </c>
      <c r="L3090" s="13">
        <v>2.7980000000000001E-6</v>
      </c>
    </row>
    <row r="3091" spans="1:12" x14ac:dyDescent="0.2">
      <c r="A3091" s="2">
        <v>60</v>
      </c>
      <c r="B3091" s="2">
        <v>29</v>
      </c>
      <c r="C3091" s="2">
        <v>0.55449999999999999</v>
      </c>
      <c r="D3091" s="2">
        <v>0.4536</v>
      </c>
      <c r="E3091" s="2">
        <f t="shared" si="144"/>
        <v>0.10089999999999999</v>
      </c>
      <c r="F3091" s="29">
        <f t="shared" si="145"/>
        <v>0.49554013875123892</v>
      </c>
      <c r="G3091" s="2">
        <v>-4.2769999999999999E-4</v>
      </c>
      <c r="H3091" s="27">
        <f t="shared" si="146"/>
        <v>-2.1194251734390487E-4</v>
      </c>
      <c r="I3091" s="2">
        <v>0.98099999999999998</v>
      </c>
      <c r="J3091" s="2">
        <v>0.34760000000000002</v>
      </c>
      <c r="K3091" s="13">
        <v>2.2900000000000001E-6</v>
      </c>
      <c r="L3091" s="13">
        <v>3.0230000000000001E-6</v>
      </c>
    </row>
    <row r="3092" spans="1:12" x14ac:dyDescent="0.2">
      <c r="A3092" s="2">
        <v>60</v>
      </c>
      <c r="B3092" s="2">
        <v>30</v>
      </c>
      <c r="C3092" s="2">
        <v>0.5585</v>
      </c>
      <c r="D3092" s="2">
        <v>0.497</v>
      </c>
      <c r="E3092" s="2">
        <f t="shared" si="144"/>
        <v>6.1499999999999999E-2</v>
      </c>
      <c r="F3092" s="29">
        <f t="shared" si="145"/>
        <v>0.81300813008130091</v>
      </c>
      <c r="G3092" s="2">
        <v>-1.8579999999999999E-4</v>
      </c>
      <c r="H3092" s="27">
        <f t="shared" si="146"/>
        <v>-1.5105691056910571E-4</v>
      </c>
      <c r="I3092" s="2">
        <v>0.69830000000000003</v>
      </c>
      <c r="J3092" s="2">
        <v>0.46729999999999999</v>
      </c>
      <c r="K3092" s="13">
        <v>3.721E-6</v>
      </c>
      <c r="L3092" s="13">
        <v>4.194E-6</v>
      </c>
    </row>
    <row r="3093" spans="1:12" x14ac:dyDescent="0.2">
      <c r="A3093" s="2">
        <v>60</v>
      </c>
      <c r="B3093" s="2">
        <v>31</v>
      </c>
      <c r="C3093" s="2">
        <v>0.55869999999999997</v>
      </c>
      <c r="D3093" s="2">
        <v>0.54579999999999995</v>
      </c>
      <c r="E3093" s="2">
        <f t="shared" si="144"/>
        <v>1.2900000000000023E-2</v>
      </c>
      <c r="F3093" s="29">
        <f t="shared" si="145"/>
        <v>3.8759689922480556</v>
      </c>
      <c r="G3093" s="13">
        <v>-2.512E-5</v>
      </c>
      <c r="H3093" s="27">
        <f t="shared" si="146"/>
        <v>-9.736434108527115E-5</v>
      </c>
      <c r="I3093" s="2">
        <v>0.46160000000000001</v>
      </c>
      <c r="J3093" s="2">
        <v>0.64459999999999995</v>
      </c>
      <c r="K3093" s="13">
        <v>2.1280000000000002E-6</v>
      </c>
      <c r="L3093" s="13">
        <v>2.4899999999999999E-6</v>
      </c>
    </row>
    <row r="3094" spans="1:12" x14ac:dyDescent="0.2">
      <c r="A3094" s="2">
        <v>60</v>
      </c>
      <c r="B3094" s="2">
        <v>32</v>
      </c>
      <c r="C3094" s="2">
        <v>0.56020000000000003</v>
      </c>
      <c r="D3094" s="2">
        <v>0.53310000000000002</v>
      </c>
      <c r="E3094" s="2">
        <f t="shared" si="144"/>
        <v>2.7100000000000013E-2</v>
      </c>
      <c r="F3094" s="29">
        <f t="shared" si="145"/>
        <v>1.8450184501845011</v>
      </c>
      <c r="G3094" s="13">
        <v>-6.0779999999999997E-5</v>
      </c>
      <c r="H3094" s="27">
        <f t="shared" si="146"/>
        <v>-1.1214022140221397E-4</v>
      </c>
      <c r="I3094" s="2">
        <v>0.53610000000000002</v>
      </c>
      <c r="J3094" s="2">
        <v>0.58440000000000003</v>
      </c>
      <c r="K3094" s="13">
        <v>2.9299999999999999E-6</v>
      </c>
      <c r="L3094" s="13">
        <v>2.4719999999999998E-6</v>
      </c>
    </row>
    <row r="3095" spans="1:12" x14ac:dyDescent="0.2">
      <c r="A3095" s="2">
        <v>60</v>
      </c>
      <c r="B3095" s="2">
        <v>33</v>
      </c>
      <c r="C3095" s="2">
        <v>0.56079999999999997</v>
      </c>
      <c r="D3095" s="2">
        <v>0.54990000000000006</v>
      </c>
      <c r="E3095" s="2">
        <f t="shared" si="144"/>
        <v>1.089999999999991E-2</v>
      </c>
      <c r="F3095" s="29">
        <f t="shared" si="145"/>
        <v>4.5871559633027905</v>
      </c>
      <c r="G3095" s="13">
        <v>-2.1379999999999999E-5</v>
      </c>
      <c r="H3095" s="27">
        <f t="shared" si="146"/>
        <v>-9.8073394495413652E-5</v>
      </c>
      <c r="I3095" s="2">
        <v>0.45290000000000002</v>
      </c>
      <c r="J3095" s="2">
        <v>0.66069999999999995</v>
      </c>
      <c r="K3095" s="13">
        <v>3.8399999999999997E-6</v>
      </c>
      <c r="L3095" s="13">
        <v>2.1239999999999999E-6</v>
      </c>
    </row>
    <row r="3096" spans="1:12" x14ac:dyDescent="0.2">
      <c r="A3096" s="2">
        <v>60</v>
      </c>
      <c r="B3096" s="2">
        <v>34</v>
      </c>
      <c r="C3096" s="2">
        <v>0.56089999999999995</v>
      </c>
      <c r="D3096" s="2">
        <v>0.51749999999999996</v>
      </c>
      <c r="E3096" s="2">
        <f t="shared" si="144"/>
        <v>4.3399999999999994E-2</v>
      </c>
      <c r="F3096" s="29">
        <f t="shared" si="145"/>
        <v>1.1520737327188941</v>
      </c>
      <c r="G3096" s="2">
        <v>-1.025E-4</v>
      </c>
      <c r="H3096" s="27">
        <f t="shared" si="146"/>
        <v>-1.1808755760368665E-4</v>
      </c>
      <c r="I3096" s="2">
        <v>0.59760000000000002</v>
      </c>
      <c r="J3096" s="2">
        <v>0.5272</v>
      </c>
      <c r="K3096" s="13">
        <v>3.0299999999999998E-6</v>
      </c>
      <c r="L3096" s="13">
        <v>2.8559999999999998E-6</v>
      </c>
    </row>
    <row r="3097" spans="1:12" x14ac:dyDescent="0.2">
      <c r="A3097" s="2">
        <v>60</v>
      </c>
      <c r="B3097" s="2">
        <v>35</v>
      </c>
      <c r="C3097" s="2">
        <v>0.56089999999999995</v>
      </c>
      <c r="D3097" s="2">
        <v>0.54100000000000004</v>
      </c>
      <c r="E3097" s="2">
        <f t="shared" si="144"/>
        <v>1.9899999999999918E-2</v>
      </c>
      <c r="F3097" s="29">
        <f t="shared" si="145"/>
        <v>2.5125628140703622</v>
      </c>
      <c r="G3097" s="13">
        <v>-4.2410000000000002E-5</v>
      </c>
      <c r="H3097" s="27">
        <f t="shared" si="146"/>
        <v>-1.0655778894472406E-4</v>
      </c>
      <c r="I3097" s="2">
        <v>0.49259999999999998</v>
      </c>
      <c r="J3097" s="2">
        <v>0.60699999999999998</v>
      </c>
      <c r="K3097" s="13">
        <v>2.6429999999999999E-6</v>
      </c>
      <c r="L3097" s="13">
        <v>3.241E-6</v>
      </c>
    </row>
    <row r="3098" spans="1:12" x14ac:dyDescent="0.2">
      <c r="A3098" s="2">
        <v>60</v>
      </c>
      <c r="B3098" s="2">
        <v>36</v>
      </c>
      <c r="C3098" s="2">
        <v>0.56489999999999996</v>
      </c>
      <c r="D3098" s="2">
        <v>0.52700000000000002</v>
      </c>
      <c r="E3098" s="2">
        <f t="shared" si="144"/>
        <v>3.7899999999999934E-2</v>
      </c>
      <c r="F3098" s="29">
        <f t="shared" si="145"/>
        <v>1.319261213720319</v>
      </c>
      <c r="G3098" s="13">
        <v>-8.6329999999999995E-5</v>
      </c>
      <c r="H3098" s="27">
        <f t="shared" si="146"/>
        <v>-1.1389182058047514E-4</v>
      </c>
      <c r="I3098" s="2">
        <v>0.58289999999999997</v>
      </c>
      <c r="J3098" s="2">
        <v>0.5504</v>
      </c>
      <c r="K3098" s="13">
        <v>3.6849999999999999E-6</v>
      </c>
      <c r="L3098" s="13">
        <v>3.658E-6</v>
      </c>
    </row>
    <row r="3099" spans="1:12" x14ac:dyDescent="0.2">
      <c r="A3099" s="2">
        <v>60</v>
      </c>
      <c r="B3099" s="2">
        <v>37</v>
      </c>
      <c r="C3099" s="2">
        <v>0.56510000000000005</v>
      </c>
      <c r="D3099" s="2">
        <v>0.48089999999999999</v>
      </c>
      <c r="E3099" s="2">
        <f t="shared" si="144"/>
        <v>8.4200000000000053E-2</v>
      </c>
      <c r="F3099" s="29">
        <f t="shared" si="145"/>
        <v>0.59382422802850321</v>
      </c>
      <c r="G3099" s="2">
        <v>-2.7310000000000002E-4</v>
      </c>
      <c r="H3099" s="27">
        <f t="shared" si="146"/>
        <v>-1.6217339667458423E-4</v>
      </c>
      <c r="I3099" s="2">
        <v>0.80740000000000001</v>
      </c>
      <c r="J3099" s="2">
        <v>0.42170000000000002</v>
      </c>
      <c r="K3099" s="13">
        <v>2.8080000000000001E-6</v>
      </c>
      <c r="L3099" s="13">
        <v>2.7180000000000001E-6</v>
      </c>
    </row>
    <row r="3100" spans="1:12" x14ac:dyDescent="0.2">
      <c r="A3100" s="2">
        <v>60</v>
      </c>
      <c r="B3100" s="2">
        <v>38</v>
      </c>
      <c r="C3100" s="2">
        <v>0.56559999999999999</v>
      </c>
      <c r="D3100" s="2">
        <v>0.53049999999999997</v>
      </c>
      <c r="E3100" s="2">
        <f t="shared" si="144"/>
        <v>3.510000000000002E-2</v>
      </c>
      <c r="F3100" s="29">
        <f t="shared" si="145"/>
        <v>1.4245014245014238</v>
      </c>
      <c r="G3100" s="13">
        <v>-7.5129999999999994E-5</v>
      </c>
      <c r="H3100" s="27">
        <f t="shared" si="146"/>
        <v>-1.0702279202279196E-4</v>
      </c>
      <c r="I3100" s="2">
        <v>0.56599999999999995</v>
      </c>
      <c r="J3100" s="2">
        <v>0.56459999999999999</v>
      </c>
      <c r="K3100" s="13">
        <v>5.1680000000000003E-6</v>
      </c>
      <c r="L3100" s="13">
        <v>3.7340000000000002E-6</v>
      </c>
    </row>
    <row r="3101" spans="1:12" x14ac:dyDescent="0.2">
      <c r="A3101" s="2">
        <v>60</v>
      </c>
      <c r="B3101" s="2">
        <v>39</v>
      </c>
      <c r="C3101" s="2">
        <v>0.57299999999999995</v>
      </c>
      <c r="D3101" s="2">
        <v>0.51770000000000005</v>
      </c>
      <c r="E3101" s="2">
        <f t="shared" si="144"/>
        <v>5.5299999999999905E-2</v>
      </c>
      <c r="F3101" s="29">
        <f t="shared" si="145"/>
        <v>0.90415913200723486</v>
      </c>
      <c r="G3101" s="2">
        <v>-1.2430000000000001E-4</v>
      </c>
      <c r="H3101" s="27">
        <f t="shared" si="146"/>
        <v>-1.123869801084993E-4</v>
      </c>
      <c r="I3101" s="2">
        <v>0.64090000000000003</v>
      </c>
      <c r="J3101" s="2">
        <v>0.5232</v>
      </c>
      <c r="K3101" s="13">
        <v>2.678E-6</v>
      </c>
      <c r="L3101" s="13">
        <v>2.508E-6</v>
      </c>
    </row>
    <row r="3102" spans="1:12" x14ac:dyDescent="0.2">
      <c r="A3102" s="2">
        <v>60</v>
      </c>
      <c r="B3102" s="2">
        <v>40</v>
      </c>
      <c r="C3102" s="2">
        <v>0.57420000000000004</v>
      </c>
      <c r="D3102" s="2">
        <v>0.54669999999999996</v>
      </c>
      <c r="E3102" s="2">
        <f t="shared" si="144"/>
        <v>2.750000000000008E-2</v>
      </c>
      <c r="F3102" s="29">
        <f t="shared" si="145"/>
        <v>1.818181818181813</v>
      </c>
      <c r="G3102" s="13">
        <v>-4.7979999999999998E-5</v>
      </c>
      <c r="H3102" s="27">
        <f t="shared" si="146"/>
        <v>-8.7236363636363388E-5</v>
      </c>
      <c r="I3102" s="2">
        <v>0.50409999999999999</v>
      </c>
      <c r="J3102" s="2">
        <v>0.60089999999999999</v>
      </c>
      <c r="K3102" s="13">
        <v>2.6110000000000001E-6</v>
      </c>
      <c r="L3102" s="13">
        <v>2.1449999999999998E-6</v>
      </c>
    </row>
    <row r="3103" spans="1:12" x14ac:dyDescent="0.2">
      <c r="A3103" s="2">
        <v>60</v>
      </c>
      <c r="B3103" s="2">
        <v>41</v>
      </c>
      <c r="C3103" s="2">
        <v>0.57469999999999999</v>
      </c>
      <c r="D3103" s="2">
        <v>0.55059999999999998</v>
      </c>
      <c r="E3103" s="2">
        <f t="shared" si="144"/>
        <v>2.410000000000001E-2</v>
      </c>
      <c r="F3103" s="29">
        <f t="shared" si="145"/>
        <v>2.0746887966804972</v>
      </c>
      <c r="G3103" s="13">
        <v>-4.0460000000000002E-5</v>
      </c>
      <c r="H3103" s="27">
        <f t="shared" si="146"/>
        <v>-8.3941908713692918E-5</v>
      </c>
      <c r="I3103" s="2">
        <v>0.48980000000000001</v>
      </c>
      <c r="J3103" s="2">
        <v>0.61319999999999997</v>
      </c>
      <c r="K3103" s="13">
        <v>3.9430000000000002E-6</v>
      </c>
      <c r="L3103" s="13">
        <v>3.4010000000000001E-6</v>
      </c>
    </row>
    <row r="3104" spans="1:12" x14ac:dyDescent="0.2">
      <c r="A3104" s="2">
        <v>60</v>
      </c>
      <c r="B3104" s="2">
        <v>42</v>
      </c>
      <c r="C3104" s="2">
        <v>0.58199999999999996</v>
      </c>
      <c r="D3104" s="2">
        <v>0.55110000000000003</v>
      </c>
      <c r="E3104" s="2">
        <f t="shared" si="144"/>
        <v>3.0899999999999928E-2</v>
      </c>
      <c r="F3104" s="29">
        <f t="shared" si="145"/>
        <v>1.6181229773462822</v>
      </c>
      <c r="G3104" s="13">
        <v>-5.1039999999999999E-5</v>
      </c>
      <c r="H3104" s="27">
        <f t="shared" si="146"/>
        <v>-8.2588996763754247E-5</v>
      </c>
      <c r="I3104" s="2">
        <v>0.51529999999999998</v>
      </c>
      <c r="J3104" s="2">
        <v>0.59709999999999996</v>
      </c>
      <c r="K3104" s="13">
        <v>3.3139999999999999E-6</v>
      </c>
      <c r="L3104" s="13">
        <v>2.1069999999999999E-6</v>
      </c>
    </row>
    <row r="3105" spans="1:12" x14ac:dyDescent="0.2">
      <c r="A3105" s="2">
        <v>60</v>
      </c>
      <c r="B3105" s="2">
        <v>43</v>
      </c>
      <c r="C3105" s="2">
        <v>0.58289999999999997</v>
      </c>
      <c r="D3105" s="2">
        <v>0.55400000000000005</v>
      </c>
      <c r="E3105" s="2">
        <f t="shared" si="144"/>
        <v>2.8899999999999926E-2</v>
      </c>
      <c r="F3105" s="29">
        <f t="shared" si="145"/>
        <v>1.7301038062283782</v>
      </c>
      <c r="G3105" s="13">
        <v>-4.2599999999999999E-5</v>
      </c>
      <c r="H3105" s="27">
        <f t="shared" si="146"/>
        <v>-7.3702422145328913E-5</v>
      </c>
      <c r="I3105" s="2">
        <v>0.50770000000000004</v>
      </c>
      <c r="J3105" s="2">
        <v>0.60589999999999999</v>
      </c>
      <c r="K3105" s="13">
        <v>2.9670000000000001E-6</v>
      </c>
      <c r="L3105" s="13">
        <v>2.385E-6</v>
      </c>
    </row>
    <row r="3106" spans="1:12" x14ac:dyDescent="0.2">
      <c r="A3106" s="2">
        <v>60</v>
      </c>
      <c r="B3106" s="2">
        <v>44</v>
      </c>
      <c r="C3106" s="2">
        <v>0.58399999999999996</v>
      </c>
      <c r="D3106" s="2">
        <v>0.48139999999999999</v>
      </c>
      <c r="E3106" s="2">
        <f t="shared" si="144"/>
        <v>0.10259999999999997</v>
      </c>
      <c r="F3106" s="29">
        <f t="shared" si="145"/>
        <v>0.48732943469785595</v>
      </c>
      <c r="G3106" s="2">
        <v>-2.922E-4</v>
      </c>
      <c r="H3106" s="27">
        <f t="shared" si="146"/>
        <v>-1.423976608187135E-4</v>
      </c>
      <c r="I3106" s="2">
        <v>0.83489999999999998</v>
      </c>
      <c r="J3106" s="2">
        <v>0.4078</v>
      </c>
      <c r="K3106" s="13">
        <v>3.134E-6</v>
      </c>
      <c r="L3106" s="13">
        <v>2.6249999999999999E-6</v>
      </c>
    </row>
    <row r="3107" spans="1:12" x14ac:dyDescent="0.2">
      <c r="A3107" s="2">
        <v>60</v>
      </c>
      <c r="B3107" s="2">
        <v>45</v>
      </c>
      <c r="C3107" s="2">
        <v>0.58399999999999996</v>
      </c>
      <c r="D3107" s="2">
        <v>0.49170000000000003</v>
      </c>
      <c r="E3107" s="2">
        <f t="shared" si="144"/>
        <v>9.2299999999999938E-2</v>
      </c>
      <c r="F3107" s="29">
        <f t="shared" si="145"/>
        <v>0.54171180931744356</v>
      </c>
      <c r="G3107" s="2">
        <v>-2.4259999999999999E-4</v>
      </c>
      <c r="H3107" s="27">
        <f t="shared" si="146"/>
        <v>-1.3141928494041181E-4</v>
      </c>
      <c r="I3107" s="2">
        <v>0.76819999999999999</v>
      </c>
      <c r="J3107" s="2">
        <v>0.43180000000000002</v>
      </c>
      <c r="K3107" s="13">
        <v>3.4249999999999998E-6</v>
      </c>
      <c r="L3107" s="13">
        <v>5.2120000000000002E-6</v>
      </c>
    </row>
    <row r="3108" spans="1:12" x14ac:dyDescent="0.2">
      <c r="A3108" s="2">
        <v>60</v>
      </c>
      <c r="B3108" s="2">
        <v>46</v>
      </c>
      <c r="C3108" s="2">
        <v>0.58440000000000003</v>
      </c>
      <c r="D3108" s="2">
        <v>0.51570000000000005</v>
      </c>
      <c r="E3108" s="2">
        <f t="shared" si="144"/>
        <v>6.8699999999999983E-2</v>
      </c>
      <c r="F3108" s="29">
        <f t="shared" si="145"/>
        <v>0.72780203784570618</v>
      </c>
      <c r="G3108" s="2">
        <v>-1.4689999999999999E-4</v>
      </c>
      <c r="H3108" s="27">
        <f t="shared" si="146"/>
        <v>-1.0691411935953423E-4</v>
      </c>
      <c r="I3108" s="2">
        <v>0.66679999999999995</v>
      </c>
      <c r="J3108" s="2">
        <v>0.496</v>
      </c>
      <c r="K3108" s="13">
        <v>3.9870000000000001E-6</v>
      </c>
      <c r="L3108" s="13">
        <v>3.8689999999999997E-6</v>
      </c>
    </row>
    <row r="3109" spans="1:12" x14ac:dyDescent="0.2">
      <c r="A3109" s="2">
        <v>60</v>
      </c>
      <c r="B3109" s="2">
        <v>47</v>
      </c>
      <c r="C3109" s="2">
        <v>0.58620000000000005</v>
      </c>
      <c r="D3109" s="2">
        <v>0.56120000000000003</v>
      </c>
      <c r="E3109" s="2">
        <f t="shared" si="144"/>
        <v>2.5000000000000022E-2</v>
      </c>
      <c r="F3109" s="29">
        <f t="shared" si="145"/>
        <v>1.9999999999999982</v>
      </c>
      <c r="G3109" s="13">
        <v>-3.4090000000000001E-5</v>
      </c>
      <c r="H3109" s="27">
        <f t="shared" si="146"/>
        <v>-6.8179999999999947E-5</v>
      </c>
      <c r="I3109" s="2">
        <v>0.4829</v>
      </c>
      <c r="J3109" s="2">
        <v>0.61880000000000002</v>
      </c>
      <c r="K3109" s="13">
        <v>4.9239999999999998E-6</v>
      </c>
      <c r="L3109" s="13">
        <v>3.1439999999999999E-6</v>
      </c>
    </row>
    <row r="3110" spans="1:12" x14ac:dyDescent="0.2">
      <c r="A3110" s="2">
        <v>60</v>
      </c>
      <c r="B3110" s="2">
        <v>48</v>
      </c>
      <c r="C3110" s="2">
        <v>0.59199999999999997</v>
      </c>
      <c r="D3110" s="2">
        <v>0.55510000000000004</v>
      </c>
      <c r="E3110" s="2">
        <f t="shared" si="144"/>
        <v>3.6899999999999933E-2</v>
      </c>
      <c r="F3110" s="29">
        <f t="shared" si="145"/>
        <v>1.3550135501355038</v>
      </c>
      <c r="G3110" s="13">
        <v>-5.1310000000000002E-5</v>
      </c>
      <c r="H3110" s="27">
        <f t="shared" si="146"/>
        <v>-6.952574525745271E-5</v>
      </c>
      <c r="I3110" s="2">
        <v>0.5161</v>
      </c>
      <c r="J3110" s="2">
        <v>0.5958</v>
      </c>
      <c r="K3110" s="13">
        <v>4.0210000000000001E-6</v>
      </c>
      <c r="L3110" s="13">
        <v>3.1930000000000002E-6</v>
      </c>
    </row>
    <row r="3111" spans="1:12" x14ac:dyDescent="0.2">
      <c r="A3111" s="2">
        <v>60</v>
      </c>
      <c r="B3111" s="2">
        <v>49</v>
      </c>
      <c r="C3111" s="2">
        <v>0.61819999999999997</v>
      </c>
      <c r="D3111" s="2">
        <v>0.58830000000000005</v>
      </c>
      <c r="E3111" s="2">
        <f t="shared" si="144"/>
        <v>2.9899999999999927E-2</v>
      </c>
      <c r="F3111" s="29">
        <f t="shared" si="145"/>
        <v>1.6722408026755895</v>
      </c>
      <c r="G3111" s="13">
        <v>-2.2969999999999999E-5</v>
      </c>
      <c r="H3111" s="27">
        <f t="shared" si="146"/>
        <v>-3.8411371237458291E-5</v>
      </c>
      <c r="I3111" s="2">
        <v>0.44740000000000002</v>
      </c>
      <c r="J3111" s="2">
        <v>0.64259999999999995</v>
      </c>
      <c r="K3111" s="13">
        <v>1.801E-6</v>
      </c>
      <c r="L3111" s="13">
        <v>2.1560000000000002E-6</v>
      </c>
    </row>
    <row r="3112" spans="1:12" x14ac:dyDescent="0.2">
      <c r="A3112" s="2">
        <v>60</v>
      </c>
      <c r="B3112" s="2">
        <v>50</v>
      </c>
      <c r="C3112" s="2">
        <v>0.6371</v>
      </c>
      <c r="D3112" s="2">
        <v>0.52890000000000004</v>
      </c>
      <c r="E3112" s="2">
        <f t="shared" si="144"/>
        <v>0.10819999999999996</v>
      </c>
      <c r="F3112" s="29">
        <f t="shared" si="145"/>
        <v>0.4621072088724586</v>
      </c>
      <c r="G3112" s="2">
        <v>-1.382E-4</v>
      </c>
      <c r="H3112" s="27">
        <f t="shared" si="146"/>
        <v>-6.3863216266173774E-5</v>
      </c>
      <c r="I3112" s="2">
        <v>0.64800000000000002</v>
      </c>
      <c r="J3112" s="2">
        <v>0.49419999999999997</v>
      </c>
      <c r="K3112" s="13">
        <v>2.5770000000000001E-6</v>
      </c>
      <c r="L3112" s="13">
        <v>2.0140000000000001E-6</v>
      </c>
    </row>
    <row r="3113" spans="1:12" x14ac:dyDescent="0.2">
      <c r="A3113" s="2">
        <v>61</v>
      </c>
      <c r="B3113" s="2">
        <v>0</v>
      </c>
      <c r="C3113" s="2">
        <v>0.46710000000000002</v>
      </c>
      <c r="D3113" s="2">
        <v>0.44290000000000002</v>
      </c>
      <c r="E3113" s="2">
        <f t="shared" si="144"/>
        <v>2.4199999999999999E-2</v>
      </c>
      <c r="F3113" s="29">
        <f t="shared" si="145"/>
        <v>2.0661157024793391</v>
      </c>
      <c r="G3113" s="2">
        <v>-1.8369999999999999E-4</v>
      </c>
      <c r="H3113" s="27">
        <f t="shared" si="146"/>
        <v>-3.7954545454545457E-4</v>
      </c>
      <c r="I3113" s="2">
        <v>0.71660000000000001</v>
      </c>
      <c r="J3113" s="2">
        <v>0.48970000000000002</v>
      </c>
      <c r="K3113" s="13">
        <v>3.7529999999999999E-6</v>
      </c>
      <c r="L3113" s="13">
        <v>2.4499999999999998E-6</v>
      </c>
    </row>
    <row r="3114" spans="1:12" x14ac:dyDescent="0.2">
      <c r="A3114" s="2">
        <v>61</v>
      </c>
      <c r="B3114" s="2">
        <v>1</v>
      </c>
      <c r="C3114" s="2">
        <v>0.48020000000000002</v>
      </c>
      <c r="D3114" s="2">
        <v>0.4788</v>
      </c>
      <c r="E3114" s="2">
        <f t="shared" si="144"/>
        <v>1.4000000000000123E-3</v>
      </c>
      <c r="F3114" s="29">
        <f t="shared" si="145"/>
        <v>35.714285714285403</v>
      </c>
      <c r="G3114" s="13">
        <v>-9.3079999999999997E-6</v>
      </c>
      <c r="H3114" s="27">
        <f t="shared" si="146"/>
        <v>-3.3242857142856854E-4</v>
      </c>
      <c r="I3114" s="2">
        <v>0.39100000000000001</v>
      </c>
      <c r="J3114" s="2">
        <v>0.70909999999999995</v>
      </c>
      <c r="K3114" s="13">
        <v>2.6400000000000001E-6</v>
      </c>
      <c r="L3114" s="13">
        <v>3.2799999999999999E-6</v>
      </c>
    </row>
    <row r="3115" spans="1:12" x14ac:dyDescent="0.2">
      <c r="A3115" s="2">
        <v>61</v>
      </c>
      <c r="B3115" s="2">
        <v>2</v>
      </c>
      <c r="C3115" s="2">
        <v>0.48849999999999999</v>
      </c>
      <c r="D3115" s="2">
        <v>0.47870000000000001</v>
      </c>
      <c r="E3115" s="2">
        <f t="shared" si="144"/>
        <v>9.7999999999999754E-3</v>
      </c>
      <c r="F3115" s="29">
        <f t="shared" si="145"/>
        <v>5.1020408163265438</v>
      </c>
      <c r="G3115" s="13">
        <v>-5.3909999999999997E-5</v>
      </c>
      <c r="H3115" s="27">
        <f t="shared" si="146"/>
        <v>-2.7505102040816399E-4</v>
      </c>
      <c r="I3115" s="2">
        <v>0.53710000000000002</v>
      </c>
      <c r="J3115" s="2">
        <v>0.60299999999999998</v>
      </c>
      <c r="K3115" s="13">
        <v>3.1269999999999999E-6</v>
      </c>
      <c r="L3115" s="13">
        <v>2.5270000000000001E-6</v>
      </c>
    </row>
    <row r="3116" spans="1:12" x14ac:dyDescent="0.2">
      <c r="A3116" s="2">
        <v>61</v>
      </c>
      <c r="B3116" s="2">
        <v>3</v>
      </c>
      <c r="C3116" s="2">
        <v>0.49840000000000001</v>
      </c>
      <c r="D3116" s="2">
        <v>0.4461</v>
      </c>
      <c r="E3116" s="2">
        <f t="shared" si="144"/>
        <v>5.2300000000000013E-2</v>
      </c>
      <c r="F3116" s="29">
        <f t="shared" si="145"/>
        <v>0.95602294455066905</v>
      </c>
      <c r="G3116" s="2">
        <v>-3.391E-4</v>
      </c>
      <c r="H3116" s="27">
        <f t="shared" si="146"/>
        <v>-3.2418738049713188E-4</v>
      </c>
      <c r="I3116" s="2">
        <v>0.88759999999999994</v>
      </c>
      <c r="J3116" s="2">
        <v>0.39510000000000001</v>
      </c>
      <c r="K3116" s="13">
        <v>2.0549999999999998E-6</v>
      </c>
      <c r="L3116" s="13">
        <v>2.655E-6</v>
      </c>
    </row>
    <row r="3117" spans="1:12" x14ac:dyDescent="0.2">
      <c r="A3117" s="2">
        <v>61</v>
      </c>
      <c r="B3117" s="2">
        <v>4</v>
      </c>
      <c r="C3117" s="2">
        <v>0.50370000000000004</v>
      </c>
      <c r="D3117" s="2">
        <v>0.441</v>
      </c>
      <c r="E3117" s="2">
        <f t="shared" si="144"/>
        <v>6.2700000000000033E-2</v>
      </c>
      <c r="F3117" s="29">
        <f t="shared" si="145"/>
        <v>0.79744816586921807</v>
      </c>
      <c r="G3117" s="2">
        <v>-4.0630000000000001E-4</v>
      </c>
      <c r="H3117" s="27">
        <f t="shared" si="146"/>
        <v>-3.2400318979266331E-4</v>
      </c>
      <c r="I3117" s="2">
        <v>0.97819999999999996</v>
      </c>
      <c r="J3117" s="2">
        <v>0.3614</v>
      </c>
      <c r="K3117" s="13">
        <v>2.7590000000000002E-6</v>
      </c>
      <c r="L3117" s="13">
        <v>2.745E-6</v>
      </c>
    </row>
    <row r="3118" spans="1:12" x14ac:dyDescent="0.2">
      <c r="A3118" s="2">
        <v>61</v>
      </c>
      <c r="B3118" s="2">
        <v>5</v>
      </c>
      <c r="C3118" s="2">
        <v>0.5161</v>
      </c>
      <c r="D3118" s="2">
        <v>0.51329999999999998</v>
      </c>
      <c r="E3118" s="2">
        <f t="shared" si="144"/>
        <v>2.8000000000000247E-3</v>
      </c>
      <c r="F3118" s="29">
        <f t="shared" si="145"/>
        <v>17.857142857142701</v>
      </c>
      <c r="G3118" s="13">
        <v>-9.7799999999999995E-6</v>
      </c>
      <c r="H3118" s="27">
        <f t="shared" si="146"/>
        <v>-1.7464285714285561E-4</v>
      </c>
      <c r="I3118" s="2">
        <v>0.41549999999999998</v>
      </c>
      <c r="J3118" s="2">
        <v>0.70520000000000005</v>
      </c>
      <c r="K3118" s="13">
        <v>2.9280000000000002E-6</v>
      </c>
      <c r="L3118" s="13">
        <v>2.125E-6</v>
      </c>
    </row>
    <row r="3119" spans="1:12" x14ac:dyDescent="0.2">
      <c r="A3119" s="2">
        <v>61</v>
      </c>
      <c r="B3119" s="2">
        <v>6</v>
      </c>
      <c r="C3119" s="2">
        <v>0.51629999999999998</v>
      </c>
      <c r="D3119" s="2">
        <v>0.47320000000000001</v>
      </c>
      <c r="E3119" s="2">
        <f t="shared" si="144"/>
        <v>4.3099999999999972E-2</v>
      </c>
      <c r="F3119" s="29">
        <f t="shared" si="145"/>
        <v>1.1600928074245949</v>
      </c>
      <c r="G3119" s="2">
        <v>-2.1369999999999999E-4</v>
      </c>
      <c r="H3119" s="27">
        <f t="shared" si="146"/>
        <v>-2.4791183294663589E-4</v>
      </c>
      <c r="I3119" s="2">
        <v>0.74970000000000003</v>
      </c>
      <c r="J3119" s="2">
        <v>0.4602</v>
      </c>
      <c r="K3119" s="13">
        <v>2.8619999999999999E-6</v>
      </c>
      <c r="L3119" s="13">
        <v>1.905E-6</v>
      </c>
    </row>
    <row r="3120" spans="1:12" x14ac:dyDescent="0.2">
      <c r="A3120" s="2">
        <v>61</v>
      </c>
      <c r="B3120" s="2">
        <v>7</v>
      </c>
      <c r="C3120" s="2">
        <v>0.5212</v>
      </c>
      <c r="D3120" s="2">
        <v>0.50009999999999999</v>
      </c>
      <c r="E3120" s="2">
        <f t="shared" si="144"/>
        <v>2.1100000000000008E-2</v>
      </c>
      <c r="F3120" s="29">
        <f t="shared" si="145"/>
        <v>2.3696682464454968</v>
      </c>
      <c r="G3120" s="13">
        <v>-8.1619999999999994E-5</v>
      </c>
      <c r="H3120" s="27">
        <f t="shared" si="146"/>
        <v>-1.9341232227488143E-4</v>
      </c>
      <c r="I3120" s="2">
        <v>0.58179999999999998</v>
      </c>
      <c r="J3120" s="2">
        <v>0.56730000000000003</v>
      </c>
      <c r="K3120" s="13">
        <v>4.1269999999999996E-6</v>
      </c>
      <c r="L3120" s="13">
        <v>4.1280000000000001E-6</v>
      </c>
    </row>
    <row r="3121" spans="1:12" x14ac:dyDescent="0.2">
      <c r="A3121" s="2">
        <v>61</v>
      </c>
      <c r="B3121" s="2">
        <v>8</v>
      </c>
      <c r="C3121" s="2">
        <v>0.52170000000000005</v>
      </c>
      <c r="D3121" s="2">
        <v>0.49230000000000002</v>
      </c>
      <c r="E3121" s="2">
        <f t="shared" si="144"/>
        <v>2.9400000000000037E-2</v>
      </c>
      <c r="F3121" s="29">
        <f t="shared" si="145"/>
        <v>1.7006802721088414</v>
      </c>
      <c r="G3121" s="2">
        <v>-1.2180000000000001E-4</v>
      </c>
      <c r="H3121" s="27">
        <f t="shared" si="146"/>
        <v>-2.0714285714285688E-4</v>
      </c>
      <c r="I3121" s="2">
        <v>0.64659999999999995</v>
      </c>
      <c r="J3121" s="2">
        <v>0.52449999999999997</v>
      </c>
      <c r="K3121" s="13">
        <v>3.4209999999999999E-6</v>
      </c>
      <c r="L3121" s="13">
        <v>2.8090000000000001E-6</v>
      </c>
    </row>
    <row r="3122" spans="1:12" x14ac:dyDescent="0.2">
      <c r="A3122" s="2">
        <v>61</v>
      </c>
      <c r="B3122" s="2">
        <v>9</v>
      </c>
      <c r="C3122" s="2">
        <v>0.5232</v>
      </c>
      <c r="D3122" s="2">
        <v>0.49869999999999998</v>
      </c>
      <c r="E3122" s="2">
        <f t="shared" si="144"/>
        <v>2.4500000000000022E-2</v>
      </c>
      <c r="F3122" s="29">
        <f t="shared" si="145"/>
        <v>2.0408163265306105</v>
      </c>
      <c r="G3122" s="13">
        <v>-9.276E-5</v>
      </c>
      <c r="H3122" s="27">
        <f t="shared" si="146"/>
        <v>-1.8930612244897943E-4</v>
      </c>
      <c r="I3122" s="2">
        <v>0.59489999999999998</v>
      </c>
      <c r="J3122" s="2">
        <v>0.55149999999999999</v>
      </c>
      <c r="K3122" s="13">
        <v>3.3739999999999998E-6</v>
      </c>
      <c r="L3122" s="13">
        <v>2.4949999999999998E-6</v>
      </c>
    </row>
    <row r="3123" spans="1:12" x14ac:dyDescent="0.2">
      <c r="A3123" s="2">
        <v>61</v>
      </c>
      <c r="B3123" s="2">
        <v>10</v>
      </c>
      <c r="C3123" s="2">
        <v>0.52769999999999995</v>
      </c>
      <c r="D3123" s="2">
        <v>0.47789999999999999</v>
      </c>
      <c r="E3123" s="2">
        <f t="shared" si="144"/>
        <v>4.9799999999999955E-2</v>
      </c>
      <c r="F3123" s="29">
        <f t="shared" si="145"/>
        <v>1.0040160642570291</v>
      </c>
      <c r="G3123" s="2">
        <v>-2.1800000000000001E-4</v>
      </c>
      <c r="H3123" s="27">
        <f t="shared" si="146"/>
        <v>-2.1887550200803236E-4</v>
      </c>
      <c r="I3123" s="2">
        <v>0.74809999999999999</v>
      </c>
      <c r="J3123" s="2">
        <v>0.45889999999999997</v>
      </c>
      <c r="K3123" s="13">
        <v>3.3629999999999998E-6</v>
      </c>
      <c r="L3123" s="13">
        <v>1.669E-6</v>
      </c>
    </row>
    <row r="3124" spans="1:12" x14ac:dyDescent="0.2">
      <c r="A3124" s="2">
        <v>61</v>
      </c>
      <c r="B3124" s="2">
        <v>11</v>
      </c>
      <c r="C3124" s="2">
        <v>0.52959999999999996</v>
      </c>
      <c r="D3124" s="2">
        <v>0.4824</v>
      </c>
      <c r="E3124" s="2">
        <f t="shared" si="144"/>
        <v>4.7199999999999964E-2</v>
      </c>
      <c r="F3124" s="29">
        <f t="shared" si="145"/>
        <v>1.059322033898306</v>
      </c>
      <c r="G3124" s="2">
        <v>-1.941E-4</v>
      </c>
      <c r="H3124" s="27">
        <f t="shared" si="146"/>
        <v>-2.0561440677966121E-4</v>
      </c>
      <c r="I3124" s="2">
        <v>0.71779999999999999</v>
      </c>
      <c r="J3124" s="2">
        <v>0.46989999999999998</v>
      </c>
      <c r="K3124" s="13">
        <v>3.4529999999999998E-6</v>
      </c>
      <c r="L3124" s="13">
        <v>3.7510000000000002E-6</v>
      </c>
    </row>
    <row r="3125" spans="1:12" x14ac:dyDescent="0.2">
      <c r="A3125" s="2">
        <v>61</v>
      </c>
      <c r="B3125" s="2">
        <v>12</v>
      </c>
      <c r="C3125" s="2">
        <v>0.53090000000000004</v>
      </c>
      <c r="D3125" s="2">
        <v>0.51580000000000004</v>
      </c>
      <c r="E3125" s="2">
        <f t="shared" si="144"/>
        <v>1.5100000000000002E-2</v>
      </c>
      <c r="F3125" s="29">
        <f t="shared" si="145"/>
        <v>3.311258278145695</v>
      </c>
      <c r="G3125" s="13">
        <v>-4.7160000000000002E-5</v>
      </c>
      <c r="H3125" s="27">
        <f t="shared" si="146"/>
        <v>-1.5615894039735099E-4</v>
      </c>
      <c r="I3125" s="2">
        <v>0.52259999999999995</v>
      </c>
      <c r="J3125" s="2">
        <v>0.60429999999999995</v>
      </c>
      <c r="K3125" s="13">
        <v>3.6899999999999998E-6</v>
      </c>
      <c r="L3125" s="13">
        <v>2.48E-6</v>
      </c>
    </row>
    <row r="3126" spans="1:12" x14ac:dyDescent="0.2">
      <c r="A3126" s="2">
        <v>61</v>
      </c>
      <c r="B3126" s="2">
        <v>13</v>
      </c>
      <c r="C3126" s="2">
        <v>0.53180000000000005</v>
      </c>
      <c r="D3126" s="2">
        <v>0.4824</v>
      </c>
      <c r="E3126" s="2">
        <f t="shared" si="144"/>
        <v>4.9400000000000055E-2</v>
      </c>
      <c r="F3126" s="29">
        <f t="shared" si="145"/>
        <v>1.0121457489878531</v>
      </c>
      <c r="G3126" s="2">
        <v>-2.009E-4</v>
      </c>
      <c r="H3126" s="27">
        <f t="shared" si="146"/>
        <v>-2.033400809716597E-4</v>
      </c>
      <c r="I3126" s="2">
        <v>0.73150000000000004</v>
      </c>
      <c r="J3126" s="2">
        <v>0.47060000000000002</v>
      </c>
      <c r="K3126" s="13">
        <v>3.1039999999999998E-6</v>
      </c>
      <c r="L3126" s="13">
        <v>2.6570000000000001E-6</v>
      </c>
    </row>
    <row r="3127" spans="1:12" x14ac:dyDescent="0.2">
      <c r="A3127" s="2">
        <v>61</v>
      </c>
      <c r="B3127" s="2">
        <v>14</v>
      </c>
      <c r="C3127" s="2">
        <v>0.53210000000000002</v>
      </c>
      <c r="D3127" s="2">
        <v>0.49930000000000002</v>
      </c>
      <c r="E3127" s="2">
        <f t="shared" si="144"/>
        <v>3.2799999999999996E-2</v>
      </c>
      <c r="F3127" s="29">
        <f t="shared" si="145"/>
        <v>1.5243902439024393</v>
      </c>
      <c r="G3127" s="2">
        <v>-1.1620000000000001E-4</v>
      </c>
      <c r="H3127" s="27">
        <f t="shared" si="146"/>
        <v>-1.7713414634146346E-4</v>
      </c>
      <c r="I3127" s="2">
        <v>0.62319999999999998</v>
      </c>
      <c r="J3127" s="2">
        <v>0.53080000000000005</v>
      </c>
      <c r="K3127" s="13">
        <v>3.647E-6</v>
      </c>
      <c r="L3127" s="13">
        <v>1.711E-6</v>
      </c>
    </row>
    <row r="3128" spans="1:12" x14ac:dyDescent="0.2">
      <c r="A3128" s="2">
        <v>61</v>
      </c>
      <c r="B3128" s="2">
        <v>15</v>
      </c>
      <c r="C3128" s="2">
        <v>0.53300000000000003</v>
      </c>
      <c r="D3128" s="2">
        <v>0.48099999999999998</v>
      </c>
      <c r="E3128" s="2">
        <f t="shared" si="144"/>
        <v>5.2000000000000046E-2</v>
      </c>
      <c r="F3128" s="29">
        <f t="shared" si="145"/>
        <v>0.96153846153846079</v>
      </c>
      <c r="G3128" s="2">
        <v>-2.2800000000000001E-4</v>
      </c>
      <c r="H3128" s="27">
        <f t="shared" si="146"/>
        <v>-2.1923076923076906E-4</v>
      </c>
      <c r="I3128" s="2">
        <v>0.77390000000000003</v>
      </c>
      <c r="J3128" s="2">
        <v>0.44940000000000002</v>
      </c>
      <c r="K3128" s="13">
        <v>3.0970000000000002E-6</v>
      </c>
      <c r="L3128" s="13">
        <v>2.3240000000000001E-6</v>
      </c>
    </row>
    <row r="3129" spans="1:12" x14ac:dyDescent="0.2">
      <c r="A3129" s="2">
        <v>61</v>
      </c>
      <c r="B3129" s="2">
        <v>16</v>
      </c>
      <c r="C3129" s="2">
        <v>0.53500000000000003</v>
      </c>
      <c r="D3129" s="2">
        <v>0.52959999999999996</v>
      </c>
      <c r="E3129" s="2">
        <f t="shared" si="144"/>
        <v>5.4000000000000714E-3</v>
      </c>
      <c r="F3129" s="29">
        <f t="shared" si="145"/>
        <v>9.259259259259137</v>
      </c>
      <c r="G3129" s="13">
        <v>-1.5930000000000002E-5</v>
      </c>
      <c r="H3129" s="27">
        <f t="shared" si="146"/>
        <v>-1.4749999999999806E-4</v>
      </c>
      <c r="I3129" s="2">
        <v>0.41439999999999999</v>
      </c>
      <c r="J3129" s="2">
        <v>0.67659999999999998</v>
      </c>
      <c r="K3129" s="13">
        <v>3.366E-6</v>
      </c>
      <c r="L3129" s="13">
        <v>3.6550000000000002E-6</v>
      </c>
    </row>
    <row r="3130" spans="1:12" x14ac:dyDescent="0.2">
      <c r="A3130" s="2">
        <v>61</v>
      </c>
      <c r="B3130" s="2">
        <v>17</v>
      </c>
      <c r="C3130" s="2">
        <v>0.53610000000000002</v>
      </c>
      <c r="D3130" s="2">
        <v>0.48770000000000002</v>
      </c>
      <c r="E3130" s="2">
        <f t="shared" si="144"/>
        <v>4.8399999999999999E-2</v>
      </c>
      <c r="F3130" s="29">
        <f t="shared" si="145"/>
        <v>1.0330578512396695</v>
      </c>
      <c r="G3130" s="2">
        <v>-1.8129999999999999E-4</v>
      </c>
      <c r="H3130" s="27">
        <f t="shared" si="146"/>
        <v>-1.8729338842975206E-4</v>
      </c>
      <c r="I3130" s="2">
        <v>0.70320000000000005</v>
      </c>
      <c r="J3130" s="2">
        <v>0.48370000000000002</v>
      </c>
      <c r="K3130" s="13">
        <v>4.4730000000000002E-6</v>
      </c>
      <c r="L3130" s="13">
        <v>3.0460000000000001E-6</v>
      </c>
    </row>
    <row r="3131" spans="1:12" x14ac:dyDescent="0.2">
      <c r="A3131" s="2">
        <v>61</v>
      </c>
      <c r="B3131" s="2">
        <v>18</v>
      </c>
      <c r="C3131" s="2">
        <v>0.53690000000000004</v>
      </c>
      <c r="D3131" s="2">
        <v>0.47660000000000002</v>
      </c>
      <c r="E3131" s="2">
        <f t="shared" si="144"/>
        <v>6.030000000000002E-2</v>
      </c>
      <c r="F3131" s="29">
        <f t="shared" si="145"/>
        <v>0.82918739635157523</v>
      </c>
      <c r="G3131" s="2">
        <v>-2.544E-4</v>
      </c>
      <c r="H3131" s="27">
        <f t="shared" si="146"/>
        <v>-2.1094527363184074E-4</v>
      </c>
      <c r="I3131" s="2">
        <v>0.78169999999999995</v>
      </c>
      <c r="J3131" s="2">
        <v>0.43319999999999997</v>
      </c>
      <c r="K3131" s="13">
        <v>4.5349999999999998E-6</v>
      </c>
      <c r="L3131" s="13">
        <v>3.2150000000000001E-6</v>
      </c>
    </row>
    <row r="3132" spans="1:12" x14ac:dyDescent="0.2">
      <c r="A3132" s="2">
        <v>61</v>
      </c>
      <c r="B3132" s="2">
        <v>19</v>
      </c>
      <c r="C3132" s="2">
        <v>0.53759999999999997</v>
      </c>
      <c r="D3132" s="2">
        <v>0.5353</v>
      </c>
      <c r="E3132" s="2">
        <f t="shared" si="144"/>
        <v>2.2999999999999687E-3</v>
      </c>
      <c r="F3132" s="29">
        <f t="shared" si="145"/>
        <v>21.739130434782904</v>
      </c>
      <c r="G3132" s="13">
        <v>-5.8610000000000003E-6</v>
      </c>
      <c r="H3132" s="27">
        <f t="shared" si="146"/>
        <v>-1.274130434782626E-4</v>
      </c>
      <c r="I3132" s="2">
        <v>0.38800000000000001</v>
      </c>
      <c r="J3132" s="2">
        <v>0.72860000000000003</v>
      </c>
      <c r="K3132" s="13">
        <v>3.0299999999999998E-6</v>
      </c>
      <c r="L3132" s="13">
        <v>1.1880000000000001E-6</v>
      </c>
    </row>
    <row r="3133" spans="1:12" x14ac:dyDescent="0.2">
      <c r="A3133" s="2">
        <v>61</v>
      </c>
      <c r="B3133" s="2">
        <v>20</v>
      </c>
      <c r="C3133" s="2">
        <v>0.53769999999999996</v>
      </c>
      <c r="D3133" s="2">
        <v>0.48580000000000001</v>
      </c>
      <c r="E3133" s="2">
        <f t="shared" si="144"/>
        <v>5.1899999999999946E-2</v>
      </c>
      <c r="F3133" s="29">
        <f t="shared" si="145"/>
        <v>0.96339113680154242</v>
      </c>
      <c r="G3133" s="2">
        <v>-1.9459999999999999E-4</v>
      </c>
      <c r="H3133" s="27">
        <f t="shared" si="146"/>
        <v>-1.8747591522158015E-4</v>
      </c>
      <c r="I3133" s="2">
        <v>0.71870000000000001</v>
      </c>
      <c r="J3133" s="2">
        <v>0.4708</v>
      </c>
      <c r="K3133" s="13">
        <v>3.749E-6</v>
      </c>
      <c r="L3133" s="13">
        <v>5.0499999999999999E-6</v>
      </c>
    </row>
    <row r="3134" spans="1:12" x14ac:dyDescent="0.2">
      <c r="A3134" s="2">
        <v>61</v>
      </c>
      <c r="B3134" s="2">
        <v>21</v>
      </c>
      <c r="C3134" s="2">
        <v>0.53849999999999998</v>
      </c>
      <c r="D3134" s="2">
        <v>0.51370000000000005</v>
      </c>
      <c r="E3134" s="2">
        <f t="shared" si="144"/>
        <v>2.4799999999999933E-2</v>
      </c>
      <c r="F3134" s="29">
        <f t="shared" si="145"/>
        <v>2.0161290322580703</v>
      </c>
      <c r="G3134" s="13">
        <v>-8.1069999999999995E-5</v>
      </c>
      <c r="H3134" s="27">
        <f t="shared" si="146"/>
        <v>-1.6344758064516175E-4</v>
      </c>
      <c r="I3134" s="2">
        <v>0.58160000000000001</v>
      </c>
      <c r="J3134" s="2">
        <v>0.55579999999999996</v>
      </c>
      <c r="K3134" s="13">
        <v>4.2390000000000004E-6</v>
      </c>
      <c r="L3134" s="13">
        <v>3.4060000000000001E-6</v>
      </c>
    </row>
    <row r="3135" spans="1:12" x14ac:dyDescent="0.2">
      <c r="A3135" s="2">
        <v>61</v>
      </c>
      <c r="B3135" s="2">
        <v>22</v>
      </c>
      <c r="C3135" s="2">
        <v>0.53939999999999999</v>
      </c>
      <c r="D3135" s="2">
        <v>0.52390000000000003</v>
      </c>
      <c r="E3135" s="2">
        <f t="shared" si="144"/>
        <v>1.5499999999999958E-2</v>
      </c>
      <c r="F3135" s="29">
        <f t="shared" si="145"/>
        <v>3.2258064516129119</v>
      </c>
      <c r="G3135" s="13">
        <v>-4.5469999999999997E-5</v>
      </c>
      <c r="H3135" s="27">
        <f t="shared" si="146"/>
        <v>-1.4667741935483908E-4</v>
      </c>
      <c r="I3135" s="2">
        <v>0.51619999999999999</v>
      </c>
      <c r="J3135" s="2">
        <v>0.59970000000000001</v>
      </c>
      <c r="K3135" s="13">
        <v>4.4730000000000002E-6</v>
      </c>
      <c r="L3135" s="13">
        <v>3.4000000000000001E-6</v>
      </c>
    </row>
    <row r="3136" spans="1:12" x14ac:dyDescent="0.2">
      <c r="A3136" s="2">
        <v>61</v>
      </c>
      <c r="B3136" s="2">
        <v>23</v>
      </c>
      <c r="C3136" s="2">
        <v>0.54169999999999996</v>
      </c>
      <c r="D3136" s="2">
        <v>0.48060000000000003</v>
      </c>
      <c r="E3136" s="2">
        <f t="shared" si="144"/>
        <v>6.1099999999999932E-2</v>
      </c>
      <c r="F3136" s="29">
        <f t="shared" si="145"/>
        <v>0.81833060556464909</v>
      </c>
      <c r="G3136" s="2">
        <v>-2.362E-4</v>
      </c>
      <c r="H3136" s="27">
        <f t="shared" si="146"/>
        <v>-1.9328968903437011E-4</v>
      </c>
      <c r="I3136" s="2">
        <v>0.76190000000000002</v>
      </c>
      <c r="J3136" s="2">
        <v>0.44479999999999997</v>
      </c>
      <c r="K3136" s="13">
        <v>3.7160000000000001E-6</v>
      </c>
      <c r="L3136" s="13">
        <v>4.4789999999999998E-6</v>
      </c>
    </row>
    <row r="3137" spans="1:12" x14ac:dyDescent="0.2">
      <c r="A3137" s="2">
        <v>61</v>
      </c>
      <c r="B3137" s="2">
        <v>24</v>
      </c>
      <c r="C3137" s="2">
        <v>0.54720000000000002</v>
      </c>
      <c r="D3137" s="2">
        <v>0.51910000000000001</v>
      </c>
      <c r="E3137" s="2">
        <f t="shared" si="144"/>
        <v>2.8100000000000014E-2</v>
      </c>
      <c r="F3137" s="29">
        <f t="shared" si="145"/>
        <v>1.7793594306049814</v>
      </c>
      <c r="G3137" s="13">
        <v>-7.8650000000000001E-5</v>
      </c>
      <c r="H3137" s="27">
        <f t="shared" si="146"/>
        <v>-1.3994661921708178E-4</v>
      </c>
      <c r="I3137" s="2">
        <v>0.57709999999999995</v>
      </c>
      <c r="J3137" s="2">
        <v>0.55830000000000002</v>
      </c>
      <c r="K3137" s="13">
        <v>3.6660000000000001E-6</v>
      </c>
      <c r="L3137" s="13">
        <v>1.8759999999999999E-6</v>
      </c>
    </row>
    <row r="3138" spans="1:12" x14ac:dyDescent="0.2">
      <c r="A3138" s="2">
        <v>61</v>
      </c>
      <c r="B3138" s="2">
        <v>25</v>
      </c>
      <c r="C3138" s="2">
        <v>0.54800000000000004</v>
      </c>
      <c r="D3138" s="2">
        <v>0.5242</v>
      </c>
      <c r="E3138" s="2">
        <f t="shared" si="144"/>
        <v>2.3800000000000043E-2</v>
      </c>
      <c r="F3138" s="29">
        <f t="shared" si="145"/>
        <v>2.1008403361344499</v>
      </c>
      <c r="G3138" s="13">
        <v>-6.4850000000000004E-5</v>
      </c>
      <c r="H3138" s="27">
        <f t="shared" si="146"/>
        <v>-1.3623949579831909E-4</v>
      </c>
      <c r="I3138" s="2">
        <v>0.55279999999999996</v>
      </c>
      <c r="J3138" s="2">
        <v>0.58189999999999997</v>
      </c>
      <c r="K3138" s="13">
        <v>4.9030000000000003E-6</v>
      </c>
      <c r="L3138" s="13">
        <v>4.3980000000000001E-6</v>
      </c>
    </row>
    <row r="3139" spans="1:12" x14ac:dyDescent="0.2">
      <c r="A3139" s="2">
        <v>61</v>
      </c>
      <c r="B3139" s="2">
        <v>26</v>
      </c>
      <c r="C3139" s="2">
        <v>0.54830000000000001</v>
      </c>
      <c r="D3139" s="2">
        <v>0.51919999999999999</v>
      </c>
      <c r="E3139" s="2">
        <f t="shared" ref="E3139:E3202" si="147">C3139-D3139</f>
        <v>2.9100000000000015E-2</v>
      </c>
      <c r="F3139" s="29">
        <f t="shared" ref="F3139:F3202" si="148">0.05/E3139</f>
        <v>1.7182130584192432</v>
      </c>
      <c r="G3139" s="13">
        <v>-7.8739999999999995E-5</v>
      </c>
      <c r="H3139" s="27">
        <f t="shared" ref="H3139:H3202" si="149">G3139*F3139</f>
        <v>-1.3529209621993121E-4</v>
      </c>
      <c r="I3139" s="2">
        <v>0.56869999999999998</v>
      </c>
      <c r="J3139" s="2">
        <v>0.56640000000000001</v>
      </c>
      <c r="K3139" s="13">
        <v>2.6790000000000001E-6</v>
      </c>
      <c r="L3139" s="13">
        <v>2.6510000000000001E-6</v>
      </c>
    </row>
    <row r="3140" spans="1:12" x14ac:dyDescent="0.2">
      <c r="A3140" s="2">
        <v>61</v>
      </c>
      <c r="B3140" s="2">
        <v>27</v>
      </c>
      <c r="C3140" s="2">
        <v>0.54879999999999995</v>
      </c>
      <c r="D3140" s="2">
        <v>0.50890000000000002</v>
      </c>
      <c r="E3140" s="2">
        <f t="shared" si="147"/>
        <v>3.9899999999999936E-2</v>
      </c>
      <c r="F3140" s="29">
        <f t="shared" si="148"/>
        <v>1.2531328320802027</v>
      </c>
      <c r="G3140" s="2">
        <v>-1.2019999999999999E-4</v>
      </c>
      <c r="H3140" s="27">
        <f t="shared" si="149"/>
        <v>-1.5062656641604035E-4</v>
      </c>
      <c r="I3140" s="2">
        <v>0.63160000000000005</v>
      </c>
      <c r="J3140" s="2">
        <v>0.52</v>
      </c>
      <c r="K3140" s="13">
        <v>3.3330000000000001E-6</v>
      </c>
      <c r="L3140" s="13">
        <v>3.004E-6</v>
      </c>
    </row>
    <row r="3141" spans="1:12" x14ac:dyDescent="0.2">
      <c r="A3141" s="2">
        <v>61</v>
      </c>
      <c r="B3141" s="2">
        <v>28</v>
      </c>
      <c r="C3141" s="2">
        <v>0.5524</v>
      </c>
      <c r="D3141" s="2">
        <v>0.50429999999999997</v>
      </c>
      <c r="E3141" s="2">
        <f t="shared" si="147"/>
        <v>4.8100000000000032E-2</v>
      </c>
      <c r="F3141" s="29">
        <f t="shared" si="148"/>
        <v>1.0395010395010389</v>
      </c>
      <c r="G3141" s="2">
        <v>-1.4559999999999999E-4</v>
      </c>
      <c r="H3141" s="27">
        <f t="shared" si="149"/>
        <v>-1.5135135135135126E-4</v>
      </c>
      <c r="I3141" s="2">
        <v>0.66379999999999995</v>
      </c>
      <c r="J3141" s="2">
        <v>0.50539999999999996</v>
      </c>
      <c r="K3141" s="13">
        <v>2.7149999999999998E-6</v>
      </c>
      <c r="L3141" s="13">
        <v>2.323E-6</v>
      </c>
    </row>
    <row r="3142" spans="1:12" x14ac:dyDescent="0.2">
      <c r="A3142" s="2">
        <v>61</v>
      </c>
      <c r="B3142" s="2">
        <v>29</v>
      </c>
      <c r="C3142" s="2">
        <v>0.55259999999999998</v>
      </c>
      <c r="D3142" s="2">
        <v>0.54349999999999998</v>
      </c>
      <c r="E3142" s="2">
        <f t="shared" si="147"/>
        <v>9.099999999999997E-3</v>
      </c>
      <c r="F3142" s="29">
        <f t="shared" si="148"/>
        <v>5.4945054945054963</v>
      </c>
      <c r="G3142" s="13">
        <v>-1.9369999999999999E-5</v>
      </c>
      <c r="H3142" s="27">
        <f t="shared" si="149"/>
        <v>-1.0642857142857146E-4</v>
      </c>
      <c r="I3142" s="2">
        <v>0.44819999999999999</v>
      </c>
      <c r="J3142" s="2">
        <v>0.66339999999999999</v>
      </c>
      <c r="K3142" s="13">
        <v>4.0790000000000002E-6</v>
      </c>
      <c r="L3142" s="13">
        <v>4.126E-6</v>
      </c>
    </row>
    <row r="3143" spans="1:12" x14ac:dyDescent="0.2">
      <c r="A3143" s="2">
        <v>61</v>
      </c>
      <c r="B3143" s="2">
        <v>30</v>
      </c>
      <c r="C3143" s="2">
        <v>0.55300000000000005</v>
      </c>
      <c r="D3143" s="2">
        <v>0.54930000000000001</v>
      </c>
      <c r="E3143" s="2">
        <f t="shared" si="147"/>
        <v>3.7000000000000366E-3</v>
      </c>
      <c r="F3143" s="29">
        <f t="shared" si="148"/>
        <v>13.513513513513381</v>
      </c>
      <c r="G3143" s="13">
        <v>-7.8509999999999999E-6</v>
      </c>
      <c r="H3143" s="27">
        <f t="shared" si="149"/>
        <v>-1.0609459459459355E-4</v>
      </c>
      <c r="I3143" s="2">
        <v>0.38500000000000001</v>
      </c>
      <c r="J3143" s="2">
        <v>0.71260000000000001</v>
      </c>
      <c r="K3143" s="13">
        <v>2.6139999999999999E-6</v>
      </c>
      <c r="L3143" s="13">
        <v>3.2229999999999999E-6</v>
      </c>
    </row>
    <row r="3144" spans="1:12" x14ac:dyDescent="0.2">
      <c r="A3144" s="2">
        <v>61</v>
      </c>
      <c r="B3144" s="2">
        <v>31</v>
      </c>
      <c r="C3144" s="2">
        <v>0.55359999999999998</v>
      </c>
      <c r="D3144" s="2">
        <v>0.51139999999999997</v>
      </c>
      <c r="E3144" s="2">
        <f t="shared" si="147"/>
        <v>4.2200000000000015E-2</v>
      </c>
      <c r="F3144" s="29">
        <f t="shared" si="148"/>
        <v>1.1848341232227484</v>
      </c>
      <c r="G3144" s="2">
        <v>-1.13E-4</v>
      </c>
      <c r="H3144" s="27">
        <f t="shared" si="149"/>
        <v>-1.3388625592417055E-4</v>
      </c>
      <c r="I3144" s="2">
        <v>0.62390000000000001</v>
      </c>
      <c r="J3144" s="2">
        <v>0.52759999999999996</v>
      </c>
      <c r="K3144" s="13">
        <v>3.4790000000000001E-6</v>
      </c>
      <c r="L3144" s="13">
        <v>2.7970000000000001E-6</v>
      </c>
    </row>
    <row r="3145" spans="1:12" x14ac:dyDescent="0.2">
      <c r="A3145" s="2">
        <v>61</v>
      </c>
      <c r="B3145" s="2">
        <v>32</v>
      </c>
      <c r="C3145" s="2">
        <v>0.55610000000000004</v>
      </c>
      <c r="D3145" s="2">
        <v>0.53580000000000005</v>
      </c>
      <c r="E3145" s="2">
        <f t="shared" si="147"/>
        <v>2.0299999999999985E-2</v>
      </c>
      <c r="F3145" s="29">
        <f t="shared" si="148"/>
        <v>2.4630541871921201</v>
      </c>
      <c r="G3145" s="13">
        <v>-4.8029999999999999E-5</v>
      </c>
      <c r="H3145" s="27">
        <f t="shared" si="149"/>
        <v>-1.1830049261083753E-4</v>
      </c>
      <c r="I3145" s="2">
        <v>0.51870000000000005</v>
      </c>
      <c r="J3145" s="2">
        <v>0.6018</v>
      </c>
      <c r="K3145" s="13">
        <v>4.1439999999999996E-6</v>
      </c>
      <c r="L3145" s="13">
        <v>2.8949999999999998E-6</v>
      </c>
    </row>
    <row r="3146" spans="1:12" x14ac:dyDescent="0.2">
      <c r="A3146" s="2">
        <v>61</v>
      </c>
      <c r="B3146" s="2">
        <v>33</v>
      </c>
      <c r="C3146" s="2">
        <v>0.55659999999999998</v>
      </c>
      <c r="D3146" s="2">
        <v>0.50570000000000004</v>
      </c>
      <c r="E3146" s="2">
        <f t="shared" si="147"/>
        <v>5.0899999999999945E-2</v>
      </c>
      <c r="F3146" s="29">
        <f t="shared" si="148"/>
        <v>0.98231827111984393</v>
      </c>
      <c r="G3146" s="2">
        <v>-1.46E-4</v>
      </c>
      <c r="H3146" s="27">
        <f t="shared" si="149"/>
        <v>-1.434184675834972E-4</v>
      </c>
      <c r="I3146" s="2">
        <v>0.67379999999999995</v>
      </c>
      <c r="J3146" s="2">
        <v>0.50719999999999998</v>
      </c>
      <c r="K3146" s="13">
        <v>3.0369999999999999E-6</v>
      </c>
      <c r="L3146" s="13">
        <v>1.4729999999999999E-6</v>
      </c>
    </row>
    <row r="3147" spans="1:12" x14ac:dyDescent="0.2">
      <c r="A3147" s="2">
        <v>61</v>
      </c>
      <c r="B3147" s="2">
        <v>34</v>
      </c>
      <c r="C3147" s="2">
        <v>0.55669999999999997</v>
      </c>
      <c r="D3147" s="2">
        <v>0.49099999999999999</v>
      </c>
      <c r="E3147" s="2">
        <f t="shared" si="147"/>
        <v>6.5699999999999981E-2</v>
      </c>
      <c r="F3147" s="29">
        <f t="shared" si="148"/>
        <v>0.76103500761035037</v>
      </c>
      <c r="G3147" s="2">
        <v>-2.152E-4</v>
      </c>
      <c r="H3147" s="27">
        <f t="shared" si="149"/>
        <v>-1.6377473363774739E-4</v>
      </c>
      <c r="I3147" s="2">
        <v>0.75660000000000005</v>
      </c>
      <c r="J3147" s="2">
        <v>0.4541</v>
      </c>
      <c r="K3147" s="13">
        <v>4.0640000000000004E-6</v>
      </c>
      <c r="L3147" s="13">
        <v>4.1840000000000001E-6</v>
      </c>
    </row>
    <row r="3148" spans="1:12" x14ac:dyDescent="0.2">
      <c r="A3148" s="2">
        <v>61</v>
      </c>
      <c r="B3148" s="2">
        <v>35</v>
      </c>
      <c r="C3148" s="2">
        <v>0.56059999999999999</v>
      </c>
      <c r="D3148" s="2">
        <v>0.55740000000000001</v>
      </c>
      <c r="E3148" s="2">
        <f t="shared" si="147"/>
        <v>3.1999999999999806E-3</v>
      </c>
      <c r="F3148" s="29">
        <f t="shared" si="148"/>
        <v>15.625000000000096</v>
      </c>
      <c r="G3148" s="13">
        <v>-5.7459999999999997E-6</v>
      </c>
      <c r="H3148" s="27">
        <f t="shared" si="149"/>
        <v>-8.9781250000000546E-5</v>
      </c>
      <c r="I3148" s="2">
        <v>0.36509999999999998</v>
      </c>
      <c r="J3148" s="2">
        <v>0.73009999999999997</v>
      </c>
      <c r="K3148" s="13">
        <v>2.3520000000000001E-6</v>
      </c>
      <c r="L3148" s="13">
        <v>2.2189999999999998E-6</v>
      </c>
    </row>
    <row r="3149" spans="1:12" x14ac:dyDescent="0.2">
      <c r="A3149" s="2">
        <v>61</v>
      </c>
      <c r="B3149" s="2">
        <v>36</v>
      </c>
      <c r="C3149" s="2">
        <v>0.56210000000000004</v>
      </c>
      <c r="D3149" s="2">
        <v>0.51990000000000003</v>
      </c>
      <c r="E3149" s="2">
        <f t="shared" si="147"/>
        <v>4.2200000000000015E-2</v>
      </c>
      <c r="F3149" s="29">
        <f t="shared" si="148"/>
        <v>1.1848341232227484</v>
      </c>
      <c r="G3149" s="2">
        <v>-1.0450000000000001E-4</v>
      </c>
      <c r="H3149" s="27">
        <f t="shared" si="149"/>
        <v>-1.238151658767772E-4</v>
      </c>
      <c r="I3149" s="2">
        <v>0.60860000000000003</v>
      </c>
      <c r="J3149" s="2">
        <v>0.53580000000000005</v>
      </c>
      <c r="K3149" s="13">
        <v>3.3780000000000001E-6</v>
      </c>
      <c r="L3149" s="13">
        <v>3.1159999999999999E-6</v>
      </c>
    </row>
    <row r="3150" spans="1:12" x14ac:dyDescent="0.2">
      <c r="A3150" s="2">
        <v>61</v>
      </c>
      <c r="B3150" s="2">
        <v>37</v>
      </c>
      <c r="C3150" s="2">
        <v>0.56259999999999999</v>
      </c>
      <c r="D3150" s="2">
        <v>0.505</v>
      </c>
      <c r="E3150" s="2">
        <f t="shared" si="147"/>
        <v>5.7599999999999985E-2</v>
      </c>
      <c r="F3150" s="29">
        <f t="shared" si="148"/>
        <v>0.8680555555555558</v>
      </c>
      <c r="G3150" s="2">
        <v>-1.615E-4</v>
      </c>
      <c r="H3150" s="27">
        <f t="shared" si="149"/>
        <v>-1.4019097222222227E-4</v>
      </c>
      <c r="I3150" s="2">
        <v>0.6774</v>
      </c>
      <c r="J3150" s="2">
        <v>0.49049999999999999</v>
      </c>
      <c r="K3150" s="13">
        <v>3.5559999999999999E-6</v>
      </c>
      <c r="L3150" s="13">
        <v>3.636E-6</v>
      </c>
    </row>
    <row r="3151" spans="1:12" x14ac:dyDescent="0.2">
      <c r="A3151" s="2">
        <v>61</v>
      </c>
      <c r="B3151" s="2">
        <v>38</v>
      </c>
      <c r="C3151" s="2">
        <v>0.56259999999999999</v>
      </c>
      <c r="D3151" s="2">
        <v>0.51680000000000004</v>
      </c>
      <c r="E3151" s="2">
        <f t="shared" si="147"/>
        <v>4.5799999999999952E-2</v>
      </c>
      <c r="F3151" s="29">
        <f t="shared" si="148"/>
        <v>1.0917030567685602</v>
      </c>
      <c r="G3151" s="2">
        <v>-1.13E-4</v>
      </c>
      <c r="H3151" s="27">
        <f t="shared" si="149"/>
        <v>-1.233624454148473E-4</v>
      </c>
      <c r="I3151" s="2">
        <v>0.61660000000000004</v>
      </c>
      <c r="J3151" s="2">
        <v>0.53400000000000003</v>
      </c>
      <c r="K3151" s="13">
        <v>3.2610000000000002E-6</v>
      </c>
      <c r="L3151" s="13">
        <v>1.849E-6</v>
      </c>
    </row>
    <row r="3152" spans="1:12" x14ac:dyDescent="0.2">
      <c r="A3152" s="2">
        <v>61</v>
      </c>
      <c r="B3152" s="2">
        <v>39</v>
      </c>
      <c r="C3152" s="2">
        <v>0.56630000000000003</v>
      </c>
      <c r="D3152" s="2">
        <v>0.52449999999999997</v>
      </c>
      <c r="E3152" s="2">
        <f t="shared" si="147"/>
        <v>4.1800000000000059E-2</v>
      </c>
      <c r="F3152" s="29">
        <f t="shared" si="148"/>
        <v>1.1961722488038262</v>
      </c>
      <c r="G3152" s="13">
        <v>-9.6680000000000003E-5</v>
      </c>
      <c r="H3152" s="27">
        <f t="shared" si="149"/>
        <v>-1.1564593301435392E-4</v>
      </c>
      <c r="I3152" s="2">
        <v>0.61099999999999999</v>
      </c>
      <c r="J3152" s="2">
        <v>0.54879999999999995</v>
      </c>
      <c r="K3152" s="13">
        <v>4.3290000000000004E-6</v>
      </c>
      <c r="L3152" s="13">
        <v>2.7219999999999999E-6</v>
      </c>
    </row>
    <row r="3153" spans="1:12" x14ac:dyDescent="0.2">
      <c r="A3153" s="2">
        <v>61</v>
      </c>
      <c r="B3153" s="2">
        <v>40</v>
      </c>
      <c r="C3153" s="2">
        <v>0.5675</v>
      </c>
      <c r="D3153" s="2">
        <v>0.52510000000000001</v>
      </c>
      <c r="E3153" s="2">
        <f t="shared" si="147"/>
        <v>4.2399999999999993E-2</v>
      </c>
      <c r="F3153" s="29">
        <f t="shared" si="148"/>
        <v>1.1792452830188682</v>
      </c>
      <c r="G3153" s="13">
        <v>-9.8549999999999997E-5</v>
      </c>
      <c r="H3153" s="27">
        <f t="shared" si="149"/>
        <v>-1.1621462264150946E-4</v>
      </c>
      <c r="I3153" s="2">
        <v>0.6</v>
      </c>
      <c r="J3153" s="2">
        <v>0.54020000000000001</v>
      </c>
      <c r="K3153" s="13">
        <v>2.3700000000000002E-6</v>
      </c>
      <c r="L3153" s="13">
        <v>2.4959999999999999E-6</v>
      </c>
    </row>
    <row r="3154" spans="1:12" x14ac:dyDescent="0.2">
      <c r="A3154" s="2">
        <v>61</v>
      </c>
      <c r="B3154" s="2">
        <v>41</v>
      </c>
      <c r="C3154" s="2">
        <v>0.57150000000000001</v>
      </c>
      <c r="D3154" s="2">
        <v>0.51229999999999998</v>
      </c>
      <c r="E3154" s="2">
        <f t="shared" si="147"/>
        <v>5.920000000000003E-2</v>
      </c>
      <c r="F3154" s="29">
        <f t="shared" si="148"/>
        <v>0.84459459459459418</v>
      </c>
      <c r="G3154" s="2">
        <v>-1.462E-4</v>
      </c>
      <c r="H3154" s="27">
        <f t="shared" si="149"/>
        <v>-1.2347972972972967E-4</v>
      </c>
      <c r="I3154" s="2">
        <v>0.66290000000000004</v>
      </c>
      <c r="J3154" s="2">
        <v>0.50309999999999999</v>
      </c>
      <c r="K3154" s="13">
        <v>4.9599999999999999E-6</v>
      </c>
      <c r="L3154" s="13">
        <v>2.2299999999999998E-6</v>
      </c>
    </row>
    <row r="3155" spans="1:12" x14ac:dyDescent="0.2">
      <c r="A3155" s="2">
        <v>61</v>
      </c>
      <c r="B3155" s="2">
        <v>42</v>
      </c>
      <c r="C3155" s="2">
        <v>0.57330000000000003</v>
      </c>
      <c r="D3155" s="2">
        <v>0.52969999999999995</v>
      </c>
      <c r="E3155" s="2">
        <f t="shared" si="147"/>
        <v>4.3600000000000083E-2</v>
      </c>
      <c r="F3155" s="29">
        <f t="shared" si="148"/>
        <v>1.1467889908256859</v>
      </c>
      <c r="G3155" s="13">
        <v>-9.1059999999999999E-5</v>
      </c>
      <c r="H3155" s="27">
        <f t="shared" si="149"/>
        <v>-1.0442660550458695E-4</v>
      </c>
      <c r="I3155" s="2">
        <v>0.59660000000000002</v>
      </c>
      <c r="J3155" s="2">
        <v>0.54900000000000004</v>
      </c>
      <c r="K3155" s="13">
        <v>3.9099999999999998E-6</v>
      </c>
      <c r="L3155" s="13">
        <v>1.6959999999999999E-6</v>
      </c>
    </row>
    <row r="3156" spans="1:12" x14ac:dyDescent="0.2">
      <c r="A3156" s="2">
        <v>61</v>
      </c>
      <c r="B3156" s="2">
        <v>43</v>
      </c>
      <c r="C3156" s="2">
        <v>0.58679999999999999</v>
      </c>
      <c r="D3156" s="2">
        <v>0.54510000000000003</v>
      </c>
      <c r="E3156" s="2">
        <f t="shared" si="147"/>
        <v>4.1699999999999959E-2</v>
      </c>
      <c r="F3156" s="29">
        <f t="shared" si="148"/>
        <v>1.1990407673860923</v>
      </c>
      <c r="G3156" s="13">
        <v>-6.8969999999999999E-5</v>
      </c>
      <c r="H3156" s="27">
        <f t="shared" si="149"/>
        <v>-8.2697841726618783E-5</v>
      </c>
      <c r="I3156" s="2">
        <v>0.55279999999999996</v>
      </c>
      <c r="J3156" s="2">
        <v>0.55930000000000002</v>
      </c>
      <c r="K3156" s="13">
        <v>2.864E-6</v>
      </c>
      <c r="L3156" s="13">
        <v>1.7829999999999999E-6</v>
      </c>
    </row>
    <row r="3157" spans="1:12" x14ac:dyDescent="0.2">
      <c r="A3157" s="2">
        <v>61</v>
      </c>
      <c r="B3157" s="2">
        <v>44</v>
      </c>
      <c r="C3157" s="2">
        <v>0.58819999999999995</v>
      </c>
      <c r="D3157" s="2">
        <v>0.55369999999999997</v>
      </c>
      <c r="E3157" s="2">
        <f t="shared" si="147"/>
        <v>3.4499999999999975E-2</v>
      </c>
      <c r="F3157" s="29">
        <f t="shared" si="148"/>
        <v>1.4492753623188417</v>
      </c>
      <c r="G3157" s="13">
        <v>-5.2049999999999998E-5</v>
      </c>
      <c r="H3157" s="27">
        <f t="shared" si="149"/>
        <v>-7.5434782608695713E-5</v>
      </c>
      <c r="I3157" s="2">
        <v>0.51839999999999997</v>
      </c>
      <c r="J3157" s="2">
        <v>0.58819999999999995</v>
      </c>
      <c r="K3157" s="13">
        <v>1.72E-6</v>
      </c>
      <c r="L3157" s="13">
        <v>2.1090000000000001E-6</v>
      </c>
    </row>
    <row r="3158" spans="1:12" x14ac:dyDescent="0.2">
      <c r="A3158" s="2">
        <v>61</v>
      </c>
      <c r="B3158" s="2">
        <v>45</v>
      </c>
      <c r="C3158" s="2">
        <v>0.59089999999999998</v>
      </c>
      <c r="D3158" s="2">
        <v>0.51539999999999997</v>
      </c>
      <c r="E3158" s="2">
        <f t="shared" si="147"/>
        <v>7.5500000000000012E-2</v>
      </c>
      <c r="F3158" s="29">
        <f t="shared" si="148"/>
        <v>0.66225165562913901</v>
      </c>
      <c r="G3158" s="2">
        <v>-1.5459999999999999E-4</v>
      </c>
      <c r="H3158" s="27">
        <f t="shared" si="149"/>
        <v>-1.0238410596026488E-4</v>
      </c>
      <c r="I3158" s="2">
        <v>0.66849999999999998</v>
      </c>
      <c r="J3158" s="2">
        <v>0.48830000000000001</v>
      </c>
      <c r="K3158" s="13">
        <v>3.9689999999999996E-6</v>
      </c>
      <c r="L3158" s="13">
        <v>2.0449999999999999E-6</v>
      </c>
    </row>
    <row r="3159" spans="1:12" x14ac:dyDescent="0.2">
      <c r="A3159" s="2">
        <v>61</v>
      </c>
      <c r="B3159" s="2">
        <v>46</v>
      </c>
      <c r="C3159" s="2">
        <v>0.59099999999999997</v>
      </c>
      <c r="D3159" s="2">
        <v>0.50870000000000004</v>
      </c>
      <c r="E3159" s="2">
        <f t="shared" si="147"/>
        <v>8.2299999999999929E-2</v>
      </c>
      <c r="F3159" s="29">
        <f t="shared" si="148"/>
        <v>0.60753341433778918</v>
      </c>
      <c r="G3159" s="2">
        <v>-1.7210000000000001E-4</v>
      </c>
      <c r="H3159" s="27">
        <f t="shared" si="149"/>
        <v>-1.0455650060753353E-4</v>
      </c>
      <c r="I3159" s="2">
        <v>0.69279999999999997</v>
      </c>
      <c r="J3159" s="2">
        <v>0.4768</v>
      </c>
      <c r="K3159" s="13">
        <v>3.4920000000000002E-6</v>
      </c>
      <c r="L3159" s="13">
        <v>2.931E-6</v>
      </c>
    </row>
    <row r="3160" spans="1:12" x14ac:dyDescent="0.2">
      <c r="A3160" s="2">
        <v>61</v>
      </c>
      <c r="B3160" s="2">
        <v>47</v>
      </c>
      <c r="C3160" s="2">
        <v>0.59199999999999997</v>
      </c>
      <c r="D3160" s="2">
        <v>0.56159999999999999</v>
      </c>
      <c r="E3160" s="2">
        <f t="shared" si="147"/>
        <v>3.0399999999999983E-2</v>
      </c>
      <c r="F3160" s="29">
        <f t="shared" si="148"/>
        <v>1.6447368421052642</v>
      </c>
      <c r="G3160" s="13">
        <v>-4.0630000000000002E-5</v>
      </c>
      <c r="H3160" s="27">
        <f t="shared" si="149"/>
        <v>-6.6825657894736883E-5</v>
      </c>
      <c r="I3160" s="2">
        <v>0.4985</v>
      </c>
      <c r="J3160" s="2">
        <v>0.60899999999999999</v>
      </c>
      <c r="K3160" s="13">
        <v>1.832E-6</v>
      </c>
      <c r="L3160" s="13">
        <v>1.8560000000000001E-6</v>
      </c>
    </row>
    <row r="3161" spans="1:12" x14ac:dyDescent="0.2">
      <c r="A3161" s="2">
        <v>61</v>
      </c>
      <c r="B3161" s="2">
        <v>48</v>
      </c>
      <c r="C3161" s="2">
        <v>0.59389999999999998</v>
      </c>
      <c r="D3161" s="2">
        <v>0.48320000000000002</v>
      </c>
      <c r="E3161" s="2">
        <f t="shared" si="147"/>
        <v>0.11069999999999997</v>
      </c>
      <c r="F3161" s="29">
        <f t="shared" si="148"/>
        <v>0.4516711833785006</v>
      </c>
      <c r="G3161" s="2">
        <v>-2.965E-4</v>
      </c>
      <c r="H3161" s="27">
        <f t="shared" si="149"/>
        <v>-1.3392050587172541E-4</v>
      </c>
      <c r="I3161" s="2">
        <v>0.83389999999999997</v>
      </c>
      <c r="J3161" s="2">
        <v>0.4108</v>
      </c>
      <c r="K3161" s="13">
        <v>1.57E-6</v>
      </c>
      <c r="L3161" s="13">
        <v>2.4030000000000001E-6</v>
      </c>
    </row>
    <row r="3162" spans="1:12" x14ac:dyDescent="0.2">
      <c r="A3162" s="2">
        <v>61</v>
      </c>
      <c r="B3162" s="2">
        <v>49</v>
      </c>
      <c r="C3162" s="2">
        <v>0.59789999999999999</v>
      </c>
      <c r="D3162" s="2">
        <v>0.53139999999999998</v>
      </c>
      <c r="E3162" s="2">
        <f t="shared" si="147"/>
        <v>6.6500000000000004E-2</v>
      </c>
      <c r="F3162" s="29">
        <f t="shared" si="148"/>
        <v>0.75187969924812026</v>
      </c>
      <c r="G3162" s="2">
        <v>-1.1120000000000001E-4</v>
      </c>
      <c r="H3162" s="27">
        <f t="shared" si="149"/>
        <v>-8.3609022556390978E-5</v>
      </c>
      <c r="I3162" s="2">
        <v>0.60880000000000001</v>
      </c>
      <c r="J3162" s="2">
        <v>0.51980000000000004</v>
      </c>
      <c r="K3162" s="13">
        <v>2.7329999999999999E-6</v>
      </c>
      <c r="L3162" s="13">
        <v>1.854E-6</v>
      </c>
    </row>
    <row r="3163" spans="1:12" x14ac:dyDescent="0.2">
      <c r="A3163" s="2">
        <v>61</v>
      </c>
      <c r="B3163" s="2">
        <v>50</v>
      </c>
      <c r="C3163" s="2">
        <v>0.61839999999999995</v>
      </c>
      <c r="D3163" s="2">
        <v>0.54159999999999997</v>
      </c>
      <c r="E3163" s="2">
        <f t="shared" si="147"/>
        <v>7.6799999999999979E-2</v>
      </c>
      <c r="F3163" s="29">
        <f t="shared" si="148"/>
        <v>0.65104166666666685</v>
      </c>
      <c r="G3163" s="13">
        <v>-9.9019999999999997E-5</v>
      </c>
      <c r="H3163" s="27">
        <f t="shared" si="149"/>
        <v>-6.4466145833333354E-5</v>
      </c>
      <c r="I3163" s="2">
        <v>0.60840000000000005</v>
      </c>
      <c r="J3163" s="2">
        <v>0.53120000000000001</v>
      </c>
      <c r="K3163" s="13">
        <v>4.8550000000000001E-6</v>
      </c>
      <c r="L3163" s="13">
        <v>2.463E-6</v>
      </c>
    </row>
    <row r="3164" spans="1:12" x14ac:dyDescent="0.2">
      <c r="A3164" s="2">
        <v>62</v>
      </c>
      <c r="B3164" s="2">
        <v>0</v>
      </c>
      <c r="C3164" s="2">
        <v>0.48359999999999997</v>
      </c>
      <c r="D3164" s="2">
        <v>0.46560000000000001</v>
      </c>
      <c r="E3164" s="2">
        <f t="shared" si="147"/>
        <v>1.799999999999996E-2</v>
      </c>
      <c r="F3164" s="29">
        <f t="shared" si="148"/>
        <v>2.7777777777777839</v>
      </c>
      <c r="G3164" s="2">
        <v>-1.121E-4</v>
      </c>
      <c r="H3164" s="27">
        <f t="shared" si="149"/>
        <v>-3.1138888888888959E-4</v>
      </c>
      <c r="I3164" s="2">
        <v>0.62860000000000005</v>
      </c>
      <c r="J3164" s="2">
        <v>0.53769999999999996</v>
      </c>
      <c r="K3164" s="13">
        <v>3.4000000000000001E-6</v>
      </c>
      <c r="L3164" s="13">
        <v>1.9570000000000001E-6</v>
      </c>
    </row>
    <row r="3165" spans="1:12" x14ac:dyDescent="0.2">
      <c r="A3165" s="2">
        <v>62</v>
      </c>
      <c r="B3165" s="2">
        <v>1</v>
      </c>
      <c r="C3165" s="2">
        <v>0.50629999999999997</v>
      </c>
      <c r="D3165" s="2">
        <v>0.4899</v>
      </c>
      <c r="E3165" s="2">
        <f t="shared" si="147"/>
        <v>1.639999999999997E-2</v>
      </c>
      <c r="F3165" s="29">
        <f t="shared" si="148"/>
        <v>3.0487804878048839</v>
      </c>
      <c r="G3165" s="13">
        <v>-7.8250000000000005E-5</v>
      </c>
      <c r="H3165" s="27">
        <f t="shared" si="149"/>
        <v>-2.3856707317073216E-4</v>
      </c>
      <c r="I3165" s="2">
        <v>0.58320000000000005</v>
      </c>
      <c r="J3165" s="2">
        <v>0.56730000000000003</v>
      </c>
      <c r="K3165" s="13">
        <v>4.5549999999999996E-6</v>
      </c>
      <c r="L3165" s="13">
        <v>2.8289999999999999E-6</v>
      </c>
    </row>
    <row r="3166" spans="1:12" x14ac:dyDescent="0.2">
      <c r="A3166" s="2">
        <v>62</v>
      </c>
      <c r="B3166" s="2">
        <v>2</v>
      </c>
      <c r="C3166" s="2">
        <v>0.5071</v>
      </c>
      <c r="D3166" s="2">
        <v>0.45929999999999999</v>
      </c>
      <c r="E3166" s="2">
        <f t="shared" si="147"/>
        <v>4.7800000000000009E-2</v>
      </c>
      <c r="F3166" s="29">
        <f t="shared" si="148"/>
        <v>1.0460251046025104</v>
      </c>
      <c r="G3166" s="2">
        <v>-2.7060000000000002E-4</v>
      </c>
      <c r="H3166" s="27">
        <f t="shared" si="149"/>
        <v>-2.8305439330543935E-4</v>
      </c>
      <c r="I3166" s="2">
        <v>0.80830000000000002</v>
      </c>
      <c r="J3166" s="2">
        <v>0.43319999999999997</v>
      </c>
      <c r="K3166" s="13">
        <v>3.3670000000000001E-6</v>
      </c>
      <c r="L3166" s="13">
        <v>3.1360000000000001E-6</v>
      </c>
    </row>
    <row r="3167" spans="1:12" x14ac:dyDescent="0.2">
      <c r="A3167" s="2">
        <v>62</v>
      </c>
      <c r="B3167" s="2">
        <v>3</v>
      </c>
      <c r="C3167" s="2">
        <v>0.50790000000000002</v>
      </c>
      <c r="D3167" s="2">
        <v>0.4698</v>
      </c>
      <c r="E3167" s="2">
        <f t="shared" si="147"/>
        <v>3.8100000000000023E-2</v>
      </c>
      <c r="F3167" s="29">
        <f t="shared" si="148"/>
        <v>1.3123359580052487</v>
      </c>
      <c r="G3167" s="2">
        <v>-1.9819999999999999E-4</v>
      </c>
      <c r="H3167" s="27">
        <f t="shared" si="149"/>
        <v>-2.6010498687664029E-4</v>
      </c>
      <c r="I3167" s="2">
        <v>0.74209999999999998</v>
      </c>
      <c r="J3167" s="2">
        <v>0.47449999999999998</v>
      </c>
      <c r="K3167" s="13">
        <v>3.7560000000000001E-6</v>
      </c>
      <c r="L3167" s="13">
        <v>2.2500000000000001E-6</v>
      </c>
    </row>
    <row r="3168" spans="1:12" x14ac:dyDescent="0.2">
      <c r="A3168" s="2">
        <v>62</v>
      </c>
      <c r="B3168" s="2">
        <v>4</v>
      </c>
      <c r="C3168" s="2">
        <v>0.51319999999999999</v>
      </c>
      <c r="D3168" s="2">
        <v>0.4768</v>
      </c>
      <c r="E3168" s="2">
        <f t="shared" si="147"/>
        <v>3.6399999999999988E-2</v>
      </c>
      <c r="F3168" s="29">
        <f t="shared" si="148"/>
        <v>1.3736263736263741</v>
      </c>
      <c r="G3168" s="2">
        <v>-1.7819999999999999E-4</v>
      </c>
      <c r="H3168" s="27">
        <f t="shared" si="149"/>
        <v>-2.4478021978021985E-4</v>
      </c>
      <c r="I3168" s="2">
        <v>0.70240000000000002</v>
      </c>
      <c r="J3168" s="2">
        <v>0.48409999999999997</v>
      </c>
      <c r="K3168" s="13">
        <v>3.4850000000000001E-6</v>
      </c>
      <c r="L3168" s="13">
        <v>2.7070000000000001E-6</v>
      </c>
    </row>
    <row r="3169" spans="1:12" x14ac:dyDescent="0.2">
      <c r="A3169" s="2">
        <v>62</v>
      </c>
      <c r="B3169" s="2">
        <v>5</v>
      </c>
      <c r="C3169" s="2">
        <v>0.51419999999999999</v>
      </c>
      <c r="D3169" s="2">
        <v>0.49969999999999998</v>
      </c>
      <c r="E3169" s="2">
        <f t="shared" si="147"/>
        <v>1.4500000000000013E-2</v>
      </c>
      <c r="F3169" s="29">
        <f t="shared" si="148"/>
        <v>3.4482758620689626</v>
      </c>
      <c r="G3169" s="13">
        <v>-6.0479999999999997E-5</v>
      </c>
      <c r="H3169" s="27">
        <f t="shared" si="149"/>
        <v>-2.0855172413793084E-4</v>
      </c>
      <c r="I3169" s="2">
        <v>0.54179999999999995</v>
      </c>
      <c r="J3169" s="2">
        <v>0.59470000000000001</v>
      </c>
      <c r="K3169" s="13">
        <v>4.1269999999999996E-6</v>
      </c>
      <c r="L3169" s="13">
        <v>2.8700000000000001E-6</v>
      </c>
    </row>
    <row r="3170" spans="1:12" x14ac:dyDescent="0.2">
      <c r="A3170" s="2">
        <v>62</v>
      </c>
      <c r="B3170" s="2">
        <v>6</v>
      </c>
      <c r="C3170" s="2">
        <v>0.51439999999999997</v>
      </c>
      <c r="D3170" s="2">
        <v>0.498</v>
      </c>
      <c r="E3170" s="2">
        <f t="shared" si="147"/>
        <v>1.639999999999997E-2</v>
      </c>
      <c r="F3170" s="29">
        <f t="shared" si="148"/>
        <v>3.0487804878048839</v>
      </c>
      <c r="G3170" s="13">
        <v>-6.9410000000000001E-5</v>
      </c>
      <c r="H3170" s="27">
        <f t="shared" si="149"/>
        <v>-2.1161585365853699E-4</v>
      </c>
      <c r="I3170" s="2">
        <v>0.56620000000000004</v>
      </c>
      <c r="J3170" s="2">
        <v>0.57389999999999997</v>
      </c>
      <c r="K3170" s="13">
        <v>4.0489999999999997E-6</v>
      </c>
      <c r="L3170" s="13">
        <v>2.3099999999999999E-6</v>
      </c>
    </row>
    <row r="3171" spans="1:12" x14ac:dyDescent="0.2">
      <c r="A3171" s="2">
        <v>62</v>
      </c>
      <c r="B3171" s="2">
        <v>7</v>
      </c>
      <c r="C3171" s="2">
        <v>0.5151</v>
      </c>
      <c r="D3171" s="2">
        <v>0.50570000000000004</v>
      </c>
      <c r="E3171" s="2">
        <f t="shared" si="147"/>
        <v>9.3999999999999639E-3</v>
      </c>
      <c r="F3171" s="29">
        <f t="shared" si="148"/>
        <v>5.3191489361702331</v>
      </c>
      <c r="G3171" s="13">
        <v>-3.6890000000000001E-5</v>
      </c>
      <c r="H3171" s="27">
        <f t="shared" si="149"/>
        <v>-1.962234042553199E-4</v>
      </c>
      <c r="I3171" s="2">
        <v>0.50480000000000003</v>
      </c>
      <c r="J3171" s="2">
        <v>0.61950000000000005</v>
      </c>
      <c r="K3171" s="13">
        <v>4.9470000000000002E-6</v>
      </c>
      <c r="L3171" s="13">
        <v>3.4230000000000001E-6</v>
      </c>
    </row>
    <row r="3172" spans="1:12" x14ac:dyDescent="0.2">
      <c r="A3172" s="2">
        <v>62</v>
      </c>
      <c r="B3172" s="2">
        <v>8</v>
      </c>
      <c r="C3172" s="2">
        <v>0.51570000000000005</v>
      </c>
      <c r="D3172" s="2">
        <v>0.51549999999999996</v>
      </c>
      <c r="E3172" s="2">
        <f t="shared" si="147"/>
        <v>2.00000000000089E-4</v>
      </c>
      <c r="F3172" s="29">
        <f t="shared" si="148"/>
        <v>249.99999999988876</v>
      </c>
      <c r="G3172" s="13">
        <v>-6.8039999999999998E-7</v>
      </c>
      <c r="H3172" s="27">
        <f t="shared" si="149"/>
        <v>-1.7009999999992431E-4</v>
      </c>
      <c r="I3172" s="2">
        <v>0.2646</v>
      </c>
      <c r="J3172" s="2">
        <v>0.83299999999999996</v>
      </c>
      <c r="K3172" s="13">
        <v>3.8580000000000002E-6</v>
      </c>
      <c r="L3172" s="13">
        <v>1.689E-6</v>
      </c>
    </row>
    <row r="3173" spans="1:12" x14ac:dyDescent="0.2">
      <c r="A3173" s="2">
        <v>62</v>
      </c>
      <c r="B3173" s="2">
        <v>9</v>
      </c>
      <c r="C3173" s="2">
        <v>0.52210000000000001</v>
      </c>
      <c r="D3173" s="2">
        <v>0.4914</v>
      </c>
      <c r="E3173" s="2">
        <f t="shared" si="147"/>
        <v>3.0700000000000005E-2</v>
      </c>
      <c r="F3173" s="29">
        <f t="shared" si="148"/>
        <v>1.6286644951140063</v>
      </c>
      <c r="G3173" s="2">
        <v>-1.248E-4</v>
      </c>
      <c r="H3173" s="27">
        <f t="shared" si="149"/>
        <v>-2.03257328990228E-4</v>
      </c>
      <c r="I3173" s="2">
        <v>0.64470000000000005</v>
      </c>
      <c r="J3173" s="2">
        <v>0.52259999999999995</v>
      </c>
      <c r="K3173" s="13">
        <v>2.6070000000000002E-6</v>
      </c>
      <c r="L3173" s="13">
        <v>2.272E-6</v>
      </c>
    </row>
    <row r="3174" spans="1:12" x14ac:dyDescent="0.2">
      <c r="A3174" s="2">
        <v>62</v>
      </c>
      <c r="B3174" s="2">
        <v>10</v>
      </c>
      <c r="C3174" s="2">
        <v>0.52239999999999998</v>
      </c>
      <c r="D3174" s="2">
        <v>0.49959999999999999</v>
      </c>
      <c r="E3174" s="2">
        <f t="shared" si="147"/>
        <v>2.2799999999999987E-2</v>
      </c>
      <c r="F3174" s="29">
        <f t="shared" si="148"/>
        <v>2.1929824561403524</v>
      </c>
      <c r="G3174" s="13">
        <v>-8.8129999999999998E-5</v>
      </c>
      <c r="H3174" s="27">
        <f t="shared" si="149"/>
        <v>-1.9326754385964924E-4</v>
      </c>
      <c r="I3174" s="2">
        <v>0.57899999999999996</v>
      </c>
      <c r="J3174" s="2">
        <v>0.55589999999999995</v>
      </c>
      <c r="K3174" s="13">
        <v>4.6419999999999998E-6</v>
      </c>
      <c r="L3174" s="13">
        <v>2.3649999999999998E-6</v>
      </c>
    </row>
    <row r="3175" spans="1:12" x14ac:dyDescent="0.2">
      <c r="A3175" s="2">
        <v>62</v>
      </c>
      <c r="B3175" s="2">
        <v>11</v>
      </c>
      <c r="C3175" s="2">
        <v>0.52910000000000001</v>
      </c>
      <c r="D3175" s="2">
        <v>0.49299999999999999</v>
      </c>
      <c r="E3175" s="2">
        <f t="shared" si="147"/>
        <v>3.6100000000000021E-2</v>
      </c>
      <c r="F3175" s="29">
        <f t="shared" si="148"/>
        <v>1.3850415512465366</v>
      </c>
      <c r="G3175" s="2">
        <v>-1.4359999999999999E-4</v>
      </c>
      <c r="H3175" s="27">
        <f t="shared" si="149"/>
        <v>-1.9889196675900264E-4</v>
      </c>
      <c r="I3175" s="2">
        <v>0.66859999999999997</v>
      </c>
      <c r="J3175" s="2">
        <v>0.50749999999999995</v>
      </c>
      <c r="K3175" s="13">
        <v>2.7939999999999998E-6</v>
      </c>
      <c r="L3175" s="13">
        <v>1.6899999999999999E-6</v>
      </c>
    </row>
    <row r="3176" spans="1:12" x14ac:dyDescent="0.2">
      <c r="A3176" s="2">
        <v>62</v>
      </c>
      <c r="B3176" s="2">
        <v>12</v>
      </c>
      <c r="C3176" s="2">
        <v>0.53220000000000001</v>
      </c>
      <c r="D3176" s="2">
        <v>0.4919</v>
      </c>
      <c r="E3176" s="2">
        <f t="shared" si="147"/>
        <v>4.0300000000000002E-2</v>
      </c>
      <c r="F3176" s="29">
        <f t="shared" si="148"/>
        <v>1.2406947890818858</v>
      </c>
      <c r="G3176" s="2">
        <v>-1.583E-4</v>
      </c>
      <c r="H3176" s="27">
        <f t="shared" si="149"/>
        <v>-1.9640198511166251E-4</v>
      </c>
      <c r="I3176" s="2">
        <v>0.67220000000000002</v>
      </c>
      <c r="J3176" s="2">
        <v>0.50260000000000005</v>
      </c>
      <c r="K3176" s="13">
        <v>2.9229999999999998E-6</v>
      </c>
      <c r="L3176" s="13">
        <v>2.396E-6</v>
      </c>
    </row>
    <row r="3177" spans="1:12" x14ac:dyDescent="0.2">
      <c r="A3177" s="2">
        <v>62</v>
      </c>
      <c r="B3177" s="2">
        <v>13</v>
      </c>
      <c r="C3177" s="2">
        <v>0.53469999999999995</v>
      </c>
      <c r="D3177" s="2">
        <v>0.5262</v>
      </c>
      <c r="E3177" s="2">
        <f t="shared" si="147"/>
        <v>8.499999999999952E-3</v>
      </c>
      <c r="F3177" s="29">
        <f t="shared" si="148"/>
        <v>5.8823529411765039</v>
      </c>
      <c r="G3177" s="13">
        <v>-2.569E-5</v>
      </c>
      <c r="H3177" s="27">
        <f t="shared" si="149"/>
        <v>-1.5111764705882439E-4</v>
      </c>
      <c r="I3177" s="2">
        <v>0.45860000000000001</v>
      </c>
      <c r="J3177" s="2">
        <v>0.64219999999999999</v>
      </c>
      <c r="K3177" s="13">
        <v>4.2050000000000004E-6</v>
      </c>
      <c r="L3177" s="13">
        <v>2.4480000000000001E-6</v>
      </c>
    </row>
    <row r="3178" spans="1:12" x14ac:dyDescent="0.2">
      <c r="A3178" s="2">
        <v>62</v>
      </c>
      <c r="B3178" s="2">
        <v>14</v>
      </c>
      <c r="C3178" s="2">
        <v>0.5383</v>
      </c>
      <c r="D3178" s="2">
        <v>0.53610000000000002</v>
      </c>
      <c r="E3178" s="2">
        <f t="shared" si="147"/>
        <v>2.1999999999999797E-3</v>
      </c>
      <c r="F3178" s="29">
        <f t="shared" si="148"/>
        <v>22.727272727272936</v>
      </c>
      <c r="G3178" s="13">
        <v>-5.4090000000000002E-6</v>
      </c>
      <c r="H3178" s="27">
        <f t="shared" si="149"/>
        <v>-1.2293181818181931E-4</v>
      </c>
      <c r="I3178" s="2">
        <v>0.3735</v>
      </c>
      <c r="J3178" s="2">
        <v>0.7369</v>
      </c>
      <c r="K3178" s="13">
        <v>2.2960000000000001E-6</v>
      </c>
      <c r="L3178" s="13">
        <v>4.0679999999999998E-6</v>
      </c>
    </row>
    <row r="3179" spans="1:12" x14ac:dyDescent="0.2">
      <c r="A3179" s="2">
        <v>62</v>
      </c>
      <c r="B3179" s="2">
        <v>15</v>
      </c>
      <c r="C3179" s="2">
        <v>0.53890000000000005</v>
      </c>
      <c r="D3179" s="2">
        <v>0.48749999999999999</v>
      </c>
      <c r="E3179" s="2">
        <f t="shared" si="147"/>
        <v>5.1400000000000057E-2</v>
      </c>
      <c r="F3179" s="29">
        <f t="shared" si="148"/>
        <v>0.97276264591439587</v>
      </c>
      <c r="G3179" s="2">
        <v>-1.998E-4</v>
      </c>
      <c r="H3179" s="27">
        <f t="shared" si="149"/>
        <v>-1.9435797665369629E-4</v>
      </c>
      <c r="I3179" s="2">
        <v>0.71350000000000002</v>
      </c>
      <c r="J3179" s="2">
        <v>0.46700000000000003</v>
      </c>
      <c r="K3179" s="13">
        <v>3.7840000000000001E-6</v>
      </c>
      <c r="L3179" s="13">
        <v>1.7179999999999999E-6</v>
      </c>
    </row>
    <row r="3180" spans="1:12" x14ac:dyDescent="0.2">
      <c r="A3180" s="2">
        <v>62</v>
      </c>
      <c r="B3180" s="2">
        <v>16</v>
      </c>
      <c r="C3180" s="2">
        <v>0.53890000000000005</v>
      </c>
      <c r="D3180" s="2">
        <v>0.51690000000000003</v>
      </c>
      <c r="E3180" s="2">
        <f t="shared" si="147"/>
        <v>2.200000000000002E-2</v>
      </c>
      <c r="F3180" s="29">
        <f t="shared" si="148"/>
        <v>2.2727272727272707</v>
      </c>
      <c r="G3180" s="13">
        <v>-6.7949999999999998E-5</v>
      </c>
      <c r="H3180" s="27">
        <f t="shared" si="149"/>
        <v>-1.5443181818181804E-4</v>
      </c>
      <c r="I3180" s="2">
        <v>0.55049999999999999</v>
      </c>
      <c r="J3180" s="2">
        <v>0.57420000000000004</v>
      </c>
      <c r="K3180" s="13">
        <v>3.6839999999999998E-6</v>
      </c>
      <c r="L3180" s="13">
        <v>3.5750000000000001E-6</v>
      </c>
    </row>
    <row r="3181" spans="1:12" x14ac:dyDescent="0.2">
      <c r="A3181" s="2">
        <v>62</v>
      </c>
      <c r="B3181" s="2">
        <v>17</v>
      </c>
      <c r="C3181" s="2">
        <v>0.54069999999999996</v>
      </c>
      <c r="D3181" s="2">
        <v>0.50509999999999999</v>
      </c>
      <c r="E3181" s="2">
        <f t="shared" si="147"/>
        <v>3.5599999999999965E-2</v>
      </c>
      <c r="F3181" s="29">
        <f t="shared" si="148"/>
        <v>1.4044943820224733</v>
      </c>
      <c r="G3181" s="2">
        <v>-1.161E-4</v>
      </c>
      <c r="H3181" s="27">
        <f t="shared" si="149"/>
        <v>-1.6306179775280917E-4</v>
      </c>
      <c r="I3181" s="2">
        <v>0.63280000000000003</v>
      </c>
      <c r="J3181" s="2">
        <v>0.52980000000000005</v>
      </c>
      <c r="K3181" s="13">
        <v>2.9610000000000001E-6</v>
      </c>
      <c r="L3181" s="13">
        <v>1.5090000000000001E-6</v>
      </c>
    </row>
    <row r="3182" spans="1:12" x14ac:dyDescent="0.2">
      <c r="A3182" s="2">
        <v>62</v>
      </c>
      <c r="B3182" s="2">
        <v>18</v>
      </c>
      <c r="C3182" s="2">
        <v>0.54300000000000004</v>
      </c>
      <c r="D3182" s="2">
        <v>0.53090000000000004</v>
      </c>
      <c r="E3182" s="2">
        <f t="shared" si="147"/>
        <v>1.21E-2</v>
      </c>
      <c r="F3182" s="29">
        <f t="shared" si="148"/>
        <v>4.1322314049586781</v>
      </c>
      <c r="G3182" s="13">
        <v>-3.3359999999999999E-5</v>
      </c>
      <c r="H3182" s="27">
        <f t="shared" si="149"/>
        <v>-1.3785123966942149E-4</v>
      </c>
      <c r="I3182" s="2">
        <v>0.48520000000000002</v>
      </c>
      <c r="J3182" s="2">
        <v>0.63319999999999999</v>
      </c>
      <c r="K3182" s="13">
        <v>4.7140000000000001E-6</v>
      </c>
      <c r="L3182" s="13">
        <v>2.5830000000000001E-6</v>
      </c>
    </row>
    <row r="3183" spans="1:12" x14ac:dyDescent="0.2">
      <c r="A3183" s="2">
        <v>62</v>
      </c>
      <c r="B3183" s="2">
        <v>19</v>
      </c>
      <c r="C3183" s="2">
        <v>0.54590000000000005</v>
      </c>
      <c r="D3183" s="2">
        <v>0.48949999999999999</v>
      </c>
      <c r="E3183" s="2">
        <f t="shared" si="147"/>
        <v>5.6400000000000061E-2</v>
      </c>
      <c r="F3183" s="29">
        <f t="shared" si="148"/>
        <v>0.88652482269503452</v>
      </c>
      <c r="G3183" s="2">
        <v>-1.963E-4</v>
      </c>
      <c r="H3183" s="27">
        <f t="shared" si="149"/>
        <v>-1.7402482269503528E-4</v>
      </c>
      <c r="I3183" s="2">
        <v>0.71709999999999996</v>
      </c>
      <c r="J3183" s="2">
        <v>0.4728</v>
      </c>
      <c r="K3183" s="13">
        <v>3.2279999999999998E-6</v>
      </c>
      <c r="L3183" s="13">
        <v>2.1550000000000001E-6</v>
      </c>
    </row>
    <row r="3184" spans="1:12" x14ac:dyDescent="0.2">
      <c r="A3184" s="2">
        <v>62</v>
      </c>
      <c r="B3184" s="2">
        <v>20</v>
      </c>
      <c r="C3184" s="2">
        <v>0.54610000000000003</v>
      </c>
      <c r="D3184" s="2">
        <v>0.50690000000000002</v>
      </c>
      <c r="E3184" s="2">
        <f t="shared" si="147"/>
        <v>3.9200000000000013E-2</v>
      </c>
      <c r="F3184" s="29">
        <f t="shared" si="148"/>
        <v>1.2755102040816324</v>
      </c>
      <c r="G3184" s="2">
        <v>-1.2520000000000001E-4</v>
      </c>
      <c r="H3184" s="27">
        <f t="shared" si="149"/>
        <v>-1.5969387755102038E-4</v>
      </c>
      <c r="I3184" s="2">
        <v>0.64610000000000001</v>
      </c>
      <c r="J3184" s="2">
        <v>0.52910000000000001</v>
      </c>
      <c r="K3184" s="13">
        <v>3.0759999999999999E-6</v>
      </c>
      <c r="L3184" s="13">
        <v>1.282E-6</v>
      </c>
    </row>
    <row r="3185" spans="1:12" x14ac:dyDescent="0.2">
      <c r="A3185" s="2">
        <v>62</v>
      </c>
      <c r="B3185" s="2">
        <v>21</v>
      </c>
      <c r="C3185" s="2">
        <v>0.55069999999999997</v>
      </c>
      <c r="D3185" s="2">
        <v>0.51029999999999998</v>
      </c>
      <c r="E3185" s="2">
        <f t="shared" si="147"/>
        <v>4.0399999999999991E-2</v>
      </c>
      <c r="F3185" s="29">
        <f t="shared" si="148"/>
        <v>1.2376237623762381</v>
      </c>
      <c r="G3185" s="2">
        <v>-1.187E-4</v>
      </c>
      <c r="H3185" s="27">
        <f t="shared" si="149"/>
        <v>-1.4690594059405944E-4</v>
      </c>
      <c r="I3185" s="2">
        <v>0.62639999999999996</v>
      </c>
      <c r="J3185" s="2">
        <v>0.52070000000000005</v>
      </c>
      <c r="K3185" s="13">
        <v>3.0249999999999998E-6</v>
      </c>
      <c r="L3185" s="13">
        <v>3.2729999999999998E-6</v>
      </c>
    </row>
    <row r="3186" spans="1:12" x14ac:dyDescent="0.2">
      <c r="A3186" s="2">
        <v>62</v>
      </c>
      <c r="B3186" s="2">
        <v>22</v>
      </c>
      <c r="C3186" s="2">
        <v>0.55320000000000003</v>
      </c>
      <c r="D3186" s="2">
        <v>0.51790000000000003</v>
      </c>
      <c r="E3186" s="2">
        <f t="shared" si="147"/>
        <v>3.5299999999999998E-2</v>
      </c>
      <c r="F3186" s="29">
        <f t="shared" si="148"/>
        <v>1.41643059490085</v>
      </c>
      <c r="G3186" s="13">
        <v>-9.9149999999999998E-5</v>
      </c>
      <c r="H3186" s="27">
        <f t="shared" si="149"/>
        <v>-1.4043909348441928E-4</v>
      </c>
      <c r="I3186" s="2">
        <v>0.6069</v>
      </c>
      <c r="J3186" s="2">
        <v>0.54249999999999998</v>
      </c>
      <c r="K3186" s="13">
        <v>4.5940000000000004E-6</v>
      </c>
      <c r="L3186" s="13">
        <v>2.6240000000000002E-6</v>
      </c>
    </row>
    <row r="3187" spans="1:12" x14ac:dyDescent="0.2">
      <c r="A3187" s="2">
        <v>62</v>
      </c>
      <c r="B3187" s="2">
        <v>23</v>
      </c>
      <c r="C3187" s="2">
        <v>0.55349999999999999</v>
      </c>
      <c r="D3187" s="2">
        <v>0.51149999999999995</v>
      </c>
      <c r="E3187" s="2">
        <f t="shared" si="147"/>
        <v>4.2000000000000037E-2</v>
      </c>
      <c r="F3187" s="29">
        <f t="shared" si="148"/>
        <v>1.1904761904761896</v>
      </c>
      <c r="G3187" s="2">
        <v>-1.1400000000000001E-4</v>
      </c>
      <c r="H3187" s="27">
        <f t="shared" si="149"/>
        <v>-1.3571428571428561E-4</v>
      </c>
      <c r="I3187" s="2">
        <v>0.62509999999999999</v>
      </c>
      <c r="J3187" s="2">
        <v>0.52669999999999995</v>
      </c>
      <c r="K3187" s="13">
        <v>3.4800000000000001E-6</v>
      </c>
      <c r="L3187" s="13">
        <v>2.7970000000000001E-6</v>
      </c>
    </row>
    <row r="3188" spans="1:12" x14ac:dyDescent="0.2">
      <c r="A3188" s="2">
        <v>62</v>
      </c>
      <c r="B3188" s="2">
        <v>24</v>
      </c>
      <c r="C3188" s="2">
        <v>0.55559999999999998</v>
      </c>
      <c r="D3188" s="2">
        <v>0.52759999999999996</v>
      </c>
      <c r="E3188" s="2">
        <f t="shared" si="147"/>
        <v>2.8000000000000025E-2</v>
      </c>
      <c r="F3188" s="29">
        <f t="shared" si="148"/>
        <v>1.7857142857142843</v>
      </c>
      <c r="G3188" s="13">
        <v>-6.6240000000000003E-5</v>
      </c>
      <c r="H3188" s="27">
        <f t="shared" si="149"/>
        <v>-1.1828571428571419E-4</v>
      </c>
      <c r="I3188" s="2">
        <v>0.54569999999999996</v>
      </c>
      <c r="J3188" s="2">
        <v>0.57520000000000004</v>
      </c>
      <c r="K3188" s="13">
        <v>3.0599999999999999E-6</v>
      </c>
      <c r="L3188" s="13">
        <v>2.7389999999999999E-6</v>
      </c>
    </row>
    <row r="3189" spans="1:12" x14ac:dyDescent="0.2">
      <c r="A3189" s="2">
        <v>62</v>
      </c>
      <c r="B3189" s="2">
        <v>25</v>
      </c>
      <c r="C3189" s="2">
        <v>0.55769999999999997</v>
      </c>
      <c r="D3189" s="2">
        <v>0.50260000000000005</v>
      </c>
      <c r="E3189" s="2">
        <f t="shared" si="147"/>
        <v>5.5099999999999927E-2</v>
      </c>
      <c r="F3189" s="29">
        <f t="shared" si="148"/>
        <v>0.90744101633393959</v>
      </c>
      <c r="G3189" s="2">
        <v>-1.6640000000000001E-4</v>
      </c>
      <c r="H3189" s="27">
        <f t="shared" si="149"/>
        <v>-1.5099818511796757E-4</v>
      </c>
      <c r="I3189" s="2">
        <v>0.69230000000000003</v>
      </c>
      <c r="J3189" s="2">
        <v>0.48449999999999999</v>
      </c>
      <c r="K3189" s="13">
        <v>2.0760000000000001E-6</v>
      </c>
      <c r="L3189" s="13">
        <v>2.6879999999999999E-6</v>
      </c>
    </row>
    <row r="3190" spans="1:12" x14ac:dyDescent="0.2">
      <c r="A3190" s="2">
        <v>62</v>
      </c>
      <c r="B3190" s="2">
        <v>26</v>
      </c>
      <c r="C3190" s="2">
        <v>0.55859999999999999</v>
      </c>
      <c r="D3190" s="2">
        <v>0.48820000000000002</v>
      </c>
      <c r="E3190" s="2">
        <f t="shared" si="147"/>
        <v>7.0399999999999963E-2</v>
      </c>
      <c r="F3190" s="29">
        <f t="shared" si="148"/>
        <v>0.71022727272727315</v>
      </c>
      <c r="G3190" s="2">
        <v>-2.3360000000000001E-4</v>
      </c>
      <c r="H3190" s="27">
        <f t="shared" si="149"/>
        <v>-1.6590909090909102E-4</v>
      </c>
      <c r="I3190" s="2">
        <v>0.76900000000000002</v>
      </c>
      <c r="J3190" s="2">
        <v>0.44690000000000002</v>
      </c>
      <c r="K3190" s="13">
        <v>3.0060000000000001E-6</v>
      </c>
      <c r="L3190" s="13">
        <v>2.0509999999999999E-6</v>
      </c>
    </row>
    <row r="3191" spans="1:12" x14ac:dyDescent="0.2">
      <c r="A3191" s="2">
        <v>62</v>
      </c>
      <c r="B3191" s="2">
        <v>27</v>
      </c>
      <c r="C3191" s="2">
        <v>0.55920000000000003</v>
      </c>
      <c r="D3191" s="2">
        <v>0.51580000000000004</v>
      </c>
      <c r="E3191" s="2">
        <f t="shared" si="147"/>
        <v>4.3399999999999994E-2</v>
      </c>
      <c r="F3191" s="29">
        <f t="shared" si="148"/>
        <v>1.1520737327188941</v>
      </c>
      <c r="G3191" s="2">
        <v>-1.1739999999999999E-4</v>
      </c>
      <c r="H3191" s="27">
        <f t="shared" si="149"/>
        <v>-1.3525345622119816E-4</v>
      </c>
      <c r="I3191" s="2">
        <v>0.62160000000000004</v>
      </c>
      <c r="J3191" s="2">
        <v>0.53249999999999997</v>
      </c>
      <c r="K3191" s="13">
        <v>3.8399999999999997E-6</v>
      </c>
      <c r="L3191" s="13">
        <v>2.7089999999999998E-6</v>
      </c>
    </row>
    <row r="3192" spans="1:12" x14ac:dyDescent="0.2">
      <c r="A3192" s="2">
        <v>62</v>
      </c>
      <c r="B3192" s="2">
        <v>28</v>
      </c>
      <c r="C3192" s="2">
        <v>0.56100000000000005</v>
      </c>
      <c r="D3192" s="2">
        <v>0.50839999999999996</v>
      </c>
      <c r="E3192" s="2">
        <f t="shared" si="147"/>
        <v>5.2600000000000091E-2</v>
      </c>
      <c r="F3192" s="29">
        <f t="shared" si="148"/>
        <v>0.95057034220532155</v>
      </c>
      <c r="G3192" s="2">
        <v>-1.448E-4</v>
      </c>
      <c r="H3192" s="27">
        <f t="shared" si="149"/>
        <v>-1.3764258555133056E-4</v>
      </c>
      <c r="I3192" s="2">
        <v>0.65710000000000002</v>
      </c>
      <c r="J3192" s="2">
        <v>0.49909999999999999</v>
      </c>
      <c r="K3192" s="13">
        <v>3.9519999999999996E-6</v>
      </c>
      <c r="L3192" s="13">
        <v>2.819E-6</v>
      </c>
    </row>
    <row r="3193" spans="1:12" x14ac:dyDescent="0.2">
      <c r="A3193" s="2">
        <v>62</v>
      </c>
      <c r="B3193" s="2">
        <v>29</v>
      </c>
      <c r="C3193" s="2">
        <v>0.5635</v>
      </c>
      <c r="D3193" s="2">
        <v>0.48349999999999999</v>
      </c>
      <c r="E3193" s="2">
        <f t="shared" si="147"/>
        <v>8.0000000000000016E-2</v>
      </c>
      <c r="F3193" s="29">
        <f t="shared" si="148"/>
        <v>0.62499999999999989</v>
      </c>
      <c r="G3193" s="2">
        <v>-2.6729999999999999E-4</v>
      </c>
      <c r="H3193" s="27">
        <f t="shared" si="149"/>
        <v>-1.6706249999999997E-4</v>
      </c>
      <c r="I3193" s="2">
        <v>0.81079999999999997</v>
      </c>
      <c r="J3193" s="2">
        <v>0.42709999999999998</v>
      </c>
      <c r="K3193" s="13">
        <v>4.7979999999999996E-6</v>
      </c>
      <c r="L3193" s="13">
        <v>2.5009999999999999E-6</v>
      </c>
    </row>
    <row r="3194" spans="1:12" x14ac:dyDescent="0.2">
      <c r="A3194" s="2">
        <v>62</v>
      </c>
      <c r="B3194" s="2">
        <v>30</v>
      </c>
      <c r="C3194" s="2">
        <v>0.56510000000000005</v>
      </c>
      <c r="D3194" s="2">
        <v>0.51729999999999998</v>
      </c>
      <c r="E3194" s="2">
        <f t="shared" si="147"/>
        <v>4.7800000000000065E-2</v>
      </c>
      <c r="F3194" s="29">
        <f t="shared" si="148"/>
        <v>1.0460251046025091</v>
      </c>
      <c r="G3194" s="2">
        <v>-1.21E-4</v>
      </c>
      <c r="H3194" s="27">
        <f t="shared" si="149"/>
        <v>-1.265690376569036E-4</v>
      </c>
      <c r="I3194" s="2">
        <v>0.63470000000000004</v>
      </c>
      <c r="J3194" s="2">
        <v>0.51680000000000004</v>
      </c>
      <c r="K3194" s="13">
        <v>3.1729999999999999E-6</v>
      </c>
      <c r="L3194" s="13">
        <v>2.6740000000000001E-6</v>
      </c>
    </row>
    <row r="3195" spans="1:12" x14ac:dyDescent="0.2">
      <c r="A3195" s="2">
        <v>62</v>
      </c>
      <c r="B3195" s="2">
        <v>31</v>
      </c>
      <c r="C3195" s="2">
        <v>0.56540000000000001</v>
      </c>
      <c r="D3195" s="2">
        <v>0.49590000000000001</v>
      </c>
      <c r="E3195" s="2">
        <f t="shared" si="147"/>
        <v>6.9500000000000006E-2</v>
      </c>
      <c r="F3195" s="29">
        <f t="shared" si="148"/>
        <v>0.71942446043165464</v>
      </c>
      <c r="G3195" s="2">
        <v>-2.1029999999999999E-4</v>
      </c>
      <c r="H3195" s="27">
        <f t="shared" si="149"/>
        <v>-1.5129496402877695E-4</v>
      </c>
      <c r="I3195" s="2">
        <v>0.73109999999999997</v>
      </c>
      <c r="J3195" s="2">
        <v>0.45679999999999998</v>
      </c>
      <c r="K3195" s="13">
        <v>4.036E-6</v>
      </c>
      <c r="L3195" s="13">
        <v>2.3889999999999999E-6</v>
      </c>
    </row>
    <row r="3196" spans="1:12" x14ac:dyDescent="0.2">
      <c r="A3196" s="2">
        <v>62</v>
      </c>
      <c r="B3196" s="2">
        <v>32</v>
      </c>
      <c r="C3196" s="2">
        <v>0.56540000000000001</v>
      </c>
      <c r="D3196" s="2">
        <v>0.49780000000000002</v>
      </c>
      <c r="E3196" s="2">
        <f t="shared" si="147"/>
        <v>6.7599999999999993E-2</v>
      </c>
      <c r="F3196" s="29">
        <f t="shared" si="148"/>
        <v>0.7396449704142013</v>
      </c>
      <c r="G3196" s="2">
        <v>-1.9440000000000001E-4</v>
      </c>
      <c r="H3196" s="27">
        <f t="shared" si="149"/>
        <v>-1.4378698224852074E-4</v>
      </c>
      <c r="I3196" s="2">
        <v>0.71619999999999995</v>
      </c>
      <c r="J3196" s="2">
        <v>0.46529999999999999</v>
      </c>
      <c r="K3196" s="13">
        <v>3.1709999999999998E-6</v>
      </c>
      <c r="L3196" s="13">
        <v>3.1489999999999998E-6</v>
      </c>
    </row>
    <row r="3197" spans="1:12" x14ac:dyDescent="0.2">
      <c r="A3197" s="2">
        <v>62</v>
      </c>
      <c r="B3197" s="2">
        <v>33</v>
      </c>
      <c r="C3197" s="2">
        <v>0.56699999999999995</v>
      </c>
      <c r="D3197" s="2">
        <v>0.55940000000000001</v>
      </c>
      <c r="E3197" s="2">
        <f t="shared" si="147"/>
        <v>7.5999999999999401E-3</v>
      </c>
      <c r="F3197" s="29">
        <f t="shared" si="148"/>
        <v>6.5789473684211046</v>
      </c>
      <c r="G3197" s="13">
        <v>-1.323E-5</v>
      </c>
      <c r="H3197" s="27">
        <f t="shared" si="149"/>
        <v>-8.7039473684211218E-5</v>
      </c>
      <c r="I3197" s="2">
        <v>0.42130000000000001</v>
      </c>
      <c r="J3197" s="2">
        <v>0.68310000000000004</v>
      </c>
      <c r="K3197" s="13">
        <v>4.7269999999999998E-6</v>
      </c>
      <c r="L3197" s="13">
        <v>2.1169999999999998E-6</v>
      </c>
    </row>
    <row r="3198" spans="1:12" x14ac:dyDescent="0.2">
      <c r="A3198" s="2">
        <v>62</v>
      </c>
      <c r="B3198" s="2">
        <v>34</v>
      </c>
      <c r="C3198" s="2">
        <v>0.56779999999999997</v>
      </c>
      <c r="D3198" s="2">
        <v>0.51219999999999999</v>
      </c>
      <c r="E3198" s="2">
        <f t="shared" si="147"/>
        <v>5.5599999999999983E-2</v>
      </c>
      <c r="F3198" s="29">
        <f t="shared" si="148"/>
        <v>0.89928057553956864</v>
      </c>
      <c r="G3198" s="2">
        <v>-1.4090000000000001E-4</v>
      </c>
      <c r="H3198" s="27">
        <f t="shared" si="149"/>
        <v>-1.2670863309352523E-4</v>
      </c>
      <c r="I3198" s="2">
        <v>0.66849999999999998</v>
      </c>
      <c r="J3198" s="2">
        <v>0.50819999999999999</v>
      </c>
      <c r="K3198" s="13">
        <v>3.552E-6</v>
      </c>
      <c r="L3198" s="13">
        <v>2.1289999999999999E-6</v>
      </c>
    </row>
    <row r="3199" spans="1:12" x14ac:dyDescent="0.2">
      <c r="A3199" s="2">
        <v>62</v>
      </c>
      <c r="B3199" s="2">
        <v>35</v>
      </c>
      <c r="C3199" s="2">
        <v>0.56869999999999998</v>
      </c>
      <c r="D3199" s="2">
        <v>0.54259999999999997</v>
      </c>
      <c r="E3199" s="2">
        <f t="shared" si="147"/>
        <v>2.6100000000000012E-2</v>
      </c>
      <c r="F3199" s="29">
        <f t="shared" si="148"/>
        <v>1.9157088122605357</v>
      </c>
      <c r="G3199" s="13">
        <v>-5.3579999999999999E-5</v>
      </c>
      <c r="H3199" s="27">
        <f t="shared" si="149"/>
        <v>-1.026436781609195E-4</v>
      </c>
      <c r="I3199" s="2">
        <v>0.53200000000000003</v>
      </c>
      <c r="J3199" s="2">
        <v>0.59419999999999995</v>
      </c>
      <c r="K3199" s="13">
        <v>3.6799999999999999E-6</v>
      </c>
      <c r="L3199" s="13">
        <v>2.1179999999999999E-6</v>
      </c>
    </row>
    <row r="3200" spans="1:12" x14ac:dyDescent="0.2">
      <c r="A3200" s="2">
        <v>62</v>
      </c>
      <c r="B3200" s="2">
        <v>36</v>
      </c>
      <c r="C3200" s="2">
        <v>0.56910000000000005</v>
      </c>
      <c r="D3200" s="2">
        <v>0.5121</v>
      </c>
      <c r="E3200" s="2">
        <f t="shared" si="147"/>
        <v>5.7000000000000051E-2</v>
      </c>
      <c r="F3200" s="29">
        <f t="shared" si="148"/>
        <v>0.87719298245613964</v>
      </c>
      <c r="G3200" s="2">
        <v>-1.383E-4</v>
      </c>
      <c r="H3200" s="27">
        <f t="shared" si="149"/>
        <v>-1.2131578947368411E-4</v>
      </c>
      <c r="I3200" s="2">
        <v>0.64690000000000003</v>
      </c>
      <c r="J3200" s="2">
        <v>0.51249999999999996</v>
      </c>
      <c r="K3200" s="13">
        <v>2.9510000000000002E-6</v>
      </c>
      <c r="L3200" s="13">
        <v>2.3029999999999998E-6</v>
      </c>
    </row>
    <row r="3201" spans="1:12" x14ac:dyDescent="0.2">
      <c r="A3201" s="2">
        <v>62</v>
      </c>
      <c r="B3201" s="2">
        <v>37</v>
      </c>
      <c r="C3201" s="2">
        <v>0.57199999999999995</v>
      </c>
      <c r="D3201" s="2">
        <v>0.51559999999999995</v>
      </c>
      <c r="E3201" s="2">
        <f t="shared" si="147"/>
        <v>5.6400000000000006E-2</v>
      </c>
      <c r="F3201" s="29">
        <f t="shared" si="148"/>
        <v>0.88652482269503541</v>
      </c>
      <c r="G3201" s="2">
        <v>-1.3070000000000001E-4</v>
      </c>
      <c r="H3201" s="27">
        <f t="shared" si="149"/>
        <v>-1.1586879432624113E-4</v>
      </c>
      <c r="I3201" s="2">
        <v>0.64190000000000003</v>
      </c>
      <c r="J3201" s="2">
        <v>0.5101</v>
      </c>
      <c r="K3201" s="13">
        <v>2.6800000000000002E-6</v>
      </c>
      <c r="L3201" s="13">
        <v>1.5430000000000001E-6</v>
      </c>
    </row>
    <row r="3202" spans="1:12" x14ac:dyDescent="0.2">
      <c r="A3202" s="2">
        <v>62</v>
      </c>
      <c r="B3202" s="2">
        <v>38</v>
      </c>
      <c r="C3202" s="2">
        <v>0.5726</v>
      </c>
      <c r="D3202" s="2">
        <v>0.54220000000000002</v>
      </c>
      <c r="E3202" s="2">
        <f t="shared" si="147"/>
        <v>3.0399999999999983E-2</v>
      </c>
      <c r="F3202" s="29">
        <f t="shared" si="148"/>
        <v>1.6447368421052642</v>
      </c>
      <c r="G3202" s="13">
        <v>-5.6709999999999997E-5</v>
      </c>
      <c r="H3202" s="27">
        <f t="shared" si="149"/>
        <v>-9.3273026315789526E-5</v>
      </c>
      <c r="I3202" s="2">
        <v>0.53069999999999995</v>
      </c>
      <c r="J3202" s="2">
        <v>0.58789999999999998</v>
      </c>
      <c r="K3202" s="13">
        <v>4.1749999999999998E-6</v>
      </c>
      <c r="L3202" s="13">
        <v>3.2710000000000001E-6</v>
      </c>
    </row>
    <row r="3203" spans="1:12" x14ac:dyDescent="0.2">
      <c r="A3203" s="2">
        <v>62</v>
      </c>
      <c r="B3203" s="2">
        <v>39</v>
      </c>
      <c r="C3203" s="2">
        <v>0.57350000000000001</v>
      </c>
      <c r="D3203" s="2">
        <v>0.50980000000000003</v>
      </c>
      <c r="E3203" s="2">
        <f t="shared" ref="E3203:E3266" si="150">C3203-D3203</f>
        <v>6.3699999999999979E-2</v>
      </c>
      <c r="F3203" s="29">
        <f t="shared" ref="F3203:F3266" si="151">0.05/E3203</f>
        <v>0.78492935635792804</v>
      </c>
      <c r="G3203" s="2">
        <v>-1.5809999999999999E-4</v>
      </c>
      <c r="H3203" s="27">
        <f t="shared" ref="H3203:H3266" si="152">G3203*F3203</f>
        <v>-1.2409733124018842E-4</v>
      </c>
      <c r="I3203" s="2">
        <v>0.67710000000000004</v>
      </c>
      <c r="J3203" s="2">
        <v>0.48320000000000002</v>
      </c>
      <c r="K3203" s="13">
        <v>2.4210000000000002E-6</v>
      </c>
      <c r="L3203" s="13">
        <v>2.9009999999999998E-6</v>
      </c>
    </row>
    <row r="3204" spans="1:12" x14ac:dyDescent="0.2">
      <c r="A3204" s="2">
        <v>62</v>
      </c>
      <c r="B3204" s="2">
        <v>40</v>
      </c>
      <c r="C3204" s="2">
        <v>0.58389999999999997</v>
      </c>
      <c r="D3204" s="2">
        <v>0.49459999999999998</v>
      </c>
      <c r="E3204" s="2">
        <f t="shared" si="150"/>
        <v>8.929999999999999E-2</v>
      </c>
      <c r="F3204" s="29">
        <f t="shared" si="151"/>
        <v>0.5599104143337067</v>
      </c>
      <c r="G3204" s="2">
        <v>-2.362E-4</v>
      </c>
      <c r="H3204" s="27">
        <f t="shared" si="152"/>
        <v>-1.3225083986562151E-4</v>
      </c>
      <c r="I3204" s="2">
        <v>0.76139999999999997</v>
      </c>
      <c r="J3204" s="2">
        <v>0.4395</v>
      </c>
      <c r="K3204" s="13">
        <v>2.836E-6</v>
      </c>
      <c r="L3204" s="13">
        <v>2.3E-6</v>
      </c>
    </row>
    <row r="3205" spans="1:12" x14ac:dyDescent="0.2">
      <c r="A3205" s="2">
        <v>62</v>
      </c>
      <c r="B3205" s="2">
        <v>41</v>
      </c>
      <c r="C3205" s="2">
        <v>0.58450000000000002</v>
      </c>
      <c r="D3205" s="2">
        <v>0.55259999999999998</v>
      </c>
      <c r="E3205" s="2">
        <f t="shared" si="150"/>
        <v>3.1900000000000039E-2</v>
      </c>
      <c r="F3205" s="29">
        <f t="shared" si="151"/>
        <v>1.5673981191222552</v>
      </c>
      <c r="G3205" s="13">
        <v>-5.1159999999999998E-5</v>
      </c>
      <c r="H3205" s="27">
        <f t="shared" si="152"/>
        <v>-8.0188087774294572E-5</v>
      </c>
      <c r="I3205" s="2">
        <v>0.51539999999999997</v>
      </c>
      <c r="J3205" s="2">
        <v>0.5927</v>
      </c>
      <c r="K3205" s="13">
        <v>4.7729999999999999E-6</v>
      </c>
      <c r="L3205" s="13">
        <v>1.874E-6</v>
      </c>
    </row>
    <row r="3206" spans="1:12" x14ac:dyDescent="0.2">
      <c r="A3206" s="2">
        <v>62</v>
      </c>
      <c r="B3206" s="2">
        <v>42</v>
      </c>
      <c r="C3206" s="2">
        <v>0.58489999999999998</v>
      </c>
      <c r="D3206" s="2">
        <v>0.53639999999999999</v>
      </c>
      <c r="E3206" s="2">
        <f t="shared" si="150"/>
        <v>4.8499999999999988E-2</v>
      </c>
      <c r="F3206" s="29">
        <f t="shared" si="151"/>
        <v>1.0309278350515467</v>
      </c>
      <c r="G3206" s="13">
        <v>-8.9359999999999998E-5</v>
      </c>
      <c r="H3206" s="27">
        <f t="shared" si="152"/>
        <v>-9.212371134020622E-5</v>
      </c>
      <c r="I3206" s="2">
        <v>0.58120000000000005</v>
      </c>
      <c r="J3206" s="2">
        <v>0.54690000000000005</v>
      </c>
      <c r="K3206" s="13">
        <v>3.535E-6</v>
      </c>
      <c r="L3206" s="13">
        <v>2.819E-6</v>
      </c>
    </row>
    <row r="3207" spans="1:12" x14ac:dyDescent="0.2">
      <c r="A3207" s="2">
        <v>62</v>
      </c>
      <c r="B3207" s="2">
        <v>43</v>
      </c>
      <c r="C3207" s="2">
        <v>0.58509999999999995</v>
      </c>
      <c r="D3207" s="2">
        <v>0.53769999999999996</v>
      </c>
      <c r="E3207" s="2">
        <f t="shared" si="150"/>
        <v>4.7399999999999998E-2</v>
      </c>
      <c r="F3207" s="29">
        <f t="shared" si="151"/>
        <v>1.0548523206751057</v>
      </c>
      <c r="G3207" s="13">
        <v>-8.6039999999999996E-5</v>
      </c>
      <c r="H3207" s="27">
        <f t="shared" si="152"/>
        <v>-9.0759493670886088E-5</v>
      </c>
      <c r="I3207" s="2">
        <v>0.57850000000000001</v>
      </c>
      <c r="J3207" s="2">
        <v>0.54569999999999996</v>
      </c>
      <c r="K3207" s="13">
        <v>1.9309999999999998E-6</v>
      </c>
      <c r="L3207" s="13">
        <v>2.4040000000000002E-6</v>
      </c>
    </row>
    <row r="3208" spans="1:12" x14ac:dyDescent="0.2">
      <c r="A3208" s="2">
        <v>62</v>
      </c>
      <c r="B3208" s="2">
        <v>44</v>
      </c>
      <c r="C3208" s="2">
        <v>0.58840000000000003</v>
      </c>
      <c r="D3208" s="2">
        <v>0.52600000000000002</v>
      </c>
      <c r="E3208" s="2">
        <f t="shared" si="150"/>
        <v>6.2400000000000011E-2</v>
      </c>
      <c r="F3208" s="29">
        <f t="shared" si="151"/>
        <v>0.80128205128205121</v>
      </c>
      <c r="G3208" s="2">
        <v>-1.237E-4</v>
      </c>
      <c r="H3208" s="27">
        <f t="shared" si="152"/>
        <v>-9.9118589743589733E-5</v>
      </c>
      <c r="I3208" s="2">
        <v>0.62790000000000001</v>
      </c>
      <c r="J3208" s="2">
        <v>0.51500000000000001</v>
      </c>
      <c r="K3208" s="13">
        <v>1.4899999999999999E-6</v>
      </c>
      <c r="L3208" s="13">
        <v>2.0209999999999998E-6</v>
      </c>
    </row>
    <row r="3209" spans="1:12" x14ac:dyDescent="0.2">
      <c r="A3209" s="2">
        <v>62</v>
      </c>
      <c r="B3209" s="2">
        <v>45</v>
      </c>
      <c r="C3209" s="2">
        <v>0.58860000000000001</v>
      </c>
      <c r="D3209" s="2">
        <v>0.55159999999999998</v>
      </c>
      <c r="E3209" s="2">
        <f t="shared" si="150"/>
        <v>3.7000000000000033E-2</v>
      </c>
      <c r="F3209" s="29">
        <f t="shared" si="151"/>
        <v>1.3513513513513502</v>
      </c>
      <c r="G3209" s="13">
        <v>-5.3829999999999998E-5</v>
      </c>
      <c r="H3209" s="27">
        <f t="shared" si="152"/>
        <v>-7.2743243243243179E-5</v>
      </c>
      <c r="I3209" s="2">
        <v>0.52229999999999999</v>
      </c>
      <c r="J3209" s="2">
        <v>0.58809999999999996</v>
      </c>
      <c r="K3209" s="13">
        <v>2.9720000000000001E-6</v>
      </c>
      <c r="L3209" s="13">
        <v>3.8229999999999997E-6</v>
      </c>
    </row>
    <row r="3210" spans="1:12" x14ac:dyDescent="0.2">
      <c r="A3210" s="2">
        <v>62</v>
      </c>
      <c r="B3210" s="2">
        <v>46</v>
      </c>
      <c r="C3210" s="2">
        <v>0.59160000000000001</v>
      </c>
      <c r="D3210" s="2">
        <v>0.50549999999999995</v>
      </c>
      <c r="E3210" s="2">
        <f t="shared" si="150"/>
        <v>8.6100000000000065E-2</v>
      </c>
      <c r="F3210" s="29">
        <f t="shared" si="151"/>
        <v>0.58072009291521443</v>
      </c>
      <c r="G3210" s="2">
        <v>-1.9699999999999999E-4</v>
      </c>
      <c r="H3210" s="27">
        <f t="shared" si="152"/>
        <v>-1.1440185830429724E-4</v>
      </c>
      <c r="I3210" s="2">
        <v>0.71460000000000001</v>
      </c>
      <c r="J3210" s="2">
        <v>0.45710000000000001</v>
      </c>
      <c r="K3210" s="13">
        <v>4.2420000000000002E-6</v>
      </c>
      <c r="L3210" s="13">
        <v>4.6090000000000003E-6</v>
      </c>
    </row>
    <row r="3211" spans="1:12" x14ac:dyDescent="0.2">
      <c r="A3211" s="2">
        <v>62</v>
      </c>
      <c r="B3211" s="2">
        <v>47</v>
      </c>
      <c r="C3211" s="2">
        <v>0.59189999999999998</v>
      </c>
      <c r="D3211" s="2">
        <v>0.52610000000000001</v>
      </c>
      <c r="E3211" s="2">
        <f t="shared" si="150"/>
        <v>6.579999999999997E-2</v>
      </c>
      <c r="F3211" s="29">
        <f t="shared" si="151"/>
        <v>0.75987841945288792</v>
      </c>
      <c r="G3211" s="2">
        <v>-1.262E-4</v>
      </c>
      <c r="H3211" s="27">
        <f t="shared" si="152"/>
        <v>-9.5896656534954458E-5</v>
      </c>
      <c r="I3211" s="2">
        <v>0.64449999999999996</v>
      </c>
      <c r="J3211" s="2">
        <v>0.51819999999999999</v>
      </c>
      <c r="K3211" s="13">
        <v>2.4559999999999999E-6</v>
      </c>
      <c r="L3211" s="13">
        <v>2.8559999999999998E-6</v>
      </c>
    </row>
    <row r="3212" spans="1:12" x14ac:dyDescent="0.2">
      <c r="A3212" s="2">
        <v>62</v>
      </c>
      <c r="B3212" s="2">
        <v>48</v>
      </c>
      <c r="C3212" s="2">
        <v>0.59599999999999997</v>
      </c>
      <c r="D3212" s="2">
        <v>0.52210000000000001</v>
      </c>
      <c r="E3212" s="2">
        <f t="shared" si="150"/>
        <v>7.3899999999999966E-2</v>
      </c>
      <c r="F3212" s="29">
        <f t="shared" si="151"/>
        <v>0.67658998646820068</v>
      </c>
      <c r="G3212" s="2">
        <v>-1.4249999999999999E-4</v>
      </c>
      <c r="H3212" s="27">
        <f t="shared" si="152"/>
        <v>-9.6414073071718586E-5</v>
      </c>
      <c r="I3212" s="2">
        <v>0.65759999999999996</v>
      </c>
      <c r="J3212" s="2">
        <v>0.50439999999999996</v>
      </c>
      <c r="K3212" s="13">
        <v>2.694E-6</v>
      </c>
      <c r="L3212" s="13">
        <v>1.0750000000000001E-6</v>
      </c>
    </row>
    <row r="3213" spans="1:12" x14ac:dyDescent="0.2">
      <c r="A3213" s="2">
        <v>62</v>
      </c>
      <c r="B3213" s="2">
        <v>49</v>
      </c>
      <c r="C3213" s="2">
        <v>0.61219999999999997</v>
      </c>
      <c r="D3213" s="2">
        <v>0.54679999999999995</v>
      </c>
      <c r="E3213" s="2">
        <f t="shared" si="150"/>
        <v>6.5400000000000014E-2</v>
      </c>
      <c r="F3213" s="29">
        <f t="shared" si="151"/>
        <v>0.76452599388379194</v>
      </c>
      <c r="G3213" s="13">
        <v>-8.6249999999999996E-5</v>
      </c>
      <c r="H3213" s="27">
        <f t="shared" si="152"/>
        <v>-6.5940366972477046E-5</v>
      </c>
      <c r="I3213" s="2">
        <v>0.59309999999999996</v>
      </c>
      <c r="J3213" s="2">
        <v>0.54239999999999999</v>
      </c>
      <c r="K3213" s="13">
        <v>3.3589999999999999E-6</v>
      </c>
      <c r="L3213" s="13">
        <v>2.2249999999999999E-6</v>
      </c>
    </row>
    <row r="3214" spans="1:12" x14ac:dyDescent="0.2">
      <c r="A3214" s="2">
        <v>62</v>
      </c>
      <c r="B3214" s="2">
        <v>50</v>
      </c>
      <c r="C3214" s="2">
        <v>0.65069999999999995</v>
      </c>
      <c r="D3214" s="2">
        <v>0.6179</v>
      </c>
      <c r="E3214" s="2">
        <f t="shared" si="150"/>
        <v>3.279999999999994E-2</v>
      </c>
      <c r="F3214" s="29">
        <f t="shared" si="151"/>
        <v>1.5243902439024419</v>
      </c>
      <c r="G3214" s="13">
        <v>-1.366E-5</v>
      </c>
      <c r="H3214" s="27">
        <f t="shared" si="152"/>
        <v>-2.0823170731707357E-5</v>
      </c>
      <c r="I3214" s="2">
        <v>0.41710000000000003</v>
      </c>
      <c r="J3214" s="2">
        <v>0.67179999999999995</v>
      </c>
      <c r="K3214" s="13">
        <v>3.2370000000000001E-6</v>
      </c>
      <c r="L3214" s="13">
        <v>1.835E-6</v>
      </c>
    </row>
    <row r="3215" spans="1:12" x14ac:dyDescent="0.2">
      <c r="A3215" s="2">
        <v>63</v>
      </c>
      <c r="B3215" s="2">
        <v>0</v>
      </c>
      <c r="C3215" s="2">
        <v>0.48620000000000002</v>
      </c>
      <c r="D3215" s="2">
        <v>0.47649999999999998</v>
      </c>
      <c r="E3215" s="2">
        <f t="shared" si="150"/>
        <v>9.7000000000000419E-3</v>
      </c>
      <c r="F3215" s="29">
        <f t="shared" si="151"/>
        <v>5.1546391752577101</v>
      </c>
      <c r="G3215" s="13">
        <v>-5.6110000000000003E-5</v>
      </c>
      <c r="H3215" s="27">
        <f t="shared" si="152"/>
        <v>-2.8922680412371012E-4</v>
      </c>
      <c r="I3215" s="2">
        <v>0.53700000000000003</v>
      </c>
      <c r="J3215" s="2">
        <v>0.59909999999999997</v>
      </c>
      <c r="K3215" s="13">
        <v>2.7180000000000001E-6</v>
      </c>
      <c r="L3215" s="13">
        <v>2.92E-6</v>
      </c>
    </row>
    <row r="3216" spans="1:12" x14ac:dyDescent="0.2">
      <c r="A3216" s="2">
        <v>63</v>
      </c>
      <c r="B3216" s="2">
        <v>1</v>
      </c>
      <c r="C3216" s="2">
        <v>0.48770000000000002</v>
      </c>
      <c r="D3216" s="2">
        <v>0.4849</v>
      </c>
      <c r="E3216" s="2">
        <f t="shared" si="150"/>
        <v>2.8000000000000247E-3</v>
      </c>
      <c r="F3216" s="29">
        <f t="shared" si="151"/>
        <v>17.857142857142701</v>
      </c>
      <c r="G3216" s="13">
        <v>-1.6909999999999999E-5</v>
      </c>
      <c r="H3216" s="27">
        <f t="shared" si="152"/>
        <v>-3.0196428571428307E-4</v>
      </c>
      <c r="I3216" s="2">
        <v>0.43480000000000002</v>
      </c>
      <c r="J3216" s="2">
        <v>0.6794</v>
      </c>
      <c r="K3216" s="13">
        <v>4.5159999999999996E-6</v>
      </c>
      <c r="L3216" s="13">
        <v>3.4769999999999999E-6</v>
      </c>
    </row>
    <row r="3217" spans="1:12" x14ac:dyDescent="0.2">
      <c r="A3217" s="2">
        <v>63</v>
      </c>
      <c r="B3217" s="2">
        <v>2</v>
      </c>
      <c r="C3217" s="2">
        <v>0.49149999999999999</v>
      </c>
      <c r="D3217" s="2">
        <v>0.46970000000000001</v>
      </c>
      <c r="E3217" s="2">
        <f t="shared" si="150"/>
        <v>2.1799999999999986E-2</v>
      </c>
      <c r="F3217" s="29">
        <f t="shared" si="151"/>
        <v>2.2935779816513779</v>
      </c>
      <c r="G3217" s="2">
        <v>-1.3109999999999999E-4</v>
      </c>
      <c r="H3217" s="27">
        <f t="shared" si="152"/>
        <v>-3.0068807339449563E-4</v>
      </c>
      <c r="I3217" s="2">
        <v>0.66600000000000004</v>
      </c>
      <c r="J3217" s="2">
        <v>0.52580000000000005</v>
      </c>
      <c r="K3217" s="13">
        <v>3.8070000000000001E-6</v>
      </c>
      <c r="L3217" s="13">
        <v>2.931E-6</v>
      </c>
    </row>
    <row r="3218" spans="1:12" x14ac:dyDescent="0.2">
      <c r="A3218" s="2">
        <v>63</v>
      </c>
      <c r="B3218" s="2">
        <v>3</v>
      </c>
      <c r="C3218" s="2">
        <v>0.49340000000000001</v>
      </c>
      <c r="D3218" s="2">
        <v>0.48449999999999999</v>
      </c>
      <c r="E3218" s="2">
        <f t="shared" si="150"/>
        <v>8.900000000000019E-3</v>
      </c>
      <c r="F3218" s="29">
        <f t="shared" si="151"/>
        <v>5.6179775280898756</v>
      </c>
      <c r="G3218" s="13">
        <v>-4.7559999999999999E-5</v>
      </c>
      <c r="H3218" s="27">
        <f t="shared" si="152"/>
        <v>-2.6719101123595445E-4</v>
      </c>
      <c r="I3218" s="2">
        <v>0.52229999999999999</v>
      </c>
      <c r="J3218" s="2">
        <v>0.60880000000000001</v>
      </c>
      <c r="K3218" s="13">
        <v>3.2109999999999998E-6</v>
      </c>
      <c r="L3218" s="13">
        <v>3.7570000000000002E-6</v>
      </c>
    </row>
    <row r="3219" spans="1:12" x14ac:dyDescent="0.2">
      <c r="A3219" s="2">
        <v>63</v>
      </c>
      <c r="B3219" s="2">
        <v>4</v>
      </c>
      <c r="C3219" s="2">
        <v>0.501</v>
      </c>
      <c r="D3219" s="2">
        <v>0.47739999999999999</v>
      </c>
      <c r="E3219" s="2">
        <f t="shared" si="150"/>
        <v>2.360000000000001E-2</v>
      </c>
      <c r="F3219" s="29">
        <f t="shared" si="151"/>
        <v>2.1186440677966094</v>
      </c>
      <c r="G3219" s="2">
        <v>-1.2769999999999999E-4</v>
      </c>
      <c r="H3219" s="27">
        <f t="shared" si="152"/>
        <v>-2.7055084745762701E-4</v>
      </c>
      <c r="I3219" s="2">
        <v>0.63390000000000002</v>
      </c>
      <c r="J3219" s="2">
        <v>0.52869999999999995</v>
      </c>
      <c r="K3219" s="13">
        <v>4.6290000000000001E-6</v>
      </c>
      <c r="L3219" s="13">
        <v>3.2449999999999998E-6</v>
      </c>
    </row>
    <row r="3220" spans="1:12" x14ac:dyDescent="0.2">
      <c r="A3220" s="2">
        <v>63</v>
      </c>
      <c r="B3220" s="2">
        <v>5</v>
      </c>
      <c r="C3220" s="2">
        <v>0.50419999999999998</v>
      </c>
      <c r="D3220" s="2">
        <v>0.48980000000000001</v>
      </c>
      <c r="E3220" s="2">
        <f t="shared" si="150"/>
        <v>1.4399999999999968E-2</v>
      </c>
      <c r="F3220" s="29">
        <f t="shared" si="151"/>
        <v>3.4722222222222299</v>
      </c>
      <c r="G3220" s="13">
        <v>-6.991E-5</v>
      </c>
      <c r="H3220" s="27">
        <f t="shared" si="152"/>
        <v>-2.4274305555555608E-4</v>
      </c>
      <c r="I3220" s="2">
        <v>0.56189999999999996</v>
      </c>
      <c r="J3220" s="2">
        <v>0.57669999999999999</v>
      </c>
      <c r="K3220" s="13">
        <v>4.2379999999999999E-6</v>
      </c>
      <c r="L3220" s="13">
        <v>2.5720000000000001E-6</v>
      </c>
    </row>
    <row r="3221" spans="1:12" x14ac:dyDescent="0.2">
      <c r="A3221" s="2">
        <v>63</v>
      </c>
      <c r="B3221" s="2">
        <v>6</v>
      </c>
      <c r="C3221" s="2">
        <v>0.51429999999999998</v>
      </c>
      <c r="D3221" s="2">
        <v>0.49490000000000001</v>
      </c>
      <c r="E3221" s="2">
        <f t="shared" si="150"/>
        <v>1.9399999999999973E-2</v>
      </c>
      <c r="F3221" s="29">
        <f t="shared" si="151"/>
        <v>2.5773195876288697</v>
      </c>
      <c r="G3221" s="13">
        <v>-8.488E-5</v>
      </c>
      <c r="H3221" s="27">
        <f t="shared" si="152"/>
        <v>-2.1876288659793846E-4</v>
      </c>
      <c r="I3221" s="2">
        <v>0.58560000000000001</v>
      </c>
      <c r="J3221" s="2">
        <v>0.55869999999999997</v>
      </c>
      <c r="K3221" s="13">
        <v>4.1409999999999998E-6</v>
      </c>
      <c r="L3221" s="13">
        <v>2.4959999999999999E-6</v>
      </c>
    </row>
    <row r="3222" spans="1:12" x14ac:dyDescent="0.2">
      <c r="A3222" s="2">
        <v>63</v>
      </c>
      <c r="B3222" s="2">
        <v>7</v>
      </c>
      <c r="C3222" s="2">
        <v>0.52190000000000003</v>
      </c>
      <c r="D3222" s="2">
        <v>0.505</v>
      </c>
      <c r="E3222" s="2">
        <f t="shared" si="150"/>
        <v>1.6900000000000026E-2</v>
      </c>
      <c r="F3222" s="29">
        <f t="shared" si="151"/>
        <v>2.9585798816568003</v>
      </c>
      <c r="G3222" s="13">
        <v>-6.5010000000000003E-5</v>
      </c>
      <c r="H3222" s="27">
        <f t="shared" si="152"/>
        <v>-1.9233727810650861E-4</v>
      </c>
      <c r="I3222" s="2">
        <v>0.55000000000000004</v>
      </c>
      <c r="J3222" s="2">
        <v>0.57969999999999999</v>
      </c>
      <c r="K3222" s="13">
        <v>2.582E-6</v>
      </c>
      <c r="L3222" s="13">
        <v>1.821E-6</v>
      </c>
    </row>
    <row r="3223" spans="1:12" x14ac:dyDescent="0.2">
      <c r="A3223" s="2">
        <v>63</v>
      </c>
      <c r="B3223" s="2">
        <v>8</v>
      </c>
      <c r="C3223" s="2">
        <v>0.5252</v>
      </c>
      <c r="D3223" s="2">
        <v>0.50739999999999996</v>
      </c>
      <c r="E3223" s="2">
        <f t="shared" si="150"/>
        <v>1.7800000000000038E-2</v>
      </c>
      <c r="F3223" s="29">
        <f t="shared" si="151"/>
        <v>2.8089887640449378</v>
      </c>
      <c r="G3223" s="13">
        <v>-6.2630000000000002E-5</v>
      </c>
      <c r="H3223" s="27">
        <f t="shared" si="152"/>
        <v>-1.7592696629213447E-4</v>
      </c>
      <c r="I3223" s="2">
        <v>0.53749999999999998</v>
      </c>
      <c r="J3223" s="2">
        <v>0.5907</v>
      </c>
      <c r="K3223" s="13">
        <v>4.3760000000000001E-6</v>
      </c>
      <c r="L3223" s="13">
        <v>1.64E-6</v>
      </c>
    </row>
    <row r="3224" spans="1:12" x14ac:dyDescent="0.2">
      <c r="A3224" s="2">
        <v>63</v>
      </c>
      <c r="B3224" s="2">
        <v>9</v>
      </c>
      <c r="C3224" s="2">
        <v>0.53180000000000005</v>
      </c>
      <c r="D3224" s="2">
        <v>0.47360000000000002</v>
      </c>
      <c r="E3224" s="2">
        <f t="shared" si="150"/>
        <v>5.8200000000000029E-2</v>
      </c>
      <c r="F3224" s="29">
        <f t="shared" si="151"/>
        <v>0.85910652920962161</v>
      </c>
      <c r="G3224" s="2">
        <v>-2.6370000000000001E-4</v>
      </c>
      <c r="H3224" s="27">
        <f t="shared" si="152"/>
        <v>-2.2654639175257723E-4</v>
      </c>
      <c r="I3224" s="2">
        <v>0.80149999999999999</v>
      </c>
      <c r="J3224" s="2">
        <v>0.42830000000000001</v>
      </c>
      <c r="K3224" s="13">
        <v>3.2210000000000002E-6</v>
      </c>
      <c r="L3224" s="13">
        <v>3.3129999999999999E-6</v>
      </c>
    </row>
    <row r="3225" spans="1:12" x14ac:dyDescent="0.2">
      <c r="A3225" s="2">
        <v>63</v>
      </c>
      <c r="B3225" s="2">
        <v>10</v>
      </c>
      <c r="C3225" s="2">
        <v>0.53380000000000005</v>
      </c>
      <c r="D3225" s="2">
        <v>0.49519999999999997</v>
      </c>
      <c r="E3225" s="2">
        <f t="shared" si="150"/>
        <v>3.8600000000000079E-2</v>
      </c>
      <c r="F3225" s="29">
        <f t="shared" si="151"/>
        <v>1.2953367875647643</v>
      </c>
      <c r="G3225" s="2">
        <v>-1.4440000000000001E-4</v>
      </c>
      <c r="H3225" s="27">
        <f t="shared" si="152"/>
        <v>-1.8704663212435198E-4</v>
      </c>
      <c r="I3225" s="2">
        <v>0.66639999999999999</v>
      </c>
      <c r="J3225" s="2">
        <v>0.50770000000000004</v>
      </c>
      <c r="K3225" s="13">
        <v>3.3550000000000001E-6</v>
      </c>
      <c r="L3225" s="13">
        <v>3.1709999999999998E-6</v>
      </c>
    </row>
    <row r="3226" spans="1:12" x14ac:dyDescent="0.2">
      <c r="A3226" s="2">
        <v>63</v>
      </c>
      <c r="B3226" s="2">
        <v>11</v>
      </c>
      <c r="C3226" s="2">
        <v>0.53390000000000004</v>
      </c>
      <c r="D3226" s="2">
        <v>0.50680000000000003</v>
      </c>
      <c r="E3226" s="2">
        <f t="shared" si="150"/>
        <v>2.7100000000000013E-2</v>
      </c>
      <c r="F3226" s="29">
        <f t="shared" si="151"/>
        <v>1.8450184501845011</v>
      </c>
      <c r="G3226" s="13">
        <v>-9.3410000000000002E-5</v>
      </c>
      <c r="H3226" s="27">
        <f t="shared" si="152"/>
        <v>-1.7234317343173424E-4</v>
      </c>
      <c r="I3226" s="2">
        <v>0.59350000000000003</v>
      </c>
      <c r="J3226" s="2">
        <v>0.55159999999999998</v>
      </c>
      <c r="K3226" s="13">
        <v>4.0539999999999996E-6</v>
      </c>
      <c r="L3226" s="13">
        <v>2.694E-6</v>
      </c>
    </row>
    <row r="3227" spans="1:12" x14ac:dyDescent="0.2">
      <c r="A3227" s="2">
        <v>63</v>
      </c>
      <c r="B3227" s="2">
        <v>12</v>
      </c>
      <c r="C3227" s="2">
        <v>0.53600000000000003</v>
      </c>
      <c r="D3227" s="2">
        <v>0.51749999999999996</v>
      </c>
      <c r="E3227" s="2">
        <f t="shared" si="150"/>
        <v>1.8500000000000072E-2</v>
      </c>
      <c r="F3227" s="29">
        <f t="shared" si="151"/>
        <v>2.7027027027026924</v>
      </c>
      <c r="G3227" s="13">
        <v>-5.9089999999999998E-5</v>
      </c>
      <c r="H3227" s="27">
        <f t="shared" si="152"/>
        <v>-1.5970270270270208E-4</v>
      </c>
      <c r="I3227" s="2">
        <v>0.53139999999999998</v>
      </c>
      <c r="J3227" s="2">
        <v>0.59740000000000004</v>
      </c>
      <c r="K3227" s="13">
        <v>2.9119999999999998E-6</v>
      </c>
      <c r="L3227" s="13">
        <v>3.9500000000000003E-6</v>
      </c>
    </row>
    <row r="3228" spans="1:12" x14ac:dyDescent="0.2">
      <c r="A3228" s="2">
        <v>63</v>
      </c>
      <c r="B3228" s="2">
        <v>13</v>
      </c>
      <c r="C3228" s="2">
        <v>0.53779999999999994</v>
      </c>
      <c r="D3228" s="2">
        <v>0.50219999999999998</v>
      </c>
      <c r="E3228" s="2">
        <f t="shared" si="150"/>
        <v>3.5599999999999965E-2</v>
      </c>
      <c r="F3228" s="29">
        <f t="shared" si="151"/>
        <v>1.4044943820224733</v>
      </c>
      <c r="G3228" s="2">
        <v>-1.215E-4</v>
      </c>
      <c r="H3228" s="27">
        <f t="shared" si="152"/>
        <v>-1.7064606741573052E-4</v>
      </c>
      <c r="I3228" s="2">
        <v>0.62860000000000005</v>
      </c>
      <c r="J3228" s="2">
        <v>0.52810000000000001</v>
      </c>
      <c r="K3228" s="13">
        <v>4.3610000000000003E-6</v>
      </c>
      <c r="L3228" s="13">
        <v>4.1479999999999999E-6</v>
      </c>
    </row>
    <row r="3229" spans="1:12" x14ac:dyDescent="0.2">
      <c r="A3229" s="2">
        <v>63</v>
      </c>
      <c r="B3229" s="2">
        <v>14</v>
      </c>
      <c r="C3229" s="2">
        <v>0.5383</v>
      </c>
      <c r="D3229" s="2">
        <v>0.5222</v>
      </c>
      <c r="E3229" s="2">
        <f t="shared" si="150"/>
        <v>1.6100000000000003E-2</v>
      </c>
      <c r="F3229" s="29">
        <f t="shared" si="151"/>
        <v>3.1055900621118009</v>
      </c>
      <c r="G3229" s="13">
        <v>-4.74E-5</v>
      </c>
      <c r="H3229" s="27">
        <f t="shared" si="152"/>
        <v>-1.4720496894409936E-4</v>
      </c>
      <c r="I3229" s="2">
        <v>0.52110000000000001</v>
      </c>
      <c r="J3229" s="2">
        <v>0.6079</v>
      </c>
      <c r="K3229" s="13">
        <v>2.756E-6</v>
      </c>
      <c r="L3229" s="13">
        <v>3.236E-6</v>
      </c>
    </row>
    <row r="3230" spans="1:12" x14ac:dyDescent="0.2">
      <c r="A3230" s="2">
        <v>63</v>
      </c>
      <c r="B3230" s="2">
        <v>15</v>
      </c>
      <c r="C3230" s="2">
        <v>0.53839999999999999</v>
      </c>
      <c r="D3230" s="2">
        <v>0.49690000000000001</v>
      </c>
      <c r="E3230" s="2">
        <f t="shared" si="150"/>
        <v>4.1499999999999981E-2</v>
      </c>
      <c r="F3230" s="29">
        <f t="shared" si="151"/>
        <v>1.2048192771084343</v>
      </c>
      <c r="G3230" s="2">
        <v>-1.47E-4</v>
      </c>
      <c r="H3230" s="27">
        <f t="shared" si="152"/>
        <v>-1.7710843373493982E-4</v>
      </c>
      <c r="I3230" s="2">
        <v>0.66239999999999999</v>
      </c>
      <c r="J3230" s="2">
        <v>0.49640000000000001</v>
      </c>
      <c r="K3230" s="13">
        <v>4.0960000000000003E-6</v>
      </c>
      <c r="L3230" s="13">
        <v>3.106E-6</v>
      </c>
    </row>
    <row r="3231" spans="1:12" x14ac:dyDescent="0.2">
      <c r="A3231" s="2">
        <v>63</v>
      </c>
      <c r="B3231" s="2">
        <v>16</v>
      </c>
      <c r="C3231" s="2">
        <v>0.54020000000000001</v>
      </c>
      <c r="D3231" s="2">
        <v>0.53380000000000005</v>
      </c>
      <c r="E3231" s="2">
        <f t="shared" si="150"/>
        <v>6.3999999999999613E-3</v>
      </c>
      <c r="F3231" s="29">
        <f t="shared" si="151"/>
        <v>7.812500000000048</v>
      </c>
      <c r="G3231" s="13">
        <v>-1.753E-5</v>
      </c>
      <c r="H3231" s="27">
        <f t="shared" si="152"/>
        <v>-1.3695312500000084E-4</v>
      </c>
      <c r="I3231" s="2">
        <v>0.44790000000000002</v>
      </c>
      <c r="J3231" s="2">
        <v>0.67020000000000002</v>
      </c>
      <c r="K3231" s="13">
        <v>4.0230000000000003E-6</v>
      </c>
      <c r="L3231" s="13">
        <v>3.1149999999999998E-6</v>
      </c>
    </row>
    <row r="3232" spans="1:12" x14ac:dyDescent="0.2">
      <c r="A3232" s="2">
        <v>63</v>
      </c>
      <c r="B3232" s="2">
        <v>17</v>
      </c>
      <c r="C3232" s="2">
        <v>0.54110000000000003</v>
      </c>
      <c r="D3232" s="2">
        <v>0.51160000000000005</v>
      </c>
      <c r="E3232" s="2">
        <f t="shared" si="150"/>
        <v>2.9499999999999971E-2</v>
      </c>
      <c r="F3232" s="29">
        <f t="shared" si="151"/>
        <v>1.6949152542372898</v>
      </c>
      <c r="G3232" s="13">
        <v>-9.3839999999999996E-5</v>
      </c>
      <c r="H3232" s="27">
        <f t="shared" si="152"/>
        <v>-1.5905084745762728E-4</v>
      </c>
      <c r="I3232" s="2">
        <v>0.58430000000000004</v>
      </c>
      <c r="J3232" s="2">
        <v>0.55320000000000003</v>
      </c>
      <c r="K3232" s="13">
        <v>4.561E-6</v>
      </c>
      <c r="L3232" s="13">
        <v>3.495E-6</v>
      </c>
    </row>
    <row r="3233" spans="1:12" x14ac:dyDescent="0.2">
      <c r="A3233" s="2">
        <v>63</v>
      </c>
      <c r="B3233" s="2">
        <v>18</v>
      </c>
      <c r="C3233" s="2">
        <v>0.54400000000000004</v>
      </c>
      <c r="D3233" s="2">
        <v>0.51200000000000001</v>
      </c>
      <c r="E3233" s="2">
        <f t="shared" si="150"/>
        <v>3.2000000000000028E-2</v>
      </c>
      <c r="F3233" s="29">
        <f t="shared" si="151"/>
        <v>1.5624999999999987</v>
      </c>
      <c r="G3233" s="13">
        <v>-9.6879999999999994E-5</v>
      </c>
      <c r="H3233" s="27">
        <f t="shared" si="152"/>
        <v>-1.5137499999999987E-4</v>
      </c>
      <c r="I3233" s="2">
        <v>0.59609999999999996</v>
      </c>
      <c r="J3233" s="2">
        <v>0.54959999999999998</v>
      </c>
      <c r="K3233" s="13">
        <v>3.7929999999999999E-6</v>
      </c>
      <c r="L3233" s="13">
        <v>4.476E-6</v>
      </c>
    </row>
    <row r="3234" spans="1:12" x14ac:dyDescent="0.2">
      <c r="A3234" s="2">
        <v>63</v>
      </c>
      <c r="B3234" s="2">
        <v>19</v>
      </c>
      <c r="C3234" s="2">
        <v>0.54449999999999998</v>
      </c>
      <c r="D3234" s="2">
        <v>0.53639999999999999</v>
      </c>
      <c r="E3234" s="2">
        <f t="shared" si="150"/>
        <v>8.0999999999999961E-3</v>
      </c>
      <c r="F3234" s="29">
        <f t="shared" si="151"/>
        <v>6.1728395061728429</v>
      </c>
      <c r="G3234" s="13">
        <v>-1.963E-5</v>
      </c>
      <c r="H3234" s="27">
        <f t="shared" si="152"/>
        <v>-1.2117283950617291E-4</v>
      </c>
      <c r="I3234" s="2">
        <v>0.45150000000000001</v>
      </c>
      <c r="J3234" s="2">
        <v>0.66590000000000005</v>
      </c>
      <c r="K3234" s="13">
        <v>3.0149999999999999E-6</v>
      </c>
      <c r="L3234" s="13">
        <v>3.535E-6</v>
      </c>
    </row>
    <row r="3235" spans="1:12" x14ac:dyDescent="0.2">
      <c r="A3235" s="2">
        <v>63</v>
      </c>
      <c r="B3235" s="2">
        <v>20</v>
      </c>
      <c r="C3235" s="2">
        <v>0.54459999999999997</v>
      </c>
      <c r="D3235" s="2">
        <v>0.52149999999999996</v>
      </c>
      <c r="E3235" s="2">
        <f t="shared" si="150"/>
        <v>2.3100000000000009E-2</v>
      </c>
      <c r="F3235" s="29">
        <f t="shared" si="151"/>
        <v>2.1645021645021636</v>
      </c>
      <c r="G3235" s="13">
        <v>-6.8159999999999998E-5</v>
      </c>
      <c r="H3235" s="27">
        <f t="shared" si="152"/>
        <v>-1.4753246753246746E-4</v>
      </c>
      <c r="I3235" s="2">
        <v>0.54900000000000004</v>
      </c>
      <c r="J3235" s="2">
        <v>0.57830000000000004</v>
      </c>
      <c r="K3235" s="13">
        <v>4.1590000000000003E-6</v>
      </c>
      <c r="L3235" s="13">
        <v>2.2189999999999998E-6</v>
      </c>
    </row>
    <row r="3236" spans="1:12" x14ac:dyDescent="0.2">
      <c r="A3236" s="2">
        <v>63</v>
      </c>
      <c r="B3236" s="2">
        <v>21</v>
      </c>
      <c r="C3236" s="2">
        <v>0.54579999999999995</v>
      </c>
      <c r="D3236" s="2">
        <v>0.5141</v>
      </c>
      <c r="E3236" s="2">
        <f t="shared" si="150"/>
        <v>3.169999999999995E-2</v>
      </c>
      <c r="F3236" s="29">
        <f t="shared" si="151"/>
        <v>1.5772870662460594</v>
      </c>
      <c r="G3236" s="13">
        <v>-9.8330000000000002E-5</v>
      </c>
      <c r="H3236" s="27">
        <f t="shared" si="152"/>
        <v>-1.5509463722397502E-4</v>
      </c>
      <c r="I3236" s="2">
        <v>0.59340000000000004</v>
      </c>
      <c r="J3236" s="2">
        <v>0.54239999999999999</v>
      </c>
      <c r="K3236" s="13">
        <v>2.1239999999999999E-6</v>
      </c>
      <c r="L3236" s="13">
        <v>2.8009999999999999E-6</v>
      </c>
    </row>
    <row r="3237" spans="1:12" x14ac:dyDescent="0.2">
      <c r="A3237" s="2">
        <v>63</v>
      </c>
      <c r="B3237" s="2">
        <v>22</v>
      </c>
      <c r="C3237" s="2">
        <v>0.5464</v>
      </c>
      <c r="D3237" s="2">
        <v>0.4914</v>
      </c>
      <c r="E3237" s="2">
        <f t="shared" si="150"/>
        <v>5.4999999999999993E-2</v>
      </c>
      <c r="F3237" s="29">
        <f t="shared" si="151"/>
        <v>0.90909090909090928</v>
      </c>
      <c r="G3237" s="2">
        <v>-1.974E-4</v>
      </c>
      <c r="H3237" s="27">
        <f t="shared" si="152"/>
        <v>-1.794545454545455E-4</v>
      </c>
      <c r="I3237" s="2">
        <v>0.71879999999999999</v>
      </c>
      <c r="J3237" s="2">
        <v>0.46510000000000001</v>
      </c>
      <c r="K3237" s="13">
        <v>3.9879999999999998E-6</v>
      </c>
      <c r="L3237" s="13">
        <v>3.2590000000000001E-6</v>
      </c>
    </row>
    <row r="3238" spans="1:12" x14ac:dyDescent="0.2">
      <c r="A3238" s="2">
        <v>63</v>
      </c>
      <c r="B3238" s="2">
        <v>23</v>
      </c>
      <c r="C3238" s="2">
        <v>0.54800000000000004</v>
      </c>
      <c r="D3238" s="2">
        <v>0.54690000000000005</v>
      </c>
      <c r="E3238" s="2">
        <f t="shared" si="150"/>
        <v>1.0999999999999899E-3</v>
      </c>
      <c r="F3238" s="29">
        <f t="shared" si="151"/>
        <v>45.454545454545872</v>
      </c>
      <c r="G3238" s="13">
        <v>-2.446E-6</v>
      </c>
      <c r="H3238" s="27">
        <f t="shared" si="152"/>
        <v>-1.111818181818192E-4</v>
      </c>
      <c r="I3238" s="2">
        <v>0.32790000000000002</v>
      </c>
      <c r="J3238" s="2">
        <v>0.78320000000000001</v>
      </c>
      <c r="K3238" s="13">
        <v>4.5009999999999998E-6</v>
      </c>
      <c r="L3238" s="13">
        <v>2.7E-6</v>
      </c>
    </row>
    <row r="3239" spans="1:12" x14ac:dyDescent="0.2">
      <c r="A3239" s="2">
        <v>63</v>
      </c>
      <c r="B3239" s="2">
        <v>24</v>
      </c>
      <c r="C3239" s="2">
        <v>0.54990000000000006</v>
      </c>
      <c r="D3239" s="2">
        <v>0.53700000000000003</v>
      </c>
      <c r="E3239" s="2">
        <f t="shared" si="150"/>
        <v>1.2900000000000023E-2</v>
      </c>
      <c r="F3239" s="29">
        <f t="shared" si="151"/>
        <v>3.8759689922480556</v>
      </c>
      <c r="G3239" s="13">
        <v>-3.2580000000000003E-5</v>
      </c>
      <c r="H3239" s="27">
        <f t="shared" si="152"/>
        <v>-1.2627906976744166E-4</v>
      </c>
      <c r="I3239" s="2">
        <v>0.48499999999999999</v>
      </c>
      <c r="J3239" s="2">
        <v>0.62590000000000001</v>
      </c>
      <c r="K3239" s="13">
        <v>3.196E-6</v>
      </c>
      <c r="L3239" s="13">
        <v>1.328E-6</v>
      </c>
    </row>
    <row r="3240" spans="1:12" x14ac:dyDescent="0.2">
      <c r="A3240" s="2">
        <v>63</v>
      </c>
      <c r="B3240" s="2">
        <v>25</v>
      </c>
      <c r="C3240" s="2">
        <v>0.55059999999999998</v>
      </c>
      <c r="D3240" s="2">
        <v>0.49359999999999998</v>
      </c>
      <c r="E3240" s="2">
        <f t="shared" si="150"/>
        <v>5.6999999999999995E-2</v>
      </c>
      <c r="F3240" s="29">
        <f t="shared" si="151"/>
        <v>0.87719298245614052</v>
      </c>
      <c r="G3240" s="2">
        <v>-1.9120000000000001E-4</v>
      </c>
      <c r="H3240" s="27">
        <f t="shared" si="152"/>
        <v>-1.6771929824561409E-4</v>
      </c>
      <c r="I3240" s="2">
        <v>0.73170000000000002</v>
      </c>
      <c r="J3240" s="2">
        <v>0.4652</v>
      </c>
      <c r="K3240" s="13">
        <v>2.526E-6</v>
      </c>
      <c r="L3240" s="13">
        <v>3.1190000000000001E-6</v>
      </c>
    </row>
    <row r="3241" spans="1:12" x14ac:dyDescent="0.2">
      <c r="A3241" s="2">
        <v>63</v>
      </c>
      <c r="B3241" s="2">
        <v>26</v>
      </c>
      <c r="C3241" s="2">
        <v>0.55349999999999999</v>
      </c>
      <c r="D3241" s="2">
        <v>0.51170000000000004</v>
      </c>
      <c r="E3241" s="2">
        <f t="shared" si="150"/>
        <v>4.1799999999999948E-2</v>
      </c>
      <c r="F3241" s="29">
        <f t="shared" si="151"/>
        <v>1.1961722488038293</v>
      </c>
      <c r="G3241" s="2">
        <v>-1.15E-4</v>
      </c>
      <c r="H3241" s="27">
        <f t="shared" si="152"/>
        <v>-1.3755980861244037E-4</v>
      </c>
      <c r="I3241" s="2">
        <v>0.62639999999999996</v>
      </c>
      <c r="J3241" s="2">
        <v>0.52590000000000003</v>
      </c>
      <c r="K3241" s="13">
        <v>3.4800000000000001E-6</v>
      </c>
      <c r="L3241" s="13">
        <v>2.7970000000000001E-6</v>
      </c>
    </row>
    <row r="3242" spans="1:12" x14ac:dyDescent="0.2">
      <c r="A3242" s="2">
        <v>63</v>
      </c>
      <c r="B3242" s="2">
        <v>27</v>
      </c>
      <c r="C3242" s="2">
        <v>0.55530000000000002</v>
      </c>
      <c r="D3242" s="2">
        <v>0.5171</v>
      </c>
      <c r="E3242" s="2">
        <f t="shared" si="150"/>
        <v>3.8200000000000012E-2</v>
      </c>
      <c r="F3242" s="29">
        <f t="shared" si="151"/>
        <v>1.3089005235602091</v>
      </c>
      <c r="G3242" s="2">
        <v>-1.042E-4</v>
      </c>
      <c r="H3242" s="27">
        <f t="shared" si="152"/>
        <v>-1.3638743455497379E-4</v>
      </c>
      <c r="I3242" s="2">
        <v>0.60760000000000003</v>
      </c>
      <c r="J3242" s="2">
        <v>0.53749999999999998</v>
      </c>
      <c r="K3242" s="13">
        <v>3.6160000000000002E-6</v>
      </c>
      <c r="L3242" s="13">
        <v>3.8800000000000001E-6</v>
      </c>
    </row>
    <row r="3243" spans="1:12" x14ac:dyDescent="0.2">
      <c r="A3243" s="2">
        <v>63</v>
      </c>
      <c r="B3243" s="2">
        <v>28</v>
      </c>
      <c r="C3243" s="2">
        <v>0.55640000000000001</v>
      </c>
      <c r="D3243" s="2">
        <v>0.53949999999999998</v>
      </c>
      <c r="E3243" s="2">
        <f t="shared" si="150"/>
        <v>1.6900000000000026E-2</v>
      </c>
      <c r="F3243" s="29">
        <f t="shared" si="151"/>
        <v>2.9585798816568003</v>
      </c>
      <c r="G3243" s="13">
        <v>-3.9310000000000001E-5</v>
      </c>
      <c r="H3243" s="27">
        <f t="shared" si="152"/>
        <v>-1.1630177514792882E-4</v>
      </c>
      <c r="I3243" s="2">
        <v>0.49909999999999999</v>
      </c>
      <c r="J3243" s="2">
        <v>0.61109999999999998</v>
      </c>
      <c r="K3243" s="13">
        <v>4.5229999999999997E-6</v>
      </c>
      <c r="L3243" s="13">
        <v>3.0769999999999999E-6</v>
      </c>
    </row>
    <row r="3244" spans="1:12" x14ac:dyDescent="0.2">
      <c r="A3244" s="2">
        <v>63</v>
      </c>
      <c r="B3244" s="2">
        <v>29</v>
      </c>
      <c r="C3244" s="2">
        <v>0.55979999999999996</v>
      </c>
      <c r="D3244" s="2">
        <v>0.53710000000000002</v>
      </c>
      <c r="E3244" s="2">
        <f t="shared" si="150"/>
        <v>2.2699999999999942E-2</v>
      </c>
      <c r="F3244" s="29">
        <f t="shared" si="151"/>
        <v>2.202643171806173</v>
      </c>
      <c r="G3244" s="13">
        <v>-5.1740000000000003E-5</v>
      </c>
      <c r="H3244" s="27">
        <f t="shared" si="152"/>
        <v>-1.1396475770925139E-4</v>
      </c>
      <c r="I3244" s="2">
        <v>0.53</v>
      </c>
      <c r="J3244" s="2">
        <v>0.59489999999999998</v>
      </c>
      <c r="K3244" s="13">
        <v>3.2150000000000001E-6</v>
      </c>
      <c r="L3244" s="13">
        <v>2.3520000000000001E-6</v>
      </c>
    </row>
    <row r="3245" spans="1:12" x14ac:dyDescent="0.2">
      <c r="A3245" s="2">
        <v>63</v>
      </c>
      <c r="B3245" s="2">
        <v>30</v>
      </c>
      <c r="C3245" s="2">
        <v>0.56259999999999999</v>
      </c>
      <c r="D3245" s="2">
        <v>0.497</v>
      </c>
      <c r="E3245" s="2">
        <f t="shared" si="150"/>
        <v>6.5599999999999992E-2</v>
      </c>
      <c r="F3245" s="29">
        <f t="shared" si="151"/>
        <v>0.76219512195121963</v>
      </c>
      <c r="G3245" s="2">
        <v>-1.916E-4</v>
      </c>
      <c r="H3245" s="27">
        <f t="shared" si="152"/>
        <v>-1.4603658536585369E-4</v>
      </c>
      <c r="I3245" s="2">
        <v>0.70279999999999998</v>
      </c>
      <c r="J3245" s="2">
        <v>0.46439999999999998</v>
      </c>
      <c r="K3245" s="13">
        <v>3.2499999999999998E-6</v>
      </c>
      <c r="L3245" s="13">
        <v>2.7E-6</v>
      </c>
    </row>
    <row r="3246" spans="1:12" x14ac:dyDescent="0.2">
      <c r="A3246" s="2">
        <v>63</v>
      </c>
      <c r="B3246" s="2">
        <v>31</v>
      </c>
      <c r="C3246" s="2">
        <v>0.5635</v>
      </c>
      <c r="D3246" s="2">
        <v>0.51959999999999995</v>
      </c>
      <c r="E3246" s="2">
        <f t="shared" si="150"/>
        <v>4.390000000000005E-2</v>
      </c>
      <c r="F3246" s="29">
        <f t="shared" si="151"/>
        <v>1.1389521640091105</v>
      </c>
      <c r="G3246" s="2">
        <v>-1.075E-4</v>
      </c>
      <c r="H3246" s="27">
        <f t="shared" si="152"/>
        <v>-1.2243735763097936E-4</v>
      </c>
      <c r="I3246" s="2">
        <v>0.62370000000000003</v>
      </c>
      <c r="J3246" s="2">
        <v>0.53410000000000002</v>
      </c>
      <c r="K3246" s="13">
        <v>5.2340000000000002E-6</v>
      </c>
      <c r="L3246" s="13">
        <v>3.9179999999999996E-6</v>
      </c>
    </row>
    <row r="3247" spans="1:12" x14ac:dyDescent="0.2">
      <c r="A3247" s="2">
        <v>63</v>
      </c>
      <c r="B3247" s="2">
        <v>32</v>
      </c>
      <c r="C3247" s="2">
        <v>0.56379999999999997</v>
      </c>
      <c r="D3247" s="2">
        <v>0.55410000000000004</v>
      </c>
      <c r="E3247" s="2">
        <f t="shared" si="150"/>
        <v>9.6999999999999309E-3</v>
      </c>
      <c r="F3247" s="29">
        <f t="shared" si="151"/>
        <v>5.1546391752577687</v>
      </c>
      <c r="G3247" s="13">
        <v>-1.8729999999999999E-5</v>
      </c>
      <c r="H3247" s="27">
        <f t="shared" si="152"/>
        <v>-9.6546391752578003E-5</v>
      </c>
      <c r="I3247" s="2">
        <v>0.439</v>
      </c>
      <c r="J3247" s="2">
        <v>0.66410000000000002</v>
      </c>
      <c r="K3247" s="13">
        <v>3.208E-6</v>
      </c>
      <c r="L3247" s="13">
        <v>2.0760000000000001E-6</v>
      </c>
    </row>
    <row r="3248" spans="1:12" x14ac:dyDescent="0.2">
      <c r="A3248" s="2">
        <v>63</v>
      </c>
      <c r="B3248" s="2">
        <v>33</v>
      </c>
      <c r="C3248" s="2">
        <v>0.56630000000000003</v>
      </c>
      <c r="D3248" s="2">
        <v>0.54339999999999999</v>
      </c>
      <c r="E3248" s="2">
        <f t="shared" si="150"/>
        <v>2.2900000000000031E-2</v>
      </c>
      <c r="F3248" s="29">
        <f t="shared" si="151"/>
        <v>2.183406113537115</v>
      </c>
      <c r="G3248" s="13">
        <v>-4.7580000000000002E-5</v>
      </c>
      <c r="H3248" s="27">
        <f t="shared" si="152"/>
        <v>-1.0388646288209594E-4</v>
      </c>
      <c r="I3248" s="2">
        <v>0.52070000000000005</v>
      </c>
      <c r="J3248" s="2">
        <v>0.60350000000000004</v>
      </c>
      <c r="K3248" s="13">
        <v>2.711E-6</v>
      </c>
      <c r="L3248" s="13">
        <v>4.318E-6</v>
      </c>
    </row>
    <row r="3249" spans="1:12" x14ac:dyDescent="0.2">
      <c r="A3249" s="2">
        <v>63</v>
      </c>
      <c r="B3249" s="2">
        <v>34</v>
      </c>
      <c r="C3249" s="2">
        <v>0.56640000000000001</v>
      </c>
      <c r="D3249" s="2">
        <v>0.48930000000000001</v>
      </c>
      <c r="E3249" s="2">
        <f t="shared" si="150"/>
        <v>7.7100000000000002E-2</v>
      </c>
      <c r="F3249" s="29">
        <f t="shared" si="151"/>
        <v>0.64850843060959795</v>
      </c>
      <c r="G3249" s="2">
        <v>-2.4340000000000001E-4</v>
      </c>
      <c r="H3249" s="27">
        <f t="shared" si="152"/>
        <v>-1.5784695201037614E-4</v>
      </c>
      <c r="I3249" s="2">
        <v>0.78059999999999996</v>
      </c>
      <c r="J3249" s="2">
        <v>0.43780000000000002</v>
      </c>
      <c r="K3249" s="13">
        <v>3.8340000000000001E-6</v>
      </c>
      <c r="L3249" s="13">
        <v>3.89E-6</v>
      </c>
    </row>
    <row r="3250" spans="1:12" x14ac:dyDescent="0.2">
      <c r="A3250" s="2">
        <v>63</v>
      </c>
      <c r="B3250" s="2">
        <v>35</v>
      </c>
      <c r="C3250" s="2">
        <v>0.56730000000000003</v>
      </c>
      <c r="D3250" s="2">
        <v>0.5</v>
      </c>
      <c r="E3250" s="2">
        <f t="shared" si="150"/>
        <v>6.7300000000000026E-2</v>
      </c>
      <c r="F3250" s="29">
        <f t="shared" si="151"/>
        <v>0.74294205052005924</v>
      </c>
      <c r="G3250" s="2">
        <v>-1.9599999999999999E-4</v>
      </c>
      <c r="H3250" s="27">
        <f t="shared" si="152"/>
        <v>-1.4561664190193162E-4</v>
      </c>
      <c r="I3250" s="2">
        <v>0.72</v>
      </c>
      <c r="J3250" s="2">
        <v>0.46410000000000001</v>
      </c>
      <c r="K3250" s="13">
        <v>3.721E-6</v>
      </c>
      <c r="L3250" s="13">
        <v>2.4600000000000002E-6</v>
      </c>
    </row>
    <row r="3251" spans="1:12" x14ac:dyDescent="0.2">
      <c r="A3251" s="2">
        <v>63</v>
      </c>
      <c r="B3251" s="2">
        <v>36</v>
      </c>
      <c r="C3251" s="2">
        <v>0.56789999999999996</v>
      </c>
      <c r="D3251" s="2">
        <v>0.4728</v>
      </c>
      <c r="E3251" s="2">
        <f t="shared" si="150"/>
        <v>9.5099999999999962E-2</v>
      </c>
      <c r="F3251" s="29">
        <f t="shared" si="151"/>
        <v>0.52576235541535254</v>
      </c>
      <c r="G3251" s="2">
        <v>-3.4180000000000001E-4</v>
      </c>
      <c r="H3251" s="27">
        <f t="shared" si="152"/>
        <v>-1.797055730809675E-4</v>
      </c>
      <c r="I3251" s="2">
        <v>0.87539999999999996</v>
      </c>
      <c r="J3251" s="2">
        <v>0.38940000000000002</v>
      </c>
      <c r="K3251" s="13">
        <v>3.2490000000000001E-6</v>
      </c>
      <c r="L3251" s="13">
        <v>2.464E-6</v>
      </c>
    </row>
    <row r="3252" spans="1:12" x14ac:dyDescent="0.2">
      <c r="A3252" s="2">
        <v>63</v>
      </c>
      <c r="B3252" s="2">
        <v>37</v>
      </c>
      <c r="C3252" s="2">
        <v>0.56930000000000003</v>
      </c>
      <c r="D3252" s="2">
        <v>0.53259999999999996</v>
      </c>
      <c r="E3252" s="2">
        <f t="shared" si="150"/>
        <v>3.6700000000000066E-2</v>
      </c>
      <c r="F3252" s="29">
        <f t="shared" si="151"/>
        <v>1.3623978201634854</v>
      </c>
      <c r="G3252" s="13">
        <v>-8.2390000000000002E-5</v>
      </c>
      <c r="H3252" s="27">
        <f t="shared" si="152"/>
        <v>-1.1224795640326957E-4</v>
      </c>
      <c r="I3252" s="2">
        <v>0.58079999999999998</v>
      </c>
      <c r="J3252" s="2">
        <v>0.55520000000000003</v>
      </c>
      <c r="K3252" s="13">
        <v>2.0059999999999999E-6</v>
      </c>
      <c r="L3252" s="13">
        <v>2.356E-6</v>
      </c>
    </row>
    <row r="3253" spans="1:12" x14ac:dyDescent="0.2">
      <c r="A3253" s="2">
        <v>63</v>
      </c>
      <c r="B3253" s="2">
        <v>38</v>
      </c>
      <c r="C3253" s="2">
        <v>0.56940000000000002</v>
      </c>
      <c r="D3253" s="2">
        <v>0.47489999999999999</v>
      </c>
      <c r="E3253" s="2">
        <f t="shared" si="150"/>
        <v>9.4500000000000028E-2</v>
      </c>
      <c r="F3253" s="29">
        <f t="shared" si="151"/>
        <v>0.52910052910052896</v>
      </c>
      <c r="G3253" s="2">
        <v>-3.3490000000000001E-4</v>
      </c>
      <c r="H3253" s="27">
        <f t="shared" si="152"/>
        <v>-1.7719576719576715E-4</v>
      </c>
      <c r="I3253" s="2">
        <v>0.87939999999999996</v>
      </c>
      <c r="J3253" s="2">
        <v>0.39410000000000001</v>
      </c>
      <c r="K3253" s="13">
        <v>2.0499999999999999E-6</v>
      </c>
      <c r="L3253" s="13">
        <v>4.104E-6</v>
      </c>
    </row>
    <row r="3254" spans="1:12" x14ac:dyDescent="0.2">
      <c r="A3254" s="2">
        <v>63</v>
      </c>
      <c r="B3254" s="2">
        <v>39</v>
      </c>
      <c r="C3254" s="2">
        <v>0.57030000000000003</v>
      </c>
      <c r="D3254" s="2">
        <v>0.52980000000000005</v>
      </c>
      <c r="E3254" s="2">
        <f t="shared" si="150"/>
        <v>4.049999999999998E-2</v>
      </c>
      <c r="F3254" s="29">
        <f t="shared" si="151"/>
        <v>1.2345679012345685</v>
      </c>
      <c r="G3254" s="13">
        <v>-8.9790000000000006E-5</v>
      </c>
      <c r="H3254" s="27">
        <f t="shared" si="152"/>
        <v>-1.1085185185185192E-4</v>
      </c>
      <c r="I3254" s="2">
        <v>0.59519999999999995</v>
      </c>
      <c r="J3254" s="2">
        <v>0.54720000000000002</v>
      </c>
      <c r="K3254" s="13">
        <v>4.1980000000000003E-6</v>
      </c>
      <c r="L3254" s="13">
        <v>2.9040000000000001E-6</v>
      </c>
    </row>
    <row r="3255" spans="1:12" x14ac:dyDescent="0.2">
      <c r="A3255" s="2">
        <v>63</v>
      </c>
      <c r="B3255" s="2">
        <v>40</v>
      </c>
      <c r="C3255" s="2">
        <v>0.57069999999999999</v>
      </c>
      <c r="D3255" s="2">
        <v>0.56010000000000004</v>
      </c>
      <c r="E3255" s="2">
        <f t="shared" si="150"/>
        <v>1.0599999999999943E-2</v>
      </c>
      <c r="F3255" s="29">
        <f t="shared" si="151"/>
        <v>4.7169811320754977</v>
      </c>
      <c r="G3255" s="13">
        <v>-1.791E-5</v>
      </c>
      <c r="H3255" s="27">
        <f t="shared" si="152"/>
        <v>-8.4481132075472161E-5</v>
      </c>
      <c r="I3255" s="2">
        <v>0.43819999999999998</v>
      </c>
      <c r="J3255" s="2">
        <v>0.66969999999999996</v>
      </c>
      <c r="K3255" s="13">
        <v>2.8839999999999998E-6</v>
      </c>
      <c r="L3255" s="13">
        <v>3.185E-6</v>
      </c>
    </row>
    <row r="3256" spans="1:12" x14ac:dyDescent="0.2">
      <c r="A3256" s="2">
        <v>63</v>
      </c>
      <c r="B3256" s="2">
        <v>41</v>
      </c>
      <c r="C3256" s="2">
        <v>0.57110000000000005</v>
      </c>
      <c r="D3256" s="2">
        <v>0.52410000000000001</v>
      </c>
      <c r="E3256" s="2">
        <f t="shared" si="150"/>
        <v>4.7000000000000042E-2</v>
      </c>
      <c r="F3256" s="29">
        <f t="shared" si="151"/>
        <v>1.0638297872340416</v>
      </c>
      <c r="G3256" s="2">
        <v>-1.098E-4</v>
      </c>
      <c r="H3256" s="27">
        <f t="shared" si="152"/>
        <v>-1.1680851063829777E-4</v>
      </c>
      <c r="I3256" s="2">
        <v>0.61570000000000003</v>
      </c>
      <c r="J3256" s="2">
        <v>0.52429999999999999</v>
      </c>
      <c r="K3256" s="13">
        <v>2.83E-6</v>
      </c>
      <c r="L3256" s="13">
        <v>1.5400000000000001E-6</v>
      </c>
    </row>
    <row r="3257" spans="1:12" x14ac:dyDescent="0.2">
      <c r="A3257" s="2">
        <v>63</v>
      </c>
      <c r="B3257" s="2">
        <v>42</v>
      </c>
      <c r="C3257" s="2">
        <v>0.57179999999999997</v>
      </c>
      <c r="D3257" s="2">
        <v>0.47839999999999999</v>
      </c>
      <c r="E3257" s="2">
        <f t="shared" si="150"/>
        <v>9.3399999999999983E-2</v>
      </c>
      <c r="F3257" s="29">
        <f t="shared" si="151"/>
        <v>0.53533190578158474</v>
      </c>
      <c r="G3257" s="2">
        <v>-3.1169999999999999E-4</v>
      </c>
      <c r="H3257" s="27">
        <f t="shared" si="152"/>
        <v>-1.6686295503211995E-4</v>
      </c>
      <c r="I3257" s="2">
        <v>0.85150000000000003</v>
      </c>
      <c r="J3257" s="2">
        <v>0.40550000000000003</v>
      </c>
      <c r="K3257" s="13">
        <v>2.1390000000000002E-6</v>
      </c>
      <c r="L3257" s="13">
        <v>2.8040000000000002E-6</v>
      </c>
    </row>
    <row r="3258" spans="1:12" x14ac:dyDescent="0.2">
      <c r="A3258" s="2">
        <v>63</v>
      </c>
      <c r="B3258" s="2">
        <v>43</v>
      </c>
      <c r="C3258" s="2">
        <v>0.57299999999999995</v>
      </c>
      <c r="D3258" s="2">
        <v>0.51149999999999995</v>
      </c>
      <c r="E3258" s="2">
        <f t="shared" si="150"/>
        <v>6.1499999999999999E-2</v>
      </c>
      <c r="F3258" s="29">
        <f t="shared" si="151"/>
        <v>0.81300813008130091</v>
      </c>
      <c r="G3258" s="2">
        <v>-1.5229999999999999E-4</v>
      </c>
      <c r="H3258" s="27">
        <f t="shared" si="152"/>
        <v>-1.2382113821138212E-4</v>
      </c>
      <c r="I3258" s="2">
        <v>0.65890000000000004</v>
      </c>
      <c r="J3258" s="2">
        <v>0.4879</v>
      </c>
      <c r="K3258" s="13">
        <v>3.5319999999999998E-6</v>
      </c>
      <c r="L3258" s="13">
        <v>3.2059999999999999E-6</v>
      </c>
    </row>
    <row r="3259" spans="1:12" x14ac:dyDescent="0.2">
      <c r="A3259" s="2">
        <v>63</v>
      </c>
      <c r="B3259" s="2">
        <v>44</v>
      </c>
      <c r="C3259" s="2">
        <v>0.5827</v>
      </c>
      <c r="D3259" s="2">
        <v>0.53869999999999996</v>
      </c>
      <c r="E3259" s="2">
        <f t="shared" si="150"/>
        <v>4.4000000000000039E-2</v>
      </c>
      <c r="F3259" s="29">
        <f t="shared" si="151"/>
        <v>1.1363636363636354</v>
      </c>
      <c r="G3259" s="13">
        <v>-8.1619999999999994E-5</v>
      </c>
      <c r="H3259" s="27">
        <f t="shared" si="152"/>
        <v>-9.274999999999991E-5</v>
      </c>
      <c r="I3259" s="2">
        <v>0.57599999999999996</v>
      </c>
      <c r="J3259" s="2">
        <v>0.5524</v>
      </c>
      <c r="K3259" s="13">
        <v>2.7499999999999999E-6</v>
      </c>
      <c r="L3259" s="13">
        <v>2.4600000000000002E-6</v>
      </c>
    </row>
    <row r="3260" spans="1:12" x14ac:dyDescent="0.2">
      <c r="A3260" s="2">
        <v>63</v>
      </c>
      <c r="B3260" s="2">
        <v>45</v>
      </c>
      <c r="C3260" s="2">
        <v>0.58440000000000003</v>
      </c>
      <c r="D3260" s="2">
        <v>0.53569999999999995</v>
      </c>
      <c r="E3260" s="2">
        <f t="shared" si="150"/>
        <v>4.8700000000000077E-2</v>
      </c>
      <c r="F3260" s="29">
        <f t="shared" si="151"/>
        <v>1.0266940451745363</v>
      </c>
      <c r="G3260" s="13">
        <v>-9.1399999999999999E-5</v>
      </c>
      <c r="H3260" s="27">
        <f t="shared" si="152"/>
        <v>-9.3839835728952615E-5</v>
      </c>
      <c r="I3260" s="2">
        <v>0.59750000000000003</v>
      </c>
      <c r="J3260" s="2">
        <v>0.55010000000000003</v>
      </c>
      <c r="K3260" s="13">
        <v>3.8160000000000004E-6</v>
      </c>
      <c r="L3260" s="13">
        <v>1.872E-6</v>
      </c>
    </row>
    <row r="3261" spans="1:12" x14ac:dyDescent="0.2">
      <c r="A3261" s="2">
        <v>63</v>
      </c>
      <c r="B3261" s="2">
        <v>46</v>
      </c>
      <c r="C3261" s="2">
        <v>0.58450000000000002</v>
      </c>
      <c r="D3261" s="2">
        <v>0.50570000000000004</v>
      </c>
      <c r="E3261" s="2">
        <f t="shared" si="150"/>
        <v>7.8799999999999981E-2</v>
      </c>
      <c r="F3261" s="29">
        <f t="shared" si="151"/>
        <v>0.63451776649746217</v>
      </c>
      <c r="G3261" s="2">
        <v>-1.9589999999999999E-4</v>
      </c>
      <c r="H3261" s="27">
        <f t="shared" si="152"/>
        <v>-1.2430203045685282E-4</v>
      </c>
      <c r="I3261" s="2">
        <v>0.72060000000000002</v>
      </c>
      <c r="J3261" s="2">
        <v>0.45669999999999999</v>
      </c>
      <c r="K3261" s="13">
        <v>3.4010000000000001E-6</v>
      </c>
      <c r="L3261" s="13">
        <v>3.0489999999999999E-6</v>
      </c>
    </row>
    <row r="3262" spans="1:12" x14ac:dyDescent="0.2">
      <c r="A3262" s="2">
        <v>63</v>
      </c>
      <c r="B3262" s="2">
        <v>47</v>
      </c>
      <c r="C3262" s="2">
        <v>0.59799999999999998</v>
      </c>
      <c r="D3262" s="2">
        <v>0.55789999999999995</v>
      </c>
      <c r="E3262" s="2">
        <f t="shared" si="150"/>
        <v>4.0100000000000025E-2</v>
      </c>
      <c r="F3262" s="29">
        <f t="shared" si="151"/>
        <v>1.2468827930174557</v>
      </c>
      <c r="G3262" s="13">
        <v>-5.3749999999999999E-5</v>
      </c>
      <c r="H3262" s="27">
        <f t="shared" si="152"/>
        <v>-6.7019950124688239E-5</v>
      </c>
      <c r="I3262" s="2">
        <v>0.52480000000000004</v>
      </c>
      <c r="J3262" s="2">
        <v>0.58169999999999999</v>
      </c>
      <c r="K3262" s="13">
        <v>2.3920000000000001E-6</v>
      </c>
      <c r="L3262" s="13">
        <v>3.6629999999999999E-6</v>
      </c>
    </row>
    <row r="3263" spans="1:12" x14ac:dyDescent="0.2">
      <c r="A3263" s="2">
        <v>63</v>
      </c>
      <c r="B3263" s="2">
        <v>48</v>
      </c>
      <c r="C3263" s="2">
        <v>0.60409999999999997</v>
      </c>
      <c r="D3263" s="2">
        <v>0.5292</v>
      </c>
      <c r="E3263" s="2">
        <f t="shared" si="150"/>
        <v>7.4899999999999967E-2</v>
      </c>
      <c r="F3263" s="29">
        <f t="shared" si="151"/>
        <v>0.66755674232309781</v>
      </c>
      <c r="G3263" s="2">
        <v>-1.338E-4</v>
      </c>
      <c r="H3263" s="27">
        <f t="shared" si="152"/>
        <v>-8.9319092122830485E-5</v>
      </c>
      <c r="I3263" s="2">
        <v>0.65239999999999998</v>
      </c>
      <c r="J3263" s="2">
        <v>0.50009999999999999</v>
      </c>
      <c r="K3263" s="13">
        <v>2.5210000000000001E-6</v>
      </c>
      <c r="L3263" s="13">
        <v>3.6610000000000002E-6</v>
      </c>
    </row>
    <row r="3264" spans="1:12" x14ac:dyDescent="0.2">
      <c r="A3264" s="2">
        <v>63</v>
      </c>
      <c r="B3264" s="2">
        <v>49</v>
      </c>
      <c r="C3264" s="2">
        <v>0.61129999999999995</v>
      </c>
      <c r="D3264" s="2">
        <v>0.54110000000000003</v>
      </c>
      <c r="E3264" s="2">
        <f t="shared" si="150"/>
        <v>7.0199999999999929E-2</v>
      </c>
      <c r="F3264" s="29">
        <f t="shared" si="151"/>
        <v>0.71225071225071301</v>
      </c>
      <c r="G3264" s="13">
        <v>-9.9909999999999997E-5</v>
      </c>
      <c r="H3264" s="27">
        <f t="shared" si="152"/>
        <v>-7.1160968660968741E-5</v>
      </c>
      <c r="I3264" s="2">
        <v>0.58689999999999998</v>
      </c>
      <c r="J3264" s="2">
        <v>0.52869999999999995</v>
      </c>
      <c r="K3264" s="13">
        <v>3.8999999999999999E-6</v>
      </c>
      <c r="L3264" s="13">
        <v>3.3019999999999999E-6</v>
      </c>
    </row>
    <row r="3265" spans="1:12" x14ac:dyDescent="0.2">
      <c r="A3265" s="2">
        <v>63</v>
      </c>
      <c r="B3265" s="2">
        <v>50</v>
      </c>
      <c r="C3265" s="2">
        <v>0.61670000000000003</v>
      </c>
      <c r="D3265" s="2">
        <v>0.51770000000000005</v>
      </c>
      <c r="E3265" s="2">
        <f t="shared" si="150"/>
        <v>9.8999999999999977E-2</v>
      </c>
      <c r="F3265" s="29">
        <f t="shared" si="151"/>
        <v>0.50505050505050519</v>
      </c>
      <c r="G3265" s="2">
        <v>-1.7560000000000001E-4</v>
      </c>
      <c r="H3265" s="27">
        <f t="shared" si="152"/>
        <v>-8.8686868686868719E-5</v>
      </c>
      <c r="I3265" s="2">
        <v>0.69120000000000004</v>
      </c>
      <c r="J3265" s="2">
        <v>0.47260000000000002</v>
      </c>
      <c r="K3265" s="13">
        <v>2.322E-6</v>
      </c>
      <c r="L3265" s="13">
        <v>2.678E-6</v>
      </c>
    </row>
    <row r="3266" spans="1:12" x14ac:dyDescent="0.2">
      <c r="A3266" s="2">
        <v>64</v>
      </c>
      <c r="B3266" s="2">
        <v>0</v>
      </c>
      <c r="C3266" s="2">
        <v>0.4854</v>
      </c>
      <c r="D3266" s="2">
        <v>0.4758</v>
      </c>
      <c r="E3266" s="2">
        <f t="shared" si="150"/>
        <v>9.5999999999999974E-3</v>
      </c>
      <c r="F3266" s="29">
        <f t="shared" si="151"/>
        <v>5.2083333333333348</v>
      </c>
      <c r="G3266" s="13">
        <v>-5.6929999999999999E-5</v>
      </c>
      <c r="H3266" s="27">
        <f t="shared" si="152"/>
        <v>-2.9651041666666676E-4</v>
      </c>
      <c r="I3266" s="2">
        <v>0.5444</v>
      </c>
      <c r="J3266" s="2">
        <v>0.5958</v>
      </c>
      <c r="K3266" s="13">
        <v>3.3459999999999998E-6</v>
      </c>
      <c r="L3266" s="13">
        <v>2.903E-6</v>
      </c>
    </row>
    <row r="3267" spans="1:12" x14ac:dyDescent="0.2">
      <c r="A3267" s="2">
        <v>64</v>
      </c>
      <c r="B3267" s="2">
        <v>1</v>
      </c>
      <c r="C3267" s="2">
        <v>0.49609999999999999</v>
      </c>
      <c r="D3267" s="2">
        <v>0.46429999999999999</v>
      </c>
      <c r="E3267" s="2">
        <f t="shared" ref="E3267:E3316" si="153">C3267-D3267</f>
        <v>3.1799999999999995E-2</v>
      </c>
      <c r="F3267" s="29">
        <f t="shared" ref="F3267:F3316" si="154">0.05/E3267</f>
        <v>1.5723270440251575</v>
      </c>
      <c r="G3267" s="2">
        <v>-1.995E-4</v>
      </c>
      <c r="H3267" s="27">
        <f t="shared" ref="H3267:H3316" si="155">G3267*F3267</f>
        <v>-3.1367924528301892E-4</v>
      </c>
      <c r="I3267" s="2">
        <v>0.7319</v>
      </c>
      <c r="J3267" s="2">
        <v>0.47</v>
      </c>
      <c r="K3267" s="13">
        <v>3.9700000000000001E-6</v>
      </c>
      <c r="L3267" s="13">
        <v>3.4029999999999999E-6</v>
      </c>
    </row>
    <row r="3268" spans="1:12" x14ac:dyDescent="0.2">
      <c r="A3268" s="2">
        <v>64</v>
      </c>
      <c r="B3268" s="2">
        <v>2</v>
      </c>
      <c r="C3268" s="2">
        <v>0.49859999999999999</v>
      </c>
      <c r="D3268" s="2">
        <v>0.48680000000000001</v>
      </c>
      <c r="E3268" s="2">
        <f t="shared" si="153"/>
        <v>1.1799999999999977E-2</v>
      </c>
      <c r="F3268" s="29">
        <f t="shared" si="154"/>
        <v>4.2372881355932286</v>
      </c>
      <c r="G3268" s="13">
        <v>-6.321E-5</v>
      </c>
      <c r="H3268" s="27">
        <f t="shared" si="155"/>
        <v>-2.6783898305084798E-4</v>
      </c>
      <c r="I3268" s="2">
        <v>0.55130000000000001</v>
      </c>
      <c r="J3268" s="2">
        <v>0.58620000000000005</v>
      </c>
      <c r="K3268" s="13">
        <v>3.5820000000000002E-6</v>
      </c>
      <c r="L3268" s="13">
        <v>2.4490000000000002E-6</v>
      </c>
    </row>
    <row r="3269" spans="1:12" x14ac:dyDescent="0.2">
      <c r="A3269" s="2">
        <v>64</v>
      </c>
      <c r="B3269" s="2">
        <v>3</v>
      </c>
      <c r="C3269" s="2">
        <v>0.50729999999999997</v>
      </c>
      <c r="D3269" s="2">
        <v>0.47570000000000001</v>
      </c>
      <c r="E3269" s="2">
        <f t="shared" si="153"/>
        <v>3.1599999999999961E-2</v>
      </c>
      <c r="F3269" s="29">
        <f t="shared" si="154"/>
        <v>1.5822784810126602</v>
      </c>
      <c r="G3269" s="2">
        <v>-1.651E-4</v>
      </c>
      <c r="H3269" s="27">
        <f t="shared" si="155"/>
        <v>-2.6123417721519022E-4</v>
      </c>
      <c r="I3269" s="2">
        <v>0.70399999999999996</v>
      </c>
      <c r="J3269" s="2">
        <v>0.48759999999999998</v>
      </c>
      <c r="K3269" s="13">
        <v>3.4479999999999999E-6</v>
      </c>
      <c r="L3269" s="13">
        <v>2.3499999999999999E-6</v>
      </c>
    </row>
    <row r="3270" spans="1:12" x14ac:dyDescent="0.2">
      <c r="A3270" s="2">
        <v>64</v>
      </c>
      <c r="B3270" s="2">
        <v>4</v>
      </c>
      <c r="C3270" s="2">
        <v>0.50839999999999996</v>
      </c>
      <c r="D3270" s="2">
        <v>0.50229999999999997</v>
      </c>
      <c r="E3270" s="2">
        <f t="shared" si="153"/>
        <v>6.0999999999999943E-3</v>
      </c>
      <c r="F3270" s="29">
        <f t="shared" si="154"/>
        <v>8.196721311475418</v>
      </c>
      <c r="G3270" s="13">
        <v>-2.673E-5</v>
      </c>
      <c r="H3270" s="27">
        <f t="shared" si="155"/>
        <v>-2.1909836065573792E-4</v>
      </c>
      <c r="I3270" s="2">
        <v>0.4854</v>
      </c>
      <c r="J3270" s="2">
        <v>0.64680000000000004</v>
      </c>
      <c r="K3270" s="13">
        <v>4.4580000000000003E-6</v>
      </c>
      <c r="L3270" s="13">
        <v>2.3640000000000002E-6</v>
      </c>
    </row>
    <row r="3271" spans="1:12" x14ac:dyDescent="0.2">
      <c r="A3271" s="2">
        <v>64</v>
      </c>
      <c r="B3271" s="2">
        <v>5</v>
      </c>
      <c r="C3271" s="2">
        <v>0.51129999999999998</v>
      </c>
      <c r="D3271" s="2">
        <v>0.50660000000000005</v>
      </c>
      <c r="E3271" s="2">
        <f t="shared" si="153"/>
        <v>4.6999999999999265E-3</v>
      </c>
      <c r="F3271" s="29">
        <f t="shared" si="154"/>
        <v>10.638297872340592</v>
      </c>
      <c r="G3271" s="13">
        <v>-1.9830000000000002E-5</v>
      </c>
      <c r="H3271" s="27">
        <f t="shared" si="155"/>
        <v>-2.1095744680851397E-4</v>
      </c>
      <c r="I3271" s="2">
        <v>0.45779999999999998</v>
      </c>
      <c r="J3271" s="2">
        <v>0.66510000000000002</v>
      </c>
      <c r="K3271" s="13">
        <v>4.1409999999999998E-6</v>
      </c>
      <c r="L3271" s="13">
        <v>3.3419999999999999E-6</v>
      </c>
    </row>
    <row r="3272" spans="1:12" x14ac:dyDescent="0.2">
      <c r="A3272" s="2">
        <v>64</v>
      </c>
      <c r="B3272" s="2">
        <v>6</v>
      </c>
      <c r="C3272" s="2">
        <v>0.51700000000000002</v>
      </c>
      <c r="D3272" s="2">
        <v>0.4783</v>
      </c>
      <c r="E3272" s="2">
        <f t="shared" si="153"/>
        <v>3.8700000000000012E-2</v>
      </c>
      <c r="F3272" s="29">
        <f t="shared" si="154"/>
        <v>1.2919896640826869</v>
      </c>
      <c r="G3272" s="2">
        <v>-1.9029999999999999E-4</v>
      </c>
      <c r="H3272" s="27">
        <f t="shared" si="155"/>
        <v>-2.4586563307493531E-4</v>
      </c>
      <c r="I3272" s="2">
        <v>0.7117</v>
      </c>
      <c r="J3272" s="2">
        <v>0.4773</v>
      </c>
      <c r="K3272" s="13">
        <v>4.211E-6</v>
      </c>
      <c r="L3272" s="13">
        <v>2.9380000000000001E-6</v>
      </c>
    </row>
    <row r="3273" spans="1:12" x14ac:dyDescent="0.2">
      <c r="A3273" s="2">
        <v>64</v>
      </c>
      <c r="B3273" s="2">
        <v>7</v>
      </c>
      <c r="C3273" s="2">
        <v>0.51890000000000003</v>
      </c>
      <c r="D3273" s="2">
        <v>0.49469999999999997</v>
      </c>
      <c r="E3273" s="2">
        <f t="shared" si="153"/>
        <v>2.4200000000000055E-2</v>
      </c>
      <c r="F3273" s="29">
        <f t="shared" si="154"/>
        <v>2.0661157024793342</v>
      </c>
      <c r="G3273" s="2">
        <v>-1.05E-4</v>
      </c>
      <c r="H3273" s="27">
        <f t="shared" si="155"/>
        <v>-2.1694214876033009E-4</v>
      </c>
      <c r="I3273" s="2">
        <v>0.62229999999999996</v>
      </c>
      <c r="J3273" s="2">
        <v>0.54239999999999999</v>
      </c>
      <c r="K3273" s="13">
        <v>3.5310000000000002E-6</v>
      </c>
      <c r="L3273" s="13">
        <v>2.791E-6</v>
      </c>
    </row>
    <row r="3274" spans="1:12" x14ac:dyDescent="0.2">
      <c r="A3274" s="2">
        <v>64</v>
      </c>
      <c r="B3274" s="2">
        <v>8</v>
      </c>
      <c r="C3274" s="2">
        <v>0.51919999999999999</v>
      </c>
      <c r="D3274" s="2">
        <v>0.5081</v>
      </c>
      <c r="E3274" s="2">
        <f t="shared" si="153"/>
        <v>1.1099999999999999E-2</v>
      </c>
      <c r="F3274" s="29">
        <f t="shared" si="154"/>
        <v>4.5045045045045056</v>
      </c>
      <c r="G3274" s="13">
        <v>-4.3220000000000003E-5</v>
      </c>
      <c r="H3274" s="27">
        <f t="shared" si="155"/>
        <v>-1.9468468468468474E-4</v>
      </c>
      <c r="I3274" s="2">
        <v>0.51959999999999995</v>
      </c>
      <c r="J3274" s="2">
        <v>0.61699999999999999</v>
      </c>
      <c r="K3274" s="13">
        <v>4.4739999999999999E-6</v>
      </c>
      <c r="L3274" s="13">
        <v>1.265E-6</v>
      </c>
    </row>
    <row r="3275" spans="1:12" x14ac:dyDescent="0.2">
      <c r="A3275" s="2">
        <v>64</v>
      </c>
      <c r="B3275" s="2">
        <v>9</v>
      </c>
      <c r="C3275" s="2">
        <v>0.51949999999999996</v>
      </c>
      <c r="D3275" s="2">
        <v>0.46300000000000002</v>
      </c>
      <c r="E3275" s="2">
        <f t="shared" si="153"/>
        <v>5.6499999999999939E-2</v>
      </c>
      <c r="F3275" s="29">
        <f t="shared" si="154"/>
        <v>0.88495575221239042</v>
      </c>
      <c r="G3275" s="2">
        <v>-2.879E-4</v>
      </c>
      <c r="H3275" s="27">
        <f t="shared" si="155"/>
        <v>-2.5477876106194723E-4</v>
      </c>
      <c r="I3275" s="2">
        <v>0.82630000000000003</v>
      </c>
      <c r="J3275" s="2">
        <v>0.4224</v>
      </c>
      <c r="K3275" s="13">
        <v>3.3359999999999999E-6</v>
      </c>
      <c r="L3275" s="13">
        <v>3.7910000000000002E-6</v>
      </c>
    </row>
    <row r="3276" spans="1:12" x14ac:dyDescent="0.2">
      <c r="A3276" s="2">
        <v>64</v>
      </c>
      <c r="B3276" s="2">
        <v>10</v>
      </c>
      <c r="C3276" s="2">
        <v>0.51980000000000004</v>
      </c>
      <c r="D3276" s="2">
        <v>0.51319999999999999</v>
      </c>
      <c r="E3276" s="2">
        <f t="shared" si="153"/>
        <v>6.6000000000000503E-3</v>
      </c>
      <c r="F3276" s="29">
        <f t="shared" si="154"/>
        <v>7.5757575757575184</v>
      </c>
      <c r="G3276" s="13">
        <v>-2.5780000000000001E-5</v>
      </c>
      <c r="H3276" s="27">
        <f t="shared" si="155"/>
        <v>-1.9530303030302883E-4</v>
      </c>
      <c r="I3276" s="2">
        <v>0.45739999999999997</v>
      </c>
      <c r="J3276" s="2">
        <v>0.65210000000000001</v>
      </c>
      <c r="K3276" s="13">
        <v>2.734E-6</v>
      </c>
      <c r="L3276" s="13">
        <v>2.3350000000000001E-6</v>
      </c>
    </row>
    <row r="3277" spans="1:12" x14ac:dyDescent="0.2">
      <c r="A3277" s="2">
        <v>64</v>
      </c>
      <c r="B3277" s="2">
        <v>11</v>
      </c>
      <c r="C3277" s="2">
        <v>0.52159999999999995</v>
      </c>
      <c r="D3277" s="2">
        <v>0.50170000000000003</v>
      </c>
      <c r="E3277" s="2">
        <f t="shared" si="153"/>
        <v>1.9899999999999918E-2</v>
      </c>
      <c r="F3277" s="29">
        <f t="shared" si="154"/>
        <v>2.5125628140703622</v>
      </c>
      <c r="G3277" s="13">
        <v>-8.0459999999999999E-5</v>
      </c>
      <c r="H3277" s="27">
        <f t="shared" si="155"/>
        <v>-2.0216080402010134E-4</v>
      </c>
      <c r="I3277" s="2">
        <v>0.57199999999999995</v>
      </c>
      <c r="J3277" s="2">
        <v>0.56230000000000002</v>
      </c>
      <c r="K3277" s="13">
        <v>3.3560000000000001E-6</v>
      </c>
      <c r="L3277" s="13">
        <v>3.2839999999999998E-6</v>
      </c>
    </row>
    <row r="3278" spans="1:12" x14ac:dyDescent="0.2">
      <c r="A3278" s="2">
        <v>64</v>
      </c>
      <c r="B3278" s="2">
        <v>12</v>
      </c>
      <c r="C3278" s="2">
        <v>0.52459999999999996</v>
      </c>
      <c r="D3278" s="2">
        <v>0.47760000000000002</v>
      </c>
      <c r="E3278" s="2">
        <f t="shared" si="153"/>
        <v>4.6999999999999931E-2</v>
      </c>
      <c r="F3278" s="29">
        <f t="shared" si="154"/>
        <v>1.0638297872340441</v>
      </c>
      <c r="G3278" s="2">
        <v>-2.0990000000000001E-4</v>
      </c>
      <c r="H3278" s="27">
        <f t="shared" si="155"/>
        <v>-2.2329787234042587E-4</v>
      </c>
      <c r="I3278" s="2">
        <v>0.7329</v>
      </c>
      <c r="J3278" s="2">
        <v>0.45810000000000001</v>
      </c>
      <c r="K3278" s="13">
        <v>3.5889999999999999E-6</v>
      </c>
      <c r="L3278" s="13">
        <v>2.6649999999999999E-6</v>
      </c>
    </row>
    <row r="3279" spans="1:12" x14ac:dyDescent="0.2">
      <c r="A3279" s="2">
        <v>64</v>
      </c>
      <c r="B3279" s="2">
        <v>13</v>
      </c>
      <c r="C3279" s="2">
        <v>0.52739999999999998</v>
      </c>
      <c r="D3279" s="2">
        <v>0.4743</v>
      </c>
      <c r="E3279" s="2">
        <f t="shared" si="153"/>
        <v>5.3099999999999981E-2</v>
      </c>
      <c r="F3279" s="29">
        <f t="shared" si="154"/>
        <v>0.94161958568738269</v>
      </c>
      <c r="G3279" s="2">
        <v>-2.497E-4</v>
      </c>
      <c r="H3279" s="27">
        <f t="shared" si="155"/>
        <v>-2.3512241054613945E-4</v>
      </c>
      <c r="I3279" s="2">
        <v>0.78759999999999997</v>
      </c>
      <c r="J3279" s="2">
        <v>0.43690000000000001</v>
      </c>
      <c r="K3279" s="13">
        <v>3.9280000000000003E-6</v>
      </c>
      <c r="L3279" s="13">
        <v>3.3359999999999999E-6</v>
      </c>
    </row>
    <row r="3280" spans="1:12" x14ac:dyDescent="0.2">
      <c r="A3280" s="2">
        <v>64</v>
      </c>
      <c r="B3280" s="2">
        <v>14</v>
      </c>
      <c r="C3280" s="2">
        <v>0.53080000000000005</v>
      </c>
      <c r="D3280" s="2">
        <v>0.48430000000000001</v>
      </c>
      <c r="E3280" s="2">
        <f t="shared" si="153"/>
        <v>4.6500000000000041E-2</v>
      </c>
      <c r="F3280" s="29">
        <f t="shared" si="154"/>
        <v>1.0752688172043001</v>
      </c>
      <c r="G3280" s="2">
        <v>-2.0010000000000001E-4</v>
      </c>
      <c r="H3280" s="27">
        <f t="shared" si="155"/>
        <v>-2.1516129032258047E-4</v>
      </c>
      <c r="I3280" s="2">
        <v>0.71960000000000002</v>
      </c>
      <c r="J3280" s="2">
        <v>0.47160000000000002</v>
      </c>
      <c r="K3280" s="13">
        <v>3.664E-6</v>
      </c>
      <c r="L3280" s="13">
        <v>3.4429999999999999E-6</v>
      </c>
    </row>
    <row r="3281" spans="1:12" x14ac:dyDescent="0.2">
      <c r="A3281" s="2">
        <v>64</v>
      </c>
      <c r="B3281" s="2">
        <v>15</v>
      </c>
      <c r="C3281" s="2">
        <v>0.53280000000000005</v>
      </c>
      <c r="D3281" s="2">
        <v>0.52359999999999995</v>
      </c>
      <c r="E3281" s="2">
        <f t="shared" si="153"/>
        <v>9.200000000000097E-3</v>
      </c>
      <c r="F3281" s="29">
        <f t="shared" si="154"/>
        <v>5.4347826086955955</v>
      </c>
      <c r="G3281" s="13">
        <v>-2.7549999999999999E-5</v>
      </c>
      <c r="H3281" s="27">
        <f t="shared" si="155"/>
        <v>-1.4972826086956365E-4</v>
      </c>
      <c r="I3281" s="2">
        <v>0.47510000000000002</v>
      </c>
      <c r="J3281" s="2">
        <v>0.63470000000000004</v>
      </c>
      <c r="K3281" s="13">
        <v>4.1049999999999997E-6</v>
      </c>
      <c r="L3281" s="13">
        <v>2.7360000000000001E-6</v>
      </c>
    </row>
    <row r="3282" spans="1:12" x14ac:dyDescent="0.2">
      <c r="A3282" s="2">
        <v>64</v>
      </c>
      <c r="B3282" s="2">
        <v>16</v>
      </c>
      <c r="C3282" s="2">
        <v>0.53480000000000005</v>
      </c>
      <c r="D3282" s="2">
        <v>0.52210000000000001</v>
      </c>
      <c r="E3282" s="2">
        <f t="shared" si="153"/>
        <v>1.2700000000000045E-2</v>
      </c>
      <c r="F3282" s="29">
        <f t="shared" si="154"/>
        <v>3.9370078740157344</v>
      </c>
      <c r="G3282" s="13">
        <v>-3.9350000000000001E-5</v>
      </c>
      <c r="H3282" s="27">
        <f t="shared" si="155"/>
        <v>-1.5492125984251914E-4</v>
      </c>
      <c r="I3282" s="2">
        <v>0.51119999999999999</v>
      </c>
      <c r="J3282" s="2">
        <v>0.62090000000000001</v>
      </c>
      <c r="K3282" s="13">
        <v>5.2379999999999997E-6</v>
      </c>
      <c r="L3282" s="13">
        <v>3.0319999999999999E-6</v>
      </c>
    </row>
    <row r="3283" spans="1:12" x14ac:dyDescent="0.2">
      <c r="A3283" s="2">
        <v>64</v>
      </c>
      <c r="B3283" s="2">
        <v>17</v>
      </c>
      <c r="C3283" s="2">
        <v>0.53680000000000005</v>
      </c>
      <c r="D3283" s="2">
        <v>0.53349999999999997</v>
      </c>
      <c r="E3283" s="2">
        <f t="shared" si="153"/>
        <v>3.3000000000000806E-3</v>
      </c>
      <c r="F3283" s="29">
        <f t="shared" si="154"/>
        <v>15.151515151514783</v>
      </c>
      <c r="G3283" s="13">
        <v>-9.4730000000000006E-6</v>
      </c>
      <c r="H3283" s="27">
        <f t="shared" si="155"/>
        <v>-1.4353030303029956E-4</v>
      </c>
      <c r="I3283" s="2">
        <v>0.40189999999999998</v>
      </c>
      <c r="J3283" s="2">
        <v>0.70879999999999999</v>
      </c>
      <c r="K3283" s="13">
        <v>4.1570000000000002E-6</v>
      </c>
      <c r="L3283" s="13">
        <v>2.0080000000000001E-6</v>
      </c>
    </row>
    <row r="3284" spans="1:12" x14ac:dyDescent="0.2">
      <c r="A3284" s="2">
        <v>64</v>
      </c>
      <c r="B3284" s="2">
        <v>18</v>
      </c>
      <c r="C3284" s="2">
        <v>0.53720000000000001</v>
      </c>
      <c r="D3284" s="2">
        <v>0.51870000000000005</v>
      </c>
      <c r="E3284" s="2">
        <f t="shared" si="153"/>
        <v>1.8499999999999961E-2</v>
      </c>
      <c r="F3284" s="29">
        <f t="shared" si="154"/>
        <v>2.7027027027027084</v>
      </c>
      <c r="G3284" s="13">
        <v>-5.9410000000000002E-5</v>
      </c>
      <c r="H3284" s="27">
        <f t="shared" si="155"/>
        <v>-1.6056756756756792E-4</v>
      </c>
      <c r="I3284" s="2">
        <v>0.52649999999999997</v>
      </c>
      <c r="J3284" s="2">
        <v>0.58460000000000001</v>
      </c>
      <c r="K3284" s="13">
        <v>4.532E-6</v>
      </c>
      <c r="L3284" s="13">
        <v>3.8430000000000003E-6</v>
      </c>
    </row>
    <row r="3285" spans="1:12" x14ac:dyDescent="0.2">
      <c r="A3285" s="2">
        <v>64</v>
      </c>
      <c r="B3285" s="2">
        <v>19</v>
      </c>
      <c r="C3285" s="2">
        <v>0.53779999999999994</v>
      </c>
      <c r="D3285" s="2">
        <v>0.48980000000000001</v>
      </c>
      <c r="E3285" s="2">
        <f t="shared" si="153"/>
        <v>4.7999999999999932E-2</v>
      </c>
      <c r="F3285" s="29">
        <f t="shared" si="154"/>
        <v>1.0416666666666683</v>
      </c>
      <c r="G3285" s="2">
        <v>-1.838E-4</v>
      </c>
      <c r="H3285" s="27">
        <f t="shared" si="155"/>
        <v>-1.9145833333333363E-4</v>
      </c>
      <c r="I3285" s="2">
        <v>0.69979999999999998</v>
      </c>
      <c r="J3285" s="2">
        <v>0.48110000000000003</v>
      </c>
      <c r="K3285" s="13">
        <v>4.5279999999999997E-6</v>
      </c>
      <c r="L3285" s="13">
        <v>3.5710000000000002E-6</v>
      </c>
    </row>
    <row r="3286" spans="1:12" x14ac:dyDescent="0.2">
      <c r="A3286" s="2">
        <v>64</v>
      </c>
      <c r="B3286" s="2">
        <v>20</v>
      </c>
      <c r="C3286" s="2">
        <v>0.54039999999999999</v>
      </c>
      <c r="D3286" s="2">
        <v>0.49009999999999998</v>
      </c>
      <c r="E3286" s="2">
        <f t="shared" si="153"/>
        <v>5.0300000000000011E-2</v>
      </c>
      <c r="F3286" s="29">
        <f t="shared" si="154"/>
        <v>0.99403578528827019</v>
      </c>
      <c r="G3286" s="2">
        <v>-1.9259999999999999E-4</v>
      </c>
      <c r="H3286" s="27">
        <f t="shared" si="155"/>
        <v>-1.9145129224652083E-4</v>
      </c>
      <c r="I3286" s="2">
        <v>0.71840000000000004</v>
      </c>
      <c r="J3286" s="2">
        <v>0.4667</v>
      </c>
      <c r="K3286" s="13">
        <v>3.4529999999999998E-6</v>
      </c>
      <c r="L3286" s="13">
        <v>2.5280000000000002E-6</v>
      </c>
    </row>
    <row r="3287" spans="1:12" x14ac:dyDescent="0.2">
      <c r="A3287" s="2">
        <v>64</v>
      </c>
      <c r="B3287" s="2">
        <v>21</v>
      </c>
      <c r="C3287" s="2">
        <v>0.54430000000000001</v>
      </c>
      <c r="D3287" s="2">
        <v>0.51690000000000003</v>
      </c>
      <c r="E3287" s="2">
        <f t="shared" si="153"/>
        <v>2.739999999999998E-2</v>
      </c>
      <c r="F3287" s="29">
        <f t="shared" si="154"/>
        <v>1.8248175182481767</v>
      </c>
      <c r="G3287" s="13">
        <v>-8.1799999999999996E-5</v>
      </c>
      <c r="H3287" s="27">
        <f t="shared" si="155"/>
        <v>-1.4927007299270084E-4</v>
      </c>
      <c r="I3287" s="2">
        <v>0.56589999999999996</v>
      </c>
      <c r="J3287" s="2">
        <v>0.55230000000000001</v>
      </c>
      <c r="K3287" s="13">
        <v>3.5260000000000002E-6</v>
      </c>
      <c r="L3287" s="13">
        <v>2.3489999999999999E-6</v>
      </c>
    </row>
    <row r="3288" spans="1:12" x14ac:dyDescent="0.2">
      <c r="A3288" s="2">
        <v>64</v>
      </c>
      <c r="B3288" s="2">
        <v>22</v>
      </c>
      <c r="C3288" s="2">
        <v>0.54800000000000004</v>
      </c>
      <c r="D3288" s="2">
        <v>0.50880000000000003</v>
      </c>
      <c r="E3288" s="2">
        <f t="shared" si="153"/>
        <v>3.9200000000000013E-2</v>
      </c>
      <c r="F3288" s="29">
        <f t="shared" si="154"/>
        <v>1.2755102040816324</v>
      </c>
      <c r="G3288" s="2">
        <v>-1.249E-4</v>
      </c>
      <c r="H3288" s="27">
        <f t="shared" si="155"/>
        <v>-1.593112244897959E-4</v>
      </c>
      <c r="I3288" s="2">
        <v>0.63560000000000005</v>
      </c>
      <c r="J3288" s="2">
        <v>0.51849999999999996</v>
      </c>
      <c r="K3288" s="13">
        <v>3.3189999999999999E-6</v>
      </c>
      <c r="L3288" s="13">
        <v>2.9100000000000001E-6</v>
      </c>
    </row>
    <row r="3289" spans="1:12" x14ac:dyDescent="0.2">
      <c r="A3289" s="2">
        <v>64</v>
      </c>
      <c r="B3289" s="2">
        <v>23</v>
      </c>
      <c r="C3289" s="2">
        <v>0.55100000000000005</v>
      </c>
      <c r="D3289" s="2">
        <v>0.47220000000000001</v>
      </c>
      <c r="E3289" s="2">
        <f t="shared" si="153"/>
        <v>7.8800000000000037E-2</v>
      </c>
      <c r="F3289" s="29">
        <f t="shared" si="154"/>
        <v>0.63451776649746172</v>
      </c>
      <c r="G3289" s="2">
        <v>-3.1470000000000001E-4</v>
      </c>
      <c r="H3289" s="27">
        <f t="shared" si="155"/>
        <v>-1.9968274111675121E-4</v>
      </c>
      <c r="I3289" s="2">
        <v>0.85129999999999995</v>
      </c>
      <c r="J3289" s="2">
        <v>0.39700000000000002</v>
      </c>
      <c r="K3289" s="13">
        <v>2.9699999999999999E-6</v>
      </c>
      <c r="L3289" s="13">
        <v>2.9670000000000001E-6</v>
      </c>
    </row>
    <row r="3290" spans="1:12" x14ac:dyDescent="0.2">
      <c r="A3290" s="2">
        <v>64</v>
      </c>
      <c r="B3290" s="2">
        <v>24</v>
      </c>
      <c r="C3290" s="2">
        <v>0.55149999999999999</v>
      </c>
      <c r="D3290" s="2">
        <v>0.48430000000000001</v>
      </c>
      <c r="E3290" s="2">
        <f t="shared" si="153"/>
        <v>6.7199999999999982E-2</v>
      </c>
      <c r="F3290" s="29">
        <f t="shared" si="154"/>
        <v>0.74404761904761929</v>
      </c>
      <c r="G3290" s="2">
        <v>-2.377E-4</v>
      </c>
      <c r="H3290" s="27">
        <f t="shared" si="155"/>
        <v>-1.768601190476191E-4</v>
      </c>
      <c r="I3290" s="2">
        <v>0.77990000000000004</v>
      </c>
      <c r="J3290" s="2">
        <v>0.44640000000000002</v>
      </c>
      <c r="K3290" s="13">
        <v>3.033E-6</v>
      </c>
      <c r="L3290" s="13">
        <v>3.3610000000000001E-6</v>
      </c>
    </row>
    <row r="3291" spans="1:12" x14ac:dyDescent="0.2">
      <c r="A3291" s="2">
        <v>64</v>
      </c>
      <c r="B3291" s="2">
        <v>25</v>
      </c>
      <c r="C3291" s="2">
        <v>0.55330000000000001</v>
      </c>
      <c r="D3291" s="2">
        <v>0.51170000000000004</v>
      </c>
      <c r="E3291" s="2">
        <f t="shared" si="153"/>
        <v>4.159999999999997E-2</v>
      </c>
      <c r="F3291" s="29">
        <f t="shared" si="154"/>
        <v>1.2019230769230778</v>
      </c>
      <c r="G3291" s="2">
        <v>-1.16E-4</v>
      </c>
      <c r="H3291" s="27">
        <f t="shared" si="155"/>
        <v>-1.3942307692307702E-4</v>
      </c>
      <c r="I3291" s="2">
        <v>0.62760000000000005</v>
      </c>
      <c r="J3291" s="2">
        <v>0.52500000000000002</v>
      </c>
      <c r="K3291" s="13">
        <v>3.4809999999999998E-6</v>
      </c>
      <c r="L3291" s="13">
        <v>2.796E-6</v>
      </c>
    </row>
    <row r="3292" spans="1:12" x14ac:dyDescent="0.2">
      <c r="A3292" s="2">
        <v>64</v>
      </c>
      <c r="B3292" s="2">
        <v>26</v>
      </c>
      <c r="C3292" s="2">
        <v>0.55389999999999995</v>
      </c>
      <c r="D3292" s="2">
        <v>0.51719999999999999</v>
      </c>
      <c r="E3292" s="2">
        <f t="shared" si="153"/>
        <v>3.6699999999999955E-2</v>
      </c>
      <c r="F3292" s="29">
        <f t="shared" si="154"/>
        <v>1.3623978201634894</v>
      </c>
      <c r="G3292" s="2">
        <v>-1.02E-4</v>
      </c>
      <c r="H3292" s="27">
        <f t="shared" si="155"/>
        <v>-1.3896457765667593E-4</v>
      </c>
      <c r="I3292" s="2">
        <v>0.61550000000000005</v>
      </c>
      <c r="J3292" s="2">
        <v>0.53290000000000004</v>
      </c>
      <c r="K3292" s="13">
        <v>4.1899999999999997E-6</v>
      </c>
      <c r="L3292" s="13">
        <v>2.4889999999999998E-6</v>
      </c>
    </row>
    <row r="3293" spans="1:12" x14ac:dyDescent="0.2">
      <c r="A3293" s="2">
        <v>64</v>
      </c>
      <c r="B3293" s="2">
        <v>27</v>
      </c>
      <c r="C3293" s="2">
        <v>0.5615</v>
      </c>
      <c r="D3293" s="2">
        <v>0.51539999999999997</v>
      </c>
      <c r="E3293" s="2">
        <f t="shared" si="153"/>
        <v>4.610000000000003E-2</v>
      </c>
      <c r="F3293" s="29">
        <f t="shared" si="154"/>
        <v>1.0845986984815612</v>
      </c>
      <c r="G3293" s="2">
        <v>-1.225E-4</v>
      </c>
      <c r="H3293" s="27">
        <f t="shared" si="155"/>
        <v>-1.3286334056399125E-4</v>
      </c>
      <c r="I3293" s="2">
        <v>0.62470000000000003</v>
      </c>
      <c r="J3293" s="2">
        <v>0.52029999999999998</v>
      </c>
      <c r="K3293" s="13">
        <v>3.4130000000000002E-6</v>
      </c>
      <c r="L3293" s="13">
        <v>4.4290000000000003E-6</v>
      </c>
    </row>
    <row r="3294" spans="1:12" x14ac:dyDescent="0.2">
      <c r="A3294" s="2">
        <v>64</v>
      </c>
      <c r="B3294" s="2">
        <v>28</v>
      </c>
      <c r="C3294" s="2">
        <v>0.56340000000000001</v>
      </c>
      <c r="D3294" s="2">
        <v>0.52339999999999998</v>
      </c>
      <c r="E3294" s="2">
        <f t="shared" si="153"/>
        <v>4.0000000000000036E-2</v>
      </c>
      <c r="F3294" s="29">
        <f t="shared" si="154"/>
        <v>1.2499999999999989</v>
      </c>
      <c r="G3294" s="2">
        <v>-1.027E-4</v>
      </c>
      <c r="H3294" s="27">
        <f t="shared" si="155"/>
        <v>-1.2837499999999988E-4</v>
      </c>
      <c r="I3294" s="2">
        <v>0.60850000000000004</v>
      </c>
      <c r="J3294" s="2">
        <v>0.54200000000000004</v>
      </c>
      <c r="K3294" s="13">
        <v>2.7E-6</v>
      </c>
      <c r="L3294" s="13">
        <v>2.452E-6</v>
      </c>
    </row>
    <row r="3295" spans="1:12" x14ac:dyDescent="0.2">
      <c r="A3295" s="2">
        <v>64</v>
      </c>
      <c r="B3295" s="2">
        <v>29</v>
      </c>
      <c r="C3295" s="2">
        <v>0.56440000000000001</v>
      </c>
      <c r="D3295" s="2">
        <v>0.47620000000000001</v>
      </c>
      <c r="E3295" s="2">
        <f t="shared" si="153"/>
        <v>8.8200000000000001E-2</v>
      </c>
      <c r="F3295" s="29">
        <f t="shared" si="154"/>
        <v>0.56689342403628118</v>
      </c>
      <c r="G3295" s="2">
        <v>-3.1859999999999999E-4</v>
      </c>
      <c r="H3295" s="27">
        <f t="shared" si="155"/>
        <v>-1.8061224489795917E-4</v>
      </c>
      <c r="I3295" s="2">
        <v>0.86229999999999996</v>
      </c>
      <c r="J3295" s="2">
        <v>0.39439999999999997</v>
      </c>
      <c r="K3295" s="13">
        <v>3.1700000000000001E-6</v>
      </c>
      <c r="L3295" s="13">
        <v>3.5080000000000001E-6</v>
      </c>
    </row>
    <row r="3296" spans="1:12" x14ac:dyDescent="0.2">
      <c r="A3296" s="2">
        <v>64</v>
      </c>
      <c r="B3296" s="2">
        <v>30</v>
      </c>
      <c r="C3296" s="2">
        <v>0.56440000000000001</v>
      </c>
      <c r="D3296" s="2">
        <v>0.55620000000000003</v>
      </c>
      <c r="E3296" s="2">
        <f t="shared" si="153"/>
        <v>8.1999999999999851E-3</v>
      </c>
      <c r="F3296" s="29">
        <f t="shared" si="154"/>
        <v>6.0975609756097677</v>
      </c>
      <c r="G3296" s="13">
        <v>-1.552E-5</v>
      </c>
      <c r="H3296" s="27">
        <f t="shared" si="155"/>
        <v>-9.4634146341463594E-5</v>
      </c>
      <c r="I3296" s="2">
        <v>0.41980000000000001</v>
      </c>
      <c r="J3296" s="2">
        <v>0.6774</v>
      </c>
      <c r="K3296" s="13">
        <v>2.931E-6</v>
      </c>
      <c r="L3296" s="13">
        <v>2.7269999999999999E-6</v>
      </c>
    </row>
    <row r="3297" spans="1:12" x14ac:dyDescent="0.2">
      <c r="A3297" s="2">
        <v>64</v>
      </c>
      <c r="B3297" s="2">
        <v>31</v>
      </c>
      <c r="C3297" s="2">
        <v>0.56730000000000003</v>
      </c>
      <c r="D3297" s="2">
        <v>0.504</v>
      </c>
      <c r="E3297" s="2">
        <f t="shared" si="153"/>
        <v>6.3300000000000023E-2</v>
      </c>
      <c r="F3297" s="29">
        <f t="shared" si="154"/>
        <v>0.78988941548183234</v>
      </c>
      <c r="G3297" s="2">
        <v>-1.8369999999999999E-4</v>
      </c>
      <c r="H3297" s="27">
        <f t="shared" si="155"/>
        <v>-1.451026856240126E-4</v>
      </c>
      <c r="I3297" s="2">
        <v>0.71440000000000003</v>
      </c>
      <c r="J3297" s="2">
        <v>0.47549999999999998</v>
      </c>
      <c r="K3297" s="13">
        <v>3.6480000000000001E-6</v>
      </c>
      <c r="L3297" s="13">
        <v>2.7010000000000001E-6</v>
      </c>
    </row>
    <row r="3298" spans="1:12" x14ac:dyDescent="0.2">
      <c r="A3298" s="2">
        <v>64</v>
      </c>
      <c r="B3298" s="2">
        <v>32</v>
      </c>
      <c r="C3298" s="2">
        <v>0.56730000000000003</v>
      </c>
      <c r="D3298" s="2">
        <v>0.53890000000000005</v>
      </c>
      <c r="E3298" s="2">
        <f t="shared" si="153"/>
        <v>2.8399999999999981E-2</v>
      </c>
      <c r="F3298" s="29">
        <f t="shared" si="154"/>
        <v>1.7605633802816913</v>
      </c>
      <c r="G3298" s="13">
        <v>-5.9630000000000003E-5</v>
      </c>
      <c r="H3298" s="27">
        <f t="shared" si="155"/>
        <v>-1.0498239436619726E-4</v>
      </c>
      <c r="I3298" s="2">
        <v>0.54310000000000003</v>
      </c>
      <c r="J3298" s="2">
        <v>0.58760000000000001</v>
      </c>
      <c r="K3298" s="13">
        <v>4.5229999999999997E-6</v>
      </c>
      <c r="L3298" s="13">
        <v>1.7710000000000001E-6</v>
      </c>
    </row>
    <row r="3299" spans="1:12" x14ac:dyDescent="0.2">
      <c r="A3299" s="2">
        <v>64</v>
      </c>
      <c r="B3299" s="2">
        <v>33</v>
      </c>
      <c r="C3299" s="2">
        <v>0.56789999999999996</v>
      </c>
      <c r="D3299" s="2">
        <v>0.54590000000000005</v>
      </c>
      <c r="E3299" s="2">
        <f t="shared" si="153"/>
        <v>2.1999999999999909E-2</v>
      </c>
      <c r="F3299" s="29">
        <f t="shared" si="154"/>
        <v>2.2727272727272823</v>
      </c>
      <c r="G3299" s="13">
        <v>-4.3000000000000002E-5</v>
      </c>
      <c r="H3299" s="27">
        <f t="shared" si="155"/>
        <v>-9.7727272727273146E-5</v>
      </c>
      <c r="I3299" s="2">
        <v>0.51060000000000005</v>
      </c>
      <c r="J3299" s="2">
        <v>0.6129</v>
      </c>
      <c r="K3299" s="13">
        <v>2.9730000000000002E-6</v>
      </c>
      <c r="L3299" s="13">
        <v>3.365E-6</v>
      </c>
    </row>
    <row r="3300" spans="1:12" x14ac:dyDescent="0.2">
      <c r="A3300" s="2">
        <v>64</v>
      </c>
      <c r="B3300" s="2">
        <v>34</v>
      </c>
      <c r="C3300" s="2">
        <v>0.56869999999999998</v>
      </c>
      <c r="D3300" s="2">
        <v>0.50960000000000005</v>
      </c>
      <c r="E3300" s="2">
        <f t="shared" si="153"/>
        <v>5.909999999999993E-2</v>
      </c>
      <c r="F3300" s="29">
        <f t="shared" si="154"/>
        <v>0.84602368866328359</v>
      </c>
      <c r="G3300" s="2">
        <v>-1.5860000000000001E-4</v>
      </c>
      <c r="H3300" s="27">
        <f t="shared" si="155"/>
        <v>-1.341793570219968E-4</v>
      </c>
      <c r="I3300" s="2">
        <v>0.66590000000000005</v>
      </c>
      <c r="J3300" s="2">
        <v>0.49220000000000003</v>
      </c>
      <c r="K3300" s="13">
        <v>5.0089999999999998E-6</v>
      </c>
      <c r="L3300" s="13">
        <v>2.0839999999999999E-6</v>
      </c>
    </row>
    <row r="3301" spans="1:12" x14ac:dyDescent="0.2">
      <c r="A3301" s="2">
        <v>64</v>
      </c>
      <c r="B3301" s="2">
        <v>35</v>
      </c>
      <c r="C3301" s="2">
        <v>0.56950000000000001</v>
      </c>
      <c r="D3301" s="2">
        <v>0.5302</v>
      </c>
      <c r="E3301" s="2">
        <f t="shared" si="153"/>
        <v>3.9300000000000002E-2</v>
      </c>
      <c r="F3301" s="29">
        <f t="shared" si="154"/>
        <v>1.272264631043257</v>
      </c>
      <c r="G3301" s="13">
        <v>-8.967E-5</v>
      </c>
      <c r="H3301" s="27">
        <f t="shared" si="155"/>
        <v>-1.1408396946564886E-4</v>
      </c>
      <c r="I3301" s="2">
        <v>0.5877</v>
      </c>
      <c r="J3301" s="2">
        <v>0.54379999999999995</v>
      </c>
      <c r="K3301" s="13">
        <v>3.8789999999999996E-6</v>
      </c>
      <c r="L3301" s="13">
        <v>2.3929999999999998E-6</v>
      </c>
    </row>
    <row r="3302" spans="1:12" x14ac:dyDescent="0.2">
      <c r="A3302" s="2">
        <v>64</v>
      </c>
      <c r="B3302" s="2">
        <v>36</v>
      </c>
      <c r="C3302" s="2">
        <v>0.57050000000000001</v>
      </c>
      <c r="D3302" s="2">
        <v>0.49059999999999998</v>
      </c>
      <c r="E3302" s="2">
        <f t="shared" si="153"/>
        <v>7.9900000000000027E-2</v>
      </c>
      <c r="F3302" s="29">
        <f t="shared" si="154"/>
        <v>0.62578222778473069</v>
      </c>
      <c r="G3302" s="2">
        <v>-2.3800000000000001E-4</v>
      </c>
      <c r="H3302" s="27">
        <f t="shared" si="155"/>
        <v>-1.489361702127659E-4</v>
      </c>
      <c r="I3302" s="2">
        <v>0.77470000000000006</v>
      </c>
      <c r="J3302" s="2">
        <v>0.43890000000000001</v>
      </c>
      <c r="K3302" s="13">
        <v>2.9000000000000002E-6</v>
      </c>
      <c r="L3302" s="13">
        <v>2.9790000000000002E-6</v>
      </c>
    </row>
    <row r="3303" spans="1:12" x14ac:dyDescent="0.2">
      <c r="A3303" s="2">
        <v>64</v>
      </c>
      <c r="B3303" s="2">
        <v>37</v>
      </c>
      <c r="C3303" s="2">
        <v>0.57130000000000003</v>
      </c>
      <c r="D3303" s="2">
        <v>0.52229999999999999</v>
      </c>
      <c r="E3303" s="2">
        <f t="shared" si="153"/>
        <v>4.9000000000000044E-2</v>
      </c>
      <c r="F3303" s="29">
        <f t="shared" si="154"/>
        <v>1.0204081632653053</v>
      </c>
      <c r="G3303" s="2">
        <v>-1.153E-4</v>
      </c>
      <c r="H3303" s="27">
        <f t="shared" si="155"/>
        <v>-1.1765306122448969E-4</v>
      </c>
      <c r="I3303" s="2">
        <v>0.61899999999999999</v>
      </c>
      <c r="J3303" s="2">
        <v>0.52239999999999998</v>
      </c>
      <c r="K3303" s="13">
        <v>4.3449999999999999E-6</v>
      </c>
      <c r="L3303" s="13">
        <v>2.7130000000000001E-6</v>
      </c>
    </row>
    <row r="3304" spans="1:12" x14ac:dyDescent="0.2">
      <c r="A3304" s="2">
        <v>64</v>
      </c>
      <c r="B3304" s="2">
        <v>38</v>
      </c>
      <c r="C3304" s="2">
        <v>0.57389999999999997</v>
      </c>
      <c r="D3304" s="2">
        <v>0.54790000000000005</v>
      </c>
      <c r="E3304" s="2">
        <f t="shared" si="153"/>
        <v>2.5999999999999912E-2</v>
      </c>
      <c r="F3304" s="29">
        <f t="shared" si="154"/>
        <v>1.9230769230769298</v>
      </c>
      <c r="G3304" s="13">
        <v>-4.7660000000000001E-5</v>
      </c>
      <c r="H3304" s="27">
        <f t="shared" si="155"/>
        <v>-9.1653846153846478E-5</v>
      </c>
      <c r="I3304" s="2">
        <v>0.52500000000000002</v>
      </c>
      <c r="J3304" s="2">
        <v>0.60409999999999997</v>
      </c>
      <c r="K3304" s="13">
        <v>3.5439999999999999E-6</v>
      </c>
      <c r="L3304" s="13">
        <v>3.9419999999999997E-6</v>
      </c>
    </row>
    <row r="3305" spans="1:12" x14ac:dyDescent="0.2">
      <c r="A3305" s="2">
        <v>64</v>
      </c>
      <c r="B3305" s="2">
        <v>39</v>
      </c>
      <c r="C3305" s="2">
        <v>0.57399999999999995</v>
      </c>
      <c r="D3305" s="2">
        <v>0.53879999999999995</v>
      </c>
      <c r="E3305" s="2">
        <f t="shared" si="153"/>
        <v>3.5200000000000009E-2</v>
      </c>
      <c r="F3305" s="29">
        <f t="shared" si="154"/>
        <v>1.4204545454545452</v>
      </c>
      <c r="G3305" s="13">
        <v>-7.0850000000000001E-5</v>
      </c>
      <c r="H3305" s="27">
        <f t="shared" si="155"/>
        <v>-1.0063920454545453E-4</v>
      </c>
      <c r="I3305" s="2">
        <v>0.55610000000000004</v>
      </c>
      <c r="J3305" s="2">
        <v>0.56910000000000005</v>
      </c>
      <c r="K3305" s="13">
        <v>3.1669999999999999E-6</v>
      </c>
      <c r="L3305" s="13">
        <v>4.0230000000000003E-6</v>
      </c>
    </row>
    <row r="3306" spans="1:12" x14ac:dyDescent="0.2">
      <c r="A3306" s="2">
        <v>64</v>
      </c>
      <c r="B3306" s="2">
        <v>40</v>
      </c>
      <c r="C3306" s="2">
        <v>0.57420000000000004</v>
      </c>
      <c r="D3306" s="2">
        <v>0.52049999999999996</v>
      </c>
      <c r="E3306" s="2">
        <f t="shared" si="153"/>
        <v>5.3700000000000081E-2</v>
      </c>
      <c r="F3306" s="29">
        <f t="shared" si="154"/>
        <v>0.93109869646182364</v>
      </c>
      <c r="G3306" s="2">
        <v>-1.2760000000000001E-4</v>
      </c>
      <c r="H3306" s="27">
        <f t="shared" si="155"/>
        <v>-1.188081936685287E-4</v>
      </c>
      <c r="I3306" s="2">
        <v>0.63580000000000003</v>
      </c>
      <c r="J3306" s="2">
        <v>0.51290000000000002</v>
      </c>
      <c r="K3306" s="13">
        <v>3.5269999999999999E-6</v>
      </c>
      <c r="L3306" s="13">
        <v>1.491E-6</v>
      </c>
    </row>
    <row r="3307" spans="1:12" x14ac:dyDescent="0.2">
      <c r="A3307" s="2">
        <v>64</v>
      </c>
      <c r="B3307" s="2">
        <v>41</v>
      </c>
      <c r="C3307" s="2">
        <v>0.57530000000000003</v>
      </c>
      <c r="D3307" s="2">
        <v>0.48299999999999998</v>
      </c>
      <c r="E3307" s="2">
        <f t="shared" si="153"/>
        <v>9.2300000000000049E-2</v>
      </c>
      <c r="F3307" s="29">
        <f t="shared" si="154"/>
        <v>0.54171180931744289</v>
      </c>
      <c r="G3307" s="2">
        <v>-2.9829999999999999E-4</v>
      </c>
      <c r="H3307" s="27">
        <f t="shared" si="155"/>
        <v>-1.6159263271939322E-4</v>
      </c>
      <c r="I3307" s="2">
        <v>0.83530000000000004</v>
      </c>
      <c r="J3307" s="2">
        <v>0.40250000000000002</v>
      </c>
      <c r="K3307" s="13">
        <v>3.6069999999999999E-6</v>
      </c>
      <c r="L3307" s="13">
        <v>2.8930000000000001E-6</v>
      </c>
    </row>
    <row r="3308" spans="1:12" x14ac:dyDescent="0.2">
      <c r="A3308" s="2">
        <v>64</v>
      </c>
      <c r="B3308" s="2">
        <v>42</v>
      </c>
      <c r="C3308" s="2">
        <v>0.57530000000000003</v>
      </c>
      <c r="D3308" s="2">
        <v>0.51060000000000005</v>
      </c>
      <c r="E3308" s="2">
        <f t="shared" si="153"/>
        <v>6.469999999999998E-2</v>
      </c>
      <c r="F3308" s="29">
        <f t="shared" si="154"/>
        <v>0.77279752704791371</v>
      </c>
      <c r="G3308" s="2">
        <v>-1.6259999999999999E-4</v>
      </c>
      <c r="H3308" s="27">
        <f t="shared" si="155"/>
        <v>-1.2565687789799077E-4</v>
      </c>
      <c r="I3308" s="2">
        <v>0.68120000000000003</v>
      </c>
      <c r="J3308" s="2">
        <v>0.4899</v>
      </c>
      <c r="K3308" s="13">
        <v>3.6440000000000002E-6</v>
      </c>
      <c r="L3308" s="13">
        <v>3.151E-6</v>
      </c>
    </row>
    <row r="3309" spans="1:12" x14ac:dyDescent="0.2">
      <c r="A3309" s="2">
        <v>64</v>
      </c>
      <c r="B3309" s="2">
        <v>43</v>
      </c>
      <c r="C3309" s="2">
        <v>0.5776</v>
      </c>
      <c r="D3309" s="2">
        <v>0.47170000000000001</v>
      </c>
      <c r="E3309" s="2">
        <f t="shared" si="153"/>
        <v>0.10589999999999999</v>
      </c>
      <c r="F3309" s="29">
        <f t="shared" si="154"/>
        <v>0.47214353163361666</v>
      </c>
      <c r="G3309" s="2">
        <v>-3.57E-4</v>
      </c>
      <c r="H3309" s="27">
        <f t="shared" si="155"/>
        <v>-1.6855524079320116E-4</v>
      </c>
      <c r="I3309" s="2">
        <v>0.8861</v>
      </c>
      <c r="J3309" s="2">
        <v>0.3735</v>
      </c>
      <c r="K3309" s="13">
        <v>2.9579999999999999E-6</v>
      </c>
      <c r="L3309" s="13">
        <v>1.8360000000000001E-6</v>
      </c>
    </row>
    <row r="3310" spans="1:12" x14ac:dyDescent="0.2">
      <c r="A3310" s="2">
        <v>64</v>
      </c>
      <c r="B3310" s="2">
        <v>44</v>
      </c>
      <c r="C3310" s="2">
        <v>0.57779999999999998</v>
      </c>
      <c r="D3310" s="2">
        <v>0.55079999999999996</v>
      </c>
      <c r="E3310" s="2">
        <f t="shared" si="153"/>
        <v>2.7000000000000024E-2</v>
      </c>
      <c r="F3310" s="29">
        <f t="shared" si="154"/>
        <v>1.8518518518518503</v>
      </c>
      <c r="G3310" s="13">
        <v>-4.5460000000000002E-5</v>
      </c>
      <c r="H3310" s="27">
        <f t="shared" si="155"/>
        <v>-8.418518518518512E-5</v>
      </c>
      <c r="I3310" s="2">
        <v>0.50480000000000003</v>
      </c>
      <c r="J3310" s="2">
        <v>0.5998</v>
      </c>
      <c r="K3310" s="13">
        <v>4.685E-6</v>
      </c>
      <c r="L3310" s="13">
        <v>2.4940000000000002E-6</v>
      </c>
    </row>
    <row r="3311" spans="1:12" x14ac:dyDescent="0.2">
      <c r="A3311" s="2">
        <v>64</v>
      </c>
      <c r="B3311" s="2">
        <v>45</v>
      </c>
      <c r="C3311" s="2">
        <v>0.58789999999999998</v>
      </c>
      <c r="D3311" s="2">
        <v>0.51470000000000005</v>
      </c>
      <c r="E3311" s="2">
        <f t="shared" si="153"/>
        <v>7.3199999999999932E-2</v>
      </c>
      <c r="F3311" s="29">
        <f t="shared" si="154"/>
        <v>0.68306010928961813</v>
      </c>
      <c r="G3311" s="2">
        <v>-1.5789999999999999E-4</v>
      </c>
      <c r="H3311" s="27">
        <f t="shared" si="155"/>
        <v>-1.078551912568307E-4</v>
      </c>
      <c r="I3311" s="2">
        <v>0.67079999999999995</v>
      </c>
      <c r="J3311" s="2">
        <v>0.48459999999999998</v>
      </c>
      <c r="K3311" s="13">
        <v>3.18E-6</v>
      </c>
      <c r="L3311" s="13">
        <v>4.5929999999999999E-6</v>
      </c>
    </row>
    <row r="3312" spans="1:12" x14ac:dyDescent="0.2">
      <c r="A3312" s="2">
        <v>64</v>
      </c>
      <c r="B3312" s="2">
        <v>46</v>
      </c>
      <c r="C3312" s="2">
        <v>0.59060000000000001</v>
      </c>
      <c r="D3312" s="2">
        <v>0.53039999999999998</v>
      </c>
      <c r="E3312" s="2">
        <f t="shared" si="153"/>
        <v>6.0200000000000031E-2</v>
      </c>
      <c r="F3312" s="29">
        <f t="shared" si="154"/>
        <v>0.83056478405315581</v>
      </c>
      <c r="G3312" s="2">
        <v>-1.139E-4</v>
      </c>
      <c r="H3312" s="27">
        <f t="shared" si="155"/>
        <v>-9.4601328903654445E-5</v>
      </c>
      <c r="I3312" s="2">
        <v>0.61729999999999996</v>
      </c>
      <c r="J3312" s="2">
        <v>0.52370000000000005</v>
      </c>
      <c r="K3312" s="13">
        <v>2.9059999999999998E-6</v>
      </c>
      <c r="L3312" s="13">
        <v>2.835E-6</v>
      </c>
    </row>
    <row r="3313" spans="1:12" x14ac:dyDescent="0.2">
      <c r="A3313" s="2">
        <v>64</v>
      </c>
      <c r="B3313" s="2">
        <v>47</v>
      </c>
      <c r="C3313" s="2">
        <v>0.5917</v>
      </c>
      <c r="D3313" s="2">
        <v>0.54320000000000002</v>
      </c>
      <c r="E3313" s="2">
        <f t="shared" si="153"/>
        <v>4.8499999999999988E-2</v>
      </c>
      <c r="F3313" s="29">
        <f t="shared" si="154"/>
        <v>1.0309278350515467</v>
      </c>
      <c r="G3313" s="13">
        <v>-7.9909999999999999E-5</v>
      </c>
      <c r="H3313" s="27">
        <f t="shared" si="155"/>
        <v>-8.2381443298969103E-5</v>
      </c>
      <c r="I3313" s="2">
        <v>0.56510000000000005</v>
      </c>
      <c r="J3313" s="2">
        <v>0.56699999999999995</v>
      </c>
      <c r="K3313" s="13">
        <v>3.1559999999999999E-6</v>
      </c>
      <c r="L3313" s="13">
        <v>2.193E-6</v>
      </c>
    </row>
    <row r="3314" spans="1:12" x14ac:dyDescent="0.2">
      <c r="A3314" s="2">
        <v>64</v>
      </c>
      <c r="B3314" s="2">
        <v>48</v>
      </c>
      <c r="C3314" s="2">
        <v>0.60189999999999999</v>
      </c>
      <c r="D3314" s="2">
        <v>0.48699999999999999</v>
      </c>
      <c r="E3314" s="2">
        <f t="shared" si="153"/>
        <v>0.1149</v>
      </c>
      <c r="F3314" s="29">
        <f t="shared" si="154"/>
        <v>0.4351610095735422</v>
      </c>
      <c r="G3314" s="2">
        <v>-2.99E-4</v>
      </c>
      <c r="H3314" s="27">
        <f t="shared" si="155"/>
        <v>-1.3011314186248913E-4</v>
      </c>
      <c r="I3314" s="2">
        <v>0.83069999999999999</v>
      </c>
      <c r="J3314" s="2">
        <v>0.39750000000000002</v>
      </c>
      <c r="K3314" s="13">
        <v>2.8270000000000002E-6</v>
      </c>
      <c r="L3314" s="13">
        <v>2.356E-6</v>
      </c>
    </row>
    <row r="3315" spans="1:12" x14ac:dyDescent="0.2">
      <c r="A3315" s="2">
        <v>64</v>
      </c>
      <c r="B3315" s="2">
        <v>49</v>
      </c>
      <c r="C3315" s="2">
        <v>0.61529999999999996</v>
      </c>
      <c r="D3315" s="2">
        <v>0.53659999999999997</v>
      </c>
      <c r="E3315" s="2">
        <f t="shared" si="153"/>
        <v>7.8699999999999992E-2</v>
      </c>
      <c r="F3315" s="29">
        <f t="shared" si="154"/>
        <v>0.63532401524777649</v>
      </c>
      <c r="G3315" s="2">
        <v>-1.137E-4</v>
      </c>
      <c r="H3315" s="27">
        <f t="shared" si="155"/>
        <v>-7.2236340533672188E-5</v>
      </c>
      <c r="I3315" s="2">
        <v>0.61660000000000004</v>
      </c>
      <c r="J3315" s="2">
        <v>0.51300000000000001</v>
      </c>
      <c r="K3315" s="13">
        <v>2.774E-6</v>
      </c>
      <c r="L3315" s="13">
        <v>2.0449999999999999E-6</v>
      </c>
    </row>
    <row r="3316" spans="1:12" x14ac:dyDescent="0.2">
      <c r="A3316" s="2">
        <v>64</v>
      </c>
      <c r="B3316" s="2">
        <v>50</v>
      </c>
      <c r="C3316" s="2">
        <v>0.61550000000000005</v>
      </c>
      <c r="D3316" s="2">
        <v>0.54820000000000002</v>
      </c>
      <c r="E3316" s="2">
        <f t="shared" si="153"/>
        <v>6.7300000000000026E-2</v>
      </c>
      <c r="F3316" s="29">
        <f t="shared" si="154"/>
        <v>0.74294205052005924</v>
      </c>
      <c r="G3316" s="13">
        <v>-8.4790000000000006E-5</v>
      </c>
      <c r="H3316" s="27">
        <f t="shared" si="155"/>
        <v>-6.299405646359583E-5</v>
      </c>
      <c r="I3316" s="2">
        <v>0.58020000000000005</v>
      </c>
      <c r="J3316" s="2">
        <v>0.54059999999999997</v>
      </c>
      <c r="K3316" s="13">
        <v>3.8879999999999999E-6</v>
      </c>
      <c r="L3316" s="13">
        <v>1.454E-6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8A6CE-5291-0A46-9DD1-8F285AFD1D84}">
  <sheetPr filterMode="1"/>
  <dimension ref="A1:AS182"/>
  <sheetViews>
    <sheetView workbookViewId="0">
      <selection activeCell="C185" sqref="C185"/>
    </sheetView>
  </sheetViews>
  <sheetFormatPr baseColWidth="10" defaultRowHeight="16" x14ac:dyDescent="0.2"/>
  <cols>
    <col min="1" max="3" width="16.6640625" style="2" customWidth="1"/>
    <col min="4" max="7" width="12" style="2" hidden="1" customWidth="1"/>
    <col min="8" max="24" width="0" style="2" hidden="1" customWidth="1"/>
    <col min="25" max="45" width="11.6640625" style="2" bestFit="1" customWidth="1"/>
    <col min="46" max="16384" width="10.83203125" style="2"/>
  </cols>
  <sheetData>
    <row r="1" spans="1:45" s="10" customFormat="1" x14ac:dyDescent="0.2">
      <c r="A1" s="10" t="s">
        <v>374</v>
      </c>
      <c r="B1" s="10" t="s">
        <v>375</v>
      </c>
      <c r="C1" s="10" t="s">
        <v>376</v>
      </c>
      <c r="D1" s="10">
        <v>10</v>
      </c>
      <c r="E1" s="10">
        <v>11</v>
      </c>
      <c r="F1" s="10">
        <v>12</v>
      </c>
      <c r="G1" s="10">
        <v>13</v>
      </c>
      <c r="H1" s="10">
        <v>14</v>
      </c>
      <c r="I1" s="10">
        <v>15</v>
      </c>
      <c r="J1" s="10">
        <v>16</v>
      </c>
      <c r="K1" s="10">
        <v>17</v>
      </c>
      <c r="L1" s="10">
        <v>18</v>
      </c>
      <c r="M1" s="10">
        <v>19</v>
      </c>
      <c r="N1" s="10">
        <v>20</v>
      </c>
      <c r="O1" s="10">
        <v>21</v>
      </c>
      <c r="P1" s="10">
        <v>22</v>
      </c>
      <c r="Q1" s="10">
        <v>23</v>
      </c>
      <c r="R1" s="10">
        <v>24</v>
      </c>
      <c r="S1" s="10">
        <v>25</v>
      </c>
      <c r="T1" s="10">
        <v>26</v>
      </c>
      <c r="U1" s="10">
        <v>27</v>
      </c>
      <c r="V1" s="10">
        <v>28</v>
      </c>
      <c r="W1" s="10">
        <v>29</v>
      </c>
      <c r="X1" s="10">
        <v>30</v>
      </c>
      <c r="Y1" s="10">
        <v>10</v>
      </c>
      <c r="Z1" s="10">
        <v>11</v>
      </c>
      <c r="AA1" s="10">
        <v>12</v>
      </c>
      <c r="AB1" s="10">
        <v>13</v>
      </c>
      <c r="AC1" s="10">
        <v>14</v>
      </c>
      <c r="AD1" s="10">
        <v>15</v>
      </c>
      <c r="AE1" s="10">
        <v>16</v>
      </c>
      <c r="AF1" s="10">
        <v>17</v>
      </c>
      <c r="AG1" s="10">
        <v>18</v>
      </c>
      <c r="AH1" s="10">
        <v>19</v>
      </c>
      <c r="AI1" s="10">
        <v>20</v>
      </c>
      <c r="AJ1" s="10">
        <v>21</v>
      </c>
      <c r="AK1" s="10">
        <v>22</v>
      </c>
      <c r="AL1" s="10">
        <v>23</v>
      </c>
      <c r="AM1" s="10">
        <v>24</v>
      </c>
      <c r="AN1" s="10">
        <v>25</v>
      </c>
      <c r="AO1" s="10">
        <v>26</v>
      </c>
      <c r="AP1" s="10">
        <v>27</v>
      </c>
      <c r="AQ1" s="10">
        <v>28</v>
      </c>
      <c r="AR1" s="10">
        <v>29</v>
      </c>
      <c r="AS1" s="10">
        <v>30</v>
      </c>
    </row>
    <row r="2" spans="1:45" s="3" customFormat="1" hidden="1" x14ac:dyDescent="0.2">
      <c r="A2" s="3">
        <v>0.93</v>
      </c>
      <c r="B2" s="35">
        <v>0</v>
      </c>
      <c r="C2" s="36">
        <v>2E-8</v>
      </c>
      <c r="D2" s="36">
        <v>1E-8</v>
      </c>
      <c r="E2" s="36">
        <v>1.0999999999999999E-8</v>
      </c>
      <c r="F2" s="36">
        <v>1.2E-8</v>
      </c>
      <c r="G2" s="36">
        <v>1.3000000000000001E-8</v>
      </c>
      <c r="H2" s="36">
        <v>1.4E-8</v>
      </c>
      <c r="I2" s="36">
        <v>1.4999999999999999E-8</v>
      </c>
      <c r="J2" s="36">
        <v>1.6000000000000001E-8</v>
      </c>
      <c r="K2" s="36">
        <v>1.7E-8</v>
      </c>
      <c r="L2" s="36">
        <v>1.7999999999999999E-8</v>
      </c>
      <c r="M2" s="36">
        <v>1.9000000000000001E-8</v>
      </c>
      <c r="N2" s="36">
        <v>2E-8</v>
      </c>
      <c r="O2" s="36">
        <v>2.0999999999999999E-8</v>
      </c>
      <c r="P2" s="36">
        <v>2.1999999999999998E-8</v>
      </c>
      <c r="Q2" s="36">
        <v>2.3000000000000001E-8</v>
      </c>
      <c r="R2" s="36">
        <v>2.4E-8</v>
      </c>
      <c r="S2" s="36">
        <v>2.4999999999999999E-8</v>
      </c>
      <c r="T2" s="36">
        <v>2.6000000000000001E-8</v>
      </c>
      <c r="U2" s="36">
        <v>2.7E-8</v>
      </c>
      <c r="V2" s="36">
        <v>2.7999999999999999E-8</v>
      </c>
      <c r="W2" s="36">
        <v>2.9000000000000002E-8</v>
      </c>
      <c r="X2" s="36">
        <v>2.9999999999999997E-8</v>
      </c>
      <c r="Y2" s="37">
        <f>D2/$C2</f>
        <v>0.5</v>
      </c>
      <c r="Z2" s="37">
        <f t="shared" ref="Z2:AS14" si="0">E2/$C2</f>
        <v>0.54999999999999993</v>
      </c>
      <c r="AA2" s="37">
        <f t="shared" si="0"/>
        <v>0.6</v>
      </c>
      <c r="AB2" s="37">
        <f t="shared" si="0"/>
        <v>0.65</v>
      </c>
      <c r="AC2" s="37">
        <f t="shared" si="0"/>
        <v>0.7</v>
      </c>
      <c r="AD2" s="37">
        <f t="shared" si="0"/>
        <v>0.74999999999999989</v>
      </c>
      <c r="AE2" s="37">
        <f t="shared" si="0"/>
        <v>0.8</v>
      </c>
      <c r="AF2" s="37">
        <f t="shared" si="0"/>
        <v>0.85</v>
      </c>
      <c r="AG2" s="37">
        <f t="shared" si="0"/>
        <v>0.89999999999999991</v>
      </c>
      <c r="AH2" s="37">
        <f t="shared" si="0"/>
        <v>0.95000000000000007</v>
      </c>
      <c r="AI2" s="37">
        <f t="shared" si="0"/>
        <v>1</v>
      </c>
      <c r="AJ2" s="37">
        <f t="shared" si="0"/>
        <v>1.05</v>
      </c>
      <c r="AK2" s="37">
        <f t="shared" si="0"/>
        <v>1.0999999999999999</v>
      </c>
      <c r="AL2" s="37">
        <f t="shared" si="0"/>
        <v>1.1499999999999999</v>
      </c>
      <c r="AM2" s="37">
        <f t="shared" si="0"/>
        <v>1.2</v>
      </c>
      <c r="AN2" s="37">
        <f t="shared" si="0"/>
        <v>1.25</v>
      </c>
      <c r="AO2" s="37">
        <f t="shared" si="0"/>
        <v>1.3</v>
      </c>
      <c r="AP2" s="37">
        <f t="shared" si="0"/>
        <v>1.35</v>
      </c>
      <c r="AQ2" s="37">
        <f t="shared" si="0"/>
        <v>1.4</v>
      </c>
      <c r="AR2" s="37">
        <f t="shared" si="0"/>
        <v>1.45</v>
      </c>
      <c r="AS2" s="37">
        <f t="shared" si="0"/>
        <v>1.4999999999999998</v>
      </c>
    </row>
    <row r="3" spans="1:45" hidden="1" x14ac:dyDescent="0.2">
      <c r="A3" s="2">
        <v>0.93</v>
      </c>
      <c r="B3" s="30">
        <v>1</v>
      </c>
      <c r="C3" s="13">
        <v>2E-8</v>
      </c>
      <c r="D3" s="36">
        <v>1E-8</v>
      </c>
      <c r="E3" s="36">
        <v>1.0999999999999999E-8</v>
      </c>
      <c r="F3" s="36">
        <v>1.2E-8</v>
      </c>
      <c r="G3" s="36">
        <v>1.3000000000000001E-8</v>
      </c>
      <c r="H3" s="36">
        <v>1.4E-8</v>
      </c>
      <c r="I3" s="36">
        <v>1.4999999999999999E-8</v>
      </c>
      <c r="J3" s="36">
        <v>1.6000000000000001E-8</v>
      </c>
      <c r="K3" s="36">
        <v>1.7E-8</v>
      </c>
      <c r="L3" s="36">
        <v>1.7999999999999999E-8</v>
      </c>
      <c r="M3" s="36">
        <v>1.9000000000000001E-8</v>
      </c>
      <c r="N3" s="36">
        <v>2E-8</v>
      </c>
      <c r="O3" s="36">
        <v>2.0999999999999999E-8</v>
      </c>
      <c r="P3" s="36">
        <v>2.1999999999999998E-8</v>
      </c>
      <c r="Q3" s="36">
        <v>2.3000000000000001E-8</v>
      </c>
      <c r="R3" s="36">
        <v>2.4E-8</v>
      </c>
      <c r="S3" s="36">
        <v>2.4999999999999999E-8</v>
      </c>
      <c r="T3" s="36">
        <v>2.6000000000000001E-8</v>
      </c>
      <c r="U3" s="36">
        <v>2.7E-8</v>
      </c>
      <c r="V3" s="36">
        <v>2.7999999999999999E-8</v>
      </c>
      <c r="W3" s="36">
        <v>2.9000000000000002E-8</v>
      </c>
      <c r="X3" s="36">
        <v>2.9999999999999997E-8</v>
      </c>
      <c r="Y3" s="37">
        <f t="shared" ref="Y3:Y66" si="1">D3/$C3</f>
        <v>0.5</v>
      </c>
      <c r="Z3" s="37">
        <f t="shared" si="0"/>
        <v>0.54999999999999993</v>
      </c>
      <c r="AA3" s="37">
        <f t="shared" si="0"/>
        <v>0.6</v>
      </c>
      <c r="AB3" s="37">
        <f t="shared" si="0"/>
        <v>0.65</v>
      </c>
      <c r="AC3" s="37">
        <f t="shared" si="0"/>
        <v>0.7</v>
      </c>
      <c r="AD3" s="37">
        <f t="shared" si="0"/>
        <v>0.74999999999999989</v>
      </c>
      <c r="AE3" s="37">
        <f t="shared" si="0"/>
        <v>0.8</v>
      </c>
      <c r="AF3" s="37">
        <f t="shared" si="0"/>
        <v>0.85</v>
      </c>
      <c r="AG3" s="37">
        <f t="shared" si="0"/>
        <v>0.89999999999999991</v>
      </c>
      <c r="AH3" s="37">
        <f t="shared" si="0"/>
        <v>0.95000000000000007</v>
      </c>
      <c r="AI3" s="37">
        <f t="shared" si="0"/>
        <v>1</v>
      </c>
      <c r="AJ3" s="37">
        <f t="shared" si="0"/>
        <v>1.05</v>
      </c>
      <c r="AK3" s="37">
        <f t="shared" si="0"/>
        <v>1.0999999999999999</v>
      </c>
      <c r="AL3" s="37">
        <f t="shared" si="0"/>
        <v>1.1499999999999999</v>
      </c>
      <c r="AM3" s="37">
        <f t="shared" si="0"/>
        <v>1.2</v>
      </c>
      <c r="AN3" s="37">
        <f t="shared" si="0"/>
        <v>1.25</v>
      </c>
      <c r="AO3" s="37">
        <f t="shared" si="0"/>
        <v>1.3</v>
      </c>
      <c r="AP3" s="37">
        <f t="shared" si="0"/>
        <v>1.35</v>
      </c>
      <c r="AQ3" s="37">
        <f t="shared" si="0"/>
        <v>1.4</v>
      </c>
      <c r="AR3" s="37">
        <f t="shared" si="0"/>
        <v>1.45</v>
      </c>
      <c r="AS3" s="37">
        <f t="shared" si="0"/>
        <v>1.4999999999999998</v>
      </c>
    </row>
    <row r="4" spans="1:45" hidden="1" x14ac:dyDescent="0.2">
      <c r="A4" s="2">
        <v>0.93</v>
      </c>
      <c r="B4" s="30">
        <v>2</v>
      </c>
      <c r="C4" s="13">
        <v>2E-8</v>
      </c>
      <c r="D4" s="36">
        <v>1E-8</v>
      </c>
      <c r="E4" s="36">
        <v>1.0999999999999999E-8</v>
      </c>
      <c r="F4" s="36">
        <v>1.2E-8</v>
      </c>
      <c r="G4" s="36">
        <v>1.3000000000000001E-8</v>
      </c>
      <c r="H4" s="36">
        <v>1.4E-8</v>
      </c>
      <c r="I4" s="36">
        <v>1.4999999999999999E-8</v>
      </c>
      <c r="J4" s="36">
        <v>1.6000000000000001E-8</v>
      </c>
      <c r="K4" s="36">
        <v>1.7E-8</v>
      </c>
      <c r="L4" s="36">
        <v>1.7999999999999999E-8</v>
      </c>
      <c r="M4" s="36">
        <v>1.9000000000000001E-8</v>
      </c>
      <c r="N4" s="36">
        <v>2E-8</v>
      </c>
      <c r="O4" s="36">
        <v>2.0999999999999999E-8</v>
      </c>
      <c r="P4" s="36">
        <v>2.1999999999999998E-8</v>
      </c>
      <c r="Q4" s="36">
        <v>2.3000000000000001E-8</v>
      </c>
      <c r="R4" s="36">
        <v>2.4E-8</v>
      </c>
      <c r="S4" s="36">
        <v>2.4999999999999999E-8</v>
      </c>
      <c r="T4" s="36">
        <v>2.6000000000000001E-8</v>
      </c>
      <c r="U4" s="36">
        <v>2.7E-8</v>
      </c>
      <c r="V4" s="36">
        <v>2.7999999999999999E-8</v>
      </c>
      <c r="W4" s="36">
        <v>2.9000000000000002E-8</v>
      </c>
      <c r="X4" s="36">
        <v>2.9999999999999997E-8</v>
      </c>
      <c r="Y4" s="37">
        <f t="shared" si="1"/>
        <v>0.5</v>
      </c>
      <c r="Z4" s="37">
        <f t="shared" si="0"/>
        <v>0.54999999999999993</v>
      </c>
      <c r="AA4" s="37">
        <f t="shared" si="0"/>
        <v>0.6</v>
      </c>
      <c r="AB4" s="37">
        <f t="shared" si="0"/>
        <v>0.65</v>
      </c>
      <c r="AC4" s="37">
        <f t="shared" si="0"/>
        <v>0.7</v>
      </c>
      <c r="AD4" s="37">
        <f t="shared" si="0"/>
        <v>0.74999999999999989</v>
      </c>
      <c r="AE4" s="37">
        <f t="shared" si="0"/>
        <v>0.8</v>
      </c>
      <c r="AF4" s="37">
        <f t="shared" si="0"/>
        <v>0.85</v>
      </c>
      <c r="AG4" s="37">
        <f t="shared" si="0"/>
        <v>0.89999999999999991</v>
      </c>
      <c r="AH4" s="37">
        <f t="shared" si="0"/>
        <v>0.95000000000000007</v>
      </c>
      <c r="AI4" s="37">
        <f t="shared" si="0"/>
        <v>1</v>
      </c>
      <c r="AJ4" s="37">
        <f t="shared" si="0"/>
        <v>1.05</v>
      </c>
      <c r="AK4" s="37">
        <f t="shared" si="0"/>
        <v>1.0999999999999999</v>
      </c>
      <c r="AL4" s="37">
        <f t="shared" si="0"/>
        <v>1.1499999999999999</v>
      </c>
      <c r="AM4" s="37">
        <f t="shared" si="0"/>
        <v>1.2</v>
      </c>
      <c r="AN4" s="37">
        <f t="shared" si="0"/>
        <v>1.25</v>
      </c>
      <c r="AO4" s="37">
        <f t="shared" si="0"/>
        <v>1.3</v>
      </c>
      <c r="AP4" s="37">
        <f t="shared" si="0"/>
        <v>1.35</v>
      </c>
      <c r="AQ4" s="37">
        <f t="shared" si="0"/>
        <v>1.4</v>
      </c>
      <c r="AR4" s="37">
        <f t="shared" si="0"/>
        <v>1.45</v>
      </c>
      <c r="AS4" s="37">
        <f t="shared" si="0"/>
        <v>1.4999999999999998</v>
      </c>
    </row>
    <row r="5" spans="1:45" hidden="1" x14ac:dyDescent="0.2">
      <c r="A5" s="2">
        <v>0.93</v>
      </c>
      <c r="B5" s="30">
        <v>3</v>
      </c>
      <c r="C5" s="13">
        <v>2E-8</v>
      </c>
      <c r="D5" s="36">
        <v>1E-8</v>
      </c>
      <c r="E5" s="36">
        <v>1.0999999999999999E-8</v>
      </c>
      <c r="F5" s="36">
        <v>1.2E-8</v>
      </c>
      <c r="G5" s="36">
        <v>1.3000000000000001E-8</v>
      </c>
      <c r="H5" s="36">
        <v>1.4E-8</v>
      </c>
      <c r="I5" s="36">
        <v>1.4999999999999999E-8</v>
      </c>
      <c r="J5" s="36">
        <v>1.6000000000000001E-8</v>
      </c>
      <c r="K5" s="36">
        <v>1.7E-8</v>
      </c>
      <c r="L5" s="36">
        <v>1.7999999999999999E-8</v>
      </c>
      <c r="M5" s="36">
        <v>1.9000000000000001E-8</v>
      </c>
      <c r="N5" s="36">
        <v>2E-8</v>
      </c>
      <c r="O5" s="36">
        <v>2.0999999999999999E-8</v>
      </c>
      <c r="P5" s="36">
        <v>2.1999999999999998E-8</v>
      </c>
      <c r="Q5" s="36">
        <v>2.3000000000000001E-8</v>
      </c>
      <c r="R5" s="36">
        <v>2.4E-8</v>
      </c>
      <c r="S5" s="36">
        <v>2.4999999999999999E-8</v>
      </c>
      <c r="T5" s="36">
        <v>2.6000000000000001E-8</v>
      </c>
      <c r="U5" s="36">
        <v>2.7E-8</v>
      </c>
      <c r="V5" s="36">
        <v>2.7999999999999999E-8</v>
      </c>
      <c r="W5" s="36">
        <v>2.9000000000000002E-8</v>
      </c>
      <c r="X5" s="36">
        <v>2.9999999999999997E-8</v>
      </c>
      <c r="Y5" s="37">
        <f t="shared" si="1"/>
        <v>0.5</v>
      </c>
      <c r="Z5" s="37">
        <f t="shared" si="0"/>
        <v>0.54999999999999993</v>
      </c>
      <c r="AA5" s="37">
        <f t="shared" si="0"/>
        <v>0.6</v>
      </c>
      <c r="AB5" s="37">
        <f t="shared" si="0"/>
        <v>0.65</v>
      </c>
      <c r="AC5" s="37">
        <f t="shared" si="0"/>
        <v>0.7</v>
      </c>
      <c r="AD5" s="37">
        <f t="shared" si="0"/>
        <v>0.74999999999999989</v>
      </c>
      <c r="AE5" s="37">
        <f t="shared" si="0"/>
        <v>0.8</v>
      </c>
      <c r="AF5" s="37">
        <f t="shared" si="0"/>
        <v>0.85</v>
      </c>
      <c r="AG5" s="37">
        <f t="shared" si="0"/>
        <v>0.89999999999999991</v>
      </c>
      <c r="AH5" s="37">
        <f t="shared" si="0"/>
        <v>0.95000000000000007</v>
      </c>
      <c r="AI5" s="37">
        <f t="shared" si="0"/>
        <v>1</v>
      </c>
      <c r="AJ5" s="37">
        <f t="shared" si="0"/>
        <v>1.05</v>
      </c>
      <c r="AK5" s="37">
        <f t="shared" si="0"/>
        <v>1.0999999999999999</v>
      </c>
      <c r="AL5" s="37">
        <f t="shared" si="0"/>
        <v>1.1499999999999999</v>
      </c>
      <c r="AM5" s="37">
        <f t="shared" si="0"/>
        <v>1.2</v>
      </c>
      <c r="AN5" s="37">
        <f t="shared" si="0"/>
        <v>1.25</v>
      </c>
      <c r="AO5" s="37">
        <f t="shared" si="0"/>
        <v>1.3</v>
      </c>
      <c r="AP5" s="37">
        <f t="shared" si="0"/>
        <v>1.35</v>
      </c>
      <c r="AQ5" s="37">
        <f t="shared" si="0"/>
        <v>1.4</v>
      </c>
      <c r="AR5" s="37">
        <f t="shared" si="0"/>
        <v>1.45</v>
      </c>
      <c r="AS5" s="37">
        <f t="shared" si="0"/>
        <v>1.4999999999999998</v>
      </c>
    </row>
    <row r="6" spans="1:45" hidden="1" x14ac:dyDescent="0.2">
      <c r="A6" s="2">
        <v>0.93</v>
      </c>
      <c r="B6" s="30">
        <v>30</v>
      </c>
      <c r="C6" s="30">
        <v>7.9700000000000004E-10</v>
      </c>
      <c r="D6" s="36">
        <v>1E-8</v>
      </c>
      <c r="E6" s="36">
        <v>1.0999999999999999E-8</v>
      </c>
      <c r="F6" s="36">
        <v>1.2E-8</v>
      </c>
      <c r="G6" s="36">
        <v>1.3000000000000001E-8</v>
      </c>
      <c r="H6" s="36">
        <v>1.4E-8</v>
      </c>
      <c r="I6" s="36">
        <v>1.4999999999999999E-8</v>
      </c>
      <c r="J6" s="36">
        <v>1.6000000000000001E-8</v>
      </c>
      <c r="K6" s="36">
        <v>1.7E-8</v>
      </c>
      <c r="L6" s="36">
        <v>1.7999999999999999E-8</v>
      </c>
      <c r="M6" s="36">
        <v>1.9000000000000001E-8</v>
      </c>
      <c r="N6" s="36">
        <v>2E-8</v>
      </c>
      <c r="O6" s="36">
        <v>2.0999999999999999E-8</v>
      </c>
      <c r="P6" s="36">
        <v>2.1999999999999998E-8</v>
      </c>
      <c r="Q6" s="36">
        <v>2.3000000000000001E-8</v>
      </c>
      <c r="R6" s="36">
        <v>2.4E-8</v>
      </c>
      <c r="S6" s="36">
        <v>2.4999999999999999E-8</v>
      </c>
      <c r="T6" s="36">
        <v>2.6000000000000001E-8</v>
      </c>
      <c r="U6" s="36">
        <v>2.7E-8</v>
      </c>
      <c r="V6" s="36">
        <v>2.7999999999999999E-8</v>
      </c>
      <c r="W6" s="36">
        <v>2.9000000000000002E-8</v>
      </c>
      <c r="X6" s="36">
        <v>2.9999999999999997E-8</v>
      </c>
      <c r="Y6" s="37">
        <f t="shared" si="1"/>
        <v>12.547051442910915</v>
      </c>
      <c r="Z6" s="37">
        <f t="shared" si="0"/>
        <v>13.801756587202005</v>
      </c>
      <c r="AA6" s="37">
        <f t="shared" si="0"/>
        <v>15.056461731493098</v>
      </c>
      <c r="AB6" s="37">
        <f t="shared" si="0"/>
        <v>16.311166875784192</v>
      </c>
      <c r="AC6" s="37">
        <f t="shared" si="0"/>
        <v>17.565872020075282</v>
      </c>
      <c r="AD6" s="37">
        <f t="shared" si="0"/>
        <v>18.82057716436637</v>
      </c>
      <c r="AE6" s="37">
        <f t="shared" si="0"/>
        <v>20.075282308657467</v>
      </c>
      <c r="AF6" s="37">
        <f t="shared" si="0"/>
        <v>21.329987452948558</v>
      </c>
      <c r="AG6" s="37">
        <f t="shared" si="0"/>
        <v>22.584692597239645</v>
      </c>
      <c r="AH6" s="37">
        <f t="shared" si="0"/>
        <v>23.839397741530743</v>
      </c>
      <c r="AI6" s="37">
        <f t="shared" si="0"/>
        <v>25.09410288582183</v>
      </c>
      <c r="AJ6" s="37">
        <f t="shared" si="0"/>
        <v>26.34880803011292</v>
      </c>
      <c r="AK6" s="37">
        <f t="shared" si="0"/>
        <v>27.603513174404011</v>
      </c>
      <c r="AL6" s="37">
        <f t="shared" si="0"/>
        <v>28.858218318695105</v>
      </c>
      <c r="AM6" s="37">
        <f t="shared" si="0"/>
        <v>30.112923462986195</v>
      </c>
      <c r="AN6" s="37">
        <f t="shared" si="0"/>
        <v>31.367628607277286</v>
      </c>
      <c r="AO6" s="37">
        <f t="shared" si="0"/>
        <v>32.622333751568384</v>
      </c>
      <c r="AP6" s="37">
        <f t="shared" si="0"/>
        <v>33.877038895859471</v>
      </c>
      <c r="AQ6" s="37">
        <f t="shared" si="0"/>
        <v>35.131744040150565</v>
      </c>
      <c r="AR6" s="37">
        <f t="shared" si="0"/>
        <v>36.386449184441659</v>
      </c>
      <c r="AS6" s="37">
        <f t="shared" si="0"/>
        <v>37.641154328732739</v>
      </c>
    </row>
    <row r="7" spans="1:45" hidden="1" x14ac:dyDescent="0.2">
      <c r="A7" s="2">
        <v>0.93</v>
      </c>
      <c r="B7" s="30">
        <v>31</v>
      </c>
      <c r="C7" s="30">
        <v>7.8399999999999998E-10</v>
      </c>
      <c r="D7" s="36">
        <v>1E-8</v>
      </c>
      <c r="E7" s="36">
        <v>1.0999999999999999E-8</v>
      </c>
      <c r="F7" s="36">
        <v>1.2E-8</v>
      </c>
      <c r="G7" s="36">
        <v>1.3000000000000001E-8</v>
      </c>
      <c r="H7" s="36">
        <v>1.4E-8</v>
      </c>
      <c r="I7" s="36">
        <v>1.4999999999999999E-8</v>
      </c>
      <c r="J7" s="36">
        <v>1.6000000000000001E-8</v>
      </c>
      <c r="K7" s="36">
        <v>1.7E-8</v>
      </c>
      <c r="L7" s="36">
        <v>1.7999999999999999E-8</v>
      </c>
      <c r="M7" s="36">
        <v>1.9000000000000001E-8</v>
      </c>
      <c r="N7" s="36">
        <v>2E-8</v>
      </c>
      <c r="O7" s="36">
        <v>2.0999999999999999E-8</v>
      </c>
      <c r="P7" s="36">
        <v>2.1999999999999998E-8</v>
      </c>
      <c r="Q7" s="36">
        <v>2.3000000000000001E-8</v>
      </c>
      <c r="R7" s="36">
        <v>2.4E-8</v>
      </c>
      <c r="S7" s="36">
        <v>2.4999999999999999E-8</v>
      </c>
      <c r="T7" s="36">
        <v>2.6000000000000001E-8</v>
      </c>
      <c r="U7" s="36">
        <v>2.7E-8</v>
      </c>
      <c r="V7" s="36">
        <v>2.7999999999999999E-8</v>
      </c>
      <c r="W7" s="36">
        <v>2.9000000000000002E-8</v>
      </c>
      <c r="X7" s="36">
        <v>2.9999999999999997E-8</v>
      </c>
      <c r="Y7" s="37">
        <f t="shared" si="1"/>
        <v>12.755102040816327</v>
      </c>
      <c r="Z7" s="37">
        <f t="shared" si="0"/>
        <v>14.030612244897959</v>
      </c>
      <c r="AA7" s="37">
        <f t="shared" si="0"/>
        <v>15.306122448979592</v>
      </c>
      <c r="AB7" s="37">
        <f t="shared" si="0"/>
        <v>16.581632653061227</v>
      </c>
      <c r="AC7" s="37">
        <f t="shared" si="0"/>
        <v>17.857142857142858</v>
      </c>
      <c r="AD7" s="37">
        <f t="shared" si="0"/>
        <v>19.132653061224488</v>
      </c>
      <c r="AE7" s="37">
        <f t="shared" si="0"/>
        <v>20.408163265306126</v>
      </c>
      <c r="AF7" s="37">
        <f t="shared" si="0"/>
        <v>21.683673469387756</v>
      </c>
      <c r="AG7" s="37">
        <f t="shared" si="0"/>
        <v>22.959183673469386</v>
      </c>
      <c r="AH7" s="37">
        <f t="shared" si="0"/>
        <v>24.234693877551024</v>
      </c>
      <c r="AI7" s="37">
        <f t="shared" si="0"/>
        <v>25.510204081632654</v>
      </c>
      <c r="AJ7" s="37">
        <f t="shared" si="0"/>
        <v>26.785714285714285</v>
      </c>
      <c r="AK7" s="37">
        <f t="shared" si="0"/>
        <v>28.061224489795919</v>
      </c>
      <c r="AL7" s="37">
        <f t="shared" si="0"/>
        <v>29.336734693877553</v>
      </c>
      <c r="AM7" s="37">
        <f t="shared" si="0"/>
        <v>30.612244897959183</v>
      </c>
      <c r="AN7" s="37">
        <f t="shared" si="0"/>
        <v>31.887755102040817</v>
      </c>
      <c r="AO7" s="37">
        <f t="shared" si="0"/>
        <v>33.163265306122454</v>
      </c>
      <c r="AP7" s="37">
        <f t="shared" si="0"/>
        <v>34.438775510204081</v>
      </c>
      <c r="AQ7" s="37">
        <f t="shared" si="0"/>
        <v>35.714285714285715</v>
      </c>
      <c r="AR7" s="37">
        <f t="shared" si="0"/>
        <v>36.989795918367349</v>
      </c>
      <c r="AS7" s="37">
        <f t="shared" si="0"/>
        <v>38.265306122448976</v>
      </c>
    </row>
    <row r="8" spans="1:45" hidden="1" x14ac:dyDescent="0.2">
      <c r="A8" s="2">
        <v>0.93</v>
      </c>
      <c r="B8" s="30">
        <v>32</v>
      </c>
      <c r="C8" s="30">
        <v>7.7670000000000002E-10</v>
      </c>
      <c r="D8" s="36">
        <v>1E-8</v>
      </c>
      <c r="E8" s="36">
        <v>1.0999999999999999E-8</v>
      </c>
      <c r="F8" s="36">
        <v>1.2E-8</v>
      </c>
      <c r="G8" s="36">
        <v>1.3000000000000001E-8</v>
      </c>
      <c r="H8" s="36">
        <v>1.4E-8</v>
      </c>
      <c r="I8" s="36">
        <v>1.4999999999999999E-8</v>
      </c>
      <c r="J8" s="36">
        <v>1.6000000000000001E-8</v>
      </c>
      <c r="K8" s="36">
        <v>1.7E-8</v>
      </c>
      <c r="L8" s="36">
        <v>1.7999999999999999E-8</v>
      </c>
      <c r="M8" s="36">
        <v>1.9000000000000001E-8</v>
      </c>
      <c r="N8" s="36">
        <v>2E-8</v>
      </c>
      <c r="O8" s="36">
        <v>2.0999999999999999E-8</v>
      </c>
      <c r="P8" s="36">
        <v>2.1999999999999998E-8</v>
      </c>
      <c r="Q8" s="36">
        <v>2.3000000000000001E-8</v>
      </c>
      <c r="R8" s="36">
        <v>2.4E-8</v>
      </c>
      <c r="S8" s="36">
        <v>2.4999999999999999E-8</v>
      </c>
      <c r="T8" s="36">
        <v>2.6000000000000001E-8</v>
      </c>
      <c r="U8" s="36">
        <v>2.7E-8</v>
      </c>
      <c r="V8" s="36">
        <v>2.7999999999999999E-8</v>
      </c>
      <c r="W8" s="36">
        <v>2.9000000000000002E-8</v>
      </c>
      <c r="X8" s="36">
        <v>2.9999999999999997E-8</v>
      </c>
      <c r="Y8" s="37">
        <f t="shared" si="1"/>
        <v>12.874983906270117</v>
      </c>
      <c r="Z8" s="37">
        <f t="shared" si="0"/>
        <v>14.162482296897128</v>
      </c>
      <c r="AA8" s="37">
        <f t="shared" si="0"/>
        <v>15.449980687524141</v>
      </c>
      <c r="AB8" s="37">
        <f t="shared" si="0"/>
        <v>16.737479078151154</v>
      </c>
      <c r="AC8" s="37">
        <f t="shared" si="0"/>
        <v>18.024977468778165</v>
      </c>
      <c r="AD8" s="37">
        <f t="shared" si="0"/>
        <v>19.312475859405172</v>
      </c>
      <c r="AE8" s="37">
        <f t="shared" si="0"/>
        <v>20.59997425003219</v>
      </c>
      <c r="AF8" s="37">
        <f t="shared" si="0"/>
        <v>21.887472640659198</v>
      </c>
      <c r="AG8" s="37">
        <f t="shared" si="0"/>
        <v>23.174971031286209</v>
      </c>
      <c r="AH8" s="37">
        <f t="shared" si="0"/>
        <v>24.462469421913223</v>
      </c>
      <c r="AI8" s="37">
        <f t="shared" si="0"/>
        <v>25.749967812540234</v>
      </c>
      <c r="AJ8" s="37">
        <f t="shared" si="0"/>
        <v>27.037466203167245</v>
      </c>
      <c r="AK8" s="37">
        <f t="shared" si="0"/>
        <v>28.324964593794256</v>
      </c>
      <c r="AL8" s="37">
        <f t="shared" si="0"/>
        <v>29.612462984421271</v>
      </c>
      <c r="AM8" s="37">
        <f t="shared" si="0"/>
        <v>30.899961375048282</v>
      </c>
      <c r="AN8" s="37">
        <f t="shared" si="0"/>
        <v>32.187459765675293</v>
      </c>
      <c r="AO8" s="37">
        <f t="shared" si="0"/>
        <v>33.474958156302307</v>
      </c>
      <c r="AP8" s="37">
        <f t="shared" si="0"/>
        <v>34.762456546929315</v>
      </c>
      <c r="AQ8" s="37">
        <f t="shared" si="0"/>
        <v>36.049954937556329</v>
      </c>
      <c r="AR8" s="37">
        <f t="shared" si="0"/>
        <v>37.337453328183344</v>
      </c>
      <c r="AS8" s="37">
        <f t="shared" si="0"/>
        <v>38.624951718810344</v>
      </c>
    </row>
    <row r="9" spans="1:45" hidden="1" x14ac:dyDescent="0.2">
      <c r="A9" s="2">
        <v>0.93</v>
      </c>
      <c r="B9" s="30">
        <v>33</v>
      </c>
      <c r="C9" s="30">
        <v>7.5990000000000003E-10</v>
      </c>
      <c r="D9" s="36">
        <v>1E-8</v>
      </c>
      <c r="E9" s="36">
        <v>1.0999999999999999E-8</v>
      </c>
      <c r="F9" s="36">
        <v>1.2E-8</v>
      </c>
      <c r="G9" s="36">
        <v>1.3000000000000001E-8</v>
      </c>
      <c r="H9" s="36">
        <v>1.4E-8</v>
      </c>
      <c r="I9" s="36">
        <v>1.4999999999999999E-8</v>
      </c>
      <c r="J9" s="36">
        <v>1.6000000000000001E-8</v>
      </c>
      <c r="K9" s="36">
        <v>1.7E-8</v>
      </c>
      <c r="L9" s="36">
        <v>1.7999999999999999E-8</v>
      </c>
      <c r="M9" s="36">
        <v>1.9000000000000001E-8</v>
      </c>
      <c r="N9" s="36">
        <v>2E-8</v>
      </c>
      <c r="O9" s="36">
        <v>2.0999999999999999E-8</v>
      </c>
      <c r="P9" s="36">
        <v>2.1999999999999998E-8</v>
      </c>
      <c r="Q9" s="36">
        <v>2.3000000000000001E-8</v>
      </c>
      <c r="R9" s="36">
        <v>2.4E-8</v>
      </c>
      <c r="S9" s="36">
        <v>2.4999999999999999E-8</v>
      </c>
      <c r="T9" s="36">
        <v>2.6000000000000001E-8</v>
      </c>
      <c r="U9" s="36">
        <v>2.7E-8</v>
      </c>
      <c r="V9" s="36">
        <v>2.7999999999999999E-8</v>
      </c>
      <c r="W9" s="36">
        <v>2.9000000000000002E-8</v>
      </c>
      <c r="X9" s="36">
        <v>2.9999999999999997E-8</v>
      </c>
      <c r="Y9" s="37">
        <f t="shared" si="1"/>
        <v>13.159626266614028</v>
      </c>
      <c r="Z9" s="37">
        <f t="shared" si="0"/>
        <v>14.475588893275429</v>
      </c>
      <c r="AA9" s="37">
        <f t="shared" si="0"/>
        <v>15.791551519936833</v>
      </c>
      <c r="AB9" s="37">
        <f t="shared" si="0"/>
        <v>17.107514146598238</v>
      </c>
      <c r="AC9" s="37">
        <f t="shared" si="0"/>
        <v>18.423476773259637</v>
      </c>
      <c r="AD9" s="37">
        <f t="shared" si="0"/>
        <v>19.739439399921039</v>
      </c>
      <c r="AE9" s="37">
        <f t="shared" si="0"/>
        <v>21.055402026582446</v>
      </c>
      <c r="AF9" s="37">
        <f t="shared" si="0"/>
        <v>22.371364653243848</v>
      </c>
      <c r="AG9" s="37">
        <f t="shared" si="0"/>
        <v>23.687327279905247</v>
      </c>
      <c r="AH9" s="37">
        <f t="shared" si="0"/>
        <v>25.003289906566653</v>
      </c>
      <c r="AI9" s="37">
        <f t="shared" si="0"/>
        <v>26.319252533228056</v>
      </c>
      <c r="AJ9" s="37">
        <f t="shared" si="0"/>
        <v>27.635215159889459</v>
      </c>
      <c r="AK9" s="37">
        <f t="shared" si="0"/>
        <v>28.951177786550858</v>
      </c>
      <c r="AL9" s="37">
        <f t="shared" si="0"/>
        <v>30.267140413212264</v>
      </c>
      <c r="AM9" s="37">
        <f t="shared" si="0"/>
        <v>31.583103039873667</v>
      </c>
      <c r="AN9" s="37">
        <f t="shared" si="0"/>
        <v>32.899065666535066</v>
      </c>
      <c r="AO9" s="37">
        <f t="shared" si="0"/>
        <v>34.215028293196475</v>
      </c>
      <c r="AP9" s="37">
        <f t="shared" si="0"/>
        <v>35.530990919857878</v>
      </c>
      <c r="AQ9" s="37">
        <f t="shared" si="0"/>
        <v>36.846953546519273</v>
      </c>
      <c r="AR9" s="37">
        <f t="shared" si="0"/>
        <v>38.162916173180683</v>
      </c>
      <c r="AS9" s="37">
        <f t="shared" si="0"/>
        <v>39.478878799842079</v>
      </c>
    </row>
    <row r="10" spans="1:45" hidden="1" x14ac:dyDescent="0.2">
      <c r="A10" s="2">
        <v>0.93</v>
      </c>
      <c r="B10" s="30">
        <v>34</v>
      </c>
      <c r="C10" s="30">
        <v>7.4389999999999999E-10</v>
      </c>
      <c r="D10" s="36">
        <v>1E-8</v>
      </c>
      <c r="E10" s="36">
        <v>1.0999999999999999E-8</v>
      </c>
      <c r="F10" s="36">
        <v>1.2E-8</v>
      </c>
      <c r="G10" s="36">
        <v>1.3000000000000001E-8</v>
      </c>
      <c r="H10" s="36">
        <v>1.4E-8</v>
      </c>
      <c r="I10" s="36">
        <v>1.4999999999999999E-8</v>
      </c>
      <c r="J10" s="36">
        <v>1.6000000000000001E-8</v>
      </c>
      <c r="K10" s="36">
        <v>1.7E-8</v>
      </c>
      <c r="L10" s="36">
        <v>1.7999999999999999E-8</v>
      </c>
      <c r="M10" s="36">
        <v>1.9000000000000001E-8</v>
      </c>
      <c r="N10" s="36">
        <v>2E-8</v>
      </c>
      <c r="O10" s="36">
        <v>2.0999999999999999E-8</v>
      </c>
      <c r="P10" s="36">
        <v>2.1999999999999998E-8</v>
      </c>
      <c r="Q10" s="36">
        <v>2.3000000000000001E-8</v>
      </c>
      <c r="R10" s="36">
        <v>2.4E-8</v>
      </c>
      <c r="S10" s="36">
        <v>2.4999999999999999E-8</v>
      </c>
      <c r="T10" s="36">
        <v>2.6000000000000001E-8</v>
      </c>
      <c r="U10" s="36">
        <v>2.7E-8</v>
      </c>
      <c r="V10" s="36">
        <v>2.7999999999999999E-8</v>
      </c>
      <c r="W10" s="36">
        <v>2.9000000000000002E-8</v>
      </c>
      <c r="X10" s="36">
        <v>2.9999999999999997E-8</v>
      </c>
      <c r="Y10" s="37">
        <f t="shared" si="1"/>
        <v>13.442667025137787</v>
      </c>
      <c r="Z10" s="37">
        <f t="shared" si="0"/>
        <v>14.786933727651565</v>
      </c>
      <c r="AA10" s="37">
        <f t="shared" si="0"/>
        <v>16.131200430165347</v>
      </c>
      <c r="AB10" s="37">
        <f t="shared" si="0"/>
        <v>17.475467132679125</v>
      </c>
      <c r="AC10" s="37">
        <f t="shared" si="0"/>
        <v>18.819733835192903</v>
      </c>
      <c r="AD10" s="37">
        <f t="shared" si="0"/>
        <v>20.164000537706681</v>
      </c>
      <c r="AE10" s="37">
        <f t="shared" si="0"/>
        <v>21.508267240220462</v>
      </c>
      <c r="AF10" s="37">
        <f t="shared" si="0"/>
        <v>22.85253394273424</v>
      </c>
      <c r="AG10" s="37">
        <f t="shared" si="0"/>
        <v>24.196800645248015</v>
      </c>
      <c r="AH10" s="37">
        <f t="shared" si="0"/>
        <v>25.5410673477618</v>
      </c>
      <c r="AI10" s="37">
        <f t="shared" si="0"/>
        <v>26.885334050275574</v>
      </c>
      <c r="AJ10" s="37">
        <f t="shared" si="0"/>
        <v>28.229600752789352</v>
      </c>
      <c r="AK10" s="37">
        <f t="shared" si="0"/>
        <v>29.57386745530313</v>
      </c>
      <c r="AL10" s="37">
        <f t="shared" si="0"/>
        <v>30.918134157816912</v>
      </c>
      <c r="AM10" s="37">
        <f t="shared" si="0"/>
        <v>32.262400860330693</v>
      </c>
      <c r="AN10" s="37">
        <f t="shared" si="0"/>
        <v>33.606667562844464</v>
      </c>
      <c r="AO10" s="37">
        <f t="shared" si="0"/>
        <v>34.950934265358249</v>
      </c>
      <c r="AP10" s="37">
        <f t="shared" si="0"/>
        <v>36.295200967872027</v>
      </c>
      <c r="AQ10" s="37">
        <f t="shared" si="0"/>
        <v>37.639467670385805</v>
      </c>
      <c r="AR10" s="37">
        <f t="shared" si="0"/>
        <v>38.983734372899583</v>
      </c>
      <c r="AS10" s="37">
        <f t="shared" si="0"/>
        <v>40.328001075413361</v>
      </c>
    </row>
    <row r="11" spans="1:45" hidden="1" x14ac:dyDescent="0.2">
      <c r="A11" s="2">
        <v>0.93</v>
      </c>
      <c r="B11" s="30">
        <v>62</v>
      </c>
      <c r="C11" s="30">
        <v>5.5039999999999998E-10</v>
      </c>
      <c r="D11" s="36">
        <v>1E-8</v>
      </c>
      <c r="E11" s="36">
        <v>1.0999999999999999E-8</v>
      </c>
      <c r="F11" s="36">
        <v>1.2E-8</v>
      </c>
      <c r="G11" s="36">
        <v>1.3000000000000001E-8</v>
      </c>
      <c r="H11" s="36">
        <v>1.4E-8</v>
      </c>
      <c r="I11" s="36">
        <v>1.4999999999999999E-8</v>
      </c>
      <c r="J11" s="36">
        <v>1.6000000000000001E-8</v>
      </c>
      <c r="K11" s="36">
        <v>1.7E-8</v>
      </c>
      <c r="L11" s="36">
        <v>1.7999999999999999E-8</v>
      </c>
      <c r="M11" s="36">
        <v>1.9000000000000001E-8</v>
      </c>
      <c r="N11" s="36">
        <v>2E-8</v>
      </c>
      <c r="O11" s="36">
        <v>2.0999999999999999E-8</v>
      </c>
      <c r="P11" s="36">
        <v>2.1999999999999998E-8</v>
      </c>
      <c r="Q11" s="36">
        <v>2.3000000000000001E-8</v>
      </c>
      <c r="R11" s="36">
        <v>2.4E-8</v>
      </c>
      <c r="S11" s="36">
        <v>2.4999999999999999E-8</v>
      </c>
      <c r="T11" s="36">
        <v>2.6000000000000001E-8</v>
      </c>
      <c r="U11" s="36">
        <v>2.7E-8</v>
      </c>
      <c r="V11" s="36">
        <v>2.7999999999999999E-8</v>
      </c>
      <c r="W11" s="36">
        <v>2.9000000000000002E-8</v>
      </c>
      <c r="X11" s="36">
        <v>2.9999999999999997E-8</v>
      </c>
      <c r="Y11" s="37">
        <f t="shared" si="1"/>
        <v>18.168604651162791</v>
      </c>
      <c r="Z11" s="37">
        <f t="shared" si="0"/>
        <v>19.98546511627907</v>
      </c>
      <c r="AA11" s="37">
        <f t="shared" si="0"/>
        <v>21.802325581395351</v>
      </c>
      <c r="AB11" s="37">
        <f t="shared" si="0"/>
        <v>23.619186046511629</v>
      </c>
      <c r="AC11" s="37">
        <f t="shared" si="0"/>
        <v>25.436046511627907</v>
      </c>
      <c r="AD11" s="37">
        <f t="shared" si="0"/>
        <v>27.252906976744185</v>
      </c>
      <c r="AE11" s="37">
        <f t="shared" si="0"/>
        <v>29.069767441860467</v>
      </c>
      <c r="AF11" s="37">
        <f t="shared" si="0"/>
        <v>30.886627906976745</v>
      </c>
      <c r="AG11" s="37">
        <f t="shared" si="0"/>
        <v>32.70348837209302</v>
      </c>
      <c r="AH11" s="37">
        <f t="shared" si="0"/>
        <v>34.520348837209305</v>
      </c>
      <c r="AI11" s="37">
        <f t="shared" si="0"/>
        <v>36.337209302325583</v>
      </c>
      <c r="AJ11" s="37">
        <f t="shared" si="0"/>
        <v>38.154069767441861</v>
      </c>
      <c r="AK11" s="37">
        <f t="shared" si="0"/>
        <v>39.970930232558139</v>
      </c>
      <c r="AL11" s="37">
        <f t="shared" si="0"/>
        <v>41.787790697674424</v>
      </c>
      <c r="AM11" s="37">
        <f t="shared" si="0"/>
        <v>43.604651162790702</v>
      </c>
      <c r="AN11" s="37">
        <f t="shared" si="0"/>
        <v>45.421511627906973</v>
      </c>
      <c r="AO11" s="37">
        <f t="shared" si="0"/>
        <v>47.238372093023258</v>
      </c>
      <c r="AP11" s="37">
        <f t="shared" si="0"/>
        <v>49.055232558139537</v>
      </c>
      <c r="AQ11" s="37">
        <f t="shared" si="0"/>
        <v>50.872093023255815</v>
      </c>
      <c r="AR11" s="37">
        <f t="shared" si="0"/>
        <v>52.6889534883721</v>
      </c>
      <c r="AS11" s="37">
        <f t="shared" si="0"/>
        <v>54.505813953488371</v>
      </c>
    </row>
    <row r="12" spans="1:45" hidden="1" x14ac:dyDescent="0.2">
      <c r="A12" s="2">
        <v>0.93</v>
      </c>
      <c r="B12" s="30">
        <v>63</v>
      </c>
      <c r="C12" s="30">
        <v>5.4459999999999996E-10</v>
      </c>
      <c r="D12" s="36">
        <v>1E-8</v>
      </c>
      <c r="E12" s="36">
        <v>1.0999999999999999E-8</v>
      </c>
      <c r="F12" s="36">
        <v>1.2E-8</v>
      </c>
      <c r="G12" s="36">
        <v>1.3000000000000001E-8</v>
      </c>
      <c r="H12" s="36">
        <v>1.4E-8</v>
      </c>
      <c r="I12" s="36">
        <v>1.4999999999999999E-8</v>
      </c>
      <c r="J12" s="36">
        <v>1.6000000000000001E-8</v>
      </c>
      <c r="K12" s="36">
        <v>1.7E-8</v>
      </c>
      <c r="L12" s="36">
        <v>1.7999999999999999E-8</v>
      </c>
      <c r="M12" s="36">
        <v>1.9000000000000001E-8</v>
      </c>
      <c r="N12" s="36">
        <v>2E-8</v>
      </c>
      <c r="O12" s="36">
        <v>2.0999999999999999E-8</v>
      </c>
      <c r="P12" s="36">
        <v>2.1999999999999998E-8</v>
      </c>
      <c r="Q12" s="36">
        <v>2.3000000000000001E-8</v>
      </c>
      <c r="R12" s="36">
        <v>2.4E-8</v>
      </c>
      <c r="S12" s="36">
        <v>2.4999999999999999E-8</v>
      </c>
      <c r="T12" s="36">
        <v>2.6000000000000001E-8</v>
      </c>
      <c r="U12" s="36">
        <v>2.7E-8</v>
      </c>
      <c r="V12" s="36">
        <v>2.7999999999999999E-8</v>
      </c>
      <c r="W12" s="36">
        <v>2.9000000000000002E-8</v>
      </c>
      <c r="X12" s="36">
        <v>2.9999999999999997E-8</v>
      </c>
      <c r="Y12" s="37">
        <f t="shared" si="1"/>
        <v>18.362100624311424</v>
      </c>
      <c r="Z12" s="37">
        <f t="shared" si="0"/>
        <v>20.198310686742563</v>
      </c>
      <c r="AA12" s="37">
        <f t="shared" si="0"/>
        <v>22.034520749173709</v>
      </c>
      <c r="AB12" s="37">
        <f t="shared" si="0"/>
        <v>23.870730811604851</v>
      </c>
      <c r="AC12" s="37">
        <f t="shared" si="0"/>
        <v>25.70694087403599</v>
      </c>
      <c r="AD12" s="37">
        <f t="shared" si="0"/>
        <v>27.543150936467132</v>
      </c>
      <c r="AE12" s="37">
        <f t="shared" si="0"/>
        <v>29.379360998898278</v>
      </c>
      <c r="AF12" s="37">
        <f t="shared" si="0"/>
        <v>31.215571061329417</v>
      </c>
      <c r="AG12" s="37">
        <f t="shared" si="0"/>
        <v>33.051781123760556</v>
      </c>
      <c r="AH12" s="37">
        <f t="shared" si="0"/>
        <v>34.887991186191705</v>
      </c>
      <c r="AI12" s="37">
        <f t="shared" si="0"/>
        <v>36.724201248622848</v>
      </c>
      <c r="AJ12" s="37">
        <f t="shared" si="0"/>
        <v>38.56041131105399</v>
      </c>
      <c r="AK12" s="37">
        <f t="shared" si="0"/>
        <v>40.396621373485125</v>
      </c>
      <c r="AL12" s="37">
        <f t="shared" si="0"/>
        <v>42.232831435916275</v>
      </c>
      <c r="AM12" s="37">
        <f t="shared" si="0"/>
        <v>44.069041498347417</v>
      </c>
      <c r="AN12" s="37">
        <f t="shared" si="0"/>
        <v>45.905251560778552</v>
      </c>
      <c r="AO12" s="37">
        <f t="shared" si="0"/>
        <v>47.741461623209702</v>
      </c>
      <c r="AP12" s="37">
        <f t="shared" si="0"/>
        <v>49.577671685640844</v>
      </c>
      <c r="AQ12" s="37">
        <f t="shared" si="0"/>
        <v>51.413881748071979</v>
      </c>
      <c r="AR12" s="37">
        <f t="shared" si="0"/>
        <v>53.250091810503129</v>
      </c>
      <c r="AS12" s="37">
        <f t="shared" si="0"/>
        <v>55.086301872934264</v>
      </c>
    </row>
    <row r="13" spans="1:45" hidden="1" x14ac:dyDescent="0.2">
      <c r="A13" s="2">
        <v>0.93</v>
      </c>
      <c r="B13" s="30">
        <v>64</v>
      </c>
      <c r="C13" s="30">
        <v>5.3859999999999998E-10</v>
      </c>
      <c r="D13" s="36">
        <v>1E-8</v>
      </c>
      <c r="E13" s="36">
        <v>1.0999999999999999E-8</v>
      </c>
      <c r="F13" s="36">
        <v>1.2E-8</v>
      </c>
      <c r="G13" s="36">
        <v>1.3000000000000001E-8</v>
      </c>
      <c r="H13" s="36">
        <v>1.4E-8</v>
      </c>
      <c r="I13" s="36">
        <v>1.4999999999999999E-8</v>
      </c>
      <c r="J13" s="36">
        <v>1.6000000000000001E-8</v>
      </c>
      <c r="K13" s="36">
        <v>1.7E-8</v>
      </c>
      <c r="L13" s="36">
        <v>1.7999999999999999E-8</v>
      </c>
      <c r="M13" s="36">
        <v>1.9000000000000001E-8</v>
      </c>
      <c r="N13" s="36">
        <v>2E-8</v>
      </c>
      <c r="O13" s="36">
        <v>2.0999999999999999E-8</v>
      </c>
      <c r="P13" s="36">
        <v>2.1999999999999998E-8</v>
      </c>
      <c r="Q13" s="36">
        <v>2.3000000000000001E-8</v>
      </c>
      <c r="R13" s="36">
        <v>2.4E-8</v>
      </c>
      <c r="S13" s="36">
        <v>2.4999999999999999E-8</v>
      </c>
      <c r="T13" s="36">
        <v>2.6000000000000001E-8</v>
      </c>
      <c r="U13" s="36">
        <v>2.7E-8</v>
      </c>
      <c r="V13" s="36">
        <v>2.7999999999999999E-8</v>
      </c>
      <c r="W13" s="36">
        <v>2.9000000000000002E-8</v>
      </c>
      <c r="X13" s="36">
        <v>2.9999999999999997E-8</v>
      </c>
      <c r="Y13" s="37">
        <f t="shared" si="1"/>
        <v>18.566654288897141</v>
      </c>
      <c r="Z13" s="37">
        <f t="shared" si="0"/>
        <v>20.423319717786853</v>
      </c>
      <c r="AA13" s="37">
        <f t="shared" si="0"/>
        <v>22.279985146676569</v>
      </c>
      <c r="AB13" s="37">
        <f t="shared" si="0"/>
        <v>24.136650575566286</v>
      </c>
      <c r="AC13" s="37">
        <f t="shared" si="0"/>
        <v>25.993316004455998</v>
      </c>
      <c r="AD13" s="37">
        <f t="shared" si="0"/>
        <v>27.849981433345711</v>
      </c>
      <c r="AE13" s="37">
        <f t="shared" si="0"/>
        <v>29.706646862235427</v>
      </c>
      <c r="AF13" s="37">
        <f t="shared" si="0"/>
        <v>31.56331229112514</v>
      </c>
      <c r="AG13" s="37">
        <f t="shared" si="0"/>
        <v>33.419977720014856</v>
      </c>
      <c r="AH13" s="37">
        <f t="shared" si="0"/>
        <v>35.276643148904569</v>
      </c>
      <c r="AI13" s="37">
        <f t="shared" si="0"/>
        <v>37.133308577794281</v>
      </c>
      <c r="AJ13" s="37">
        <f t="shared" si="0"/>
        <v>38.989974006683994</v>
      </c>
      <c r="AK13" s="37">
        <f t="shared" si="0"/>
        <v>40.846639435573707</v>
      </c>
      <c r="AL13" s="37">
        <f t="shared" si="0"/>
        <v>42.703304864463426</v>
      </c>
      <c r="AM13" s="37">
        <f t="shared" si="0"/>
        <v>44.559970293353139</v>
      </c>
      <c r="AN13" s="37">
        <f t="shared" si="0"/>
        <v>46.416635722242852</v>
      </c>
      <c r="AO13" s="37">
        <f t="shared" si="0"/>
        <v>48.273301151132571</v>
      </c>
      <c r="AP13" s="37">
        <f t="shared" si="0"/>
        <v>50.129966580022284</v>
      </c>
      <c r="AQ13" s="37">
        <f t="shared" si="0"/>
        <v>51.986632008911997</v>
      </c>
      <c r="AR13" s="37">
        <f t="shared" si="0"/>
        <v>53.843297437801716</v>
      </c>
      <c r="AS13" s="37">
        <f t="shared" si="0"/>
        <v>55.699962866691422</v>
      </c>
    </row>
    <row r="14" spans="1:45" hidden="1" x14ac:dyDescent="0.2">
      <c r="A14" s="2">
        <v>0.95</v>
      </c>
      <c r="B14" s="30">
        <v>0</v>
      </c>
      <c r="C14" s="13">
        <v>2E-8</v>
      </c>
      <c r="D14" s="36">
        <v>1E-8</v>
      </c>
      <c r="E14" s="36">
        <v>1.0999999999999999E-8</v>
      </c>
      <c r="F14" s="36">
        <v>1.2E-8</v>
      </c>
      <c r="G14" s="36">
        <v>1.3000000000000001E-8</v>
      </c>
      <c r="H14" s="36">
        <v>1.4E-8</v>
      </c>
      <c r="I14" s="36">
        <v>1.4999999999999999E-8</v>
      </c>
      <c r="J14" s="36">
        <v>1.6000000000000001E-8</v>
      </c>
      <c r="K14" s="36">
        <v>1.7E-8</v>
      </c>
      <c r="L14" s="36">
        <v>1.7999999999999999E-8</v>
      </c>
      <c r="M14" s="36">
        <v>1.9000000000000001E-8</v>
      </c>
      <c r="N14" s="36">
        <v>2E-8</v>
      </c>
      <c r="O14" s="36">
        <v>2.0999999999999999E-8</v>
      </c>
      <c r="P14" s="36">
        <v>2.1999999999999998E-8</v>
      </c>
      <c r="Q14" s="36">
        <v>2.3000000000000001E-8</v>
      </c>
      <c r="R14" s="36">
        <v>2.4E-8</v>
      </c>
      <c r="S14" s="36">
        <v>2.4999999999999999E-8</v>
      </c>
      <c r="T14" s="36">
        <v>2.6000000000000001E-8</v>
      </c>
      <c r="U14" s="36">
        <v>2.7E-8</v>
      </c>
      <c r="V14" s="36">
        <v>2.7999999999999999E-8</v>
      </c>
      <c r="W14" s="36">
        <v>2.9000000000000002E-8</v>
      </c>
      <c r="X14" s="36">
        <v>2.9999999999999997E-8</v>
      </c>
      <c r="Y14" s="37">
        <f t="shared" si="1"/>
        <v>0.5</v>
      </c>
      <c r="Z14" s="37">
        <f t="shared" si="0"/>
        <v>0.54999999999999993</v>
      </c>
      <c r="AA14" s="37">
        <f t="shared" si="0"/>
        <v>0.6</v>
      </c>
      <c r="AB14" s="37">
        <f t="shared" si="0"/>
        <v>0.65</v>
      </c>
      <c r="AC14" s="37">
        <f t="shared" ref="AC14:AC77" si="2">H14/$C14</f>
        <v>0.7</v>
      </c>
      <c r="AD14" s="37">
        <f t="shared" ref="AD14:AD77" si="3">I14/$C14</f>
        <v>0.74999999999999989</v>
      </c>
      <c r="AE14" s="37">
        <f t="shared" ref="AE14:AE77" si="4">J14/$C14</f>
        <v>0.8</v>
      </c>
      <c r="AF14" s="37">
        <f t="shared" ref="AF14:AF77" si="5">K14/$C14</f>
        <v>0.85</v>
      </c>
      <c r="AG14" s="37">
        <f t="shared" ref="AG14:AG77" si="6">L14/$C14</f>
        <v>0.89999999999999991</v>
      </c>
      <c r="AH14" s="37">
        <f t="shared" ref="AH14:AH77" si="7">M14/$C14</f>
        <v>0.95000000000000007</v>
      </c>
      <c r="AI14" s="37">
        <f t="shared" ref="AI14:AI77" si="8">N14/$C14</f>
        <v>1</v>
      </c>
      <c r="AJ14" s="37">
        <f t="shared" ref="AJ14:AJ77" si="9">O14/$C14</f>
        <v>1.05</v>
      </c>
      <c r="AK14" s="37">
        <f t="shared" ref="AK14:AK77" si="10">P14/$C14</f>
        <v>1.0999999999999999</v>
      </c>
      <c r="AL14" s="37">
        <f t="shared" ref="AL14:AL77" si="11">Q14/$C14</f>
        <v>1.1499999999999999</v>
      </c>
      <c r="AM14" s="37">
        <f t="shared" ref="AM14:AM77" si="12">R14/$C14</f>
        <v>1.2</v>
      </c>
      <c r="AN14" s="37">
        <f t="shared" ref="AN14:AN77" si="13">S14/$C14</f>
        <v>1.25</v>
      </c>
      <c r="AO14" s="37">
        <f t="shared" ref="AO14:AO77" si="14">T14/$C14</f>
        <v>1.3</v>
      </c>
      <c r="AP14" s="37">
        <f t="shared" ref="AP14:AP77" si="15">U14/$C14</f>
        <v>1.35</v>
      </c>
      <c r="AQ14" s="37">
        <f t="shared" ref="AQ14:AQ77" si="16">V14/$C14</f>
        <v>1.4</v>
      </c>
      <c r="AR14" s="37">
        <f t="shared" ref="AR14:AR77" si="17">W14/$C14</f>
        <v>1.45</v>
      </c>
      <c r="AS14" s="37">
        <f t="shared" ref="AS14:AS77" si="18">X14/$C14</f>
        <v>1.4999999999999998</v>
      </c>
    </row>
    <row r="15" spans="1:45" hidden="1" x14ac:dyDescent="0.2">
      <c r="A15" s="2">
        <v>0.95</v>
      </c>
      <c r="B15" s="30">
        <v>1</v>
      </c>
      <c r="C15" s="13">
        <v>2E-8</v>
      </c>
      <c r="D15" s="36">
        <v>1E-8</v>
      </c>
      <c r="E15" s="36">
        <v>1.0999999999999999E-8</v>
      </c>
      <c r="F15" s="36">
        <v>1.2E-8</v>
      </c>
      <c r="G15" s="36">
        <v>1.3000000000000001E-8</v>
      </c>
      <c r="H15" s="36">
        <v>1.4E-8</v>
      </c>
      <c r="I15" s="36">
        <v>1.4999999999999999E-8</v>
      </c>
      <c r="J15" s="36">
        <v>1.6000000000000001E-8</v>
      </c>
      <c r="K15" s="36">
        <v>1.7E-8</v>
      </c>
      <c r="L15" s="36">
        <v>1.7999999999999999E-8</v>
      </c>
      <c r="M15" s="36">
        <v>1.9000000000000001E-8</v>
      </c>
      <c r="N15" s="36">
        <v>2E-8</v>
      </c>
      <c r="O15" s="36">
        <v>2.0999999999999999E-8</v>
      </c>
      <c r="P15" s="36">
        <v>2.1999999999999998E-8</v>
      </c>
      <c r="Q15" s="36">
        <v>2.3000000000000001E-8</v>
      </c>
      <c r="R15" s="36">
        <v>2.4E-8</v>
      </c>
      <c r="S15" s="36">
        <v>2.4999999999999999E-8</v>
      </c>
      <c r="T15" s="36">
        <v>2.6000000000000001E-8</v>
      </c>
      <c r="U15" s="36">
        <v>2.7E-8</v>
      </c>
      <c r="V15" s="36">
        <v>2.7999999999999999E-8</v>
      </c>
      <c r="W15" s="36">
        <v>2.9000000000000002E-8</v>
      </c>
      <c r="X15" s="36">
        <v>2.9999999999999997E-8</v>
      </c>
      <c r="Y15" s="37">
        <f t="shared" si="1"/>
        <v>0.5</v>
      </c>
      <c r="Z15" s="37">
        <f t="shared" ref="Z15:Z78" si="19">E15/$C15</f>
        <v>0.54999999999999993</v>
      </c>
      <c r="AA15" s="37">
        <f t="shared" ref="AA15:AA78" si="20">F15/$C15</f>
        <v>0.6</v>
      </c>
      <c r="AB15" s="37">
        <f t="shared" ref="AB15:AB78" si="21">G15/$C15</f>
        <v>0.65</v>
      </c>
      <c r="AC15" s="37">
        <f t="shared" si="2"/>
        <v>0.7</v>
      </c>
      <c r="AD15" s="37">
        <f t="shared" si="3"/>
        <v>0.74999999999999989</v>
      </c>
      <c r="AE15" s="37">
        <f t="shared" si="4"/>
        <v>0.8</v>
      </c>
      <c r="AF15" s="37">
        <f t="shared" si="5"/>
        <v>0.85</v>
      </c>
      <c r="AG15" s="37">
        <f t="shared" si="6"/>
        <v>0.89999999999999991</v>
      </c>
      <c r="AH15" s="37">
        <f t="shared" si="7"/>
        <v>0.95000000000000007</v>
      </c>
      <c r="AI15" s="37">
        <f t="shared" si="8"/>
        <v>1</v>
      </c>
      <c r="AJ15" s="37">
        <f t="shared" si="9"/>
        <v>1.05</v>
      </c>
      <c r="AK15" s="37">
        <f t="shared" si="10"/>
        <v>1.0999999999999999</v>
      </c>
      <c r="AL15" s="37">
        <f t="shared" si="11"/>
        <v>1.1499999999999999</v>
      </c>
      <c r="AM15" s="37">
        <f t="shared" si="12"/>
        <v>1.2</v>
      </c>
      <c r="AN15" s="37">
        <f t="shared" si="13"/>
        <v>1.25</v>
      </c>
      <c r="AO15" s="37">
        <f t="shared" si="14"/>
        <v>1.3</v>
      </c>
      <c r="AP15" s="37">
        <f t="shared" si="15"/>
        <v>1.35</v>
      </c>
      <c r="AQ15" s="37">
        <f t="shared" si="16"/>
        <v>1.4</v>
      </c>
      <c r="AR15" s="37">
        <f t="shared" si="17"/>
        <v>1.45</v>
      </c>
      <c r="AS15" s="37">
        <f t="shared" si="18"/>
        <v>1.4999999999999998</v>
      </c>
    </row>
    <row r="16" spans="1:45" hidden="1" x14ac:dyDescent="0.2">
      <c r="A16" s="2">
        <v>0.95</v>
      </c>
      <c r="B16" s="30">
        <v>2</v>
      </c>
      <c r="C16" s="13">
        <v>2E-8</v>
      </c>
      <c r="D16" s="36">
        <v>1E-8</v>
      </c>
      <c r="E16" s="36">
        <v>1.0999999999999999E-8</v>
      </c>
      <c r="F16" s="36">
        <v>1.2E-8</v>
      </c>
      <c r="G16" s="36">
        <v>1.3000000000000001E-8</v>
      </c>
      <c r="H16" s="36">
        <v>1.4E-8</v>
      </c>
      <c r="I16" s="36">
        <v>1.4999999999999999E-8</v>
      </c>
      <c r="J16" s="36">
        <v>1.6000000000000001E-8</v>
      </c>
      <c r="K16" s="36">
        <v>1.7E-8</v>
      </c>
      <c r="L16" s="36">
        <v>1.7999999999999999E-8</v>
      </c>
      <c r="M16" s="36">
        <v>1.9000000000000001E-8</v>
      </c>
      <c r="N16" s="36">
        <v>2E-8</v>
      </c>
      <c r="O16" s="36">
        <v>2.0999999999999999E-8</v>
      </c>
      <c r="P16" s="36">
        <v>2.1999999999999998E-8</v>
      </c>
      <c r="Q16" s="36">
        <v>2.3000000000000001E-8</v>
      </c>
      <c r="R16" s="36">
        <v>2.4E-8</v>
      </c>
      <c r="S16" s="36">
        <v>2.4999999999999999E-8</v>
      </c>
      <c r="T16" s="36">
        <v>2.6000000000000001E-8</v>
      </c>
      <c r="U16" s="36">
        <v>2.7E-8</v>
      </c>
      <c r="V16" s="36">
        <v>2.7999999999999999E-8</v>
      </c>
      <c r="W16" s="36">
        <v>2.9000000000000002E-8</v>
      </c>
      <c r="X16" s="36">
        <v>2.9999999999999997E-8</v>
      </c>
      <c r="Y16" s="37">
        <f t="shared" si="1"/>
        <v>0.5</v>
      </c>
      <c r="Z16" s="37">
        <f t="shared" si="19"/>
        <v>0.54999999999999993</v>
      </c>
      <c r="AA16" s="37">
        <f t="shared" si="20"/>
        <v>0.6</v>
      </c>
      <c r="AB16" s="37">
        <f t="shared" si="21"/>
        <v>0.65</v>
      </c>
      <c r="AC16" s="37">
        <f t="shared" si="2"/>
        <v>0.7</v>
      </c>
      <c r="AD16" s="37">
        <f t="shared" si="3"/>
        <v>0.74999999999999989</v>
      </c>
      <c r="AE16" s="37">
        <f t="shared" si="4"/>
        <v>0.8</v>
      </c>
      <c r="AF16" s="37">
        <f t="shared" si="5"/>
        <v>0.85</v>
      </c>
      <c r="AG16" s="37">
        <f t="shared" si="6"/>
        <v>0.89999999999999991</v>
      </c>
      <c r="AH16" s="37">
        <f t="shared" si="7"/>
        <v>0.95000000000000007</v>
      </c>
      <c r="AI16" s="37">
        <f t="shared" si="8"/>
        <v>1</v>
      </c>
      <c r="AJ16" s="37">
        <f t="shared" si="9"/>
        <v>1.05</v>
      </c>
      <c r="AK16" s="37">
        <f t="shared" si="10"/>
        <v>1.0999999999999999</v>
      </c>
      <c r="AL16" s="37">
        <f t="shared" si="11"/>
        <v>1.1499999999999999</v>
      </c>
      <c r="AM16" s="37">
        <f t="shared" si="12"/>
        <v>1.2</v>
      </c>
      <c r="AN16" s="37">
        <f t="shared" si="13"/>
        <v>1.25</v>
      </c>
      <c r="AO16" s="37">
        <f t="shared" si="14"/>
        <v>1.3</v>
      </c>
      <c r="AP16" s="37">
        <f t="shared" si="15"/>
        <v>1.35</v>
      </c>
      <c r="AQ16" s="37">
        <f t="shared" si="16"/>
        <v>1.4</v>
      </c>
      <c r="AR16" s="37">
        <f t="shared" si="17"/>
        <v>1.45</v>
      </c>
      <c r="AS16" s="37">
        <f t="shared" si="18"/>
        <v>1.4999999999999998</v>
      </c>
    </row>
    <row r="17" spans="1:45" hidden="1" x14ac:dyDescent="0.2">
      <c r="A17" s="2">
        <v>0.95</v>
      </c>
      <c r="B17" s="30">
        <v>3</v>
      </c>
      <c r="C17" s="30">
        <v>1.5179999999999999E-9</v>
      </c>
      <c r="D17" s="36">
        <v>1E-8</v>
      </c>
      <c r="E17" s="36">
        <v>1.0999999999999999E-8</v>
      </c>
      <c r="F17" s="36">
        <v>1.2E-8</v>
      </c>
      <c r="G17" s="36">
        <v>1.3000000000000001E-8</v>
      </c>
      <c r="H17" s="36">
        <v>1.4E-8</v>
      </c>
      <c r="I17" s="36">
        <v>1.4999999999999999E-8</v>
      </c>
      <c r="J17" s="36">
        <v>1.6000000000000001E-8</v>
      </c>
      <c r="K17" s="36">
        <v>1.7E-8</v>
      </c>
      <c r="L17" s="36">
        <v>1.7999999999999999E-8</v>
      </c>
      <c r="M17" s="36">
        <v>1.9000000000000001E-8</v>
      </c>
      <c r="N17" s="36">
        <v>2E-8</v>
      </c>
      <c r="O17" s="36">
        <v>2.0999999999999999E-8</v>
      </c>
      <c r="P17" s="36">
        <v>2.1999999999999998E-8</v>
      </c>
      <c r="Q17" s="36">
        <v>2.3000000000000001E-8</v>
      </c>
      <c r="R17" s="36">
        <v>2.4E-8</v>
      </c>
      <c r="S17" s="36">
        <v>2.4999999999999999E-8</v>
      </c>
      <c r="T17" s="36">
        <v>2.6000000000000001E-8</v>
      </c>
      <c r="U17" s="36">
        <v>2.7E-8</v>
      </c>
      <c r="V17" s="36">
        <v>2.7999999999999999E-8</v>
      </c>
      <c r="W17" s="36">
        <v>2.9000000000000002E-8</v>
      </c>
      <c r="X17" s="36">
        <v>2.9999999999999997E-8</v>
      </c>
      <c r="Y17" s="37">
        <f t="shared" si="1"/>
        <v>6.5876152832674579</v>
      </c>
      <c r="Z17" s="37">
        <f t="shared" si="19"/>
        <v>7.2463768115942031</v>
      </c>
      <c r="AA17" s="37">
        <f t="shared" si="20"/>
        <v>7.9051383399209492</v>
      </c>
      <c r="AB17" s="37">
        <f t="shared" si="21"/>
        <v>8.5638998682476952</v>
      </c>
      <c r="AC17" s="37">
        <f t="shared" si="2"/>
        <v>9.2226613965744395</v>
      </c>
      <c r="AD17" s="37">
        <f t="shared" si="3"/>
        <v>9.8814229249011856</v>
      </c>
      <c r="AE17" s="37">
        <f t="shared" si="4"/>
        <v>10.540184453227933</v>
      </c>
      <c r="AF17" s="37">
        <f t="shared" si="5"/>
        <v>11.198945981554678</v>
      </c>
      <c r="AG17" s="37">
        <f t="shared" si="6"/>
        <v>11.857707509881424</v>
      </c>
      <c r="AH17" s="37">
        <f t="shared" si="7"/>
        <v>12.51646903820817</v>
      </c>
      <c r="AI17" s="37">
        <f t="shared" si="8"/>
        <v>13.175230566534916</v>
      </c>
      <c r="AJ17" s="37">
        <f t="shared" si="9"/>
        <v>13.83399209486166</v>
      </c>
      <c r="AK17" s="37">
        <f t="shared" si="10"/>
        <v>14.492753623188406</v>
      </c>
      <c r="AL17" s="37">
        <f t="shared" si="11"/>
        <v>15.151515151515152</v>
      </c>
      <c r="AM17" s="37">
        <f t="shared" si="12"/>
        <v>15.810276679841898</v>
      </c>
      <c r="AN17" s="37">
        <f t="shared" si="13"/>
        <v>16.469038208168644</v>
      </c>
      <c r="AO17" s="37">
        <f t="shared" si="14"/>
        <v>17.12779973649539</v>
      </c>
      <c r="AP17" s="37">
        <f t="shared" si="15"/>
        <v>17.786561264822137</v>
      </c>
      <c r="AQ17" s="37">
        <f t="shared" si="16"/>
        <v>18.445322793148879</v>
      </c>
      <c r="AR17" s="37">
        <f t="shared" si="17"/>
        <v>19.104084321475629</v>
      </c>
      <c r="AS17" s="37">
        <f t="shared" si="18"/>
        <v>19.762845849802371</v>
      </c>
    </row>
    <row r="18" spans="1:45" hidden="1" x14ac:dyDescent="0.2">
      <c r="A18" s="2">
        <v>0.95</v>
      </c>
      <c r="B18" s="30">
        <v>31</v>
      </c>
      <c r="C18" s="30">
        <v>6.8030000000000002E-10</v>
      </c>
      <c r="D18" s="36">
        <v>1E-8</v>
      </c>
      <c r="E18" s="36">
        <v>1.0999999999999999E-8</v>
      </c>
      <c r="F18" s="36">
        <v>1.2E-8</v>
      </c>
      <c r="G18" s="36">
        <v>1.3000000000000001E-8</v>
      </c>
      <c r="H18" s="36">
        <v>1.4E-8</v>
      </c>
      <c r="I18" s="36">
        <v>1.4999999999999999E-8</v>
      </c>
      <c r="J18" s="36">
        <v>1.6000000000000001E-8</v>
      </c>
      <c r="K18" s="36">
        <v>1.7E-8</v>
      </c>
      <c r="L18" s="36">
        <v>1.7999999999999999E-8</v>
      </c>
      <c r="M18" s="36">
        <v>1.9000000000000001E-8</v>
      </c>
      <c r="N18" s="36">
        <v>2E-8</v>
      </c>
      <c r="O18" s="36">
        <v>2.0999999999999999E-8</v>
      </c>
      <c r="P18" s="36">
        <v>2.1999999999999998E-8</v>
      </c>
      <c r="Q18" s="36">
        <v>2.3000000000000001E-8</v>
      </c>
      <c r="R18" s="36">
        <v>2.4E-8</v>
      </c>
      <c r="S18" s="36">
        <v>2.4999999999999999E-8</v>
      </c>
      <c r="T18" s="36">
        <v>2.6000000000000001E-8</v>
      </c>
      <c r="U18" s="36">
        <v>2.7E-8</v>
      </c>
      <c r="V18" s="36">
        <v>2.7999999999999999E-8</v>
      </c>
      <c r="W18" s="36">
        <v>2.9000000000000002E-8</v>
      </c>
      <c r="X18" s="36">
        <v>2.9999999999999997E-8</v>
      </c>
      <c r="Y18" s="37">
        <f t="shared" si="1"/>
        <v>14.699397324709686</v>
      </c>
      <c r="Z18" s="37">
        <f t="shared" si="19"/>
        <v>16.169337057180655</v>
      </c>
      <c r="AA18" s="37">
        <f t="shared" si="20"/>
        <v>17.639276789651625</v>
      </c>
      <c r="AB18" s="37">
        <f t="shared" si="21"/>
        <v>19.109216522122594</v>
      </c>
      <c r="AC18" s="37">
        <f t="shared" si="2"/>
        <v>20.57915625459356</v>
      </c>
      <c r="AD18" s="37">
        <f t="shared" si="3"/>
        <v>22.049095987064529</v>
      </c>
      <c r="AE18" s="37">
        <f t="shared" si="4"/>
        <v>23.519035719535498</v>
      </c>
      <c r="AF18" s="37">
        <f t="shared" si="5"/>
        <v>24.988975452006468</v>
      </c>
      <c r="AG18" s="37">
        <f t="shared" si="6"/>
        <v>26.458915184477434</v>
      </c>
      <c r="AH18" s="37">
        <f t="shared" si="7"/>
        <v>27.928854916948406</v>
      </c>
      <c r="AI18" s="37">
        <f t="shared" si="8"/>
        <v>29.398794649419372</v>
      </c>
      <c r="AJ18" s="37">
        <f t="shared" si="9"/>
        <v>30.868734381890341</v>
      </c>
      <c r="AK18" s="37">
        <f t="shared" si="10"/>
        <v>32.338674114361311</v>
      </c>
      <c r="AL18" s="37">
        <f t="shared" si="11"/>
        <v>33.80861384683228</v>
      </c>
      <c r="AM18" s="37">
        <f t="shared" si="12"/>
        <v>35.278553579303249</v>
      </c>
      <c r="AN18" s="37">
        <f t="shared" si="13"/>
        <v>36.748493311774212</v>
      </c>
      <c r="AO18" s="37">
        <f t="shared" si="14"/>
        <v>38.218433044245188</v>
      </c>
      <c r="AP18" s="37">
        <f t="shared" si="15"/>
        <v>39.688372776716157</v>
      </c>
      <c r="AQ18" s="37">
        <f t="shared" si="16"/>
        <v>41.15831250918712</v>
      </c>
      <c r="AR18" s="37">
        <f t="shared" si="17"/>
        <v>42.628252241658096</v>
      </c>
      <c r="AS18" s="37">
        <f t="shared" si="18"/>
        <v>44.098191974129058</v>
      </c>
    </row>
    <row r="19" spans="1:45" hidden="1" x14ac:dyDescent="0.2">
      <c r="A19" s="2">
        <v>0.95</v>
      </c>
      <c r="B19" s="30">
        <v>32</v>
      </c>
      <c r="C19" s="30">
        <v>6.6799999999999997E-10</v>
      </c>
      <c r="D19" s="36">
        <v>1E-8</v>
      </c>
      <c r="E19" s="36">
        <v>1.0999999999999999E-8</v>
      </c>
      <c r="F19" s="36">
        <v>1.2E-8</v>
      </c>
      <c r="G19" s="36">
        <v>1.3000000000000001E-8</v>
      </c>
      <c r="H19" s="36">
        <v>1.4E-8</v>
      </c>
      <c r="I19" s="36">
        <v>1.4999999999999999E-8</v>
      </c>
      <c r="J19" s="36">
        <v>1.6000000000000001E-8</v>
      </c>
      <c r="K19" s="36">
        <v>1.7E-8</v>
      </c>
      <c r="L19" s="36">
        <v>1.7999999999999999E-8</v>
      </c>
      <c r="M19" s="36">
        <v>1.9000000000000001E-8</v>
      </c>
      <c r="N19" s="36">
        <v>2E-8</v>
      </c>
      <c r="O19" s="36">
        <v>2.0999999999999999E-8</v>
      </c>
      <c r="P19" s="36">
        <v>2.1999999999999998E-8</v>
      </c>
      <c r="Q19" s="36">
        <v>2.3000000000000001E-8</v>
      </c>
      <c r="R19" s="36">
        <v>2.4E-8</v>
      </c>
      <c r="S19" s="36">
        <v>2.4999999999999999E-8</v>
      </c>
      <c r="T19" s="36">
        <v>2.6000000000000001E-8</v>
      </c>
      <c r="U19" s="36">
        <v>2.7E-8</v>
      </c>
      <c r="V19" s="36">
        <v>2.7999999999999999E-8</v>
      </c>
      <c r="W19" s="36">
        <v>2.9000000000000002E-8</v>
      </c>
      <c r="X19" s="36">
        <v>2.9999999999999997E-8</v>
      </c>
      <c r="Y19" s="37">
        <f t="shared" si="1"/>
        <v>14.970059880239521</v>
      </c>
      <c r="Z19" s="37">
        <f t="shared" si="19"/>
        <v>16.467065868263472</v>
      </c>
      <c r="AA19" s="37">
        <f t="shared" si="20"/>
        <v>17.964071856287426</v>
      </c>
      <c r="AB19" s="37">
        <f t="shared" si="21"/>
        <v>19.461077844311379</v>
      </c>
      <c r="AC19" s="37">
        <f t="shared" si="2"/>
        <v>20.95808383233533</v>
      </c>
      <c r="AD19" s="37">
        <f t="shared" si="3"/>
        <v>22.45508982035928</v>
      </c>
      <c r="AE19" s="37">
        <f t="shared" si="4"/>
        <v>23.952095808383238</v>
      </c>
      <c r="AF19" s="37">
        <f t="shared" si="5"/>
        <v>25.449101796407188</v>
      </c>
      <c r="AG19" s="37">
        <f t="shared" si="6"/>
        <v>26.946107784431138</v>
      </c>
      <c r="AH19" s="37">
        <f t="shared" si="7"/>
        <v>28.443113772455092</v>
      </c>
      <c r="AI19" s="37">
        <f t="shared" si="8"/>
        <v>29.940119760479043</v>
      </c>
      <c r="AJ19" s="37">
        <f t="shared" si="9"/>
        <v>31.437125748502996</v>
      </c>
      <c r="AK19" s="37">
        <f t="shared" si="10"/>
        <v>32.934131736526943</v>
      </c>
      <c r="AL19" s="37">
        <f t="shared" si="11"/>
        <v>34.431137724550901</v>
      </c>
      <c r="AM19" s="37">
        <f t="shared" si="12"/>
        <v>35.928143712574851</v>
      </c>
      <c r="AN19" s="37">
        <f t="shared" si="13"/>
        <v>37.425149700598801</v>
      </c>
      <c r="AO19" s="37">
        <f t="shared" si="14"/>
        <v>38.922155688622759</v>
      </c>
      <c r="AP19" s="37">
        <f t="shared" si="15"/>
        <v>40.419161676646709</v>
      </c>
      <c r="AQ19" s="37">
        <f t="shared" si="16"/>
        <v>41.91616766467066</v>
      </c>
      <c r="AR19" s="37">
        <f t="shared" si="17"/>
        <v>43.413173652694617</v>
      </c>
      <c r="AS19" s="37">
        <f t="shared" si="18"/>
        <v>44.91017964071856</v>
      </c>
    </row>
    <row r="20" spans="1:45" hidden="1" x14ac:dyDescent="0.2">
      <c r="A20" s="2">
        <v>0.95</v>
      </c>
      <c r="B20" s="30">
        <v>33</v>
      </c>
      <c r="C20" s="30">
        <v>6.607E-10</v>
      </c>
      <c r="D20" s="36">
        <v>1E-8</v>
      </c>
      <c r="E20" s="36">
        <v>1.0999999999999999E-8</v>
      </c>
      <c r="F20" s="36">
        <v>1.2E-8</v>
      </c>
      <c r="G20" s="36">
        <v>1.3000000000000001E-8</v>
      </c>
      <c r="H20" s="36">
        <v>1.4E-8</v>
      </c>
      <c r="I20" s="36">
        <v>1.4999999999999999E-8</v>
      </c>
      <c r="J20" s="36">
        <v>1.6000000000000001E-8</v>
      </c>
      <c r="K20" s="36">
        <v>1.7E-8</v>
      </c>
      <c r="L20" s="36">
        <v>1.7999999999999999E-8</v>
      </c>
      <c r="M20" s="36">
        <v>1.9000000000000001E-8</v>
      </c>
      <c r="N20" s="36">
        <v>2E-8</v>
      </c>
      <c r="O20" s="36">
        <v>2.0999999999999999E-8</v>
      </c>
      <c r="P20" s="36">
        <v>2.1999999999999998E-8</v>
      </c>
      <c r="Q20" s="36">
        <v>2.3000000000000001E-8</v>
      </c>
      <c r="R20" s="36">
        <v>2.4E-8</v>
      </c>
      <c r="S20" s="36">
        <v>2.4999999999999999E-8</v>
      </c>
      <c r="T20" s="36">
        <v>2.6000000000000001E-8</v>
      </c>
      <c r="U20" s="36">
        <v>2.7E-8</v>
      </c>
      <c r="V20" s="36">
        <v>2.7999999999999999E-8</v>
      </c>
      <c r="W20" s="36">
        <v>2.9000000000000002E-8</v>
      </c>
      <c r="X20" s="36">
        <v>2.9999999999999997E-8</v>
      </c>
      <c r="Y20" s="37">
        <f t="shared" si="1"/>
        <v>15.135462388375965</v>
      </c>
      <c r="Z20" s="37">
        <f t="shared" si="19"/>
        <v>16.649008627213561</v>
      </c>
      <c r="AA20" s="37">
        <f t="shared" si="20"/>
        <v>18.162554866051156</v>
      </c>
      <c r="AB20" s="37">
        <f t="shared" si="21"/>
        <v>19.676101104888755</v>
      </c>
      <c r="AC20" s="37">
        <f t="shared" si="2"/>
        <v>21.18964734372635</v>
      </c>
      <c r="AD20" s="37">
        <f t="shared" si="3"/>
        <v>22.703193582563944</v>
      </c>
      <c r="AE20" s="37">
        <f t="shared" si="4"/>
        <v>24.216739821401546</v>
      </c>
      <c r="AF20" s="37">
        <f t="shared" si="5"/>
        <v>25.730286060239141</v>
      </c>
      <c r="AG20" s="37">
        <f t="shared" si="6"/>
        <v>27.243832299076736</v>
      </c>
      <c r="AH20" s="37">
        <f t="shared" si="7"/>
        <v>28.757378537914335</v>
      </c>
      <c r="AI20" s="37">
        <f t="shared" si="8"/>
        <v>30.270924776751929</v>
      </c>
      <c r="AJ20" s="37">
        <f t="shared" si="9"/>
        <v>31.784471015589524</v>
      </c>
      <c r="AK20" s="37">
        <f t="shared" si="10"/>
        <v>33.298017254427123</v>
      </c>
      <c r="AL20" s="37">
        <f t="shared" si="11"/>
        <v>34.811563493264721</v>
      </c>
      <c r="AM20" s="37">
        <f t="shared" si="12"/>
        <v>36.325109732102312</v>
      </c>
      <c r="AN20" s="37">
        <f t="shared" si="13"/>
        <v>37.838655970939911</v>
      </c>
      <c r="AO20" s="37">
        <f t="shared" si="14"/>
        <v>39.352202209777509</v>
      </c>
      <c r="AP20" s="37">
        <f t="shared" si="15"/>
        <v>40.865748448615108</v>
      </c>
      <c r="AQ20" s="37">
        <f t="shared" si="16"/>
        <v>42.379294687452699</v>
      </c>
      <c r="AR20" s="37">
        <f t="shared" si="17"/>
        <v>43.892840926290297</v>
      </c>
      <c r="AS20" s="37">
        <f t="shared" si="18"/>
        <v>45.406387165127889</v>
      </c>
    </row>
    <row r="21" spans="1:45" hidden="1" x14ac:dyDescent="0.2">
      <c r="A21" s="2">
        <v>0.95</v>
      </c>
      <c r="B21" s="30">
        <v>34</v>
      </c>
      <c r="C21" s="30">
        <v>6.5000000000000003E-10</v>
      </c>
      <c r="D21" s="36">
        <v>1E-8</v>
      </c>
      <c r="E21" s="36">
        <v>1.0999999999999999E-8</v>
      </c>
      <c r="F21" s="36">
        <v>1.2E-8</v>
      </c>
      <c r="G21" s="36">
        <v>1.3000000000000001E-8</v>
      </c>
      <c r="H21" s="36">
        <v>1.4E-8</v>
      </c>
      <c r="I21" s="36">
        <v>1.4999999999999999E-8</v>
      </c>
      <c r="J21" s="36">
        <v>1.6000000000000001E-8</v>
      </c>
      <c r="K21" s="36">
        <v>1.7E-8</v>
      </c>
      <c r="L21" s="36">
        <v>1.7999999999999999E-8</v>
      </c>
      <c r="M21" s="36">
        <v>1.9000000000000001E-8</v>
      </c>
      <c r="N21" s="36">
        <v>2E-8</v>
      </c>
      <c r="O21" s="36">
        <v>2.0999999999999999E-8</v>
      </c>
      <c r="P21" s="36">
        <v>2.1999999999999998E-8</v>
      </c>
      <c r="Q21" s="36">
        <v>2.3000000000000001E-8</v>
      </c>
      <c r="R21" s="36">
        <v>2.4E-8</v>
      </c>
      <c r="S21" s="36">
        <v>2.4999999999999999E-8</v>
      </c>
      <c r="T21" s="36">
        <v>2.6000000000000001E-8</v>
      </c>
      <c r="U21" s="36">
        <v>2.7E-8</v>
      </c>
      <c r="V21" s="36">
        <v>2.7999999999999999E-8</v>
      </c>
      <c r="W21" s="36">
        <v>2.9000000000000002E-8</v>
      </c>
      <c r="X21" s="36">
        <v>2.9999999999999997E-8</v>
      </c>
      <c r="Y21" s="37">
        <f t="shared" si="1"/>
        <v>15.384615384615385</v>
      </c>
      <c r="Z21" s="37">
        <f t="shared" si="19"/>
        <v>16.92307692307692</v>
      </c>
      <c r="AA21" s="37">
        <f t="shared" si="20"/>
        <v>18.46153846153846</v>
      </c>
      <c r="AB21" s="37">
        <f t="shared" si="21"/>
        <v>20</v>
      </c>
      <c r="AC21" s="37">
        <f t="shared" si="2"/>
        <v>21.538461538461537</v>
      </c>
      <c r="AD21" s="37">
        <f t="shared" si="3"/>
        <v>23.076923076923073</v>
      </c>
      <c r="AE21" s="37">
        <f t="shared" si="4"/>
        <v>24.615384615384617</v>
      </c>
      <c r="AF21" s="37">
        <f t="shared" si="5"/>
        <v>26.153846153846153</v>
      </c>
      <c r="AG21" s="37">
        <f t="shared" si="6"/>
        <v>27.69230769230769</v>
      </c>
      <c r="AH21" s="37">
        <f t="shared" si="7"/>
        <v>29.23076923076923</v>
      </c>
      <c r="AI21" s="37">
        <f t="shared" si="8"/>
        <v>30.76923076923077</v>
      </c>
      <c r="AJ21" s="37">
        <f t="shared" si="9"/>
        <v>32.307692307692307</v>
      </c>
      <c r="AK21" s="37">
        <f t="shared" si="10"/>
        <v>33.84615384615384</v>
      </c>
      <c r="AL21" s="37">
        <f t="shared" si="11"/>
        <v>35.384615384615387</v>
      </c>
      <c r="AM21" s="37">
        <f t="shared" si="12"/>
        <v>36.92307692307692</v>
      </c>
      <c r="AN21" s="37">
        <f t="shared" si="13"/>
        <v>38.46153846153846</v>
      </c>
      <c r="AO21" s="37">
        <f t="shared" si="14"/>
        <v>40</v>
      </c>
      <c r="AP21" s="37">
        <f t="shared" si="15"/>
        <v>41.53846153846154</v>
      </c>
      <c r="AQ21" s="37">
        <f t="shared" si="16"/>
        <v>43.076923076923073</v>
      </c>
      <c r="AR21" s="37">
        <f t="shared" si="17"/>
        <v>44.615384615384613</v>
      </c>
      <c r="AS21" s="37">
        <f t="shared" si="18"/>
        <v>46.153846153846146</v>
      </c>
    </row>
    <row r="22" spans="1:45" hidden="1" x14ac:dyDescent="0.2">
      <c r="A22" s="2">
        <v>0.95</v>
      </c>
      <c r="B22" s="30">
        <v>62</v>
      </c>
      <c r="C22" s="30">
        <v>4.763E-10</v>
      </c>
      <c r="D22" s="36">
        <v>1E-8</v>
      </c>
      <c r="E22" s="36">
        <v>1.0999999999999999E-8</v>
      </c>
      <c r="F22" s="36">
        <v>1.2E-8</v>
      </c>
      <c r="G22" s="36">
        <v>1.3000000000000001E-8</v>
      </c>
      <c r="H22" s="36">
        <v>1.4E-8</v>
      </c>
      <c r="I22" s="36">
        <v>1.4999999999999999E-8</v>
      </c>
      <c r="J22" s="36">
        <v>1.6000000000000001E-8</v>
      </c>
      <c r="K22" s="36">
        <v>1.7E-8</v>
      </c>
      <c r="L22" s="36">
        <v>1.7999999999999999E-8</v>
      </c>
      <c r="M22" s="36">
        <v>1.9000000000000001E-8</v>
      </c>
      <c r="N22" s="36">
        <v>2E-8</v>
      </c>
      <c r="O22" s="36">
        <v>2.0999999999999999E-8</v>
      </c>
      <c r="P22" s="36">
        <v>2.1999999999999998E-8</v>
      </c>
      <c r="Q22" s="36">
        <v>2.3000000000000001E-8</v>
      </c>
      <c r="R22" s="36">
        <v>2.4E-8</v>
      </c>
      <c r="S22" s="36">
        <v>2.4999999999999999E-8</v>
      </c>
      <c r="T22" s="36">
        <v>2.6000000000000001E-8</v>
      </c>
      <c r="U22" s="36">
        <v>2.7E-8</v>
      </c>
      <c r="V22" s="36">
        <v>2.7999999999999999E-8</v>
      </c>
      <c r="W22" s="36">
        <v>2.9000000000000002E-8</v>
      </c>
      <c r="X22" s="36">
        <v>2.9999999999999997E-8</v>
      </c>
      <c r="Y22" s="37">
        <f t="shared" si="1"/>
        <v>20.995171110644552</v>
      </c>
      <c r="Z22" s="37">
        <f t="shared" si="19"/>
        <v>23.094688221709006</v>
      </c>
      <c r="AA22" s="37">
        <f t="shared" si="20"/>
        <v>25.194205332773461</v>
      </c>
      <c r="AB22" s="37">
        <f t="shared" si="21"/>
        <v>27.293722443837918</v>
      </c>
      <c r="AC22" s="37">
        <f t="shared" si="2"/>
        <v>29.393239554902372</v>
      </c>
      <c r="AD22" s="37">
        <f t="shared" si="3"/>
        <v>31.492756665966827</v>
      </c>
      <c r="AE22" s="37">
        <f t="shared" si="4"/>
        <v>33.592273777031288</v>
      </c>
      <c r="AF22" s="37">
        <f t="shared" si="5"/>
        <v>35.691790888095738</v>
      </c>
      <c r="AG22" s="37">
        <f t="shared" si="6"/>
        <v>37.791307999160189</v>
      </c>
      <c r="AH22" s="37">
        <f t="shared" si="7"/>
        <v>39.890825110224654</v>
      </c>
      <c r="AI22" s="37">
        <f t="shared" si="8"/>
        <v>41.990342221289104</v>
      </c>
      <c r="AJ22" s="37">
        <f t="shared" si="9"/>
        <v>44.089859332353555</v>
      </c>
      <c r="AK22" s="37">
        <f t="shared" si="10"/>
        <v>46.189376443418013</v>
      </c>
      <c r="AL22" s="37">
        <f t="shared" si="11"/>
        <v>48.28889355448247</v>
      </c>
      <c r="AM22" s="37">
        <f t="shared" si="12"/>
        <v>50.388410665546921</v>
      </c>
      <c r="AN22" s="37">
        <f t="shared" si="13"/>
        <v>52.487927776611379</v>
      </c>
      <c r="AO22" s="37">
        <f t="shared" si="14"/>
        <v>54.587444887675836</v>
      </c>
      <c r="AP22" s="37">
        <f t="shared" si="15"/>
        <v>56.686961998740287</v>
      </c>
      <c r="AQ22" s="37">
        <f t="shared" si="16"/>
        <v>58.786479109804745</v>
      </c>
      <c r="AR22" s="37">
        <f t="shared" si="17"/>
        <v>60.885996220869202</v>
      </c>
      <c r="AS22" s="37">
        <f t="shared" si="18"/>
        <v>62.985513331933653</v>
      </c>
    </row>
    <row r="23" spans="1:45" hidden="1" x14ac:dyDescent="0.2">
      <c r="A23" s="2">
        <v>0.95</v>
      </c>
      <c r="B23" s="30">
        <v>63</v>
      </c>
      <c r="C23" s="30">
        <v>4.7640000000000003E-10</v>
      </c>
      <c r="D23" s="36">
        <v>1E-8</v>
      </c>
      <c r="E23" s="36">
        <v>1.0999999999999999E-8</v>
      </c>
      <c r="F23" s="36">
        <v>1.2E-8</v>
      </c>
      <c r="G23" s="36">
        <v>1.3000000000000001E-8</v>
      </c>
      <c r="H23" s="36">
        <v>1.4E-8</v>
      </c>
      <c r="I23" s="36">
        <v>1.4999999999999999E-8</v>
      </c>
      <c r="J23" s="36">
        <v>1.6000000000000001E-8</v>
      </c>
      <c r="K23" s="36">
        <v>1.7E-8</v>
      </c>
      <c r="L23" s="36">
        <v>1.7999999999999999E-8</v>
      </c>
      <c r="M23" s="36">
        <v>1.9000000000000001E-8</v>
      </c>
      <c r="N23" s="36">
        <v>2E-8</v>
      </c>
      <c r="O23" s="36">
        <v>2.0999999999999999E-8</v>
      </c>
      <c r="P23" s="36">
        <v>2.1999999999999998E-8</v>
      </c>
      <c r="Q23" s="36">
        <v>2.3000000000000001E-8</v>
      </c>
      <c r="R23" s="36">
        <v>2.4E-8</v>
      </c>
      <c r="S23" s="36">
        <v>2.4999999999999999E-8</v>
      </c>
      <c r="T23" s="36">
        <v>2.6000000000000001E-8</v>
      </c>
      <c r="U23" s="36">
        <v>2.7E-8</v>
      </c>
      <c r="V23" s="36">
        <v>2.7999999999999999E-8</v>
      </c>
      <c r="W23" s="36">
        <v>2.9000000000000002E-8</v>
      </c>
      <c r="X23" s="36">
        <v>2.9999999999999997E-8</v>
      </c>
      <c r="Y23" s="37">
        <f t="shared" si="1"/>
        <v>20.990764063811923</v>
      </c>
      <c r="Z23" s="37">
        <f t="shared" si="19"/>
        <v>23.089840470193113</v>
      </c>
      <c r="AA23" s="37">
        <f t="shared" si="20"/>
        <v>25.188916876574307</v>
      </c>
      <c r="AB23" s="37">
        <f t="shared" si="21"/>
        <v>27.287993282955497</v>
      </c>
      <c r="AC23" s="37">
        <f t="shared" si="2"/>
        <v>29.387069689336688</v>
      </c>
      <c r="AD23" s="37">
        <f t="shared" si="3"/>
        <v>31.486146095717878</v>
      </c>
      <c r="AE23" s="37">
        <f t="shared" si="4"/>
        <v>33.585222502099079</v>
      </c>
      <c r="AF23" s="37">
        <f t="shared" si="5"/>
        <v>35.684298908480265</v>
      </c>
      <c r="AG23" s="37">
        <f t="shared" si="6"/>
        <v>37.783375314861459</v>
      </c>
      <c r="AH23" s="37">
        <f t="shared" si="7"/>
        <v>39.882451721242653</v>
      </c>
      <c r="AI23" s="37">
        <f t="shared" si="8"/>
        <v>41.981528127623847</v>
      </c>
      <c r="AJ23" s="37">
        <f t="shared" si="9"/>
        <v>44.080604534005033</v>
      </c>
      <c r="AK23" s="37">
        <f t="shared" si="10"/>
        <v>46.179680940386227</v>
      </c>
      <c r="AL23" s="37">
        <f t="shared" si="11"/>
        <v>48.278757346767421</v>
      </c>
      <c r="AM23" s="37">
        <f t="shared" si="12"/>
        <v>50.377833753148614</v>
      </c>
      <c r="AN23" s="37">
        <f t="shared" si="13"/>
        <v>52.476910159529801</v>
      </c>
      <c r="AO23" s="37">
        <f t="shared" si="14"/>
        <v>54.575986565910995</v>
      </c>
      <c r="AP23" s="37">
        <f t="shared" si="15"/>
        <v>56.675062972292189</v>
      </c>
      <c r="AQ23" s="37">
        <f t="shared" si="16"/>
        <v>58.774139378673375</v>
      </c>
      <c r="AR23" s="37">
        <f t="shared" si="17"/>
        <v>60.873215785054576</v>
      </c>
      <c r="AS23" s="37">
        <f t="shared" si="18"/>
        <v>62.972292191435756</v>
      </c>
    </row>
    <row r="24" spans="1:45" hidden="1" x14ac:dyDescent="0.2">
      <c r="A24" s="2">
        <v>0.95</v>
      </c>
      <c r="B24" s="30">
        <v>64</v>
      </c>
      <c r="C24" s="30">
        <v>4.7170000000000004E-10</v>
      </c>
      <c r="D24" s="36">
        <v>1E-8</v>
      </c>
      <c r="E24" s="36">
        <v>1.0999999999999999E-8</v>
      </c>
      <c r="F24" s="36">
        <v>1.2E-8</v>
      </c>
      <c r="G24" s="36">
        <v>1.3000000000000001E-8</v>
      </c>
      <c r="H24" s="36">
        <v>1.4E-8</v>
      </c>
      <c r="I24" s="36">
        <v>1.4999999999999999E-8</v>
      </c>
      <c r="J24" s="36">
        <v>1.6000000000000001E-8</v>
      </c>
      <c r="K24" s="36">
        <v>1.7E-8</v>
      </c>
      <c r="L24" s="36">
        <v>1.7999999999999999E-8</v>
      </c>
      <c r="M24" s="36">
        <v>1.9000000000000001E-8</v>
      </c>
      <c r="N24" s="36">
        <v>2E-8</v>
      </c>
      <c r="O24" s="36">
        <v>2.0999999999999999E-8</v>
      </c>
      <c r="P24" s="36">
        <v>2.1999999999999998E-8</v>
      </c>
      <c r="Q24" s="36">
        <v>2.3000000000000001E-8</v>
      </c>
      <c r="R24" s="36">
        <v>2.4E-8</v>
      </c>
      <c r="S24" s="36">
        <v>2.4999999999999999E-8</v>
      </c>
      <c r="T24" s="36">
        <v>2.6000000000000001E-8</v>
      </c>
      <c r="U24" s="36">
        <v>2.7E-8</v>
      </c>
      <c r="V24" s="36">
        <v>2.7999999999999999E-8</v>
      </c>
      <c r="W24" s="36">
        <v>2.9000000000000002E-8</v>
      </c>
      <c r="X24" s="36">
        <v>2.9999999999999997E-8</v>
      </c>
      <c r="Y24" s="37">
        <f t="shared" si="1"/>
        <v>21.199915200339198</v>
      </c>
      <c r="Z24" s="37">
        <f t="shared" si="19"/>
        <v>23.319906720373115</v>
      </c>
      <c r="AA24" s="37">
        <f t="shared" si="20"/>
        <v>25.439898240407036</v>
      </c>
      <c r="AB24" s="37">
        <f t="shared" si="21"/>
        <v>27.559889760440957</v>
      </c>
      <c r="AC24" s="37">
        <f t="shared" si="2"/>
        <v>29.679881280474874</v>
      </c>
      <c r="AD24" s="37">
        <f t="shared" si="3"/>
        <v>31.799872800508794</v>
      </c>
      <c r="AE24" s="37">
        <f t="shared" si="4"/>
        <v>33.919864320542715</v>
      </c>
      <c r="AF24" s="37">
        <f t="shared" si="5"/>
        <v>36.039855840576635</v>
      </c>
      <c r="AG24" s="37">
        <f t="shared" si="6"/>
        <v>38.159847360610556</v>
      </c>
      <c r="AH24" s="37">
        <f t="shared" si="7"/>
        <v>40.279838880644476</v>
      </c>
      <c r="AI24" s="37">
        <f t="shared" si="8"/>
        <v>42.399830400678397</v>
      </c>
      <c r="AJ24" s="37">
        <f t="shared" si="9"/>
        <v>44.51982192071231</v>
      </c>
      <c r="AK24" s="37">
        <f t="shared" si="10"/>
        <v>46.639813440746231</v>
      </c>
      <c r="AL24" s="37">
        <f t="shared" si="11"/>
        <v>48.759804960780151</v>
      </c>
      <c r="AM24" s="37">
        <f t="shared" si="12"/>
        <v>50.879796480814072</v>
      </c>
      <c r="AN24" s="37">
        <f t="shared" si="13"/>
        <v>52.999788000847992</v>
      </c>
      <c r="AO24" s="37">
        <f t="shared" si="14"/>
        <v>55.119779520881913</v>
      </c>
      <c r="AP24" s="37">
        <f t="shared" si="15"/>
        <v>57.239771040915834</v>
      </c>
      <c r="AQ24" s="37">
        <f t="shared" si="16"/>
        <v>59.359762560949747</v>
      </c>
      <c r="AR24" s="37">
        <f t="shared" si="17"/>
        <v>61.479754080983675</v>
      </c>
      <c r="AS24" s="37">
        <f t="shared" si="18"/>
        <v>63.599745601017588</v>
      </c>
    </row>
    <row r="25" spans="1:45" hidden="1" x14ac:dyDescent="0.2">
      <c r="A25" s="2">
        <v>0.97</v>
      </c>
      <c r="B25" s="30">
        <v>0</v>
      </c>
      <c r="C25" s="13">
        <v>2E-8</v>
      </c>
      <c r="D25" s="36">
        <v>1E-8</v>
      </c>
      <c r="E25" s="36">
        <v>1.0999999999999999E-8</v>
      </c>
      <c r="F25" s="36">
        <v>1.2E-8</v>
      </c>
      <c r="G25" s="36">
        <v>1.3000000000000001E-8</v>
      </c>
      <c r="H25" s="36">
        <v>1.4E-8</v>
      </c>
      <c r="I25" s="36">
        <v>1.4999999999999999E-8</v>
      </c>
      <c r="J25" s="36">
        <v>1.6000000000000001E-8</v>
      </c>
      <c r="K25" s="36">
        <v>1.7E-8</v>
      </c>
      <c r="L25" s="36">
        <v>1.7999999999999999E-8</v>
      </c>
      <c r="M25" s="36">
        <v>1.9000000000000001E-8</v>
      </c>
      <c r="N25" s="36">
        <v>2E-8</v>
      </c>
      <c r="O25" s="36">
        <v>2.0999999999999999E-8</v>
      </c>
      <c r="P25" s="36">
        <v>2.1999999999999998E-8</v>
      </c>
      <c r="Q25" s="36">
        <v>2.3000000000000001E-8</v>
      </c>
      <c r="R25" s="36">
        <v>2.4E-8</v>
      </c>
      <c r="S25" s="36">
        <v>2.4999999999999999E-8</v>
      </c>
      <c r="T25" s="36">
        <v>2.6000000000000001E-8</v>
      </c>
      <c r="U25" s="36">
        <v>2.7E-8</v>
      </c>
      <c r="V25" s="36">
        <v>2.7999999999999999E-8</v>
      </c>
      <c r="W25" s="36">
        <v>2.9000000000000002E-8</v>
      </c>
      <c r="X25" s="36">
        <v>2.9999999999999997E-8</v>
      </c>
      <c r="Y25" s="37">
        <f t="shared" si="1"/>
        <v>0.5</v>
      </c>
      <c r="Z25" s="37">
        <f t="shared" si="19"/>
        <v>0.54999999999999993</v>
      </c>
      <c r="AA25" s="37">
        <f t="shared" si="20"/>
        <v>0.6</v>
      </c>
      <c r="AB25" s="37">
        <f t="shared" si="21"/>
        <v>0.65</v>
      </c>
      <c r="AC25" s="37">
        <f t="shared" si="2"/>
        <v>0.7</v>
      </c>
      <c r="AD25" s="37">
        <f t="shared" si="3"/>
        <v>0.74999999999999989</v>
      </c>
      <c r="AE25" s="37">
        <f t="shared" si="4"/>
        <v>0.8</v>
      </c>
      <c r="AF25" s="37">
        <f t="shared" si="5"/>
        <v>0.85</v>
      </c>
      <c r="AG25" s="37">
        <f t="shared" si="6"/>
        <v>0.89999999999999991</v>
      </c>
      <c r="AH25" s="37">
        <f t="shared" si="7"/>
        <v>0.95000000000000007</v>
      </c>
      <c r="AI25" s="37">
        <f t="shared" si="8"/>
        <v>1</v>
      </c>
      <c r="AJ25" s="37">
        <f t="shared" si="9"/>
        <v>1.05</v>
      </c>
      <c r="AK25" s="37">
        <f t="shared" si="10"/>
        <v>1.0999999999999999</v>
      </c>
      <c r="AL25" s="37">
        <f t="shared" si="11"/>
        <v>1.1499999999999999</v>
      </c>
      <c r="AM25" s="37">
        <f t="shared" si="12"/>
        <v>1.2</v>
      </c>
      <c r="AN25" s="37">
        <f t="shared" si="13"/>
        <v>1.25</v>
      </c>
      <c r="AO25" s="37">
        <f t="shared" si="14"/>
        <v>1.3</v>
      </c>
      <c r="AP25" s="37">
        <f t="shared" si="15"/>
        <v>1.35</v>
      </c>
      <c r="AQ25" s="37">
        <f t="shared" si="16"/>
        <v>1.4</v>
      </c>
      <c r="AR25" s="37">
        <f t="shared" si="17"/>
        <v>1.45</v>
      </c>
      <c r="AS25" s="37">
        <f t="shared" si="18"/>
        <v>1.4999999999999998</v>
      </c>
    </row>
    <row r="26" spans="1:45" hidden="1" x14ac:dyDescent="0.2">
      <c r="A26" s="2">
        <v>0.97</v>
      </c>
      <c r="B26" s="30">
        <v>1</v>
      </c>
      <c r="C26" s="30">
        <v>1.455E-9</v>
      </c>
      <c r="D26" s="36">
        <v>1E-8</v>
      </c>
      <c r="E26" s="36">
        <v>1.0999999999999999E-8</v>
      </c>
      <c r="F26" s="36">
        <v>1.2E-8</v>
      </c>
      <c r="G26" s="36">
        <v>1.3000000000000001E-8</v>
      </c>
      <c r="H26" s="36">
        <v>1.4E-8</v>
      </c>
      <c r="I26" s="36">
        <v>1.4999999999999999E-8</v>
      </c>
      <c r="J26" s="36">
        <v>1.6000000000000001E-8</v>
      </c>
      <c r="K26" s="36">
        <v>1.7E-8</v>
      </c>
      <c r="L26" s="36">
        <v>1.7999999999999999E-8</v>
      </c>
      <c r="M26" s="36">
        <v>1.9000000000000001E-8</v>
      </c>
      <c r="N26" s="36">
        <v>2E-8</v>
      </c>
      <c r="O26" s="36">
        <v>2.0999999999999999E-8</v>
      </c>
      <c r="P26" s="36">
        <v>2.1999999999999998E-8</v>
      </c>
      <c r="Q26" s="36">
        <v>2.3000000000000001E-8</v>
      </c>
      <c r="R26" s="36">
        <v>2.4E-8</v>
      </c>
      <c r="S26" s="36">
        <v>2.4999999999999999E-8</v>
      </c>
      <c r="T26" s="36">
        <v>2.6000000000000001E-8</v>
      </c>
      <c r="U26" s="36">
        <v>2.7E-8</v>
      </c>
      <c r="V26" s="36">
        <v>2.7999999999999999E-8</v>
      </c>
      <c r="W26" s="36">
        <v>2.9000000000000002E-8</v>
      </c>
      <c r="X26" s="36">
        <v>2.9999999999999997E-8</v>
      </c>
      <c r="Y26" s="37">
        <f t="shared" si="1"/>
        <v>6.8728522336769755</v>
      </c>
      <c r="Z26" s="37">
        <f t="shared" si="19"/>
        <v>7.5601374570446724</v>
      </c>
      <c r="AA26" s="37">
        <f t="shared" si="20"/>
        <v>8.2474226804123703</v>
      </c>
      <c r="AB26" s="37">
        <f t="shared" si="21"/>
        <v>8.934707903780069</v>
      </c>
      <c r="AC26" s="37">
        <f t="shared" si="2"/>
        <v>9.6219931271477659</v>
      </c>
      <c r="AD26" s="37">
        <f t="shared" si="3"/>
        <v>10.309278350515463</v>
      </c>
      <c r="AE26" s="37">
        <f t="shared" si="4"/>
        <v>10.996563573883162</v>
      </c>
      <c r="AF26" s="37">
        <f t="shared" si="5"/>
        <v>11.683848797250858</v>
      </c>
      <c r="AG26" s="37">
        <f t="shared" si="6"/>
        <v>12.371134020618555</v>
      </c>
      <c r="AH26" s="37">
        <f t="shared" si="7"/>
        <v>13.058419243986254</v>
      </c>
      <c r="AI26" s="37">
        <f t="shared" si="8"/>
        <v>13.745704467353951</v>
      </c>
      <c r="AJ26" s="37">
        <f t="shared" si="9"/>
        <v>14.432989690721648</v>
      </c>
      <c r="AK26" s="37">
        <f t="shared" si="10"/>
        <v>15.120274914089345</v>
      </c>
      <c r="AL26" s="37">
        <f t="shared" si="11"/>
        <v>15.807560137457045</v>
      </c>
      <c r="AM26" s="37">
        <f t="shared" si="12"/>
        <v>16.494845360824741</v>
      </c>
      <c r="AN26" s="37">
        <f t="shared" si="13"/>
        <v>17.182130584192439</v>
      </c>
      <c r="AO26" s="37">
        <f t="shared" si="14"/>
        <v>17.869415807560138</v>
      </c>
      <c r="AP26" s="37">
        <f t="shared" si="15"/>
        <v>18.556701030927833</v>
      </c>
      <c r="AQ26" s="37">
        <f t="shared" si="16"/>
        <v>19.243986254295532</v>
      </c>
      <c r="AR26" s="37">
        <f t="shared" si="17"/>
        <v>19.93127147766323</v>
      </c>
      <c r="AS26" s="37">
        <f t="shared" si="18"/>
        <v>20.618556701030926</v>
      </c>
    </row>
    <row r="27" spans="1:45" hidden="1" x14ac:dyDescent="0.2">
      <c r="A27" s="2">
        <v>0.97</v>
      </c>
      <c r="B27" s="30">
        <v>2</v>
      </c>
      <c r="C27" s="30">
        <v>1.3520000000000001E-9</v>
      </c>
      <c r="D27" s="36">
        <v>1E-8</v>
      </c>
      <c r="E27" s="36">
        <v>1.0999999999999999E-8</v>
      </c>
      <c r="F27" s="36">
        <v>1.2E-8</v>
      </c>
      <c r="G27" s="36">
        <v>1.3000000000000001E-8</v>
      </c>
      <c r="H27" s="36">
        <v>1.4E-8</v>
      </c>
      <c r="I27" s="36">
        <v>1.4999999999999999E-8</v>
      </c>
      <c r="J27" s="36">
        <v>1.6000000000000001E-8</v>
      </c>
      <c r="K27" s="36">
        <v>1.7E-8</v>
      </c>
      <c r="L27" s="36">
        <v>1.7999999999999999E-8</v>
      </c>
      <c r="M27" s="36">
        <v>1.9000000000000001E-8</v>
      </c>
      <c r="N27" s="36">
        <v>2E-8</v>
      </c>
      <c r="O27" s="36">
        <v>2.0999999999999999E-8</v>
      </c>
      <c r="P27" s="36">
        <v>2.1999999999999998E-8</v>
      </c>
      <c r="Q27" s="36">
        <v>2.3000000000000001E-8</v>
      </c>
      <c r="R27" s="36">
        <v>2.4E-8</v>
      </c>
      <c r="S27" s="36">
        <v>2.4999999999999999E-8</v>
      </c>
      <c r="T27" s="36">
        <v>2.6000000000000001E-8</v>
      </c>
      <c r="U27" s="36">
        <v>2.7E-8</v>
      </c>
      <c r="V27" s="36">
        <v>2.7999999999999999E-8</v>
      </c>
      <c r="W27" s="36">
        <v>2.9000000000000002E-8</v>
      </c>
      <c r="X27" s="36">
        <v>2.9999999999999997E-8</v>
      </c>
      <c r="Y27" s="37">
        <f t="shared" si="1"/>
        <v>7.3964497041420119</v>
      </c>
      <c r="Z27" s="37">
        <f t="shared" si="19"/>
        <v>8.1360946745562117</v>
      </c>
      <c r="AA27" s="37">
        <f t="shared" si="20"/>
        <v>8.8757396449704142</v>
      </c>
      <c r="AB27" s="37">
        <f t="shared" si="21"/>
        <v>9.615384615384615</v>
      </c>
      <c r="AC27" s="37">
        <f t="shared" si="2"/>
        <v>10.355029585798816</v>
      </c>
      <c r="AD27" s="37">
        <f t="shared" si="3"/>
        <v>11.094674556213016</v>
      </c>
      <c r="AE27" s="37">
        <f t="shared" si="4"/>
        <v>11.834319526627219</v>
      </c>
      <c r="AF27" s="37">
        <f t="shared" si="5"/>
        <v>12.57396449704142</v>
      </c>
      <c r="AG27" s="37">
        <f t="shared" si="6"/>
        <v>13.31360946745562</v>
      </c>
      <c r="AH27" s="37">
        <f t="shared" si="7"/>
        <v>14.053254437869823</v>
      </c>
      <c r="AI27" s="37">
        <f t="shared" si="8"/>
        <v>14.792899408284024</v>
      </c>
      <c r="AJ27" s="37">
        <f t="shared" si="9"/>
        <v>15.532544378698223</v>
      </c>
      <c r="AK27" s="37">
        <f t="shared" si="10"/>
        <v>16.272189349112423</v>
      </c>
      <c r="AL27" s="37">
        <f t="shared" si="11"/>
        <v>17.011834319526628</v>
      </c>
      <c r="AM27" s="37">
        <f t="shared" si="12"/>
        <v>17.751479289940828</v>
      </c>
      <c r="AN27" s="37">
        <f t="shared" si="13"/>
        <v>18.491124260355029</v>
      </c>
      <c r="AO27" s="37">
        <f t="shared" si="14"/>
        <v>19.23076923076923</v>
      </c>
      <c r="AP27" s="37">
        <f t="shared" si="15"/>
        <v>19.970414201183431</v>
      </c>
      <c r="AQ27" s="37">
        <f t="shared" si="16"/>
        <v>20.710059171597631</v>
      </c>
      <c r="AR27" s="37">
        <f t="shared" si="17"/>
        <v>21.449704142011836</v>
      </c>
      <c r="AS27" s="37">
        <f t="shared" si="18"/>
        <v>22.189349112426033</v>
      </c>
    </row>
    <row r="28" spans="1:45" hidden="1" x14ac:dyDescent="0.2">
      <c r="A28" s="2">
        <v>0.97</v>
      </c>
      <c r="B28" s="30">
        <v>3</v>
      </c>
      <c r="C28" s="30">
        <v>1.287E-9</v>
      </c>
      <c r="D28" s="36">
        <v>1E-8</v>
      </c>
      <c r="E28" s="36">
        <v>1.0999999999999999E-8</v>
      </c>
      <c r="F28" s="36">
        <v>1.2E-8</v>
      </c>
      <c r="G28" s="36">
        <v>1.3000000000000001E-8</v>
      </c>
      <c r="H28" s="36">
        <v>1.4E-8</v>
      </c>
      <c r="I28" s="36">
        <v>1.4999999999999999E-8</v>
      </c>
      <c r="J28" s="36">
        <v>1.6000000000000001E-8</v>
      </c>
      <c r="K28" s="36">
        <v>1.7E-8</v>
      </c>
      <c r="L28" s="36">
        <v>1.7999999999999999E-8</v>
      </c>
      <c r="M28" s="36">
        <v>1.9000000000000001E-8</v>
      </c>
      <c r="N28" s="36">
        <v>2E-8</v>
      </c>
      <c r="O28" s="36">
        <v>2.0999999999999999E-8</v>
      </c>
      <c r="P28" s="36">
        <v>2.1999999999999998E-8</v>
      </c>
      <c r="Q28" s="36">
        <v>2.3000000000000001E-8</v>
      </c>
      <c r="R28" s="36">
        <v>2.4E-8</v>
      </c>
      <c r="S28" s="36">
        <v>2.4999999999999999E-8</v>
      </c>
      <c r="T28" s="36">
        <v>2.6000000000000001E-8</v>
      </c>
      <c r="U28" s="36">
        <v>2.7E-8</v>
      </c>
      <c r="V28" s="36">
        <v>2.7999999999999999E-8</v>
      </c>
      <c r="W28" s="36">
        <v>2.9000000000000002E-8</v>
      </c>
      <c r="X28" s="36">
        <v>2.9999999999999997E-8</v>
      </c>
      <c r="Y28" s="37">
        <f t="shared" si="1"/>
        <v>7.7700077700077701</v>
      </c>
      <c r="Z28" s="37">
        <f t="shared" si="19"/>
        <v>8.5470085470085468</v>
      </c>
      <c r="AA28" s="37">
        <f t="shared" si="20"/>
        <v>9.3240093240093245</v>
      </c>
      <c r="AB28" s="37">
        <f t="shared" si="21"/>
        <v>10.101010101010102</v>
      </c>
      <c r="AC28" s="37">
        <f t="shared" si="2"/>
        <v>10.878010878010878</v>
      </c>
      <c r="AD28" s="37">
        <f t="shared" si="3"/>
        <v>11.655011655011654</v>
      </c>
      <c r="AE28" s="37">
        <f t="shared" si="4"/>
        <v>12.432012432012433</v>
      </c>
      <c r="AF28" s="37">
        <f t="shared" si="5"/>
        <v>13.209013209013209</v>
      </c>
      <c r="AG28" s="37">
        <f t="shared" si="6"/>
        <v>13.986013986013985</v>
      </c>
      <c r="AH28" s="37">
        <f t="shared" si="7"/>
        <v>14.763014763014764</v>
      </c>
      <c r="AI28" s="37">
        <f t="shared" si="8"/>
        <v>15.54001554001554</v>
      </c>
      <c r="AJ28" s="37">
        <f t="shared" si="9"/>
        <v>16.317016317016318</v>
      </c>
      <c r="AK28" s="37">
        <f t="shared" si="10"/>
        <v>17.094017094017094</v>
      </c>
      <c r="AL28" s="37">
        <f t="shared" si="11"/>
        <v>17.871017871017873</v>
      </c>
      <c r="AM28" s="37">
        <f t="shared" si="12"/>
        <v>18.648018648018649</v>
      </c>
      <c r="AN28" s="37">
        <f t="shared" si="13"/>
        <v>19.425019425019425</v>
      </c>
      <c r="AO28" s="37">
        <f t="shared" si="14"/>
        <v>20.202020202020204</v>
      </c>
      <c r="AP28" s="37">
        <f t="shared" si="15"/>
        <v>20.97902097902098</v>
      </c>
      <c r="AQ28" s="37">
        <f t="shared" si="16"/>
        <v>21.756021756021756</v>
      </c>
      <c r="AR28" s="37">
        <f t="shared" si="17"/>
        <v>22.533022533022535</v>
      </c>
      <c r="AS28" s="37">
        <f t="shared" si="18"/>
        <v>23.310023310023308</v>
      </c>
    </row>
    <row r="29" spans="1:45" hidden="1" x14ac:dyDescent="0.2">
      <c r="A29" s="2">
        <v>0.97</v>
      </c>
      <c r="B29" s="30">
        <v>30</v>
      </c>
      <c r="C29" s="30">
        <v>6.0289999999999995E-10</v>
      </c>
      <c r="D29" s="36">
        <v>1E-8</v>
      </c>
      <c r="E29" s="36">
        <v>1.0999999999999999E-8</v>
      </c>
      <c r="F29" s="36">
        <v>1.2E-8</v>
      </c>
      <c r="G29" s="36">
        <v>1.3000000000000001E-8</v>
      </c>
      <c r="H29" s="36">
        <v>1.4E-8</v>
      </c>
      <c r="I29" s="36">
        <v>1.4999999999999999E-8</v>
      </c>
      <c r="J29" s="36">
        <v>1.6000000000000001E-8</v>
      </c>
      <c r="K29" s="36">
        <v>1.7E-8</v>
      </c>
      <c r="L29" s="36">
        <v>1.7999999999999999E-8</v>
      </c>
      <c r="M29" s="36">
        <v>1.9000000000000001E-8</v>
      </c>
      <c r="N29" s="36">
        <v>2E-8</v>
      </c>
      <c r="O29" s="36">
        <v>2.0999999999999999E-8</v>
      </c>
      <c r="P29" s="36">
        <v>2.1999999999999998E-8</v>
      </c>
      <c r="Q29" s="36">
        <v>2.3000000000000001E-8</v>
      </c>
      <c r="R29" s="36">
        <v>2.4E-8</v>
      </c>
      <c r="S29" s="36">
        <v>2.4999999999999999E-8</v>
      </c>
      <c r="T29" s="36">
        <v>2.6000000000000001E-8</v>
      </c>
      <c r="U29" s="36">
        <v>2.7E-8</v>
      </c>
      <c r="V29" s="36">
        <v>2.7999999999999999E-8</v>
      </c>
      <c r="W29" s="36">
        <v>2.9000000000000002E-8</v>
      </c>
      <c r="X29" s="36">
        <v>2.9999999999999997E-8</v>
      </c>
      <c r="Y29" s="37">
        <f t="shared" si="1"/>
        <v>16.58649859014762</v>
      </c>
      <c r="Z29" s="37">
        <f t="shared" si="19"/>
        <v>18.245148449162382</v>
      </c>
      <c r="AA29" s="37">
        <f t="shared" si="20"/>
        <v>19.903798308177144</v>
      </c>
      <c r="AB29" s="37">
        <f t="shared" si="21"/>
        <v>21.56244816719191</v>
      </c>
      <c r="AC29" s="37">
        <f t="shared" si="2"/>
        <v>23.221098026206668</v>
      </c>
      <c r="AD29" s="37">
        <f t="shared" si="3"/>
        <v>24.87974788522143</v>
      </c>
      <c r="AE29" s="37">
        <f t="shared" si="4"/>
        <v>26.538397744236196</v>
      </c>
      <c r="AF29" s="37">
        <f t="shared" si="5"/>
        <v>28.197047603250954</v>
      </c>
      <c r="AG29" s="37">
        <f t="shared" si="6"/>
        <v>29.855697462265717</v>
      </c>
      <c r="AH29" s="37">
        <f t="shared" si="7"/>
        <v>31.514347321280482</v>
      </c>
      <c r="AI29" s="37">
        <f t="shared" si="8"/>
        <v>33.172997180295241</v>
      </c>
      <c r="AJ29" s="37">
        <f t="shared" si="9"/>
        <v>34.831647039310006</v>
      </c>
      <c r="AK29" s="37">
        <f t="shared" si="10"/>
        <v>36.490296898324765</v>
      </c>
      <c r="AL29" s="37">
        <f t="shared" si="11"/>
        <v>38.14894675733953</v>
      </c>
      <c r="AM29" s="37">
        <f t="shared" si="12"/>
        <v>39.807596616354289</v>
      </c>
      <c r="AN29" s="37">
        <f t="shared" si="13"/>
        <v>41.466246475369054</v>
      </c>
      <c r="AO29" s="37">
        <f t="shared" si="14"/>
        <v>43.12489633438382</v>
      </c>
      <c r="AP29" s="37">
        <f t="shared" si="15"/>
        <v>44.783546193398578</v>
      </c>
      <c r="AQ29" s="37">
        <f t="shared" si="16"/>
        <v>46.442196052413337</v>
      </c>
      <c r="AR29" s="37">
        <f t="shared" si="17"/>
        <v>48.100845911428102</v>
      </c>
      <c r="AS29" s="37">
        <f t="shared" si="18"/>
        <v>49.759495770442861</v>
      </c>
    </row>
    <row r="30" spans="1:45" hidden="1" x14ac:dyDescent="0.2">
      <c r="A30" s="2">
        <v>0.97</v>
      </c>
      <c r="B30" s="30">
        <v>31</v>
      </c>
      <c r="C30" s="30">
        <v>5.9579999999999995E-10</v>
      </c>
      <c r="D30" s="36">
        <v>1E-8</v>
      </c>
      <c r="E30" s="36">
        <v>1.0999999999999999E-8</v>
      </c>
      <c r="F30" s="36">
        <v>1.2E-8</v>
      </c>
      <c r="G30" s="36">
        <v>1.3000000000000001E-8</v>
      </c>
      <c r="H30" s="36">
        <v>1.4E-8</v>
      </c>
      <c r="I30" s="36">
        <v>1.4999999999999999E-8</v>
      </c>
      <c r="J30" s="36">
        <v>1.6000000000000001E-8</v>
      </c>
      <c r="K30" s="36">
        <v>1.7E-8</v>
      </c>
      <c r="L30" s="36">
        <v>1.7999999999999999E-8</v>
      </c>
      <c r="M30" s="36">
        <v>1.9000000000000001E-8</v>
      </c>
      <c r="N30" s="36">
        <v>2E-8</v>
      </c>
      <c r="O30" s="36">
        <v>2.0999999999999999E-8</v>
      </c>
      <c r="P30" s="36">
        <v>2.1999999999999998E-8</v>
      </c>
      <c r="Q30" s="36">
        <v>2.3000000000000001E-8</v>
      </c>
      <c r="R30" s="36">
        <v>2.4E-8</v>
      </c>
      <c r="S30" s="36">
        <v>2.4999999999999999E-8</v>
      </c>
      <c r="T30" s="36">
        <v>2.6000000000000001E-8</v>
      </c>
      <c r="U30" s="36">
        <v>2.7E-8</v>
      </c>
      <c r="V30" s="36">
        <v>2.7999999999999999E-8</v>
      </c>
      <c r="W30" s="36">
        <v>2.9000000000000002E-8</v>
      </c>
      <c r="X30" s="36">
        <v>2.9999999999999997E-8</v>
      </c>
      <c r="Y30" s="37">
        <f t="shared" si="1"/>
        <v>16.784155756965426</v>
      </c>
      <c r="Z30" s="37">
        <f t="shared" si="19"/>
        <v>18.462571332661966</v>
      </c>
      <c r="AA30" s="37">
        <f t="shared" si="20"/>
        <v>20.14098690835851</v>
      </c>
      <c r="AB30" s="37">
        <f t="shared" si="21"/>
        <v>21.819402484055054</v>
      </c>
      <c r="AC30" s="37">
        <f t="shared" si="2"/>
        <v>23.497818059751594</v>
      </c>
      <c r="AD30" s="37">
        <f t="shared" si="3"/>
        <v>25.176233635448138</v>
      </c>
      <c r="AE30" s="37">
        <f t="shared" si="4"/>
        <v>26.854649211144682</v>
      </c>
      <c r="AF30" s="37">
        <f t="shared" si="5"/>
        <v>28.533064786841223</v>
      </c>
      <c r="AG30" s="37">
        <f t="shared" si="6"/>
        <v>30.211480362537767</v>
      </c>
      <c r="AH30" s="37">
        <f t="shared" si="7"/>
        <v>31.889895938234311</v>
      </c>
      <c r="AI30" s="37">
        <f t="shared" si="8"/>
        <v>33.568311513930851</v>
      </c>
      <c r="AJ30" s="37">
        <f t="shared" si="9"/>
        <v>35.246727089627392</v>
      </c>
      <c r="AK30" s="37">
        <f t="shared" si="10"/>
        <v>36.925142665323932</v>
      </c>
      <c r="AL30" s="37">
        <f t="shared" si="11"/>
        <v>38.60355824102048</v>
      </c>
      <c r="AM30" s="37">
        <f t="shared" si="12"/>
        <v>40.28197381671702</v>
      </c>
      <c r="AN30" s="37">
        <f t="shared" si="13"/>
        <v>41.96038939241356</v>
      </c>
      <c r="AO30" s="37">
        <f t="shared" si="14"/>
        <v>43.638804968110108</v>
      </c>
      <c r="AP30" s="37">
        <f t="shared" si="15"/>
        <v>45.317220543806648</v>
      </c>
      <c r="AQ30" s="37">
        <f t="shared" si="16"/>
        <v>46.995636119503189</v>
      </c>
      <c r="AR30" s="37">
        <f t="shared" si="17"/>
        <v>48.674051695199736</v>
      </c>
      <c r="AS30" s="37">
        <f t="shared" si="18"/>
        <v>50.352467270896277</v>
      </c>
    </row>
    <row r="31" spans="1:45" hidden="1" x14ac:dyDescent="0.2">
      <c r="A31" s="2">
        <v>0.97</v>
      </c>
      <c r="B31" s="30">
        <v>32</v>
      </c>
      <c r="C31" s="30">
        <v>5.8169999999999997E-10</v>
      </c>
      <c r="D31" s="36">
        <v>1E-8</v>
      </c>
      <c r="E31" s="36">
        <v>1.0999999999999999E-8</v>
      </c>
      <c r="F31" s="36">
        <v>1.2E-8</v>
      </c>
      <c r="G31" s="36">
        <v>1.3000000000000001E-8</v>
      </c>
      <c r="H31" s="36">
        <v>1.4E-8</v>
      </c>
      <c r="I31" s="36">
        <v>1.4999999999999999E-8</v>
      </c>
      <c r="J31" s="36">
        <v>1.6000000000000001E-8</v>
      </c>
      <c r="K31" s="36">
        <v>1.7E-8</v>
      </c>
      <c r="L31" s="36">
        <v>1.7999999999999999E-8</v>
      </c>
      <c r="M31" s="36">
        <v>1.9000000000000001E-8</v>
      </c>
      <c r="N31" s="36">
        <v>2E-8</v>
      </c>
      <c r="O31" s="36">
        <v>2.0999999999999999E-8</v>
      </c>
      <c r="P31" s="36">
        <v>2.1999999999999998E-8</v>
      </c>
      <c r="Q31" s="36">
        <v>2.3000000000000001E-8</v>
      </c>
      <c r="R31" s="36">
        <v>2.4E-8</v>
      </c>
      <c r="S31" s="36">
        <v>2.4999999999999999E-8</v>
      </c>
      <c r="T31" s="36">
        <v>2.6000000000000001E-8</v>
      </c>
      <c r="U31" s="36">
        <v>2.7E-8</v>
      </c>
      <c r="V31" s="36">
        <v>2.7999999999999999E-8</v>
      </c>
      <c r="W31" s="36">
        <v>2.9000000000000002E-8</v>
      </c>
      <c r="X31" s="36">
        <v>2.9999999999999997E-8</v>
      </c>
      <c r="Y31" s="37">
        <f t="shared" si="1"/>
        <v>17.190991920233799</v>
      </c>
      <c r="Z31" s="37">
        <f t="shared" si="19"/>
        <v>18.910091112257177</v>
      </c>
      <c r="AA31" s="37">
        <f t="shared" si="20"/>
        <v>20.629190304280559</v>
      </c>
      <c r="AB31" s="37">
        <f t="shared" si="21"/>
        <v>22.348289496303938</v>
      </c>
      <c r="AC31" s="37">
        <f t="shared" si="2"/>
        <v>24.067388688327316</v>
      </c>
      <c r="AD31" s="37">
        <f t="shared" si="3"/>
        <v>25.786487880350695</v>
      </c>
      <c r="AE31" s="37">
        <f t="shared" si="4"/>
        <v>27.50558707237408</v>
      </c>
      <c r="AF31" s="37">
        <f t="shared" si="5"/>
        <v>29.224686264397459</v>
      </c>
      <c r="AG31" s="37">
        <f t="shared" si="6"/>
        <v>30.943785456420837</v>
      </c>
      <c r="AH31" s="37">
        <f t="shared" si="7"/>
        <v>32.662884648444219</v>
      </c>
      <c r="AI31" s="37">
        <f t="shared" si="8"/>
        <v>34.381983840467598</v>
      </c>
      <c r="AJ31" s="37">
        <f t="shared" si="9"/>
        <v>36.101083032490976</v>
      </c>
      <c r="AK31" s="37">
        <f t="shared" si="10"/>
        <v>37.820182224514355</v>
      </c>
      <c r="AL31" s="37">
        <f t="shared" si="11"/>
        <v>39.53928141653774</v>
      </c>
      <c r="AM31" s="37">
        <f t="shared" si="12"/>
        <v>41.258380608561119</v>
      </c>
      <c r="AN31" s="37">
        <f t="shared" si="13"/>
        <v>42.977479800584497</v>
      </c>
      <c r="AO31" s="37">
        <f t="shared" si="14"/>
        <v>44.696578992607876</v>
      </c>
      <c r="AP31" s="37">
        <f t="shared" si="15"/>
        <v>46.415678184631254</v>
      </c>
      <c r="AQ31" s="37">
        <f t="shared" si="16"/>
        <v>48.134777376654633</v>
      </c>
      <c r="AR31" s="37">
        <f t="shared" si="17"/>
        <v>49.853876568678018</v>
      </c>
      <c r="AS31" s="37">
        <f t="shared" si="18"/>
        <v>51.572975760701389</v>
      </c>
    </row>
    <row r="32" spans="1:45" hidden="1" x14ac:dyDescent="0.2">
      <c r="A32" s="2">
        <v>0.97</v>
      </c>
      <c r="B32" s="30">
        <v>33</v>
      </c>
      <c r="C32" s="30">
        <v>5.6749999999999995E-10</v>
      </c>
      <c r="D32" s="36">
        <v>1E-8</v>
      </c>
      <c r="E32" s="36">
        <v>1.0999999999999999E-8</v>
      </c>
      <c r="F32" s="36">
        <v>1.2E-8</v>
      </c>
      <c r="G32" s="36">
        <v>1.3000000000000001E-8</v>
      </c>
      <c r="H32" s="36">
        <v>1.4E-8</v>
      </c>
      <c r="I32" s="36">
        <v>1.4999999999999999E-8</v>
      </c>
      <c r="J32" s="36">
        <v>1.6000000000000001E-8</v>
      </c>
      <c r="K32" s="36">
        <v>1.7E-8</v>
      </c>
      <c r="L32" s="36">
        <v>1.7999999999999999E-8</v>
      </c>
      <c r="M32" s="36">
        <v>1.9000000000000001E-8</v>
      </c>
      <c r="N32" s="36">
        <v>2E-8</v>
      </c>
      <c r="O32" s="36">
        <v>2.0999999999999999E-8</v>
      </c>
      <c r="P32" s="36">
        <v>2.1999999999999998E-8</v>
      </c>
      <c r="Q32" s="36">
        <v>2.3000000000000001E-8</v>
      </c>
      <c r="R32" s="36">
        <v>2.4E-8</v>
      </c>
      <c r="S32" s="36">
        <v>2.4999999999999999E-8</v>
      </c>
      <c r="T32" s="36">
        <v>2.6000000000000001E-8</v>
      </c>
      <c r="U32" s="36">
        <v>2.7E-8</v>
      </c>
      <c r="V32" s="36">
        <v>2.7999999999999999E-8</v>
      </c>
      <c r="W32" s="36">
        <v>2.9000000000000002E-8</v>
      </c>
      <c r="X32" s="36">
        <v>2.9999999999999997E-8</v>
      </c>
      <c r="Y32" s="37">
        <f t="shared" si="1"/>
        <v>17.621145374449341</v>
      </c>
      <c r="Z32" s="37">
        <f t="shared" si="19"/>
        <v>19.383259911894275</v>
      </c>
      <c r="AA32" s="37">
        <f t="shared" si="20"/>
        <v>21.145374449339208</v>
      </c>
      <c r="AB32" s="37">
        <f t="shared" si="21"/>
        <v>22.907488986784145</v>
      </c>
      <c r="AC32" s="37">
        <f t="shared" si="2"/>
        <v>24.669603524229075</v>
      </c>
      <c r="AD32" s="37">
        <f t="shared" si="3"/>
        <v>26.431718061674008</v>
      </c>
      <c r="AE32" s="37">
        <f t="shared" si="4"/>
        <v>28.193832599118945</v>
      </c>
      <c r="AF32" s="37">
        <f t="shared" si="5"/>
        <v>29.955947136563879</v>
      </c>
      <c r="AG32" s="37">
        <f t="shared" si="6"/>
        <v>31.718061674008812</v>
      </c>
      <c r="AH32" s="37">
        <f t="shared" si="7"/>
        <v>33.480176211453752</v>
      </c>
      <c r="AI32" s="37">
        <f t="shared" si="8"/>
        <v>35.242290748898682</v>
      </c>
      <c r="AJ32" s="37">
        <f t="shared" si="9"/>
        <v>37.004405286343612</v>
      </c>
      <c r="AK32" s="37">
        <f t="shared" si="10"/>
        <v>38.766519823788549</v>
      </c>
      <c r="AL32" s="37">
        <f t="shared" si="11"/>
        <v>40.528634361233486</v>
      </c>
      <c r="AM32" s="37">
        <f t="shared" si="12"/>
        <v>42.290748898678416</v>
      </c>
      <c r="AN32" s="37">
        <f t="shared" si="13"/>
        <v>44.052863436123353</v>
      </c>
      <c r="AO32" s="37">
        <f t="shared" si="14"/>
        <v>45.81497797356829</v>
      </c>
      <c r="AP32" s="37">
        <f t="shared" si="15"/>
        <v>47.57709251101322</v>
      </c>
      <c r="AQ32" s="37">
        <f t="shared" si="16"/>
        <v>49.33920704845815</v>
      </c>
      <c r="AR32" s="37">
        <f t="shared" si="17"/>
        <v>51.101321585903094</v>
      </c>
      <c r="AS32" s="37">
        <f t="shared" si="18"/>
        <v>52.863436123348016</v>
      </c>
    </row>
    <row r="33" spans="1:45" hidden="1" x14ac:dyDescent="0.2">
      <c r="A33" s="2">
        <v>0.97</v>
      </c>
      <c r="B33" s="30">
        <v>34</v>
      </c>
      <c r="C33" s="30">
        <v>5.6559999999999999E-10</v>
      </c>
      <c r="D33" s="36">
        <v>1E-8</v>
      </c>
      <c r="E33" s="36">
        <v>1.0999999999999999E-8</v>
      </c>
      <c r="F33" s="36">
        <v>1.2E-8</v>
      </c>
      <c r="G33" s="36">
        <v>1.3000000000000001E-8</v>
      </c>
      <c r="H33" s="36">
        <v>1.4E-8</v>
      </c>
      <c r="I33" s="36">
        <v>1.4999999999999999E-8</v>
      </c>
      <c r="J33" s="36">
        <v>1.6000000000000001E-8</v>
      </c>
      <c r="K33" s="36">
        <v>1.7E-8</v>
      </c>
      <c r="L33" s="36">
        <v>1.7999999999999999E-8</v>
      </c>
      <c r="M33" s="36">
        <v>1.9000000000000001E-8</v>
      </c>
      <c r="N33" s="36">
        <v>2E-8</v>
      </c>
      <c r="O33" s="36">
        <v>2.0999999999999999E-8</v>
      </c>
      <c r="P33" s="36">
        <v>2.1999999999999998E-8</v>
      </c>
      <c r="Q33" s="36">
        <v>2.3000000000000001E-8</v>
      </c>
      <c r="R33" s="36">
        <v>2.4E-8</v>
      </c>
      <c r="S33" s="36">
        <v>2.4999999999999999E-8</v>
      </c>
      <c r="T33" s="36">
        <v>2.6000000000000001E-8</v>
      </c>
      <c r="U33" s="36">
        <v>2.7E-8</v>
      </c>
      <c r="V33" s="36">
        <v>2.7999999999999999E-8</v>
      </c>
      <c r="W33" s="36">
        <v>2.9000000000000002E-8</v>
      </c>
      <c r="X33" s="36">
        <v>2.9999999999999997E-8</v>
      </c>
      <c r="Y33" s="37">
        <f t="shared" si="1"/>
        <v>17.680339462517679</v>
      </c>
      <c r="Z33" s="37">
        <f t="shared" si="19"/>
        <v>19.448373408769449</v>
      </c>
      <c r="AA33" s="37">
        <f t="shared" si="20"/>
        <v>21.216407355021218</v>
      </c>
      <c r="AB33" s="37">
        <f t="shared" si="21"/>
        <v>22.984441301272987</v>
      </c>
      <c r="AC33" s="37">
        <f t="shared" si="2"/>
        <v>24.752475247524753</v>
      </c>
      <c r="AD33" s="37">
        <f t="shared" si="3"/>
        <v>26.520509193776519</v>
      </c>
      <c r="AE33" s="37">
        <f t="shared" si="4"/>
        <v>28.288543140028292</v>
      </c>
      <c r="AF33" s="37">
        <f t="shared" si="5"/>
        <v>30.056577086280058</v>
      </c>
      <c r="AG33" s="37">
        <f t="shared" si="6"/>
        <v>31.824611032531823</v>
      </c>
      <c r="AH33" s="37">
        <f t="shared" si="7"/>
        <v>33.592644978783596</v>
      </c>
      <c r="AI33" s="37">
        <f t="shared" si="8"/>
        <v>35.360678925035359</v>
      </c>
      <c r="AJ33" s="37">
        <f t="shared" si="9"/>
        <v>37.128712871287128</v>
      </c>
      <c r="AK33" s="37">
        <f t="shared" si="10"/>
        <v>38.896746817538897</v>
      </c>
      <c r="AL33" s="37">
        <f t="shared" si="11"/>
        <v>40.664780763790667</v>
      </c>
      <c r="AM33" s="37">
        <f t="shared" si="12"/>
        <v>42.432814710042436</v>
      </c>
      <c r="AN33" s="37">
        <f t="shared" si="13"/>
        <v>44.200848656294198</v>
      </c>
      <c r="AO33" s="37">
        <f t="shared" si="14"/>
        <v>45.968882602545975</v>
      </c>
      <c r="AP33" s="37">
        <f t="shared" si="15"/>
        <v>47.736916548797737</v>
      </c>
      <c r="AQ33" s="37">
        <f t="shared" si="16"/>
        <v>49.504950495049506</v>
      </c>
      <c r="AR33" s="37">
        <f t="shared" si="17"/>
        <v>51.272984441301276</v>
      </c>
      <c r="AS33" s="37">
        <f t="shared" si="18"/>
        <v>53.041018387553038</v>
      </c>
    </row>
    <row r="34" spans="1:45" hidden="1" x14ac:dyDescent="0.2">
      <c r="A34" s="2">
        <v>0.97</v>
      </c>
      <c r="B34" s="30">
        <v>63</v>
      </c>
      <c r="C34" s="30">
        <v>4.1189999999999999E-10</v>
      </c>
      <c r="D34" s="36">
        <v>1E-8</v>
      </c>
      <c r="E34" s="36">
        <v>1.0999999999999999E-8</v>
      </c>
      <c r="F34" s="36">
        <v>1.2E-8</v>
      </c>
      <c r="G34" s="36">
        <v>1.3000000000000001E-8</v>
      </c>
      <c r="H34" s="36">
        <v>1.4E-8</v>
      </c>
      <c r="I34" s="36">
        <v>1.4999999999999999E-8</v>
      </c>
      <c r="J34" s="36">
        <v>1.6000000000000001E-8</v>
      </c>
      <c r="K34" s="36">
        <v>1.7E-8</v>
      </c>
      <c r="L34" s="36">
        <v>1.7999999999999999E-8</v>
      </c>
      <c r="M34" s="36">
        <v>1.9000000000000001E-8</v>
      </c>
      <c r="N34" s="36">
        <v>2E-8</v>
      </c>
      <c r="O34" s="36">
        <v>2.0999999999999999E-8</v>
      </c>
      <c r="P34" s="36">
        <v>2.1999999999999998E-8</v>
      </c>
      <c r="Q34" s="36">
        <v>2.3000000000000001E-8</v>
      </c>
      <c r="R34" s="36">
        <v>2.4E-8</v>
      </c>
      <c r="S34" s="36">
        <v>2.4999999999999999E-8</v>
      </c>
      <c r="T34" s="36">
        <v>2.6000000000000001E-8</v>
      </c>
      <c r="U34" s="36">
        <v>2.7E-8</v>
      </c>
      <c r="V34" s="36">
        <v>2.7999999999999999E-8</v>
      </c>
      <c r="W34" s="36">
        <v>2.9000000000000002E-8</v>
      </c>
      <c r="X34" s="36">
        <v>2.9999999999999997E-8</v>
      </c>
      <c r="Y34" s="37">
        <f t="shared" si="1"/>
        <v>24.277737314882256</v>
      </c>
      <c r="Z34" s="37">
        <f t="shared" si="19"/>
        <v>26.705511046370479</v>
      </c>
      <c r="AA34" s="37">
        <f t="shared" si="20"/>
        <v>29.133284777858705</v>
      </c>
      <c r="AB34" s="37">
        <f t="shared" si="21"/>
        <v>31.561058509346932</v>
      </c>
      <c r="AC34" s="37">
        <f t="shared" si="2"/>
        <v>33.988832240835151</v>
      </c>
      <c r="AD34" s="37">
        <f t="shared" si="3"/>
        <v>36.416605972323374</v>
      </c>
      <c r="AE34" s="37">
        <f t="shared" si="4"/>
        <v>38.844379703811605</v>
      </c>
      <c r="AF34" s="37">
        <f t="shared" si="5"/>
        <v>41.272153435299828</v>
      </c>
      <c r="AG34" s="37">
        <f t="shared" si="6"/>
        <v>43.699927166788051</v>
      </c>
      <c r="AH34" s="37">
        <f t="shared" si="7"/>
        <v>46.127700898276288</v>
      </c>
      <c r="AI34" s="37">
        <f t="shared" si="8"/>
        <v>48.555474629764511</v>
      </c>
      <c r="AJ34" s="37">
        <f t="shared" si="9"/>
        <v>50.983248361252734</v>
      </c>
      <c r="AK34" s="37">
        <f t="shared" si="10"/>
        <v>53.411022092740957</v>
      </c>
      <c r="AL34" s="37">
        <f t="shared" si="11"/>
        <v>55.838795824229187</v>
      </c>
      <c r="AM34" s="37">
        <f t="shared" si="12"/>
        <v>58.26656955571741</v>
      </c>
      <c r="AN34" s="37">
        <f t="shared" si="13"/>
        <v>60.694343287205633</v>
      </c>
      <c r="AO34" s="37">
        <f t="shared" si="14"/>
        <v>63.122117018693864</v>
      </c>
      <c r="AP34" s="37">
        <f t="shared" si="15"/>
        <v>65.549890750182087</v>
      </c>
      <c r="AQ34" s="37">
        <f t="shared" si="16"/>
        <v>67.977664481670303</v>
      </c>
      <c r="AR34" s="37">
        <f t="shared" si="17"/>
        <v>70.405438213158533</v>
      </c>
      <c r="AS34" s="37">
        <f t="shared" si="18"/>
        <v>72.833211944646749</v>
      </c>
    </row>
    <row r="35" spans="1:45" hidden="1" x14ac:dyDescent="0.2">
      <c r="A35" s="2">
        <v>0.97</v>
      </c>
      <c r="B35" s="30">
        <v>64</v>
      </c>
      <c r="C35" s="30">
        <v>4.1589999999999998E-10</v>
      </c>
      <c r="D35" s="36">
        <v>1E-8</v>
      </c>
      <c r="E35" s="36">
        <v>1.0999999999999999E-8</v>
      </c>
      <c r="F35" s="36">
        <v>1.2E-8</v>
      </c>
      <c r="G35" s="36">
        <v>1.3000000000000001E-8</v>
      </c>
      <c r="H35" s="36">
        <v>1.4E-8</v>
      </c>
      <c r="I35" s="36">
        <v>1.4999999999999999E-8</v>
      </c>
      <c r="J35" s="36">
        <v>1.6000000000000001E-8</v>
      </c>
      <c r="K35" s="36">
        <v>1.7E-8</v>
      </c>
      <c r="L35" s="36">
        <v>1.7999999999999999E-8</v>
      </c>
      <c r="M35" s="36">
        <v>1.9000000000000001E-8</v>
      </c>
      <c r="N35" s="36">
        <v>2E-8</v>
      </c>
      <c r="O35" s="36">
        <v>2.0999999999999999E-8</v>
      </c>
      <c r="P35" s="36">
        <v>2.1999999999999998E-8</v>
      </c>
      <c r="Q35" s="36">
        <v>2.3000000000000001E-8</v>
      </c>
      <c r="R35" s="36">
        <v>2.4E-8</v>
      </c>
      <c r="S35" s="36">
        <v>2.4999999999999999E-8</v>
      </c>
      <c r="T35" s="36">
        <v>2.6000000000000001E-8</v>
      </c>
      <c r="U35" s="36">
        <v>2.7E-8</v>
      </c>
      <c r="V35" s="36">
        <v>2.7999999999999999E-8</v>
      </c>
      <c r="W35" s="36">
        <v>2.9000000000000002E-8</v>
      </c>
      <c r="X35" s="36">
        <v>2.9999999999999997E-8</v>
      </c>
      <c r="Y35" s="37">
        <f t="shared" si="1"/>
        <v>24.044241404183701</v>
      </c>
      <c r="Z35" s="37">
        <f t="shared" si="19"/>
        <v>26.448665544602068</v>
      </c>
      <c r="AA35" s="37">
        <f t="shared" si="20"/>
        <v>28.853089685020439</v>
      </c>
      <c r="AB35" s="37">
        <f t="shared" si="21"/>
        <v>31.25751382543881</v>
      </c>
      <c r="AC35" s="37">
        <f t="shared" si="2"/>
        <v>33.661937965857177</v>
      </c>
      <c r="AD35" s="37">
        <f t="shared" si="3"/>
        <v>36.066362106275548</v>
      </c>
      <c r="AE35" s="37">
        <f t="shared" si="4"/>
        <v>38.470786246693919</v>
      </c>
      <c r="AF35" s="37">
        <f t="shared" si="5"/>
        <v>40.87521038711229</v>
      </c>
      <c r="AG35" s="37">
        <f t="shared" si="6"/>
        <v>43.279634527530654</v>
      </c>
      <c r="AH35" s="37">
        <f t="shared" si="7"/>
        <v>45.684058667949031</v>
      </c>
      <c r="AI35" s="37">
        <f t="shared" si="8"/>
        <v>48.088482808367402</v>
      </c>
      <c r="AJ35" s="37">
        <f t="shared" si="9"/>
        <v>50.492906948785766</v>
      </c>
      <c r="AK35" s="37">
        <f t="shared" si="10"/>
        <v>52.897331089204137</v>
      </c>
      <c r="AL35" s="37">
        <f t="shared" si="11"/>
        <v>55.301755229622508</v>
      </c>
      <c r="AM35" s="37">
        <f t="shared" si="12"/>
        <v>57.706179370040878</v>
      </c>
      <c r="AN35" s="37">
        <f t="shared" si="13"/>
        <v>60.110603510459242</v>
      </c>
      <c r="AO35" s="37">
        <f t="shared" si="14"/>
        <v>62.51502765087762</v>
      </c>
      <c r="AP35" s="37">
        <f t="shared" si="15"/>
        <v>64.919451791295984</v>
      </c>
      <c r="AQ35" s="37">
        <f t="shared" si="16"/>
        <v>67.323875931714355</v>
      </c>
      <c r="AR35" s="37">
        <f t="shared" si="17"/>
        <v>69.728300072132726</v>
      </c>
      <c r="AS35" s="37">
        <f t="shared" si="18"/>
        <v>72.132724212551096</v>
      </c>
    </row>
    <row r="36" spans="1:45" hidden="1" x14ac:dyDescent="0.2">
      <c r="A36" s="2">
        <v>0.99</v>
      </c>
      <c r="B36" s="30">
        <v>0</v>
      </c>
      <c r="C36" s="30">
        <v>1.3169999999999999E-9</v>
      </c>
      <c r="D36" s="36">
        <v>1E-8</v>
      </c>
      <c r="E36" s="36">
        <v>1.0999999999999999E-8</v>
      </c>
      <c r="F36" s="36">
        <v>1.2E-8</v>
      </c>
      <c r="G36" s="36">
        <v>1.3000000000000001E-8</v>
      </c>
      <c r="H36" s="36">
        <v>1.4E-8</v>
      </c>
      <c r="I36" s="36">
        <v>1.4999999999999999E-8</v>
      </c>
      <c r="J36" s="36">
        <v>1.6000000000000001E-8</v>
      </c>
      <c r="K36" s="36">
        <v>1.7E-8</v>
      </c>
      <c r="L36" s="36">
        <v>1.7999999999999999E-8</v>
      </c>
      <c r="M36" s="36">
        <v>1.9000000000000001E-8</v>
      </c>
      <c r="N36" s="36">
        <v>2E-8</v>
      </c>
      <c r="O36" s="36">
        <v>2.0999999999999999E-8</v>
      </c>
      <c r="P36" s="36">
        <v>2.1999999999999998E-8</v>
      </c>
      <c r="Q36" s="36">
        <v>2.3000000000000001E-8</v>
      </c>
      <c r="R36" s="36">
        <v>2.4E-8</v>
      </c>
      <c r="S36" s="36">
        <v>2.4999999999999999E-8</v>
      </c>
      <c r="T36" s="36">
        <v>2.6000000000000001E-8</v>
      </c>
      <c r="U36" s="36">
        <v>2.7E-8</v>
      </c>
      <c r="V36" s="36">
        <v>2.7999999999999999E-8</v>
      </c>
      <c r="W36" s="36">
        <v>2.9000000000000002E-8</v>
      </c>
      <c r="X36" s="36">
        <v>2.9999999999999997E-8</v>
      </c>
      <c r="Y36" s="37">
        <f t="shared" si="1"/>
        <v>7.5930144267274118</v>
      </c>
      <c r="Z36" s="37">
        <f t="shared" si="19"/>
        <v>8.3523158694001527</v>
      </c>
      <c r="AA36" s="37">
        <f t="shared" si="20"/>
        <v>9.1116173120728927</v>
      </c>
      <c r="AB36" s="37">
        <f t="shared" si="21"/>
        <v>9.8709187547456345</v>
      </c>
      <c r="AC36" s="37">
        <f t="shared" si="2"/>
        <v>10.630220197418376</v>
      </c>
      <c r="AD36" s="37">
        <f t="shared" si="3"/>
        <v>11.389521640091116</v>
      </c>
      <c r="AE36" s="37">
        <f t="shared" si="4"/>
        <v>12.148823082763858</v>
      </c>
      <c r="AF36" s="37">
        <f t="shared" si="5"/>
        <v>12.9081245254366</v>
      </c>
      <c r="AG36" s="37">
        <f t="shared" si="6"/>
        <v>13.66742596810934</v>
      </c>
      <c r="AH36" s="37">
        <f t="shared" si="7"/>
        <v>14.426727410782084</v>
      </c>
      <c r="AI36" s="37">
        <f t="shared" si="8"/>
        <v>15.186028853454824</v>
      </c>
      <c r="AJ36" s="37">
        <f t="shared" si="9"/>
        <v>15.945330296127564</v>
      </c>
      <c r="AK36" s="37">
        <f t="shared" si="10"/>
        <v>16.704631738800305</v>
      </c>
      <c r="AL36" s="37">
        <f t="shared" si="11"/>
        <v>17.463933181473045</v>
      </c>
      <c r="AM36" s="37">
        <f t="shared" si="12"/>
        <v>18.223234624145785</v>
      </c>
      <c r="AN36" s="37">
        <f t="shared" si="13"/>
        <v>18.982536066818529</v>
      </c>
      <c r="AO36" s="37">
        <f t="shared" si="14"/>
        <v>19.741837509491269</v>
      </c>
      <c r="AP36" s="37">
        <f t="shared" si="15"/>
        <v>20.501138952164013</v>
      </c>
      <c r="AQ36" s="37">
        <f t="shared" si="16"/>
        <v>21.260440394836753</v>
      </c>
      <c r="AR36" s="37">
        <f t="shared" si="17"/>
        <v>22.019741837509493</v>
      </c>
      <c r="AS36" s="37">
        <f t="shared" si="18"/>
        <v>22.779043280182233</v>
      </c>
    </row>
    <row r="37" spans="1:45" hidden="1" x14ac:dyDescent="0.2">
      <c r="A37" s="2">
        <v>0.99</v>
      </c>
      <c r="B37" s="30">
        <v>1</v>
      </c>
      <c r="C37" s="30">
        <v>1.2259999999999999E-9</v>
      </c>
      <c r="D37" s="36">
        <v>1E-8</v>
      </c>
      <c r="E37" s="36">
        <v>1.0999999999999999E-8</v>
      </c>
      <c r="F37" s="36">
        <v>1.2E-8</v>
      </c>
      <c r="G37" s="36">
        <v>1.3000000000000001E-8</v>
      </c>
      <c r="H37" s="36">
        <v>1.4E-8</v>
      </c>
      <c r="I37" s="36">
        <v>1.4999999999999999E-8</v>
      </c>
      <c r="J37" s="36">
        <v>1.6000000000000001E-8</v>
      </c>
      <c r="K37" s="36">
        <v>1.7E-8</v>
      </c>
      <c r="L37" s="36">
        <v>1.7999999999999999E-8</v>
      </c>
      <c r="M37" s="36">
        <v>1.9000000000000001E-8</v>
      </c>
      <c r="N37" s="36">
        <v>2E-8</v>
      </c>
      <c r="O37" s="36">
        <v>2.0999999999999999E-8</v>
      </c>
      <c r="P37" s="36">
        <v>2.1999999999999998E-8</v>
      </c>
      <c r="Q37" s="36">
        <v>2.3000000000000001E-8</v>
      </c>
      <c r="R37" s="36">
        <v>2.4E-8</v>
      </c>
      <c r="S37" s="36">
        <v>2.4999999999999999E-8</v>
      </c>
      <c r="T37" s="36">
        <v>2.6000000000000001E-8</v>
      </c>
      <c r="U37" s="36">
        <v>2.7E-8</v>
      </c>
      <c r="V37" s="36">
        <v>2.7999999999999999E-8</v>
      </c>
      <c r="W37" s="36">
        <v>2.9000000000000002E-8</v>
      </c>
      <c r="X37" s="36">
        <v>2.9999999999999997E-8</v>
      </c>
      <c r="Y37" s="37">
        <f t="shared" si="1"/>
        <v>8.156606851549757</v>
      </c>
      <c r="Z37" s="37">
        <f t="shared" si="19"/>
        <v>8.9722675367047309</v>
      </c>
      <c r="AA37" s="37">
        <f t="shared" si="20"/>
        <v>9.7879282218597066</v>
      </c>
      <c r="AB37" s="37">
        <f t="shared" si="21"/>
        <v>10.603588907014684</v>
      </c>
      <c r="AC37" s="37">
        <f t="shared" si="2"/>
        <v>11.419249592169658</v>
      </c>
      <c r="AD37" s="37">
        <f t="shared" si="3"/>
        <v>12.234910277324634</v>
      </c>
      <c r="AE37" s="37">
        <f t="shared" si="4"/>
        <v>13.050570962479611</v>
      </c>
      <c r="AF37" s="37">
        <f t="shared" si="5"/>
        <v>13.866231647634585</v>
      </c>
      <c r="AG37" s="37">
        <f t="shared" si="6"/>
        <v>14.681892332789561</v>
      </c>
      <c r="AH37" s="37">
        <f t="shared" si="7"/>
        <v>15.497553017944538</v>
      </c>
      <c r="AI37" s="37">
        <f t="shared" si="8"/>
        <v>16.313213703099514</v>
      </c>
      <c r="AJ37" s="37">
        <f t="shared" si="9"/>
        <v>17.128874388254488</v>
      </c>
      <c r="AK37" s="37">
        <f t="shared" si="10"/>
        <v>17.944535073409462</v>
      </c>
      <c r="AL37" s="37">
        <f t="shared" si="11"/>
        <v>18.760195758564439</v>
      </c>
      <c r="AM37" s="37">
        <f t="shared" si="12"/>
        <v>19.575856443719413</v>
      </c>
      <c r="AN37" s="37">
        <f t="shared" si="13"/>
        <v>20.391517128874391</v>
      </c>
      <c r="AO37" s="37">
        <f t="shared" si="14"/>
        <v>21.207177814029368</v>
      </c>
      <c r="AP37" s="37">
        <f t="shared" si="15"/>
        <v>22.022838499184342</v>
      </c>
      <c r="AQ37" s="37">
        <f t="shared" si="16"/>
        <v>22.838499184339316</v>
      </c>
      <c r="AR37" s="37">
        <f t="shared" si="17"/>
        <v>23.654159869494293</v>
      </c>
      <c r="AS37" s="37">
        <f t="shared" si="18"/>
        <v>24.469820554649267</v>
      </c>
    </row>
    <row r="38" spans="1:45" hidden="1" x14ac:dyDescent="0.2">
      <c r="A38" s="2">
        <v>0.99</v>
      </c>
      <c r="B38" s="30">
        <v>2</v>
      </c>
      <c r="C38" s="30">
        <v>1.167E-9</v>
      </c>
      <c r="D38" s="36">
        <v>1E-8</v>
      </c>
      <c r="E38" s="36">
        <v>1.0999999999999999E-8</v>
      </c>
      <c r="F38" s="36">
        <v>1.2E-8</v>
      </c>
      <c r="G38" s="36">
        <v>1.3000000000000001E-8</v>
      </c>
      <c r="H38" s="36">
        <v>1.4E-8</v>
      </c>
      <c r="I38" s="36">
        <v>1.4999999999999999E-8</v>
      </c>
      <c r="J38" s="36">
        <v>1.6000000000000001E-8</v>
      </c>
      <c r="K38" s="36">
        <v>1.7E-8</v>
      </c>
      <c r="L38" s="36">
        <v>1.7999999999999999E-8</v>
      </c>
      <c r="M38" s="36">
        <v>1.9000000000000001E-8</v>
      </c>
      <c r="N38" s="36">
        <v>2E-8</v>
      </c>
      <c r="O38" s="36">
        <v>2.0999999999999999E-8</v>
      </c>
      <c r="P38" s="36">
        <v>2.1999999999999998E-8</v>
      </c>
      <c r="Q38" s="36">
        <v>2.3000000000000001E-8</v>
      </c>
      <c r="R38" s="36">
        <v>2.4E-8</v>
      </c>
      <c r="S38" s="36">
        <v>2.4999999999999999E-8</v>
      </c>
      <c r="T38" s="36">
        <v>2.6000000000000001E-8</v>
      </c>
      <c r="U38" s="36">
        <v>2.7E-8</v>
      </c>
      <c r="V38" s="36">
        <v>2.7999999999999999E-8</v>
      </c>
      <c r="W38" s="36">
        <v>2.9000000000000002E-8</v>
      </c>
      <c r="X38" s="36">
        <v>2.9999999999999997E-8</v>
      </c>
      <c r="Y38" s="37">
        <f t="shared" si="1"/>
        <v>8.5689802913453299</v>
      </c>
      <c r="Z38" s="37">
        <f t="shared" si="19"/>
        <v>9.4258783204798622</v>
      </c>
      <c r="AA38" s="37">
        <f t="shared" si="20"/>
        <v>10.282776349614396</v>
      </c>
      <c r="AB38" s="37">
        <f t="shared" si="21"/>
        <v>11.139674378748929</v>
      </c>
      <c r="AC38" s="37">
        <f t="shared" si="2"/>
        <v>11.996572407883461</v>
      </c>
      <c r="AD38" s="37">
        <f t="shared" si="3"/>
        <v>12.853470437017993</v>
      </c>
      <c r="AE38" s="37">
        <f t="shared" si="4"/>
        <v>13.710368466152529</v>
      </c>
      <c r="AF38" s="37">
        <f t="shared" si="5"/>
        <v>14.567266495287061</v>
      </c>
      <c r="AG38" s="37">
        <f t="shared" si="6"/>
        <v>15.424164524421593</v>
      </c>
      <c r="AH38" s="37">
        <f t="shared" si="7"/>
        <v>16.281062553556129</v>
      </c>
      <c r="AI38" s="37">
        <f t="shared" si="8"/>
        <v>17.13796058269066</v>
      </c>
      <c r="AJ38" s="37">
        <f t="shared" si="9"/>
        <v>17.994858611825194</v>
      </c>
      <c r="AK38" s="37">
        <f t="shared" si="10"/>
        <v>18.851756640959724</v>
      </c>
      <c r="AL38" s="37">
        <f t="shared" si="11"/>
        <v>19.708654670094258</v>
      </c>
      <c r="AM38" s="37">
        <f t="shared" si="12"/>
        <v>20.565552699228792</v>
      </c>
      <c r="AN38" s="37">
        <f t="shared" si="13"/>
        <v>21.422450728363323</v>
      </c>
      <c r="AO38" s="37">
        <f t="shared" si="14"/>
        <v>22.279348757497857</v>
      </c>
      <c r="AP38" s="37">
        <f t="shared" si="15"/>
        <v>23.136246786632391</v>
      </c>
      <c r="AQ38" s="37">
        <f t="shared" si="16"/>
        <v>23.993144815766922</v>
      </c>
      <c r="AR38" s="37">
        <f t="shared" si="17"/>
        <v>24.850042844901459</v>
      </c>
      <c r="AS38" s="37">
        <f t="shared" si="18"/>
        <v>25.706940874035986</v>
      </c>
    </row>
    <row r="39" spans="1:45" hidden="1" x14ac:dyDescent="0.2">
      <c r="A39" s="2">
        <v>0.99</v>
      </c>
      <c r="B39" s="30">
        <v>30</v>
      </c>
      <c r="C39" s="30">
        <v>5.1969999999999997E-10</v>
      </c>
      <c r="D39" s="36">
        <v>1E-8</v>
      </c>
      <c r="E39" s="36">
        <v>1.0999999999999999E-8</v>
      </c>
      <c r="F39" s="36">
        <v>1.2E-8</v>
      </c>
      <c r="G39" s="36">
        <v>1.3000000000000001E-8</v>
      </c>
      <c r="H39" s="36">
        <v>1.4E-8</v>
      </c>
      <c r="I39" s="36">
        <v>1.4999999999999999E-8</v>
      </c>
      <c r="J39" s="36">
        <v>1.6000000000000001E-8</v>
      </c>
      <c r="K39" s="36">
        <v>1.7E-8</v>
      </c>
      <c r="L39" s="36">
        <v>1.7999999999999999E-8</v>
      </c>
      <c r="M39" s="36">
        <v>1.9000000000000001E-8</v>
      </c>
      <c r="N39" s="36">
        <v>2E-8</v>
      </c>
      <c r="O39" s="36">
        <v>2.0999999999999999E-8</v>
      </c>
      <c r="P39" s="36">
        <v>2.1999999999999998E-8</v>
      </c>
      <c r="Q39" s="36">
        <v>2.3000000000000001E-8</v>
      </c>
      <c r="R39" s="36">
        <v>2.4E-8</v>
      </c>
      <c r="S39" s="36">
        <v>2.4999999999999999E-8</v>
      </c>
      <c r="T39" s="36">
        <v>2.6000000000000001E-8</v>
      </c>
      <c r="U39" s="36">
        <v>2.7E-8</v>
      </c>
      <c r="V39" s="36">
        <v>2.7999999999999999E-8</v>
      </c>
      <c r="W39" s="36">
        <v>2.9000000000000002E-8</v>
      </c>
      <c r="X39" s="36">
        <v>2.9999999999999997E-8</v>
      </c>
      <c r="Y39" s="37">
        <f t="shared" si="1"/>
        <v>19.241870309794113</v>
      </c>
      <c r="Z39" s="37">
        <f t="shared" si="19"/>
        <v>21.166057340773524</v>
      </c>
      <c r="AA39" s="37">
        <f t="shared" si="20"/>
        <v>23.090244371752934</v>
      </c>
      <c r="AB39" s="37">
        <f t="shared" si="21"/>
        <v>25.014431402732349</v>
      </c>
      <c r="AC39" s="37">
        <f t="shared" si="2"/>
        <v>26.938618433711756</v>
      </c>
      <c r="AD39" s="37">
        <f t="shared" si="3"/>
        <v>28.862805464691167</v>
      </c>
      <c r="AE39" s="37">
        <f t="shared" si="4"/>
        <v>30.786992495670582</v>
      </c>
      <c r="AF39" s="37">
        <f t="shared" si="5"/>
        <v>32.711179526649993</v>
      </c>
      <c r="AG39" s="37">
        <f t="shared" si="6"/>
        <v>34.635366557629403</v>
      </c>
      <c r="AH39" s="37">
        <f t="shared" si="7"/>
        <v>36.559553588608814</v>
      </c>
      <c r="AI39" s="37">
        <f t="shared" si="8"/>
        <v>38.483740619588225</v>
      </c>
      <c r="AJ39" s="37">
        <f t="shared" si="9"/>
        <v>40.407927650567636</v>
      </c>
      <c r="AK39" s="37">
        <f t="shared" si="10"/>
        <v>42.332114681547047</v>
      </c>
      <c r="AL39" s="37">
        <f t="shared" si="11"/>
        <v>44.256301712526458</v>
      </c>
      <c r="AM39" s="37">
        <f t="shared" si="12"/>
        <v>46.180488743505869</v>
      </c>
      <c r="AN39" s="37">
        <f t="shared" si="13"/>
        <v>48.10467577448528</v>
      </c>
      <c r="AO39" s="37">
        <f t="shared" si="14"/>
        <v>50.028862805464698</v>
      </c>
      <c r="AP39" s="37">
        <f t="shared" si="15"/>
        <v>51.953049836444109</v>
      </c>
      <c r="AQ39" s="37">
        <f t="shared" si="16"/>
        <v>53.877236867423512</v>
      </c>
      <c r="AR39" s="37">
        <f t="shared" si="17"/>
        <v>55.80142389840293</v>
      </c>
      <c r="AS39" s="37">
        <f t="shared" si="18"/>
        <v>57.725610929382334</v>
      </c>
    </row>
    <row r="40" spans="1:45" hidden="1" x14ac:dyDescent="0.2">
      <c r="A40" s="2">
        <v>0.99</v>
      </c>
      <c r="B40" s="30">
        <v>31</v>
      </c>
      <c r="C40" s="30">
        <v>5.1590000000000005E-10</v>
      </c>
      <c r="D40" s="36">
        <v>1E-8</v>
      </c>
      <c r="E40" s="36">
        <v>1.0999999999999999E-8</v>
      </c>
      <c r="F40" s="36">
        <v>1.2E-8</v>
      </c>
      <c r="G40" s="36">
        <v>1.3000000000000001E-8</v>
      </c>
      <c r="H40" s="36">
        <v>1.4E-8</v>
      </c>
      <c r="I40" s="36">
        <v>1.4999999999999999E-8</v>
      </c>
      <c r="J40" s="36">
        <v>1.6000000000000001E-8</v>
      </c>
      <c r="K40" s="36">
        <v>1.7E-8</v>
      </c>
      <c r="L40" s="36">
        <v>1.7999999999999999E-8</v>
      </c>
      <c r="M40" s="36">
        <v>1.9000000000000001E-8</v>
      </c>
      <c r="N40" s="36">
        <v>2E-8</v>
      </c>
      <c r="O40" s="36">
        <v>2.0999999999999999E-8</v>
      </c>
      <c r="P40" s="36">
        <v>2.1999999999999998E-8</v>
      </c>
      <c r="Q40" s="36">
        <v>2.3000000000000001E-8</v>
      </c>
      <c r="R40" s="36">
        <v>2.4E-8</v>
      </c>
      <c r="S40" s="36">
        <v>2.4999999999999999E-8</v>
      </c>
      <c r="T40" s="36">
        <v>2.6000000000000001E-8</v>
      </c>
      <c r="U40" s="36">
        <v>2.7E-8</v>
      </c>
      <c r="V40" s="36">
        <v>2.7999999999999999E-8</v>
      </c>
      <c r="W40" s="36">
        <v>2.9000000000000002E-8</v>
      </c>
      <c r="X40" s="36">
        <v>2.9999999999999997E-8</v>
      </c>
      <c r="Y40" s="37">
        <f t="shared" si="1"/>
        <v>19.383601473153711</v>
      </c>
      <c r="Z40" s="37">
        <f t="shared" si="19"/>
        <v>21.321961620469079</v>
      </c>
      <c r="AA40" s="37">
        <f t="shared" si="20"/>
        <v>23.26032176778445</v>
      </c>
      <c r="AB40" s="37">
        <f t="shared" si="21"/>
        <v>25.198681915099826</v>
      </c>
      <c r="AC40" s="37">
        <f t="shared" si="2"/>
        <v>27.137042062415194</v>
      </c>
      <c r="AD40" s="37">
        <f t="shared" si="3"/>
        <v>29.075402209730562</v>
      </c>
      <c r="AE40" s="37">
        <f t="shared" si="4"/>
        <v>31.013762357045938</v>
      </c>
      <c r="AF40" s="37">
        <f t="shared" si="5"/>
        <v>32.952122504361306</v>
      </c>
      <c r="AG40" s="37">
        <f t="shared" si="6"/>
        <v>34.890482651676678</v>
      </c>
      <c r="AH40" s="37">
        <f t="shared" si="7"/>
        <v>36.828842798992049</v>
      </c>
      <c r="AI40" s="37">
        <f t="shared" si="8"/>
        <v>38.767202946307421</v>
      </c>
      <c r="AJ40" s="37">
        <f t="shared" si="9"/>
        <v>40.705563093622793</v>
      </c>
      <c r="AK40" s="37">
        <f t="shared" si="10"/>
        <v>42.643923240938157</v>
      </c>
      <c r="AL40" s="37">
        <f t="shared" si="11"/>
        <v>44.582283388253536</v>
      </c>
      <c r="AM40" s="37">
        <f t="shared" si="12"/>
        <v>46.520643535568901</v>
      </c>
      <c r="AN40" s="37">
        <f t="shared" si="13"/>
        <v>48.459003682884273</v>
      </c>
      <c r="AO40" s="37">
        <f t="shared" si="14"/>
        <v>50.397363830199652</v>
      </c>
      <c r="AP40" s="37">
        <f t="shared" si="15"/>
        <v>52.335723977515016</v>
      </c>
      <c r="AQ40" s="37">
        <f t="shared" si="16"/>
        <v>54.274084124830388</v>
      </c>
      <c r="AR40" s="37">
        <f t="shared" si="17"/>
        <v>56.21244427214576</v>
      </c>
      <c r="AS40" s="37">
        <f t="shared" si="18"/>
        <v>58.150804419461124</v>
      </c>
    </row>
    <row r="41" spans="1:45" hidden="1" x14ac:dyDescent="0.2">
      <c r="A41" s="2">
        <v>0.99</v>
      </c>
      <c r="B41" s="30">
        <v>32</v>
      </c>
      <c r="C41" s="30">
        <v>5.1050000000000005E-10</v>
      </c>
      <c r="D41" s="36">
        <v>1E-8</v>
      </c>
      <c r="E41" s="36">
        <v>1.0999999999999999E-8</v>
      </c>
      <c r="F41" s="36">
        <v>1.2E-8</v>
      </c>
      <c r="G41" s="36">
        <v>1.3000000000000001E-8</v>
      </c>
      <c r="H41" s="36">
        <v>1.4E-8</v>
      </c>
      <c r="I41" s="36">
        <v>1.4999999999999999E-8</v>
      </c>
      <c r="J41" s="36">
        <v>1.6000000000000001E-8</v>
      </c>
      <c r="K41" s="36">
        <v>1.7E-8</v>
      </c>
      <c r="L41" s="36">
        <v>1.7999999999999999E-8</v>
      </c>
      <c r="M41" s="36">
        <v>1.9000000000000001E-8</v>
      </c>
      <c r="N41" s="36">
        <v>2E-8</v>
      </c>
      <c r="O41" s="36">
        <v>2.0999999999999999E-8</v>
      </c>
      <c r="P41" s="36">
        <v>2.1999999999999998E-8</v>
      </c>
      <c r="Q41" s="36">
        <v>2.3000000000000001E-8</v>
      </c>
      <c r="R41" s="36">
        <v>2.4E-8</v>
      </c>
      <c r="S41" s="36">
        <v>2.4999999999999999E-8</v>
      </c>
      <c r="T41" s="36">
        <v>2.6000000000000001E-8</v>
      </c>
      <c r="U41" s="36">
        <v>2.7E-8</v>
      </c>
      <c r="V41" s="36">
        <v>2.7999999999999999E-8</v>
      </c>
      <c r="W41" s="36">
        <v>2.9000000000000002E-8</v>
      </c>
      <c r="X41" s="36">
        <v>2.9999999999999997E-8</v>
      </c>
      <c r="Y41" s="37">
        <f t="shared" si="1"/>
        <v>19.588638589618022</v>
      </c>
      <c r="Z41" s="37">
        <f t="shared" si="19"/>
        <v>21.54750244857982</v>
      </c>
      <c r="AA41" s="37">
        <f t="shared" si="20"/>
        <v>23.506366307541622</v>
      </c>
      <c r="AB41" s="37">
        <f t="shared" si="21"/>
        <v>25.465230166503428</v>
      </c>
      <c r="AC41" s="37">
        <f t="shared" si="2"/>
        <v>27.424094025465227</v>
      </c>
      <c r="AD41" s="37">
        <f t="shared" si="3"/>
        <v>29.382957884427029</v>
      </c>
      <c r="AE41" s="37">
        <f t="shared" si="4"/>
        <v>31.341821743388834</v>
      </c>
      <c r="AF41" s="37">
        <f t="shared" si="5"/>
        <v>33.300685602350633</v>
      </c>
      <c r="AG41" s="37">
        <f t="shared" si="6"/>
        <v>35.259549461312432</v>
      </c>
      <c r="AH41" s="37">
        <f t="shared" si="7"/>
        <v>37.218413320274237</v>
      </c>
      <c r="AI41" s="37">
        <f t="shared" si="8"/>
        <v>39.177277179236043</v>
      </c>
      <c r="AJ41" s="37">
        <f t="shared" si="9"/>
        <v>41.136141038197842</v>
      </c>
      <c r="AK41" s="37">
        <f t="shared" si="10"/>
        <v>43.09500489715964</v>
      </c>
      <c r="AL41" s="37">
        <f t="shared" si="11"/>
        <v>45.053868756121446</v>
      </c>
      <c r="AM41" s="37">
        <f t="shared" si="12"/>
        <v>47.012732615083245</v>
      </c>
      <c r="AN41" s="37">
        <f t="shared" si="13"/>
        <v>48.97159647404505</v>
      </c>
      <c r="AO41" s="37">
        <f t="shared" si="14"/>
        <v>50.930460333006856</v>
      </c>
      <c r="AP41" s="37">
        <f t="shared" si="15"/>
        <v>52.889324191968655</v>
      </c>
      <c r="AQ41" s="37">
        <f t="shared" si="16"/>
        <v>54.848188050930453</v>
      </c>
      <c r="AR41" s="37">
        <f t="shared" si="17"/>
        <v>56.807051909892259</v>
      </c>
      <c r="AS41" s="37">
        <f t="shared" si="18"/>
        <v>58.765915768854057</v>
      </c>
    </row>
    <row r="42" spans="1:45" hidden="1" x14ac:dyDescent="0.2">
      <c r="A42" s="2">
        <v>0.99</v>
      </c>
      <c r="B42" s="30">
        <v>33</v>
      </c>
      <c r="C42" s="30">
        <v>4.9590000000000001E-10</v>
      </c>
      <c r="D42" s="36">
        <v>1E-8</v>
      </c>
      <c r="E42" s="36">
        <v>1.0999999999999999E-8</v>
      </c>
      <c r="F42" s="36">
        <v>1.2E-8</v>
      </c>
      <c r="G42" s="36">
        <v>1.3000000000000001E-8</v>
      </c>
      <c r="H42" s="36">
        <v>1.4E-8</v>
      </c>
      <c r="I42" s="36">
        <v>1.4999999999999999E-8</v>
      </c>
      <c r="J42" s="36">
        <v>1.6000000000000001E-8</v>
      </c>
      <c r="K42" s="36">
        <v>1.7E-8</v>
      </c>
      <c r="L42" s="36">
        <v>1.7999999999999999E-8</v>
      </c>
      <c r="M42" s="36">
        <v>1.9000000000000001E-8</v>
      </c>
      <c r="N42" s="36">
        <v>2E-8</v>
      </c>
      <c r="O42" s="36">
        <v>2.0999999999999999E-8</v>
      </c>
      <c r="P42" s="36">
        <v>2.1999999999999998E-8</v>
      </c>
      <c r="Q42" s="36">
        <v>2.3000000000000001E-8</v>
      </c>
      <c r="R42" s="36">
        <v>2.4E-8</v>
      </c>
      <c r="S42" s="36">
        <v>2.4999999999999999E-8</v>
      </c>
      <c r="T42" s="36">
        <v>2.6000000000000001E-8</v>
      </c>
      <c r="U42" s="36">
        <v>2.7E-8</v>
      </c>
      <c r="V42" s="36">
        <v>2.7999999999999999E-8</v>
      </c>
      <c r="W42" s="36">
        <v>2.9000000000000002E-8</v>
      </c>
      <c r="X42" s="36">
        <v>2.9999999999999997E-8</v>
      </c>
      <c r="Y42" s="37">
        <f t="shared" si="1"/>
        <v>20.165355918531962</v>
      </c>
      <c r="Z42" s="37">
        <f t="shared" si="19"/>
        <v>22.181891510385157</v>
      </c>
      <c r="AA42" s="37">
        <f t="shared" si="20"/>
        <v>24.198427102238355</v>
      </c>
      <c r="AB42" s="37">
        <f t="shared" si="21"/>
        <v>26.21496269409155</v>
      </c>
      <c r="AC42" s="37">
        <f t="shared" si="2"/>
        <v>28.231498285944745</v>
      </c>
      <c r="AD42" s="37">
        <f t="shared" si="3"/>
        <v>30.248033877797941</v>
      </c>
      <c r="AE42" s="37">
        <f t="shared" si="4"/>
        <v>32.264569469651143</v>
      </c>
      <c r="AF42" s="37">
        <f t="shared" si="5"/>
        <v>34.281105061504334</v>
      </c>
      <c r="AG42" s="37">
        <f t="shared" si="6"/>
        <v>36.297640653357526</v>
      </c>
      <c r="AH42" s="37">
        <f t="shared" si="7"/>
        <v>38.314176245210732</v>
      </c>
      <c r="AI42" s="37">
        <f t="shared" si="8"/>
        <v>40.330711837063923</v>
      </c>
      <c r="AJ42" s="37">
        <f t="shared" si="9"/>
        <v>42.347247428917115</v>
      </c>
      <c r="AK42" s="37">
        <f t="shared" si="10"/>
        <v>44.363783020770313</v>
      </c>
      <c r="AL42" s="37">
        <f t="shared" si="11"/>
        <v>46.380318612623512</v>
      </c>
      <c r="AM42" s="37">
        <f t="shared" si="12"/>
        <v>48.39685420447671</v>
      </c>
      <c r="AN42" s="37">
        <f t="shared" si="13"/>
        <v>50.413389796329902</v>
      </c>
      <c r="AO42" s="37">
        <f t="shared" si="14"/>
        <v>52.429925388183101</v>
      </c>
      <c r="AP42" s="37">
        <f t="shared" si="15"/>
        <v>54.446460980036299</v>
      </c>
      <c r="AQ42" s="37">
        <f t="shared" si="16"/>
        <v>56.462996571889491</v>
      </c>
      <c r="AR42" s="37">
        <f t="shared" si="17"/>
        <v>58.479532163742689</v>
      </c>
      <c r="AS42" s="37">
        <f t="shared" si="18"/>
        <v>60.496067755595881</v>
      </c>
    </row>
    <row r="43" spans="1:45" hidden="1" x14ac:dyDescent="0.2">
      <c r="A43" s="2">
        <v>0.99</v>
      </c>
      <c r="B43" s="30">
        <v>62</v>
      </c>
      <c r="C43" s="30">
        <v>3.6750000000000002E-10</v>
      </c>
      <c r="D43" s="36">
        <v>1E-8</v>
      </c>
      <c r="E43" s="36">
        <v>1.0999999999999999E-8</v>
      </c>
      <c r="F43" s="36">
        <v>1.2E-8</v>
      </c>
      <c r="G43" s="36">
        <v>1.3000000000000001E-8</v>
      </c>
      <c r="H43" s="36">
        <v>1.4E-8</v>
      </c>
      <c r="I43" s="36">
        <v>1.4999999999999999E-8</v>
      </c>
      <c r="J43" s="36">
        <v>1.6000000000000001E-8</v>
      </c>
      <c r="K43" s="36">
        <v>1.7E-8</v>
      </c>
      <c r="L43" s="36">
        <v>1.7999999999999999E-8</v>
      </c>
      <c r="M43" s="36">
        <v>1.9000000000000001E-8</v>
      </c>
      <c r="N43" s="36">
        <v>2E-8</v>
      </c>
      <c r="O43" s="36">
        <v>2.0999999999999999E-8</v>
      </c>
      <c r="P43" s="36">
        <v>2.1999999999999998E-8</v>
      </c>
      <c r="Q43" s="36">
        <v>2.3000000000000001E-8</v>
      </c>
      <c r="R43" s="36">
        <v>2.4E-8</v>
      </c>
      <c r="S43" s="36">
        <v>2.4999999999999999E-8</v>
      </c>
      <c r="T43" s="36">
        <v>2.6000000000000001E-8</v>
      </c>
      <c r="U43" s="36">
        <v>2.7E-8</v>
      </c>
      <c r="V43" s="36">
        <v>2.7999999999999999E-8</v>
      </c>
      <c r="W43" s="36">
        <v>2.9000000000000002E-8</v>
      </c>
      <c r="X43" s="36">
        <v>2.9999999999999997E-8</v>
      </c>
      <c r="Y43" s="37">
        <f t="shared" si="1"/>
        <v>27.210884353741495</v>
      </c>
      <c r="Z43" s="37">
        <f t="shared" si="19"/>
        <v>29.931972789115644</v>
      </c>
      <c r="AA43" s="37">
        <f t="shared" si="20"/>
        <v>32.653061224489797</v>
      </c>
      <c r="AB43" s="37">
        <f t="shared" si="21"/>
        <v>35.374149659863946</v>
      </c>
      <c r="AC43" s="37">
        <f t="shared" si="2"/>
        <v>38.095238095238095</v>
      </c>
      <c r="AD43" s="37">
        <f t="shared" si="3"/>
        <v>40.816326530612237</v>
      </c>
      <c r="AE43" s="37">
        <f t="shared" si="4"/>
        <v>43.537414965986393</v>
      </c>
      <c r="AF43" s="37">
        <f t="shared" si="5"/>
        <v>46.258503401360542</v>
      </c>
      <c r="AG43" s="37">
        <f t="shared" si="6"/>
        <v>48.979591836734691</v>
      </c>
      <c r="AH43" s="37">
        <f t="shared" si="7"/>
        <v>51.700680272108841</v>
      </c>
      <c r="AI43" s="37">
        <f t="shared" si="8"/>
        <v>54.42176870748299</v>
      </c>
      <c r="AJ43" s="37">
        <f t="shared" si="9"/>
        <v>57.142857142857139</v>
      </c>
      <c r="AK43" s="37">
        <f t="shared" si="10"/>
        <v>59.863945578231288</v>
      </c>
      <c r="AL43" s="37">
        <f t="shared" si="11"/>
        <v>62.585034013605437</v>
      </c>
      <c r="AM43" s="37">
        <f t="shared" si="12"/>
        <v>65.306122448979593</v>
      </c>
      <c r="AN43" s="37">
        <f t="shared" si="13"/>
        <v>68.027210884353735</v>
      </c>
      <c r="AO43" s="37">
        <f t="shared" si="14"/>
        <v>70.748299319727892</v>
      </c>
      <c r="AP43" s="37">
        <f t="shared" si="15"/>
        <v>73.469387755102034</v>
      </c>
      <c r="AQ43" s="37">
        <f t="shared" si="16"/>
        <v>76.19047619047619</v>
      </c>
      <c r="AR43" s="37">
        <f t="shared" si="17"/>
        <v>78.911564625850346</v>
      </c>
      <c r="AS43" s="37">
        <f t="shared" si="18"/>
        <v>81.632653061224474</v>
      </c>
    </row>
    <row r="44" spans="1:45" hidden="1" x14ac:dyDescent="0.2">
      <c r="A44" s="2">
        <v>0.99</v>
      </c>
      <c r="B44" s="30">
        <v>63</v>
      </c>
      <c r="C44" s="30">
        <v>3.6040000000000002E-10</v>
      </c>
      <c r="D44" s="36">
        <v>1E-8</v>
      </c>
      <c r="E44" s="36">
        <v>1.0999999999999999E-8</v>
      </c>
      <c r="F44" s="36">
        <v>1.2E-8</v>
      </c>
      <c r="G44" s="36">
        <v>1.3000000000000001E-8</v>
      </c>
      <c r="H44" s="36">
        <v>1.4E-8</v>
      </c>
      <c r="I44" s="36">
        <v>1.4999999999999999E-8</v>
      </c>
      <c r="J44" s="36">
        <v>1.6000000000000001E-8</v>
      </c>
      <c r="K44" s="36">
        <v>1.7E-8</v>
      </c>
      <c r="L44" s="36">
        <v>1.7999999999999999E-8</v>
      </c>
      <c r="M44" s="36">
        <v>1.9000000000000001E-8</v>
      </c>
      <c r="N44" s="36">
        <v>2E-8</v>
      </c>
      <c r="O44" s="36">
        <v>2.0999999999999999E-8</v>
      </c>
      <c r="P44" s="36">
        <v>2.1999999999999998E-8</v>
      </c>
      <c r="Q44" s="36">
        <v>2.3000000000000001E-8</v>
      </c>
      <c r="R44" s="36">
        <v>2.4E-8</v>
      </c>
      <c r="S44" s="36">
        <v>2.4999999999999999E-8</v>
      </c>
      <c r="T44" s="36">
        <v>2.6000000000000001E-8</v>
      </c>
      <c r="U44" s="36">
        <v>2.7E-8</v>
      </c>
      <c r="V44" s="36">
        <v>2.7999999999999999E-8</v>
      </c>
      <c r="W44" s="36">
        <v>2.9000000000000002E-8</v>
      </c>
      <c r="X44" s="36">
        <v>2.9999999999999997E-8</v>
      </c>
      <c r="Y44" s="37">
        <f t="shared" si="1"/>
        <v>27.746947835738069</v>
      </c>
      <c r="Z44" s="37">
        <f t="shared" si="19"/>
        <v>30.521642619311873</v>
      </c>
      <c r="AA44" s="37">
        <f t="shared" si="20"/>
        <v>33.296337402885683</v>
      </c>
      <c r="AB44" s="37">
        <f t="shared" si="21"/>
        <v>36.07103218645949</v>
      </c>
      <c r="AC44" s="37">
        <f t="shared" si="2"/>
        <v>38.84572697003329</v>
      </c>
      <c r="AD44" s="37">
        <f t="shared" si="3"/>
        <v>41.620421753607097</v>
      </c>
      <c r="AE44" s="37">
        <f t="shared" si="4"/>
        <v>44.395116537180911</v>
      </c>
      <c r="AF44" s="37">
        <f t="shared" si="5"/>
        <v>47.169811320754718</v>
      </c>
      <c r="AG44" s="37">
        <f t="shared" si="6"/>
        <v>49.944506104328518</v>
      </c>
      <c r="AH44" s="37">
        <f t="shared" si="7"/>
        <v>52.719200887902332</v>
      </c>
      <c r="AI44" s="37">
        <f t="shared" si="8"/>
        <v>55.493895671476139</v>
      </c>
      <c r="AJ44" s="37">
        <f t="shared" si="9"/>
        <v>58.268590455049939</v>
      </c>
      <c r="AK44" s="37">
        <f t="shared" si="10"/>
        <v>61.043285238623746</v>
      </c>
      <c r="AL44" s="37">
        <f t="shared" si="11"/>
        <v>63.81798002219756</v>
      </c>
      <c r="AM44" s="37">
        <f t="shared" si="12"/>
        <v>66.592674805771367</v>
      </c>
      <c r="AN44" s="37">
        <f t="shared" si="13"/>
        <v>69.367369589345159</v>
      </c>
      <c r="AO44" s="37">
        <f t="shared" si="14"/>
        <v>72.142064372918981</v>
      </c>
      <c r="AP44" s="37">
        <f t="shared" si="15"/>
        <v>74.916759156492787</v>
      </c>
      <c r="AQ44" s="37">
        <f t="shared" si="16"/>
        <v>77.69145394006658</v>
      </c>
      <c r="AR44" s="37">
        <f t="shared" si="17"/>
        <v>80.466148723640401</v>
      </c>
      <c r="AS44" s="37">
        <f t="shared" si="18"/>
        <v>83.240843507214194</v>
      </c>
    </row>
    <row r="45" spans="1:45" hidden="1" x14ac:dyDescent="0.2">
      <c r="A45" s="2">
        <v>0.99</v>
      </c>
      <c r="B45" s="30">
        <v>64</v>
      </c>
      <c r="C45" s="30">
        <v>3.6160000000000002E-10</v>
      </c>
      <c r="D45" s="36">
        <v>1E-8</v>
      </c>
      <c r="E45" s="36">
        <v>1.0999999999999999E-8</v>
      </c>
      <c r="F45" s="36">
        <v>1.2E-8</v>
      </c>
      <c r="G45" s="36">
        <v>1.3000000000000001E-8</v>
      </c>
      <c r="H45" s="36">
        <v>1.4E-8</v>
      </c>
      <c r="I45" s="36">
        <v>1.4999999999999999E-8</v>
      </c>
      <c r="J45" s="36">
        <v>1.6000000000000001E-8</v>
      </c>
      <c r="K45" s="36">
        <v>1.7E-8</v>
      </c>
      <c r="L45" s="36">
        <v>1.7999999999999999E-8</v>
      </c>
      <c r="M45" s="36">
        <v>1.9000000000000001E-8</v>
      </c>
      <c r="N45" s="36">
        <v>2E-8</v>
      </c>
      <c r="O45" s="36">
        <v>2.0999999999999999E-8</v>
      </c>
      <c r="P45" s="36">
        <v>2.1999999999999998E-8</v>
      </c>
      <c r="Q45" s="36">
        <v>2.3000000000000001E-8</v>
      </c>
      <c r="R45" s="36">
        <v>2.4E-8</v>
      </c>
      <c r="S45" s="36">
        <v>2.4999999999999999E-8</v>
      </c>
      <c r="T45" s="36">
        <v>2.6000000000000001E-8</v>
      </c>
      <c r="U45" s="36">
        <v>2.7E-8</v>
      </c>
      <c r="V45" s="36">
        <v>2.7999999999999999E-8</v>
      </c>
      <c r="W45" s="36">
        <v>2.9000000000000002E-8</v>
      </c>
      <c r="X45" s="36">
        <v>2.9999999999999997E-8</v>
      </c>
      <c r="Y45" s="37">
        <f t="shared" si="1"/>
        <v>27.654867256637168</v>
      </c>
      <c r="Z45" s="37">
        <f t="shared" si="19"/>
        <v>30.420353982300881</v>
      </c>
      <c r="AA45" s="37">
        <f t="shared" si="20"/>
        <v>33.185840707964601</v>
      </c>
      <c r="AB45" s="37">
        <f t="shared" si="21"/>
        <v>35.951327433628315</v>
      </c>
      <c r="AC45" s="37">
        <f t="shared" si="2"/>
        <v>38.716814159292035</v>
      </c>
      <c r="AD45" s="37">
        <f t="shared" si="3"/>
        <v>41.482300884955748</v>
      </c>
      <c r="AE45" s="37">
        <f t="shared" si="4"/>
        <v>44.247787610619469</v>
      </c>
      <c r="AF45" s="37">
        <f t="shared" si="5"/>
        <v>47.013274336283182</v>
      </c>
      <c r="AG45" s="37">
        <f t="shared" si="6"/>
        <v>49.778761061946895</v>
      </c>
      <c r="AH45" s="37">
        <f t="shared" si="7"/>
        <v>52.544247787610622</v>
      </c>
      <c r="AI45" s="37">
        <f t="shared" si="8"/>
        <v>55.309734513274336</v>
      </c>
      <c r="AJ45" s="37">
        <f t="shared" si="9"/>
        <v>58.075221238938049</v>
      </c>
      <c r="AK45" s="37">
        <f t="shared" si="10"/>
        <v>60.840707964601762</v>
      </c>
      <c r="AL45" s="37">
        <f t="shared" si="11"/>
        <v>63.606194690265482</v>
      </c>
      <c r="AM45" s="37">
        <f t="shared" si="12"/>
        <v>66.371681415929203</v>
      </c>
      <c r="AN45" s="37">
        <f t="shared" si="13"/>
        <v>69.137168141592909</v>
      </c>
      <c r="AO45" s="37">
        <f t="shared" si="14"/>
        <v>71.902654867256629</v>
      </c>
      <c r="AP45" s="37">
        <f t="shared" si="15"/>
        <v>74.66814159292035</v>
      </c>
      <c r="AQ45" s="37">
        <f t="shared" si="16"/>
        <v>77.43362831858407</v>
      </c>
      <c r="AR45" s="37">
        <f t="shared" si="17"/>
        <v>80.19911504424779</v>
      </c>
      <c r="AS45" s="37">
        <f t="shared" si="18"/>
        <v>82.964601769911496</v>
      </c>
    </row>
    <row r="46" spans="1:45" hidden="1" x14ac:dyDescent="0.2">
      <c r="A46" s="2">
        <v>1.01</v>
      </c>
      <c r="B46" s="30">
        <v>0</v>
      </c>
      <c r="C46" s="30">
        <v>1.1120000000000001E-9</v>
      </c>
      <c r="D46" s="36">
        <v>1E-8</v>
      </c>
      <c r="E46" s="36">
        <v>1.0999999999999999E-8</v>
      </c>
      <c r="F46" s="36">
        <v>1.2E-8</v>
      </c>
      <c r="G46" s="36">
        <v>1.3000000000000001E-8</v>
      </c>
      <c r="H46" s="36">
        <v>1.4E-8</v>
      </c>
      <c r="I46" s="36">
        <v>1.4999999999999999E-8</v>
      </c>
      <c r="J46" s="36">
        <v>1.6000000000000001E-8</v>
      </c>
      <c r="K46" s="36">
        <v>1.7E-8</v>
      </c>
      <c r="L46" s="36">
        <v>1.7999999999999999E-8</v>
      </c>
      <c r="M46" s="36">
        <v>1.9000000000000001E-8</v>
      </c>
      <c r="N46" s="36">
        <v>2E-8</v>
      </c>
      <c r="O46" s="36">
        <v>2.0999999999999999E-8</v>
      </c>
      <c r="P46" s="36">
        <v>2.1999999999999998E-8</v>
      </c>
      <c r="Q46" s="36">
        <v>2.3000000000000001E-8</v>
      </c>
      <c r="R46" s="36">
        <v>2.4E-8</v>
      </c>
      <c r="S46" s="36">
        <v>2.4999999999999999E-8</v>
      </c>
      <c r="T46" s="36">
        <v>2.6000000000000001E-8</v>
      </c>
      <c r="U46" s="36">
        <v>2.7E-8</v>
      </c>
      <c r="V46" s="36">
        <v>2.7999999999999999E-8</v>
      </c>
      <c r="W46" s="36">
        <v>2.9000000000000002E-8</v>
      </c>
      <c r="X46" s="36">
        <v>2.9999999999999997E-8</v>
      </c>
      <c r="Y46" s="37">
        <f t="shared" si="1"/>
        <v>8.9928057553956826</v>
      </c>
      <c r="Z46" s="37">
        <f t="shared" si="19"/>
        <v>9.8920863309352498</v>
      </c>
      <c r="AA46" s="37">
        <f t="shared" si="20"/>
        <v>10.791366906474819</v>
      </c>
      <c r="AB46" s="37">
        <f t="shared" si="21"/>
        <v>11.690647482014388</v>
      </c>
      <c r="AC46" s="37">
        <f t="shared" si="2"/>
        <v>12.589928057553955</v>
      </c>
      <c r="AD46" s="37">
        <f t="shared" si="3"/>
        <v>13.489208633093522</v>
      </c>
      <c r="AE46" s="37">
        <f t="shared" si="4"/>
        <v>14.388489208633093</v>
      </c>
      <c r="AF46" s="37">
        <f t="shared" si="5"/>
        <v>15.28776978417266</v>
      </c>
      <c r="AG46" s="37">
        <f t="shared" si="6"/>
        <v>16.187050359712227</v>
      </c>
      <c r="AH46" s="37">
        <f t="shared" si="7"/>
        <v>17.086330935251798</v>
      </c>
      <c r="AI46" s="37">
        <f t="shared" si="8"/>
        <v>17.985611510791365</v>
      </c>
      <c r="AJ46" s="37">
        <f t="shared" si="9"/>
        <v>18.884892086330932</v>
      </c>
      <c r="AK46" s="37">
        <f t="shared" si="10"/>
        <v>19.7841726618705</v>
      </c>
      <c r="AL46" s="37">
        <f t="shared" si="11"/>
        <v>20.68345323741007</v>
      </c>
      <c r="AM46" s="37">
        <f t="shared" si="12"/>
        <v>21.582733812949638</v>
      </c>
      <c r="AN46" s="37">
        <f t="shared" si="13"/>
        <v>22.482014388489205</v>
      </c>
      <c r="AO46" s="37">
        <f t="shared" si="14"/>
        <v>23.381294964028775</v>
      </c>
      <c r="AP46" s="37">
        <f t="shared" si="15"/>
        <v>24.280575539568343</v>
      </c>
      <c r="AQ46" s="37">
        <f t="shared" si="16"/>
        <v>25.17985611510791</v>
      </c>
      <c r="AR46" s="37">
        <f t="shared" si="17"/>
        <v>26.079136690647481</v>
      </c>
      <c r="AS46" s="37">
        <f t="shared" si="18"/>
        <v>26.978417266187044</v>
      </c>
    </row>
    <row r="47" spans="1:45" hidden="1" x14ac:dyDescent="0.2">
      <c r="A47" s="2">
        <v>1.01</v>
      </c>
      <c r="B47" s="30">
        <v>1</v>
      </c>
      <c r="C47" s="30">
        <v>1.059E-9</v>
      </c>
      <c r="D47" s="36">
        <v>1E-8</v>
      </c>
      <c r="E47" s="36">
        <v>1.0999999999999999E-8</v>
      </c>
      <c r="F47" s="36">
        <v>1.2E-8</v>
      </c>
      <c r="G47" s="36">
        <v>1.3000000000000001E-8</v>
      </c>
      <c r="H47" s="36">
        <v>1.4E-8</v>
      </c>
      <c r="I47" s="36">
        <v>1.4999999999999999E-8</v>
      </c>
      <c r="J47" s="36">
        <v>1.6000000000000001E-8</v>
      </c>
      <c r="K47" s="36">
        <v>1.7E-8</v>
      </c>
      <c r="L47" s="36">
        <v>1.7999999999999999E-8</v>
      </c>
      <c r="M47" s="36">
        <v>1.9000000000000001E-8</v>
      </c>
      <c r="N47" s="36">
        <v>2E-8</v>
      </c>
      <c r="O47" s="36">
        <v>2.0999999999999999E-8</v>
      </c>
      <c r="P47" s="36">
        <v>2.1999999999999998E-8</v>
      </c>
      <c r="Q47" s="36">
        <v>2.3000000000000001E-8</v>
      </c>
      <c r="R47" s="36">
        <v>2.4E-8</v>
      </c>
      <c r="S47" s="36">
        <v>2.4999999999999999E-8</v>
      </c>
      <c r="T47" s="36">
        <v>2.6000000000000001E-8</v>
      </c>
      <c r="U47" s="36">
        <v>2.7E-8</v>
      </c>
      <c r="V47" s="36">
        <v>2.7999999999999999E-8</v>
      </c>
      <c r="W47" s="36">
        <v>2.9000000000000002E-8</v>
      </c>
      <c r="X47" s="36">
        <v>2.9999999999999997E-8</v>
      </c>
      <c r="Y47" s="37">
        <f t="shared" si="1"/>
        <v>9.4428706326723333</v>
      </c>
      <c r="Z47" s="37">
        <f t="shared" si="19"/>
        <v>10.387157695939566</v>
      </c>
      <c r="AA47" s="37">
        <f t="shared" si="20"/>
        <v>11.3314447592068</v>
      </c>
      <c r="AB47" s="37">
        <f t="shared" si="21"/>
        <v>12.275731822474032</v>
      </c>
      <c r="AC47" s="37">
        <f t="shared" si="2"/>
        <v>13.220018885741265</v>
      </c>
      <c r="AD47" s="37">
        <f t="shared" si="3"/>
        <v>14.164305949008497</v>
      </c>
      <c r="AE47" s="37">
        <f t="shared" si="4"/>
        <v>15.108593012275733</v>
      </c>
      <c r="AF47" s="37">
        <f t="shared" si="5"/>
        <v>16.052880075542966</v>
      </c>
      <c r="AG47" s="37">
        <f t="shared" si="6"/>
        <v>16.997167138810198</v>
      </c>
      <c r="AH47" s="37">
        <f t="shared" si="7"/>
        <v>17.941454202077434</v>
      </c>
      <c r="AI47" s="37">
        <f t="shared" si="8"/>
        <v>18.885741265344667</v>
      </c>
      <c r="AJ47" s="37">
        <f t="shared" si="9"/>
        <v>19.830028328611899</v>
      </c>
      <c r="AK47" s="37">
        <f t="shared" si="10"/>
        <v>20.774315391879131</v>
      </c>
      <c r="AL47" s="37">
        <f t="shared" si="11"/>
        <v>21.718602455146367</v>
      </c>
      <c r="AM47" s="37">
        <f t="shared" si="12"/>
        <v>22.6628895184136</v>
      </c>
      <c r="AN47" s="37">
        <f t="shared" si="13"/>
        <v>23.607176581680832</v>
      </c>
      <c r="AO47" s="37">
        <f t="shared" si="14"/>
        <v>24.551463644948065</v>
      </c>
      <c r="AP47" s="37">
        <f t="shared" si="15"/>
        <v>25.495750708215297</v>
      </c>
      <c r="AQ47" s="37">
        <f t="shared" si="16"/>
        <v>26.44003777148253</v>
      </c>
      <c r="AR47" s="37">
        <f t="shared" si="17"/>
        <v>27.384324834749766</v>
      </c>
      <c r="AS47" s="37">
        <f t="shared" si="18"/>
        <v>28.328611898016995</v>
      </c>
    </row>
    <row r="48" spans="1:45" hidden="1" x14ac:dyDescent="0.2">
      <c r="A48" s="2">
        <v>1.01</v>
      </c>
      <c r="B48" s="30">
        <v>30</v>
      </c>
      <c r="C48" s="30">
        <v>4.5569999999999999E-10</v>
      </c>
      <c r="D48" s="36">
        <v>1E-8</v>
      </c>
      <c r="E48" s="36">
        <v>1.0999999999999999E-8</v>
      </c>
      <c r="F48" s="36">
        <v>1.2E-8</v>
      </c>
      <c r="G48" s="36">
        <v>1.3000000000000001E-8</v>
      </c>
      <c r="H48" s="36">
        <v>1.4E-8</v>
      </c>
      <c r="I48" s="36">
        <v>1.4999999999999999E-8</v>
      </c>
      <c r="J48" s="36">
        <v>1.6000000000000001E-8</v>
      </c>
      <c r="K48" s="36">
        <v>1.7E-8</v>
      </c>
      <c r="L48" s="36">
        <v>1.7999999999999999E-8</v>
      </c>
      <c r="M48" s="36">
        <v>1.9000000000000001E-8</v>
      </c>
      <c r="N48" s="36">
        <v>2E-8</v>
      </c>
      <c r="O48" s="36">
        <v>2.0999999999999999E-8</v>
      </c>
      <c r="P48" s="36">
        <v>2.1999999999999998E-8</v>
      </c>
      <c r="Q48" s="36">
        <v>2.3000000000000001E-8</v>
      </c>
      <c r="R48" s="36">
        <v>2.4E-8</v>
      </c>
      <c r="S48" s="36">
        <v>2.4999999999999999E-8</v>
      </c>
      <c r="T48" s="36">
        <v>2.6000000000000001E-8</v>
      </c>
      <c r="U48" s="36">
        <v>2.7E-8</v>
      </c>
      <c r="V48" s="36">
        <v>2.7999999999999999E-8</v>
      </c>
      <c r="W48" s="36">
        <v>2.9000000000000002E-8</v>
      </c>
      <c r="X48" s="36">
        <v>2.9999999999999997E-8</v>
      </c>
      <c r="Y48" s="37">
        <f t="shared" si="1"/>
        <v>21.944261575597981</v>
      </c>
      <c r="Z48" s="37">
        <f t="shared" si="19"/>
        <v>24.138687733157777</v>
      </c>
      <c r="AA48" s="37">
        <f t="shared" si="20"/>
        <v>26.333113890717577</v>
      </c>
      <c r="AB48" s="37">
        <f t="shared" si="21"/>
        <v>28.527540048277377</v>
      </c>
      <c r="AC48" s="37">
        <f t="shared" si="2"/>
        <v>30.721966205837173</v>
      </c>
      <c r="AD48" s="37">
        <f t="shared" si="3"/>
        <v>32.916392363396973</v>
      </c>
      <c r="AE48" s="37">
        <f t="shared" si="4"/>
        <v>35.110818520956776</v>
      </c>
      <c r="AF48" s="37">
        <f t="shared" si="5"/>
        <v>37.305244678516566</v>
      </c>
      <c r="AG48" s="37">
        <f t="shared" si="6"/>
        <v>39.499670836076362</v>
      </c>
      <c r="AH48" s="37">
        <f t="shared" si="7"/>
        <v>41.694096993636165</v>
      </c>
      <c r="AI48" s="37">
        <f t="shared" si="8"/>
        <v>43.888523151195962</v>
      </c>
      <c r="AJ48" s="37">
        <f t="shared" si="9"/>
        <v>46.082949308755758</v>
      </c>
      <c r="AK48" s="37">
        <f t="shared" si="10"/>
        <v>48.277375466315554</v>
      </c>
      <c r="AL48" s="37">
        <f t="shared" si="11"/>
        <v>50.471801623875358</v>
      </c>
      <c r="AM48" s="37">
        <f t="shared" si="12"/>
        <v>52.666227781435154</v>
      </c>
      <c r="AN48" s="37">
        <f t="shared" si="13"/>
        <v>54.86065393899495</v>
      </c>
      <c r="AO48" s="37">
        <f t="shared" si="14"/>
        <v>57.055080096554754</v>
      </c>
      <c r="AP48" s="37">
        <f t="shared" si="15"/>
        <v>59.24950625411455</v>
      </c>
      <c r="AQ48" s="37">
        <f t="shared" si="16"/>
        <v>61.443932411674346</v>
      </c>
      <c r="AR48" s="37">
        <f t="shared" si="17"/>
        <v>63.63835856923415</v>
      </c>
      <c r="AS48" s="37">
        <f t="shared" si="18"/>
        <v>65.832784726793946</v>
      </c>
    </row>
    <row r="49" spans="1:45" hidden="1" x14ac:dyDescent="0.2">
      <c r="A49" s="2">
        <v>1.01</v>
      </c>
      <c r="B49" s="30">
        <v>31</v>
      </c>
      <c r="C49" s="30">
        <v>4.4979999999999999E-10</v>
      </c>
      <c r="D49" s="36">
        <v>1E-8</v>
      </c>
      <c r="E49" s="36">
        <v>1.0999999999999999E-8</v>
      </c>
      <c r="F49" s="36">
        <v>1.2E-8</v>
      </c>
      <c r="G49" s="36">
        <v>1.3000000000000001E-8</v>
      </c>
      <c r="H49" s="36">
        <v>1.4E-8</v>
      </c>
      <c r="I49" s="36">
        <v>1.4999999999999999E-8</v>
      </c>
      <c r="J49" s="36">
        <v>1.6000000000000001E-8</v>
      </c>
      <c r="K49" s="36">
        <v>1.7E-8</v>
      </c>
      <c r="L49" s="36">
        <v>1.7999999999999999E-8</v>
      </c>
      <c r="M49" s="36">
        <v>1.9000000000000001E-8</v>
      </c>
      <c r="N49" s="36">
        <v>2E-8</v>
      </c>
      <c r="O49" s="36">
        <v>2.0999999999999999E-8</v>
      </c>
      <c r="P49" s="36">
        <v>2.1999999999999998E-8</v>
      </c>
      <c r="Q49" s="36">
        <v>2.3000000000000001E-8</v>
      </c>
      <c r="R49" s="36">
        <v>2.4E-8</v>
      </c>
      <c r="S49" s="36">
        <v>2.4999999999999999E-8</v>
      </c>
      <c r="T49" s="36">
        <v>2.6000000000000001E-8</v>
      </c>
      <c r="U49" s="36">
        <v>2.7E-8</v>
      </c>
      <c r="V49" s="36">
        <v>2.7999999999999999E-8</v>
      </c>
      <c r="W49" s="36">
        <v>2.9000000000000002E-8</v>
      </c>
      <c r="X49" s="36">
        <v>2.9999999999999997E-8</v>
      </c>
      <c r="Y49" s="37">
        <f t="shared" si="1"/>
        <v>22.232103156958651</v>
      </c>
      <c r="Z49" s="37">
        <f t="shared" si="19"/>
        <v>24.455313472654513</v>
      </c>
      <c r="AA49" s="37">
        <f t="shared" si="20"/>
        <v>26.678523788350379</v>
      </c>
      <c r="AB49" s="37">
        <f t="shared" si="21"/>
        <v>28.901734104046245</v>
      </c>
      <c r="AC49" s="37">
        <f t="shared" si="2"/>
        <v>31.124944419742107</v>
      </c>
      <c r="AD49" s="37">
        <f t="shared" si="3"/>
        <v>33.348154735437973</v>
      </c>
      <c r="AE49" s="37">
        <f t="shared" si="4"/>
        <v>35.571365051133839</v>
      </c>
      <c r="AF49" s="37">
        <f t="shared" si="5"/>
        <v>37.794575366829704</v>
      </c>
      <c r="AG49" s="37">
        <f t="shared" si="6"/>
        <v>40.017785682525563</v>
      </c>
      <c r="AH49" s="37">
        <f t="shared" si="7"/>
        <v>42.240995998221436</v>
      </c>
      <c r="AI49" s="37">
        <f t="shared" si="8"/>
        <v>44.464206313917302</v>
      </c>
      <c r="AJ49" s="37">
        <f t="shared" si="9"/>
        <v>46.687416629613161</v>
      </c>
      <c r="AK49" s="37">
        <f t="shared" si="10"/>
        <v>48.910626945309026</v>
      </c>
      <c r="AL49" s="37">
        <f t="shared" si="11"/>
        <v>51.133837261004892</v>
      </c>
      <c r="AM49" s="37">
        <f t="shared" si="12"/>
        <v>53.357047576700758</v>
      </c>
      <c r="AN49" s="37">
        <f t="shared" si="13"/>
        <v>55.580257892396617</v>
      </c>
      <c r="AO49" s="37">
        <f t="shared" si="14"/>
        <v>57.80346820809249</v>
      </c>
      <c r="AP49" s="37">
        <f t="shared" si="15"/>
        <v>60.026678523788355</v>
      </c>
      <c r="AQ49" s="37">
        <f t="shared" si="16"/>
        <v>62.249888839484214</v>
      </c>
      <c r="AR49" s="37">
        <f t="shared" si="17"/>
        <v>64.47309915518008</v>
      </c>
      <c r="AS49" s="37">
        <f t="shared" si="18"/>
        <v>66.696309470875946</v>
      </c>
    </row>
    <row r="50" spans="1:45" hidden="1" x14ac:dyDescent="0.2">
      <c r="A50" s="2">
        <v>1.01</v>
      </c>
      <c r="B50" s="30">
        <v>32</v>
      </c>
      <c r="C50" s="30">
        <v>4.426E-10</v>
      </c>
      <c r="D50" s="36">
        <v>1E-8</v>
      </c>
      <c r="E50" s="36">
        <v>1.0999999999999999E-8</v>
      </c>
      <c r="F50" s="36">
        <v>1.2E-8</v>
      </c>
      <c r="G50" s="36">
        <v>1.3000000000000001E-8</v>
      </c>
      <c r="H50" s="36">
        <v>1.4E-8</v>
      </c>
      <c r="I50" s="36">
        <v>1.4999999999999999E-8</v>
      </c>
      <c r="J50" s="36">
        <v>1.6000000000000001E-8</v>
      </c>
      <c r="K50" s="36">
        <v>1.7E-8</v>
      </c>
      <c r="L50" s="36">
        <v>1.7999999999999999E-8</v>
      </c>
      <c r="M50" s="36">
        <v>1.9000000000000001E-8</v>
      </c>
      <c r="N50" s="36">
        <v>2E-8</v>
      </c>
      <c r="O50" s="36">
        <v>2.0999999999999999E-8</v>
      </c>
      <c r="P50" s="36">
        <v>2.1999999999999998E-8</v>
      </c>
      <c r="Q50" s="36">
        <v>2.3000000000000001E-8</v>
      </c>
      <c r="R50" s="36">
        <v>2.4E-8</v>
      </c>
      <c r="S50" s="36">
        <v>2.4999999999999999E-8</v>
      </c>
      <c r="T50" s="36">
        <v>2.6000000000000001E-8</v>
      </c>
      <c r="U50" s="36">
        <v>2.7E-8</v>
      </c>
      <c r="V50" s="36">
        <v>2.7999999999999999E-8</v>
      </c>
      <c r="W50" s="36">
        <v>2.9000000000000002E-8</v>
      </c>
      <c r="X50" s="36">
        <v>2.9999999999999997E-8</v>
      </c>
      <c r="Y50" s="37">
        <f t="shared" si="1"/>
        <v>22.593764121102577</v>
      </c>
      <c r="Z50" s="37">
        <f t="shared" si="19"/>
        <v>24.85314053321283</v>
      </c>
      <c r="AA50" s="37">
        <f t="shared" si="20"/>
        <v>27.11251694532309</v>
      </c>
      <c r="AB50" s="37">
        <f t="shared" si="21"/>
        <v>29.371893357433351</v>
      </c>
      <c r="AC50" s="37">
        <f t="shared" si="2"/>
        <v>31.631269769543604</v>
      </c>
      <c r="AD50" s="37">
        <f t="shared" si="3"/>
        <v>33.890646181653864</v>
      </c>
      <c r="AE50" s="37">
        <f t="shared" si="4"/>
        <v>36.15002259376412</v>
      </c>
      <c r="AF50" s="37">
        <f t="shared" si="5"/>
        <v>38.409399005874377</v>
      </c>
      <c r="AG50" s="37">
        <f t="shared" si="6"/>
        <v>40.668775417984634</v>
      </c>
      <c r="AH50" s="37">
        <f t="shared" si="7"/>
        <v>42.928151830094897</v>
      </c>
      <c r="AI50" s="37">
        <f t="shared" si="8"/>
        <v>45.187528242205154</v>
      </c>
      <c r="AJ50" s="37">
        <f t="shared" si="9"/>
        <v>47.446904654315411</v>
      </c>
      <c r="AK50" s="37">
        <f t="shared" si="10"/>
        <v>49.70628106642566</v>
      </c>
      <c r="AL50" s="37">
        <f t="shared" si="11"/>
        <v>51.965657478535924</v>
      </c>
      <c r="AM50" s="37">
        <f t="shared" si="12"/>
        <v>54.225033890646181</v>
      </c>
      <c r="AN50" s="37">
        <f t="shared" si="13"/>
        <v>56.484410302756437</v>
      </c>
      <c r="AO50" s="37">
        <f t="shared" si="14"/>
        <v>58.743786714866701</v>
      </c>
      <c r="AP50" s="37">
        <f t="shared" si="15"/>
        <v>61.003163126976958</v>
      </c>
      <c r="AQ50" s="37">
        <f t="shared" si="16"/>
        <v>63.262539539087207</v>
      </c>
      <c r="AR50" s="37">
        <f t="shared" si="17"/>
        <v>65.521915951197471</v>
      </c>
      <c r="AS50" s="37">
        <f t="shared" si="18"/>
        <v>67.781292363307728</v>
      </c>
    </row>
    <row r="51" spans="1:45" hidden="1" x14ac:dyDescent="0.2">
      <c r="A51" s="2">
        <v>1.01</v>
      </c>
      <c r="B51" s="30">
        <v>33</v>
      </c>
      <c r="C51" s="30">
        <v>4.3679999999999998E-10</v>
      </c>
      <c r="D51" s="36">
        <v>1E-8</v>
      </c>
      <c r="E51" s="36">
        <v>1.0999999999999999E-8</v>
      </c>
      <c r="F51" s="36">
        <v>1.2E-8</v>
      </c>
      <c r="G51" s="36">
        <v>1.3000000000000001E-8</v>
      </c>
      <c r="H51" s="36">
        <v>1.4E-8</v>
      </c>
      <c r="I51" s="36">
        <v>1.4999999999999999E-8</v>
      </c>
      <c r="J51" s="36">
        <v>1.6000000000000001E-8</v>
      </c>
      <c r="K51" s="36">
        <v>1.7E-8</v>
      </c>
      <c r="L51" s="36">
        <v>1.7999999999999999E-8</v>
      </c>
      <c r="M51" s="36">
        <v>1.9000000000000001E-8</v>
      </c>
      <c r="N51" s="36">
        <v>2E-8</v>
      </c>
      <c r="O51" s="36">
        <v>2.0999999999999999E-8</v>
      </c>
      <c r="P51" s="36">
        <v>2.1999999999999998E-8</v>
      </c>
      <c r="Q51" s="36">
        <v>2.3000000000000001E-8</v>
      </c>
      <c r="R51" s="36">
        <v>2.4E-8</v>
      </c>
      <c r="S51" s="36">
        <v>2.4999999999999999E-8</v>
      </c>
      <c r="T51" s="36">
        <v>2.6000000000000001E-8</v>
      </c>
      <c r="U51" s="36">
        <v>2.7E-8</v>
      </c>
      <c r="V51" s="36">
        <v>2.7999999999999999E-8</v>
      </c>
      <c r="W51" s="36">
        <v>2.9000000000000002E-8</v>
      </c>
      <c r="X51" s="36">
        <v>2.9999999999999997E-8</v>
      </c>
      <c r="Y51" s="37">
        <f t="shared" si="1"/>
        <v>22.893772893772894</v>
      </c>
      <c r="Z51" s="37">
        <f t="shared" si="19"/>
        <v>25.183150183150182</v>
      </c>
      <c r="AA51" s="37">
        <f t="shared" si="20"/>
        <v>27.472527472527474</v>
      </c>
      <c r="AB51" s="37">
        <f t="shared" si="21"/>
        <v>29.761904761904766</v>
      </c>
      <c r="AC51" s="37">
        <f t="shared" si="2"/>
        <v>32.051282051282051</v>
      </c>
      <c r="AD51" s="37">
        <f t="shared" si="3"/>
        <v>34.340659340659336</v>
      </c>
      <c r="AE51" s="37">
        <f t="shared" si="4"/>
        <v>36.630036630036635</v>
      </c>
      <c r="AF51" s="37">
        <f t="shared" si="5"/>
        <v>38.91941391941392</v>
      </c>
      <c r="AG51" s="37">
        <f t="shared" si="6"/>
        <v>41.208791208791212</v>
      </c>
      <c r="AH51" s="37">
        <f t="shared" si="7"/>
        <v>43.498168498168504</v>
      </c>
      <c r="AI51" s="37">
        <f t="shared" si="8"/>
        <v>45.787545787545788</v>
      </c>
      <c r="AJ51" s="37">
        <f t="shared" si="9"/>
        <v>48.07692307692308</v>
      </c>
      <c r="AK51" s="37">
        <f t="shared" si="10"/>
        <v>50.366300366300365</v>
      </c>
      <c r="AL51" s="37">
        <f t="shared" si="11"/>
        <v>52.655677655677657</v>
      </c>
      <c r="AM51" s="37">
        <f t="shared" si="12"/>
        <v>54.945054945054949</v>
      </c>
      <c r="AN51" s="37">
        <f t="shared" si="13"/>
        <v>57.234432234432234</v>
      </c>
      <c r="AO51" s="37">
        <f t="shared" si="14"/>
        <v>59.523809523809533</v>
      </c>
      <c r="AP51" s="37">
        <f t="shared" si="15"/>
        <v>61.813186813186817</v>
      </c>
      <c r="AQ51" s="37">
        <f t="shared" si="16"/>
        <v>64.102564102564102</v>
      </c>
      <c r="AR51" s="37">
        <f t="shared" si="17"/>
        <v>66.391941391941401</v>
      </c>
      <c r="AS51" s="37">
        <f t="shared" si="18"/>
        <v>68.681318681318672</v>
      </c>
    </row>
    <row r="52" spans="1:45" hidden="1" x14ac:dyDescent="0.2">
      <c r="A52" s="2">
        <v>1.01</v>
      </c>
      <c r="B52" s="30">
        <v>34</v>
      </c>
      <c r="C52" s="30">
        <v>4.2499999999999998E-10</v>
      </c>
      <c r="D52" s="36">
        <v>1E-8</v>
      </c>
      <c r="E52" s="36">
        <v>1.0999999999999999E-8</v>
      </c>
      <c r="F52" s="36">
        <v>1.2E-8</v>
      </c>
      <c r="G52" s="36">
        <v>1.3000000000000001E-8</v>
      </c>
      <c r="H52" s="36">
        <v>1.4E-8</v>
      </c>
      <c r="I52" s="36">
        <v>1.4999999999999999E-8</v>
      </c>
      <c r="J52" s="36">
        <v>1.6000000000000001E-8</v>
      </c>
      <c r="K52" s="36">
        <v>1.7E-8</v>
      </c>
      <c r="L52" s="36">
        <v>1.7999999999999999E-8</v>
      </c>
      <c r="M52" s="36">
        <v>1.9000000000000001E-8</v>
      </c>
      <c r="N52" s="36">
        <v>2E-8</v>
      </c>
      <c r="O52" s="36">
        <v>2.0999999999999999E-8</v>
      </c>
      <c r="P52" s="36">
        <v>2.1999999999999998E-8</v>
      </c>
      <c r="Q52" s="36">
        <v>2.3000000000000001E-8</v>
      </c>
      <c r="R52" s="36">
        <v>2.4E-8</v>
      </c>
      <c r="S52" s="36">
        <v>2.4999999999999999E-8</v>
      </c>
      <c r="T52" s="36">
        <v>2.6000000000000001E-8</v>
      </c>
      <c r="U52" s="36">
        <v>2.7E-8</v>
      </c>
      <c r="V52" s="36">
        <v>2.7999999999999999E-8</v>
      </c>
      <c r="W52" s="36">
        <v>2.9000000000000002E-8</v>
      </c>
      <c r="X52" s="36">
        <v>2.9999999999999997E-8</v>
      </c>
      <c r="Y52" s="37">
        <f t="shared" si="1"/>
        <v>23.529411764705884</v>
      </c>
      <c r="Z52" s="37">
        <f t="shared" si="19"/>
        <v>25.882352941176471</v>
      </c>
      <c r="AA52" s="37">
        <f t="shared" si="20"/>
        <v>28.235294117647062</v>
      </c>
      <c r="AB52" s="37">
        <f t="shared" si="21"/>
        <v>30.588235294117649</v>
      </c>
      <c r="AC52" s="37">
        <f t="shared" si="2"/>
        <v>32.941176470588239</v>
      </c>
      <c r="AD52" s="37">
        <f t="shared" si="3"/>
        <v>35.294117647058819</v>
      </c>
      <c r="AE52" s="37">
        <f t="shared" si="4"/>
        <v>37.647058823529413</v>
      </c>
      <c r="AF52" s="37">
        <f t="shared" si="5"/>
        <v>40</v>
      </c>
      <c r="AG52" s="37">
        <f t="shared" si="6"/>
        <v>42.352941176470587</v>
      </c>
      <c r="AH52" s="37">
        <f t="shared" si="7"/>
        <v>44.705882352941181</v>
      </c>
      <c r="AI52" s="37">
        <f t="shared" si="8"/>
        <v>47.058823529411768</v>
      </c>
      <c r="AJ52" s="37">
        <f t="shared" si="9"/>
        <v>49.411764705882355</v>
      </c>
      <c r="AK52" s="37">
        <f t="shared" si="10"/>
        <v>51.764705882352942</v>
      </c>
      <c r="AL52" s="37">
        <f t="shared" si="11"/>
        <v>54.117647058823536</v>
      </c>
      <c r="AM52" s="37">
        <f t="shared" si="12"/>
        <v>56.470588235294123</v>
      </c>
      <c r="AN52" s="37">
        <f t="shared" si="13"/>
        <v>58.823529411764703</v>
      </c>
      <c r="AO52" s="37">
        <f t="shared" si="14"/>
        <v>61.176470588235297</v>
      </c>
      <c r="AP52" s="37">
        <f t="shared" si="15"/>
        <v>63.529411764705884</v>
      </c>
      <c r="AQ52" s="37">
        <f t="shared" si="16"/>
        <v>65.882352941176478</v>
      </c>
      <c r="AR52" s="37">
        <f t="shared" si="17"/>
        <v>68.235294117647072</v>
      </c>
      <c r="AS52" s="37">
        <f t="shared" si="18"/>
        <v>70.588235294117638</v>
      </c>
    </row>
    <row r="53" spans="1:45" hidden="1" x14ac:dyDescent="0.2">
      <c r="A53" s="2">
        <v>1.01</v>
      </c>
      <c r="B53" s="30">
        <v>62</v>
      </c>
      <c r="C53" s="13">
        <v>2E-8</v>
      </c>
      <c r="D53" s="36">
        <v>1E-8</v>
      </c>
      <c r="E53" s="36">
        <v>1.0999999999999999E-8</v>
      </c>
      <c r="F53" s="36">
        <v>1.2E-8</v>
      </c>
      <c r="G53" s="36">
        <v>1.3000000000000001E-8</v>
      </c>
      <c r="H53" s="36">
        <v>1.4E-8</v>
      </c>
      <c r="I53" s="36">
        <v>1.4999999999999999E-8</v>
      </c>
      <c r="J53" s="36">
        <v>1.6000000000000001E-8</v>
      </c>
      <c r="K53" s="36">
        <v>1.7E-8</v>
      </c>
      <c r="L53" s="36">
        <v>1.7999999999999999E-8</v>
      </c>
      <c r="M53" s="36">
        <v>1.9000000000000001E-8</v>
      </c>
      <c r="N53" s="36">
        <v>2E-8</v>
      </c>
      <c r="O53" s="36">
        <v>2.0999999999999999E-8</v>
      </c>
      <c r="P53" s="36">
        <v>2.1999999999999998E-8</v>
      </c>
      <c r="Q53" s="36">
        <v>2.3000000000000001E-8</v>
      </c>
      <c r="R53" s="36">
        <v>2.4E-8</v>
      </c>
      <c r="S53" s="36">
        <v>2.4999999999999999E-8</v>
      </c>
      <c r="T53" s="36">
        <v>2.6000000000000001E-8</v>
      </c>
      <c r="U53" s="36">
        <v>2.7E-8</v>
      </c>
      <c r="V53" s="36">
        <v>2.7999999999999999E-8</v>
      </c>
      <c r="W53" s="36">
        <v>2.9000000000000002E-8</v>
      </c>
      <c r="X53" s="36">
        <v>2.9999999999999997E-8</v>
      </c>
      <c r="Y53" s="37">
        <f t="shared" si="1"/>
        <v>0.5</v>
      </c>
      <c r="Z53" s="37">
        <f t="shared" si="19"/>
        <v>0.54999999999999993</v>
      </c>
      <c r="AA53" s="37">
        <f t="shared" si="20"/>
        <v>0.6</v>
      </c>
      <c r="AB53" s="37">
        <f t="shared" si="21"/>
        <v>0.65</v>
      </c>
      <c r="AC53" s="37">
        <f t="shared" si="2"/>
        <v>0.7</v>
      </c>
      <c r="AD53" s="37">
        <f t="shared" si="3"/>
        <v>0.74999999999999989</v>
      </c>
      <c r="AE53" s="37">
        <f t="shared" si="4"/>
        <v>0.8</v>
      </c>
      <c r="AF53" s="37">
        <f t="shared" si="5"/>
        <v>0.85</v>
      </c>
      <c r="AG53" s="37">
        <f t="shared" si="6"/>
        <v>0.89999999999999991</v>
      </c>
      <c r="AH53" s="37">
        <f t="shared" si="7"/>
        <v>0.95000000000000007</v>
      </c>
      <c r="AI53" s="37">
        <f t="shared" si="8"/>
        <v>1</v>
      </c>
      <c r="AJ53" s="37">
        <f t="shared" si="9"/>
        <v>1.05</v>
      </c>
      <c r="AK53" s="37">
        <f t="shared" si="10"/>
        <v>1.0999999999999999</v>
      </c>
      <c r="AL53" s="37">
        <f t="shared" si="11"/>
        <v>1.1499999999999999</v>
      </c>
      <c r="AM53" s="37">
        <f t="shared" si="12"/>
        <v>1.2</v>
      </c>
      <c r="AN53" s="37">
        <f t="shared" si="13"/>
        <v>1.25</v>
      </c>
      <c r="AO53" s="37">
        <f t="shared" si="14"/>
        <v>1.3</v>
      </c>
      <c r="AP53" s="37">
        <f t="shared" si="15"/>
        <v>1.35</v>
      </c>
      <c r="AQ53" s="37">
        <f t="shared" si="16"/>
        <v>1.4</v>
      </c>
      <c r="AR53" s="37">
        <f t="shared" si="17"/>
        <v>1.45</v>
      </c>
      <c r="AS53" s="37">
        <f t="shared" si="18"/>
        <v>1.4999999999999998</v>
      </c>
    </row>
    <row r="54" spans="1:45" hidden="1" x14ac:dyDescent="0.2">
      <c r="A54" s="2">
        <v>1.01</v>
      </c>
      <c r="B54" s="30">
        <v>63</v>
      </c>
      <c r="C54" s="30">
        <v>3.2169999999999999E-10</v>
      </c>
      <c r="D54" s="36">
        <v>1E-8</v>
      </c>
      <c r="E54" s="36">
        <v>1.0999999999999999E-8</v>
      </c>
      <c r="F54" s="36">
        <v>1.2E-8</v>
      </c>
      <c r="G54" s="36">
        <v>1.3000000000000001E-8</v>
      </c>
      <c r="H54" s="36">
        <v>1.4E-8</v>
      </c>
      <c r="I54" s="36">
        <v>1.4999999999999999E-8</v>
      </c>
      <c r="J54" s="36">
        <v>1.6000000000000001E-8</v>
      </c>
      <c r="K54" s="36">
        <v>1.7E-8</v>
      </c>
      <c r="L54" s="36">
        <v>1.7999999999999999E-8</v>
      </c>
      <c r="M54" s="36">
        <v>1.9000000000000001E-8</v>
      </c>
      <c r="N54" s="36">
        <v>2E-8</v>
      </c>
      <c r="O54" s="36">
        <v>2.0999999999999999E-8</v>
      </c>
      <c r="P54" s="36">
        <v>2.1999999999999998E-8</v>
      </c>
      <c r="Q54" s="36">
        <v>2.3000000000000001E-8</v>
      </c>
      <c r="R54" s="36">
        <v>2.4E-8</v>
      </c>
      <c r="S54" s="36">
        <v>2.4999999999999999E-8</v>
      </c>
      <c r="T54" s="36">
        <v>2.6000000000000001E-8</v>
      </c>
      <c r="U54" s="36">
        <v>2.7E-8</v>
      </c>
      <c r="V54" s="36">
        <v>2.7999999999999999E-8</v>
      </c>
      <c r="W54" s="36">
        <v>2.9000000000000002E-8</v>
      </c>
      <c r="X54" s="36">
        <v>2.9999999999999997E-8</v>
      </c>
      <c r="Y54" s="37">
        <f t="shared" si="1"/>
        <v>31.084861672365559</v>
      </c>
      <c r="Z54" s="37">
        <f t="shared" si="19"/>
        <v>34.193347839602112</v>
      </c>
      <c r="AA54" s="37">
        <f t="shared" si="20"/>
        <v>37.301834006838668</v>
      </c>
      <c r="AB54" s="37">
        <f t="shared" si="21"/>
        <v>40.410320174075231</v>
      </c>
      <c r="AC54" s="37">
        <f t="shared" si="2"/>
        <v>43.51880634131178</v>
      </c>
      <c r="AD54" s="37">
        <f t="shared" si="3"/>
        <v>46.627292508548337</v>
      </c>
      <c r="AE54" s="37">
        <f t="shared" si="4"/>
        <v>49.7357786757849</v>
      </c>
      <c r="AF54" s="37">
        <f t="shared" si="5"/>
        <v>52.844264843021449</v>
      </c>
      <c r="AG54" s="37">
        <f t="shared" si="6"/>
        <v>55.952751010258005</v>
      </c>
      <c r="AH54" s="37">
        <f t="shared" si="7"/>
        <v>59.061237177494569</v>
      </c>
      <c r="AI54" s="37">
        <f t="shared" si="8"/>
        <v>62.169723344731118</v>
      </c>
      <c r="AJ54" s="37">
        <f t="shared" si="9"/>
        <v>65.278209511967674</v>
      </c>
      <c r="AK54" s="37">
        <f t="shared" si="10"/>
        <v>68.386695679204223</v>
      </c>
      <c r="AL54" s="37">
        <f t="shared" si="11"/>
        <v>71.495181846440786</v>
      </c>
      <c r="AM54" s="37">
        <f t="shared" si="12"/>
        <v>74.603668013677336</v>
      </c>
      <c r="AN54" s="37">
        <f t="shared" si="13"/>
        <v>77.712154180913899</v>
      </c>
      <c r="AO54" s="37">
        <f t="shared" si="14"/>
        <v>80.820640348150462</v>
      </c>
      <c r="AP54" s="37">
        <f t="shared" si="15"/>
        <v>83.929126515387011</v>
      </c>
      <c r="AQ54" s="37">
        <f t="shared" si="16"/>
        <v>87.037612682623561</v>
      </c>
      <c r="AR54" s="37">
        <f t="shared" si="17"/>
        <v>90.146098849860124</v>
      </c>
      <c r="AS54" s="37">
        <f t="shared" si="18"/>
        <v>93.254585017096673</v>
      </c>
    </row>
    <row r="55" spans="1:45" hidden="1" x14ac:dyDescent="0.2">
      <c r="A55" s="2">
        <v>1.01</v>
      </c>
      <c r="B55" s="30">
        <v>64</v>
      </c>
      <c r="C55" s="30">
        <v>3.177E-10</v>
      </c>
      <c r="D55" s="36">
        <v>1E-8</v>
      </c>
      <c r="E55" s="36">
        <v>1.0999999999999999E-8</v>
      </c>
      <c r="F55" s="36">
        <v>1.2E-8</v>
      </c>
      <c r="G55" s="36">
        <v>1.3000000000000001E-8</v>
      </c>
      <c r="H55" s="36">
        <v>1.4E-8</v>
      </c>
      <c r="I55" s="36">
        <v>1.4999999999999999E-8</v>
      </c>
      <c r="J55" s="36">
        <v>1.6000000000000001E-8</v>
      </c>
      <c r="K55" s="36">
        <v>1.7E-8</v>
      </c>
      <c r="L55" s="36">
        <v>1.7999999999999999E-8</v>
      </c>
      <c r="M55" s="36">
        <v>1.9000000000000001E-8</v>
      </c>
      <c r="N55" s="36">
        <v>2E-8</v>
      </c>
      <c r="O55" s="36">
        <v>2.0999999999999999E-8</v>
      </c>
      <c r="P55" s="36">
        <v>2.1999999999999998E-8</v>
      </c>
      <c r="Q55" s="36">
        <v>2.3000000000000001E-8</v>
      </c>
      <c r="R55" s="36">
        <v>2.4E-8</v>
      </c>
      <c r="S55" s="36">
        <v>2.4999999999999999E-8</v>
      </c>
      <c r="T55" s="36">
        <v>2.6000000000000001E-8</v>
      </c>
      <c r="U55" s="36">
        <v>2.7E-8</v>
      </c>
      <c r="V55" s="36">
        <v>2.7999999999999999E-8</v>
      </c>
      <c r="W55" s="36">
        <v>2.9000000000000002E-8</v>
      </c>
      <c r="X55" s="36">
        <v>2.9999999999999997E-8</v>
      </c>
      <c r="Y55" s="37">
        <f t="shared" si="1"/>
        <v>31.476235442241109</v>
      </c>
      <c r="Z55" s="37">
        <f t="shared" si="19"/>
        <v>34.623858986465216</v>
      </c>
      <c r="AA55" s="37">
        <f t="shared" si="20"/>
        <v>37.771482530689326</v>
      </c>
      <c r="AB55" s="37">
        <f t="shared" si="21"/>
        <v>40.919106074913444</v>
      </c>
      <c r="AC55" s="37">
        <f t="shared" si="2"/>
        <v>44.066729619137547</v>
      </c>
      <c r="AD55" s="37">
        <f t="shared" si="3"/>
        <v>47.214353163361658</v>
      </c>
      <c r="AE55" s="37">
        <f t="shared" si="4"/>
        <v>50.361976707585775</v>
      </c>
      <c r="AF55" s="37">
        <f t="shared" si="5"/>
        <v>53.509600251809886</v>
      </c>
      <c r="AG55" s="37">
        <f t="shared" si="6"/>
        <v>56.657223796033989</v>
      </c>
      <c r="AH55" s="37">
        <f t="shared" si="7"/>
        <v>59.804847340258107</v>
      </c>
      <c r="AI55" s="37">
        <f t="shared" si="8"/>
        <v>62.952470884482217</v>
      </c>
      <c r="AJ55" s="37">
        <f t="shared" si="9"/>
        <v>66.100094428706328</v>
      </c>
      <c r="AK55" s="37">
        <f t="shared" si="10"/>
        <v>69.247717972930431</v>
      </c>
      <c r="AL55" s="37">
        <f t="shared" si="11"/>
        <v>72.395341517154549</v>
      </c>
      <c r="AM55" s="37">
        <f t="shared" si="12"/>
        <v>75.542965061378652</v>
      </c>
      <c r="AN55" s="37">
        <f t="shared" si="13"/>
        <v>78.69058860560277</v>
      </c>
      <c r="AO55" s="37">
        <f t="shared" si="14"/>
        <v>81.838212149826887</v>
      </c>
      <c r="AP55" s="37">
        <f t="shared" si="15"/>
        <v>84.985835694050991</v>
      </c>
      <c r="AQ55" s="37">
        <f t="shared" si="16"/>
        <v>88.133459238275094</v>
      </c>
      <c r="AR55" s="37">
        <f t="shared" si="17"/>
        <v>91.281082782499212</v>
      </c>
      <c r="AS55" s="37">
        <f t="shared" si="18"/>
        <v>94.428706326723315</v>
      </c>
    </row>
    <row r="56" spans="1:45" hidden="1" x14ac:dyDescent="0.2">
      <c r="A56" s="2">
        <v>1.03</v>
      </c>
      <c r="B56" s="30">
        <v>0</v>
      </c>
      <c r="C56" s="30">
        <v>9.526E-10</v>
      </c>
      <c r="D56" s="36">
        <v>1E-8</v>
      </c>
      <c r="E56" s="36">
        <v>1.0999999999999999E-8</v>
      </c>
      <c r="F56" s="36">
        <v>1.2E-8</v>
      </c>
      <c r="G56" s="36">
        <v>1.3000000000000001E-8</v>
      </c>
      <c r="H56" s="36">
        <v>1.4E-8</v>
      </c>
      <c r="I56" s="36">
        <v>1.4999999999999999E-8</v>
      </c>
      <c r="J56" s="36">
        <v>1.6000000000000001E-8</v>
      </c>
      <c r="K56" s="36">
        <v>1.7E-8</v>
      </c>
      <c r="L56" s="36">
        <v>1.7999999999999999E-8</v>
      </c>
      <c r="M56" s="36">
        <v>1.9000000000000001E-8</v>
      </c>
      <c r="N56" s="36">
        <v>2E-8</v>
      </c>
      <c r="O56" s="36">
        <v>2.0999999999999999E-8</v>
      </c>
      <c r="P56" s="36">
        <v>2.1999999999999998E-8</v>
      </c>
      <c r="Q56" s="36">
        <v>2.3000000000000001E-8</v>
      </c>
      <c r="R56" s="36">
        <v>2.4E-8</v>
      </c>
      <c r="S56" s="36">
        <v>2.4999999999999999E-8</v>
      </c>
      <c r="T56" s="36">
        <v>2.6000000000000001E-8</v>
      </c>
      <c r="U56" s="36">
        <v>2.7E-8</v>
      </c>
      <c r="V56" s="36">
        <v>2.7999999999999999E-8</v>
      </c>
      <c r="W56" s="36">
        <v>2.9000000000000002E-8</v>
      </c>
      <c r="X56" s="36">
        <v>2.9999999999999997E-8</v>
      </c>
      <c r="Y56" s="37">
        <f t="shared" si="1"/>
        <v>10.497585555322276</v>
      </c>
      <c r="Z56" s="37">
        <f t="shared" si="19"/>
        <v>11.547344110854503</v>
      </c>
      <c r="AA56" s="37">
        <f t="shared" si="20"/>
        <v>12.59710266638673</v>
      </c>
      <c r="AB56" s="37">
        <f t="shared" si="21"/>
        <v>13.646861221918959</v>
      </c>
      <c r="AC56" s="37">
        <f t="shared" si="2"/>
        <v>14.696619777451186</v>
      </c>
      <c r="AD56" s="37">
        <f t="shared" si="3"/>
        <v>15.746378332983413</v>
      </c>
      <c r="AE56" s="37">
        <f t="shared" si="4"/>
        <v>16.796136888515644</v>
      </c>
      <c r="AF56" s="37">
        <f t="shared" si="5"/>
        <v>17.845895444047869</v>
      </c>
      <c r="AG56" s="37">
        <f t="shared" si="6"/>
        <v>18.895653999580095</v>
      </c>
      <c r="AH56" s="37">
        <f t="shared" si="7"/>
        <v>19.945412555112327</v>
      </c>
      <c r="AI56" s="37">
        <f t="shared" si="8"/>
        <v>20.995171110644552</v>
      </c>
      <c r="AJ56" s="37">
        <f t="shared" si="9"/>
        <v>22.044929666176778</v>
      </c>
      <c r="AK56" s="37">
        <f t="shared" si="10"/>
        <v>23.094688221709006</v>
      </c>
      <c r="AL56" s="37">
        <f t="shared" si="11"/>
        <v>24.144446777241235</v>
      </c>
      <c r="AM56" s="37">
        <f t="shared" si="12"/>
        <v>25.194205332773461</v>
      </c>
      <c r="AN56" s="37">
        <f t="shared" si="13"/>
        <v>26.243963888305689</v>
      </c>
      <c r="AO56" s="37">
        <f t="shared" si="14"/>
        <v>27.293722443837918</v>
      </c>
      <c r="AP56" s="37">
        <f t="shared" si="15"/>
        <v>28.343480999370144</v>
      </c>
      <c r="AQ56" s="37">
        <f t="shared" si="16"/>
        <v>29.393239554902372</v>
      </c>
      <c r="AR56" s="37">
        <f t="shared" si="17"/>
        <v>30.442998110434601</v>
      </c>
      <c r="AS56" s="37">
        <f t="shared" si="18"/>
        <v>31.492756665966827</v>
      </c>
    </row>
    <row r="57" spans="1:45" hidden="1" x14ac:dyDescent="0.2">
      <c r="A57" s="2">
        <v>1.03</v>
      </c>
      <c r="B57" s="30">
        <v>3</v>
      </c>
      <c r="C57" s="30">
        <v>8.0600000000000001E-10</v>
      </c>
      <c r="D57" s="36">
        <v>1E-8</v>
      </c>
      <c r="E57" s="36">
        <v>1.0999999999999999E-8</v>
      </c>
      <c r="F57" s="36">
        <v>1.2E-8</v>
      </c>
      <c r="G57" s="36">
        <v>1.3000000000000001E-8</v>
      </c>
      <c r="H57" s="36">
        <v>1.4E-8</v>
      </c>
      <c r="I57" s="36">
        <v>1.4999999999999999E-8</v>
      </c>
      <c r="J57" s="36">
        <v>1.6000000000000001E-8</v>
      </c>
      <c r="K57" s="36">
        <v>1.7E-8</v>
      </c>
      <c r="L57" s="36">
        <v>1.7999999999999999E-8</v>
      </c>
      <c r="M57" s="36">
        <v>1.9000000000000001E-8</v>
      </c>
      <c r="N57" s="36">
        <v>2E-8</v>
      </c>
      <c r="O57" s="36">
        <v>2.0999999999999999E-8</v>
      </c>
      <c r="P57" s="36">
        <v>2.1999999999999998E-8</v>
      </c>
      <c r="Q57" s="36">
        <v>2.3000000000000001E-8</v>
      </c>
      <c r="R57" s="36">
        <v>2.4E-8</v>
      </c>
      <c r="S57" s="36">
        <v>2.4999999999999999E-8</v>
      </c>
      <c r="T57" s="36">
        <v>2.6000000000000001E-8</v>
      </c>
      <c r="U57" s="36">
        <v>2.7E-8</v>
      </c>
      <c r="V57" s="36">
        <v>2.7999999999999999E-8</v>
      </c>
      <c r="W57" s="36">
        <v>2.9000000000000002E-8</v>
      </c>
      <c r="X57" s="36">
        <v>2.9999999999999997E-8</v>
      </c>
      <c r="Y57" s="37">
        <f t="shared" si="1"/>
        <v>12.406947890818859</v>
      </c>
      <c r="Z57" s="37">
        <f t="shared" si="19"/>
        <v>13.647642679900743</v>
      </c>
      <c r="AA57" s="37">
        <f t="shared" si="20"/>
        <v>14.88833746898263</v>
      </c>
      <c r="AB57" s="37">
        <f t="shared" si="21"/>
        <v>16.129032258064516</v>
      </c>
      <c r="AC57" s="37">
        <f t="shared" si="2"/>
        <v>17.369727047146402</v>
      </c>
      <c r="AD57" s="37">
        <f t="shared" si="3"/>
        <v>18.610421836228287</v>
      </c>
      <c r="AE57" s="37">
        <f t="shared" si="4"/>
        <v>19.851116625310176</v>
      </c>
      <c r="AF57" s="37">
        <f t="shared" si="5"/>
        <v>21.091811414392058</v>
      </c>
      <c r="AG57" s="37">
        <f t="shared" si="6"/>
        <v>22.332506203473944</v>
      </c>
      <c r="AH57" s="37">
        <f t="shared" si="7"/>
        <v>23.573200992555833</v>
      </c>
      <c r="AI57" s="37">
        <f t="shared" si="8"/>
        <v>24.813895781637719</v>
      </c>
      <c r="AJ57" s="37">
        <f t="shared" si="9"/>
        <v>26.054590570719601</v>
      </c>
      <c r="AK57" s="37">
        <f t="shared" si="10"/>
        <v>27.295285359801486</v>
      </c>
      <c r="AL57" s="37">
        <f t="shared" si="11"/>
        <v>28.535980148883375</v>
      </c>
      <c r="AM57" s="37">
        <f t="shared" si="12"/>
        <v>29.776674937965261</v>
      </c>
      <c r="AN57" s="37">
        <f t="shared" si="13"/>
        <v>31.017369727047143</v>
      </c>
      <c r="AO57" s="37">
        <f t="shared" si="14"/>
        <v>32.258064516129032</v>
      </c>
      <c r="AP57" s="37">
        <f t="shared" si="15"/>
        <v>33.498759305210918</v>
      </c>
      <c r="AQ57" s="37">
        <f t="shared" si="16"/>
        <v>34.739454094292803</v>
      </c>
      <c r="AR57" s="37">
        <f t="shared" si="17"/>
        <v>35.980148883374689</v>
      </c>
      <c r="AS57" s="37">
        <f t="shared" si="18"/>
        <v>37.220843672456574</v>
      </c>
    </row>
    <row r="58" spans="1:45" hidden="1" x14ac:dyDescent="0.2">
      <c r="A58" s="2">
        <v>1.03</v>
      </c>
      <c r="B58" s="30">
        <v>31</v>
      </c>
      <c r="C58" s="30">
        <v>3.932E-10</v>
      </c>
      <c r="D58" s="36">
        <v>1E-8</v>
      </c>
      <c r="E58" s="36">
        <v>1.0999999999999999E-8</v>
      </c>
      <c r="F58" s="36">
        <v>1.2E-8</v>
      </c>
      <c r="G58" s="36">
        <v>1.3000000000000001E-8</v>
      </c>
      <c r="H58" s="36">
        <v>1.4E-8</v>
      </c>
      <c r="I58" s="36">
        <v>1.4999999999999999E-8</v>
      </c>
      <c r="J58" s="36">
        <v>1.6000000000000001E-8</v>
      </c>
      <c r="K58" s="36">
        <v>1.7E-8</v>
      </c>
      <c r="L58" s="36">
        <v>1.7999999999999999E-8</v>
      </c>
      <c r="M58" s="36">
        <v>1.9000000000000001E-8</v>
      </c>
      <c r="N58" s="36">
        <v>2E-8</v>
      </c>
      <c r="O58" s="36">
        <v>2.0999999999999999E-8</v>
      </c>
      <c r="P58" s="36">
        <v>2.1999999999999998E-8</v>
      </c>
      <c r="Q58" s="36">
        <v>2.3000000000000001E-8</v>
      </c>
      <c r="R58" s="36">
        <v>2.4E-8</v>
      </c>
      <c r="S58" s="36">
        <v>2.4999999999999999E-8</v>
      </c>
      <c r="T58" s="36">
        <v>2.6000000000000001E-8</v>
      </c>
      <c r="U58" s="36">
        <v>2.7E-8</v>
      </c>
      <c r="V58" s="36">
        <v>2.7999999999999999E-8</v>
      </c>
      <c r="W58" s="36">
        <v>2.9000000000000002E-8</v>
      </c>
      <c r="X58" s="36">
        <v>2.9999999999999997E-8</v>
      </c>
      <c r="Y58" s="37">
        <f t="shared" si="1"/>
        <v>25.4323499491353</v>
      </c>
      <c r="Z58" s="37">
        <f t="shared" si="19"/>
        <v>27.97558494404883</v>
      </c>
      <c r="AA58" s="37">
        <f t="shared" si="20"/>
        <v>30.518819938962359</v>
      </c>
      <c r="AB58" s="37">
        <f t="shared" si="21"/>
        <v>33.062054933875892</v>
      </c>
      <c r="AC58" s="37">
        <f t="shared" si="2"/>
        <v>35.605289928789418</v>
      </c>
      <c r="AD58" s="37">
        <f t="shared" si="3"/>
        <v>38.148524923702944</v>
      </c>
      <c r="AE58" s="37">
        <f t="shared" si="4"/>
        <v>40.691759918616484</v>
      </c>
      <c r="AF58" s="37">
        <f t="shared" si="5"/>
        <v>43.234994913530009</v>
      </c>
      <c r="AG58" s="37">
        <f t="shared" si="6"/>
        <v>45.778229908443535</v>
      </c>
      <c r="AH58" s="37">
        <f t="shared" si="7"/>
        <v>48.321464903357075</v>
      </c>
      <c r="AI58" s="37">
        <f t="shared" si="8"/>
        <v>50.864699898270601</v>
      </c>
      <c r="AJ58" s="37">
        <f t="shared" si="9"/>
        <v>53.407934893184127</v>
      </c>
      <c r="AK58" s="37">
        <f t="shared" si="10"/>
        <v>55.95116988809766</v>
      </c>
      <c r="AL58" s="37">
        <f t="shared" si="11"/>
        <v>58.494404883011192</v>
      </c>
      <c r="AM58" s="37">
        <f t="shared" si="12"/>
        <v>61.037639877924718</v>
      </c>
      <c r="AN58" s="37">
        <f t="shared" si="13"/>
        <v>63.580874872838251</v>
      </c>
      <c r="AO58" s="37">
        <f t="shared" si="14"/>
        <v>66.124109867751784</v>
      </c>
      <c r="AP58" s="37">
        <f t="shared" si="15"/>
        <v>68.667344862665317</v>
      </c>
      <c r="AQ58" s="37">
        <f t="shared" si="16"/>
        <v>71.210579857578836</v>
      </c>
      <c r="AR58" s="37">
        <f t="shared" si="17"/>
        <v>73.753814852492368</v>
      </c>
      <c r="AS58" s="37">
        <f t="shared" si="18"/>
        <v>76.297049847405887</v>
      </c>
    </row>
    <row r="59" spans="1:45" hidden="1" x14ac:dyDescent="0.2">
      <c r="A59" s="2">
        <v>1.03</v>
      </c>
      <c r="B59" s="30">
        <v>33</v>
      </c>
      <c r="C59" s="30">
        <v>3.8160000000000001E-10</v>
      </c>
      <c r="D59" s="36">
        <v>1E-8</v>
      </c>
      <c r="E59" s="36">
        <v>1.0999999999999999E-8</v>
      </c>
      <c r="F59" s="36">
        <v>1.2E-8</v>
      </c>
      <c r="G59" s="36">
        <v>1.3000000000000001E-8</v>
      </c>
      <c r="H59" s="36">
        <v>1.4E-8</v>
      </c>
      <c r="I59" s="36">
        <v>1.4999999999999999E-8</v>
      </c>
      <c r="J59" s="36">
        <v>1.6000000000000001E-8</v>
      </c>
      <c r="K59" s="36">
        <v>1.7E-8</v>
      </c>
      <c r="L59" s="36">
        <v>1.7999999999999999E-8</v>
      </c>
      <c r="M59" s="36">
        <v>1.9000000000000001E-8</v>
      </c>
      <c r="N59" s="36">
        <v>2E-8</v>
      </c>
      <c r="O59" s="36">
        <v>2.0999999999999999E-8</v>
      </c>
      <c r="P59" s="36">
        <v>2.1999999999999998E-8</v>
      </c>
      <c r="Q59" s="36">
        <v>2.3000000000000001E-8</v>
      </c>
      <c r="R59" s="36">
        <v>2.4E-8</v>
      </c>
      <c r="S59" s="36">
        <v>2.4999999999999999E-8</v>
      </c>
      <c r="T59" s="36">
        <v>2.6000000000000001E-8</v>
      </c>
      <c r="U59" s="36">
        <v>2.7E-8</v>
      </c>
      <c r="V59" s="36">
        <v>2.7999999999999999E-8</v>
      </c>
      <c r="W59" s="36">
        <v>2.9000000000000002E-8</v>
      </c>
      <c r="X59" s="36">
        <v>2.9999999999999997E-8</v>
      </c>
      <c r="Y59" s="37">
        <f t="shared" si="1"/>
        <v>26.20545073375262</v>
      </c>
      <c r="Z59" s="37">
        <f t="shared" si="19"/>
        <v>28.825995807127882</v>
      </c>
      <c r="AA59" s="37">
        <f t="shared" si="20"/>
        <v>31.446540880503143</v>
      </c>
      <c r="AB59" s="37">
        <f t="shared" si="21"/>
        <v>34.067085953878404</v>
      </c>
      <c r="AC59" s="37">
        <f t="shared" si="2"/>
        <v>36.687631027253666</v>
      </c>
      <c r="AD59" s="37">
        <f t="shared" si="3"/>
        <v>39.308176100628927</v>
      </c>
      <c r="AE59" s="37">
        <f t="shared" si="4"/>
        <v>41.928721174004195</v>
      </c>
      <c r="AF59" s="37">
        <f t="shared" si="5"/>
        <v>44.549266247379457</v>
      </c>
      <c r="AG59" s="37">
        <f t="shared" si="6"/>
        <v>47.169811320754711</v>
      </c>
      <c r="AH59" s="37">
        <f t="shared" si="7"/>
        <v>49.790356394129979</v>
      </c>
      <c r="AI59" s="37">
        <f t="shared" si="8"/>
        <v>52.410901467505241</v>
      </c>
      <c r="AJ59" s="37">
        <f t="shared" si="9"/>
        <v>55.031446540880502</v>
      </c>
      <c r="AK59" s="37">
        <f t="shared" si="10"/>
        <v>57.651991614255763</v>
      </c>
      <c r="AL59" s="37">
        <f t="shared" si="11"/>
        <v>60.272536687631032</v>
      </c>
      <c r="AM59" s="37">
        <f t="shared" si="12"/>
        <v>62.893081761006286</v>
      </c>
      <c r="AN59" s="37">
        <f t="shared" si="13"/>
        <v>65.513626834381554</v>
      </c>
      <c r="AO59" s="37">
        <f t="shared" si="14"/>
        <v>68.134171907756809</v>
      </c>
      <c r="AP59" s="37">
        <f t="shared" si="15"/>
        <v>70.754716981132077</v>
      </c>
      <c r="AQ59" s="37">
        <f t="shared" si="16"/>
        <v>73.375262054507331</v>
      </c>
      <c r="AR59" s="37">
        <f t="shared" si="17"/>
        <v>75.9958071278826</v>
      </c>
      <c r="AS59" s="37">
        <f t="shared" si="18"/>
        <v>78.616352201257854</v>
      </c>
    </row>
    <row r="60" spans="1:45" hidden="1" x14ac:dyDescent="0.2">
      <c r="A60" s="2">
        <v>1.03</v>
      </c>
      <c r="B60" s="30">
        <v>34</v>
      </c>
      <c r="C60" s="30">
        <v>3.7660000000000002E-10</v>
      </c>
      <c r="D60" s="36">
        <v>1E-8</v>
      </c>
      <c r="E60" s="36">
        <v>1.0999999999999999E-8</v>
      </c>
      <c r="F60" s="36">
        <v>1.2E-8</v>
      </c>
      <c r="G60" s="36">
        <v>1.3000000000000001E-8</v>
      </c>
      <c r="H60" s="36">
        <v>1.4E-8</v>
      </c>
      <c r="I60" s="36">
        <v>1.4999999999999999E-8</v>
      </c>
      <c r="J60" s="36">
        <v>1.6000000000000001E-8</v>
      </c>
      <c r="K60" s="36">
        <v>1.7E-8</v>
      </c>
      <c r="L60" s="36">
        <v>1.7999999999999999E-8</v>
      </c>
      <c r="M60" s="36">
        <v>1.9000000000000001E-8</v>
      </c>
      <c r="N60" s="36">
        <v>2E-8</v>
      </c>
      <c r="O60" s="36">
        <v>2.0999999999999999E-8</v>
      </c>
      <c r="P60" s="36">
        <v>2.1999999999999998E-8</v>
      </c>
      <c r="Q60" s="36">
        <v>2.3000000000000001E-8</v>
      </c>
      <c r="R60" s="36">
        <v>2.4E-8</v>
      </c>
      <c r="S60" s="36">
        <v>2.4999999999999999E-8</v>
      </c>
      <c r="T60" s="36">
        <v>2.6000000000000001E-8</v>
      </c>
      <c r="U60" s="36">
        <v>2.7E-8</v>
      </c>
      <c r="V60" s="36">
        <v>2.7999999999999999E-8</v>
      </c>
      <c r="W60" s="36">
        <v>2.9000000000000002E-8</v>
      </c>
      <c r="X60" s="36">
        <v>2.9999999999999997E-8</v>
      </c>
      <c r="Y60" s="37">
        <f t="shared" si="1"/>
        <v>26.55337227827934</v>
      </c>
      <c r="Z60" s="37">
        <f t="shared" si="19"/>
        <v>29.208709506107272</v>
      </c>
      <c r="AA60" s="37">
        <f t="shared" si="20"/>
        <v>31.864046733935208</v>
      </c>
      <c r="AB60" s="37">
        <f t="shared" si="21"/>
        <v>34.519383961763147</v>
      </c>
      <c r="AC60" s="37">
        <f t="shared" si="2"/>
        <v>37.174721189591075</v>
      </c>
      <c r="AD60" s="37">
        <f t="shared" si="3"/>
        <v>39.830058417419004</v>
      </c>
      <c r="AE60" s="37">
        <f t="shared" si="4"/>
        <v>42.485395645246946</v>
      </c>
      <c r="AF60" s="37">
        <f t="shared" si="5"/>
        <v>45.140732873074874</v>
      </c>
      <c r="AG60" s="37">
        <f t="shared" si="6"/>
        <v>47.79607010090281</v>
      </c>
      <c r="AH60" s="37">
        <f t="shared" si="7"/>
        <v>50.451407328730753</v>
      </c>
      <c r="AI60" s="37">
        <f t="shared" si="8"/>
        <v>53.106744556558681</v>
      </c>
      <c r="AJ60" s="37">
        <f t="shared" si="9"/>
        <v>55.762081784386609</v>
      </c>
      <c r="AK60" s="37">
        <f t="shared" si="10"/>
        <v>58.417419012214545</v>
      </c>
      <c r="AL60" s="37">
        <f t="shared" si="11"/>
        <v>61.072756240042487</v>
      </c>
      <c r="AM60" s="37">
        <f t="shared" si="12"/>
        <v>63.728093467870416</v>
      </c>
      <c r="AN60" s="37">
        <f t="shared" si="13"/>
        <v>66.383430695698351</v>
      </c>
      <c r="AO60" s="37">
        <f t="shared" si="14"/>
        <v>69.038767923526294</v>
      </c>
      <c r="AP60" s="37">
        <f t="shared" si="15"/>
        <v>71.694105151354222</v>
      </c>
      <c r="AQ60" s="37">
        <f t="shared" si="16"/>
        <v>74.34944237918215</v>
      </c>
      <c r="AR60" s="37">
        <f t="shared" si="17"/>
        <v>77.004779607010093</v>
      </c>
      <c r="AS60" s="37">
        <f t="shared" si="18"/>
        <v>79.660116834838007</v>
      </c>
    </row>
    <row r="61" spans="1:45" hidden="1" x14ac:dyDescent="0.2">
      <c r="A61" s="2">
        <v>1.03</v>
      </c>
      <c r="B61" s="30">
        <v>62</v>
      </c>
      <c r="C61" s="30">
        <v>2.7950000000000002E-10</v>
      </c>
      <c r="D61" s="36">
        <v>1E-8</v>
      </c>
      <c r="E61" s="36">
        <v>1.0999999999999999E-8</v>
      </c>
      <c r="F61" s="36">
        <v>1.2E-8</v>
      </c>
      <c r="G61" s="36">
        <v>1.3000000000000001E-8</v>
      </c>
      <c r="H61" s="36">
        <v>1.4E-8</v>
      </c>
      <c r="I61" s="36">
        <v>1.4999999999999999E-8</v>
      </c>
      <c r="J61" s="36">
        <v>1.6000000000000001E-8</v>
      </c>
      <c r="K61" s="36">
        <v>1.7E-8</v>
      </c>
      <c r="L61" s="36">
        <v>1.7999999999999999E-8</v>
      </c>
      <c r="M61" s="36">
        <v>1.9000000000000001E-8</v>
      </c>
      <c r="N61" s="36">
        <v>2E-8</v>
      </c>
      <c r="O61" s="36">
        <v>2.0999999999999999E-8</v>
      </c>
      <c r="P61" s="36">
        <v>2.1999999999999998E-8</v>
      </c>
      <c r="Q61" s="36">
        <v>2.3000000000000001E-8</v>
      </c>
      <c r="R61" s="36">
        <v>2.4E-8</v>
      </c>
      <c r="S61" s="36">
        <v>2.4999999999999999E-8</v>
      </c>
      <c r="T61" s="36">
        <v>2.6000000000000001E-8</v>
      </c>
      <c r="U61" s="36">
        <v>2.7E-8</v>
      </c>
      <c r="V61" s="36">
        <v>2.7999999999999999E-8</v>
      </c>
      <c r="W61" s="36">
        <v>2.9000000000000002E-8</v>
      </c>
      <c r="X61" s="36">
        <v>2.9999999999999997E-8</v>
      </c>
      <c r="Y61" s="37">
        <f t="shared" si="1"/>
        <v>35.77817531305903</v>
      </c>
      <c r="Z61" s="37">
        <f t="shared" si="19"/>
        <v>39.355992844364934</v>
      </c>
      <c r="AA61" s="37">
        <f t="shared" si="20"/>
        <v>42.933810375670838</v>
      </c>
      <c r="AB61" s="37">
        <f t="shared" si="21"/>
        <v>46.511627906976742</v>
      </c>
      <c r="AC61" s="37">
        <f t="shared" si="2"/>
        <v>50.089445438282645</v>
      </c>
      <c r="AD61" s="37">
        <f t="shared" si="3"/>
        <v>53.667262969588542</v>
      </c>
      <c r="AE61" s="37">
        <f t="shared" si="4"/>
        <v>57.245080500894453</v>
      </c>
      <c r="AF61" s="37">
        <f t="shared" si="5"/>
        <v>60.822898032200357</v>
      </c>
      <c r="AG61" s="37">
        <f t="shared" si="6"/>
        <v>64.400715563506253</v>
      </c>
      <c r="AH61" s="37">
        <f t="shared" si="7"/>
        <v>67.978533094812164</v>
      </c>
      <c r="AI61" s="37">
        <f t="shared" si="8"/>
        <v>71.556350626118061</v>
      </c>
      <c r="AJ61" s="37">
        <f t="shared" si="9"/>
        <v>75.134168157423971</v>
      </c>
      <c r="AK61" s="37">
        <f t="shared" si="10"/>
        <v>78.711985688729868</v>
      </c>
      <c r="AL61" s="37">
        <f t="shared" si="11"/>
        <v>82.289803220035779</v>
      </c>
      <c r="AM61" s="37">
        <f t="shared" si="12"/>
        <v>85.867620751341676</v>
      </c>
      <c r="AN61" s="37">
        <f t="shared" si="13"/>
        <v>89.445438282647572</v>
      </c>
      <c r="AO61" s="37">
        <f t="shared" si="14"/>
        <v>93.023255813953483</v>
      </c>
      <c r="AP61" s="37">
        <f t="shared" si="15"/>
        <v>96.60107334525938</v>
      </c>
      <c r="AQ61" s="37">
        <f t="shared" si="16"/>
        <v>100.17889087656529</v>
      </c>
      <c r="AR61" s="37">
        <f t="shared" si="17"/>
        <v>103.7567084078712</v>
      </c>
      <c r="AS61" s="37">
        <f t="shared" si="18"/>
        <v>107.33452593917708</v>
      </c>
    </row>
    <row r="62" spans="1:45" hidden="1" x14ac:dyDescent="0.2">
      <c r="A62" s="2">
        <v>1.03</v>
      </c>
      <c r="B62" s="30">
        <v>63</v>
      </c>
      <c r="C62" s="30">
        <v>2.8139999999999998E-10</v>
      </c>
      <c r="D62" s="36">
        <v>1E-8</v>
      </c>
      <c r="E62" s="36">
        <v>1.0999999999999999E-8</v>
      </c>
      <c r="F62" s="36">
        <v>1.2E-8</v>
      </c>
      <c r="G62" s="36">
        <v>1.3000000000000001E-8</v>
      </c>
      <c r="H62" s="36">
        <v>1.4E-8</v>
      </c>
      <c r="I62" s="36">
        <v>1.4999999999999999E-8</v>
      </c>
      <c r="J62" s="36">
        <v>1.6000000000000001E-8</v>
      </c>
      <c r="K62" s="36">
        <v>1.7E-8</v>
      </c>
      <c r="L62" s="36">
        <v>1.7999999999999999E-8</v>
      </c>
      <c r="M62" s="36">
        <v>1.9000000000000001E-8</v>
      </c>
      <c r="N62" s="36">
        <v>2E-8</v>
      </c>
      <c r="O62" s="36">
        <v>2.0999999999999999E-8</v>
      </c>
      <c r="P62" s="36">
        <v>2.1999999999999998E-8</v>
      </c>
      <c r="Q62" s="36">
        <v>2.3000000000000001E-8</v>
      </c>
      <c r="R62" s="36">
        <v>2.4E-8</v>
      </c>
      <c r="S62" s="36">
        <v>2.4999999999999999E-8</v>
      </c>
      <c r="T62" s="36">
        <v>2.6000000000000001E-8</v>
      </c>
      <c r="U62" s="36">
        <v>2.7E-8</v>
      </c>
      <c r="V62" s="36">
        <v>2.7999999999999999E-8</v>
      </c>
      <c r="W62" s="36">
        <v>2.9000000000000002E-8</v>
      </c>
      <c r="X62" s="36">
        <v>2.9999999999999997E-8</v>
      </c>
      <c r="Y62" s="37">
        <f t="shared" si="1"/>
        <v>35.536602700781806</v>
      </c>
      <c r="Z62" s="37">
        <f t="shared" si="19"/>
        <v>39.090262970859989</v>
      </c>
      <c r="AA62" s="37">
        <f t="shared" si="20"/>
        <v>42.643923240938172</v>
      </c>
      <c r="AB62" s="37">
        <f t="shared" si="21"/>
        <v>46.197583511016354</v>
      </c>
      <c r="AC62" s="37">
        <f t="shared" si="2"/>
        <v>49.75124378109453</v>
      </c>
      <c r="AD62" s="37">
        <f t="shared" si="3"/>
        <v>53.304904051172706</v>
      </c>
      <c r="AE62" s="37">
        <f t="shared" si="4"/>
        <v>56.858564321250896</v>
      </c>
      <c r="AF62" s="37">
        <f t="shared" si="5"/>
        <v>60.412224591329071</v>
      </c>
      <c r="AG62" s="37">
        <f t="shared" si="6"/>
        <v>63.965884861407254</v>
      </c>
      <c r="AH62" s="37">
        <f t="shared" si="7"/>
        <v>67.519545131485444</v>
      </c>
      <c r="AI62" s="37">
        <f t="shared" si="8"/>
        <v>71.073205401563612</v>
      </c>
      <c r="AJ62" s="37">
        <f t="shared" si="9"/>
        <v>74.626865671641795</v>
      </c>
      <c r="AK62" s="37">
        <f t="shared" si="10"/>
        <v>78.180525941719978</v>
      </c>
      <c r="AL62" s="37">
        <f t="shared" si="11"/>
        <v>81.734186211798161</v>
      </c>
      <c r="AM62" s="37">
        <f t="shared" si="12"/>
        <v>85.287846481876343</v>
      </c>
      <c r="AN62" s="37">
        <f t="shared" si="13"/>
        <v>88.841506751954512</v>
      </c>
      <c r="AO62" s="37">
        <f t="shared" si="14"/>
        <v>92.395167022032709</v>
      </c>
      <c r="AP62" s="37">
        <f t="shared" si="15"/>
        <v>95.948827292110877</v>
      </c>
      <c r="AQ62" s="37">
        <f t="shared" si="16"/>
        <v>99.50248756218906</v>
      </c>
      <c r="AR62" s="37">
        <f t="shared" si="17"/>
        <v>103.05614783226724</v>
      </c>
      <c r="AS62" s="37">
        <f t="shared" si="18"/>
        <v>106.60980810234541</v>
      </c>
    </row>
    <row r="63" spans="1:45" hidden="1" x14ac:dyDescent="0.2">
      <c r="A63" s="2">
        <v>1.03</v>
      </c>
      <c r="B63" s="30">
        <v>64</v>
      </c>
      <c r="C63" s="30">
        <v>2.8159999999999999E-10</v>
      </c>
      <c r="D63" s="36">
        <v>1E-8</v>
      </c>
      <c r="E63" s="36">
        <v>1.0999999999999999E-8</v>
      </c>
      <c r="F63" s="36">
        <v>1.2E-8</v>
      </c>
      <c r="G63" s="36">
        <v>1.3000000000000001E-8</v>
      </c>
      <c r="H63" s="36">
        <v>1.4E-8</v>
      </c>
      <c r="I63" s="36">
        <v>1.4999999999999999E-8</v>
      </c>
      <c r="J63" s="36">
        <v>1.6000000000000001E-8</v>
      </c>
      <c r="K63" s="36">
        <v>1.7E-8</v>
      </c>
      <c r="L63" s="36">
        <v>1.7999999999999999E-8</v>
      </c>
      <c r="M63" s="36">
        <v>1.9000000000000001E-8</v>
      </c>
      <c r="N63" s="36">
        <v>2E-8</v>
      </c>
      <c r="O63" s="36">
        <v>2.0999999999999999E-8</v>
      </c>
      <c r="P63" s="36">
        <v>2.1999999999999998E-8</v>
      </c>
      <c r="Q63" s="36">
        <v>2.3000000000000001E-8</v>
      </c>
      <c r="R63" s="36">
        <v>2.4E-8</v>
      </c>
      <c r="S63" s="36">
        <v>2.4999999999999999E-8</v>
      </c>
      <c r="T63" s="36">
        <v>2.6000000000000001E-8</v>
      </c>
      <c r="U63" s="36">
        <v>2.7E-8</v>
      </c>
      <c r="V63" s="36">
        <v>2.7999999999999999E-8</v>
      </c>
      <c r="W63" s="36">
        <v>2.9000000000000002E-8</v>
      </c>
      <c r="X63" s="36">
        <v>2.9999999999999997E-8</v>
      </c>
      <c r="Y63" s="37">
        <f t="shared" si="1"/>
        <v>35.51136363636364</v>
      </c>
      <c r="Z63" s="37">
        <f t="shared" si="19"/>
        <v>39.0625</v>
      </c>
      <c r="AA63" s="37">
        <f t="shared" si="20"/>
        <v>42.613636363636367</v>
      </c>
      <c r="AB63" s="37">
        <f t="shared" si="21"/>
        <v>46.164772727272734</v>
      </c>
      <c r="AC63" s="37">
        <f t="shared" si="2"/>
        <v>49.715909090909093</v>
      </c>
      <c r="AD63" s="37">
        <f t="shared" si="3"/>
        <v>53.267045454545453</v>
      </c>
      <c r="AE63" s="37">
        <f t="shared" si="4"/>
        <v>56.818181818181827</v>
      </c>
      <c r="AF63" s="37">
        <f t="shared" si="5"/>
        <v>60.369318181818187</v>
      </c>
      <c r="AG63" s="37">
        <f t="shared" si="6"/>
        <v>63.920454545454547</v>
      </c>
      <c r="AH63" s="37">
        <f t="shared" si="7"/>
        <v>67.471590909090921</v>
      </c>
      <c r="AI63" s="37">
        <f t="shared" si="8"/>
        <v>71.02272727272728</v>
      </c>
      <c r="AJ63" s="37">
        <f t="shared" si="9"/>
        <v>74.57386363636364</v>
      </c>
      <c r="AK63" s="37">
        <f t="shared" si="10"/>
        <v>78.125</v>
      </c>
      <c r="AL63" s="37">
        <f t="shared" si="11"/>
        <v>81.676136363636374</v>
      </c>
      <c r="AM63" s="37">
        <f t="shared" si="12"/>
        <v>85.227272727272734</v>
      </c>
      <c r="AN63" s="37">
        <f t="shared" si="13"/>
        <v>88.778409090909093</v>
      </c>
      <c r="AO63" s="37">
        <f t="shared" si="14"/>
        <v>92.329545454545467</v>
      </c>
      <c r="AP63" s="37">
        <f t="shared" si="15"/>
        <v>95.880681818181827</v>
      </c>
      <c r="AQ63" s="37">
        <f t="shared" si="16"/>
        <v>99.431818181818187</v>
      </c>
      <c r="AR63" s="37">
        <f t="shared" si="17"/>
        <v>102.98295454545456</v>
      </c>
      <c r="AS63" s="37">
        <f t="shared" si="18"/>
        <v>106.53409090909091</v>
      </c>
    </row>
    <row r="64" spans="1:45" hidden="1" x14ac:dyDescent="0.2">
      <c r="A64" s="2">
        <v>1.05</v>
      </c>
      <c r="B64" s="30">
        <v>0</v>
      </c>
      <c r="C64" s="30">
        <v>8.0419999999999997E-10</v>
      </c>
      <c r="D64" s="36">
        <v>1E-8</v>
      </c>
      <c r="E64" s="36">
        <v>1.0999999999999999E-8</v>
      </c>
      <c r="F64" s="36">
        <v>1.2E-8</v>
      </c>
      <c r="G64" s="36">
        <v>1.3000000000000001E-8</v>
      </c>
      <c r="H64" s="36">
        <v>1.4E-8</v>
      </c>
      <c r="I64" s="36">
        <v>1.4999999999999999E-8</v>
      </c>
      <c r="J64" s="36">
        <v>1.6000000000000001E-8</v>
      </c>
      <c r="K64" s="36">
        <v>1.7E-8</v>
      </c>
      <c r="L64" s="36">
        <v>1.7999999999999999E-8</v>
      </c>
      <c r="M64" s="36">
        <v>1.9000000000000001E-8</v>
      </c>
      <c r="N64" s="36">
        <v>2E-8</v>
      </c>
      <c r="O64" s="36">
        <v>2.0999999999999999E-8</v>
      </c>
      <c r="P64" s="36">
        <v>2.1999999999999998E-8</v>
      </c>
      <c r="Q64" s="36">
        <v>2.3000000000000001E-8</v>
      </c>
      <c r="R64" s="36">
        <v>2.4E-8</v>
      </c>
      <c r="S64" s="36">
        <v>2.4999999999999999E-8</v>
      </c>
      <c r="T64" s="36">
        <v>2.6000000000000001E-8</v>
      </c>
      <c r="U64" s="36">
        <v>2.7E-8</v>
      </c>
      <c r="V64" s="36">
        <v>2.7999999999999999E-8</v>
      </c>
      <c r="W64" s="36">
        <v>2.9000000000000002E-8</v>
      </c>
      <c r="X64" s="36">
        <v>2.9999999999999997E-8</v>
      </c>
      <c r="Y64" s="37">
        <f t="shared" si="1"/>
        <v>12.434717731907487</v>
      </c>
      <c r="Z64" s="37">
        <f t="shared" si="19"/>
        <v>13.678189505098233</v>
      </c>
      <c r="AA64" s="37">
        <f t="shared" si="20"/>
        <v>14.921661278288983</v>
      </c>
      <c r="AB64" s="37">
        <f t="shared" si="21"/>
        <v>16.165133051479732</v>
      </c>
      <c r="AC64" s="37">
        <f t="shared" si="2"/>
        <v>17.40860482467048</v>
      </c>
      <c r="AD64" s="37">
        <f t="shared" si="3"/>
        <v>18.652076597861228</v>
      </c>
      <c r="AE64" s="37">
        <f t="shared" si="4"/>
        <v>19.89554837105198</v>
      </c>
      <c r="AF64" s="37">
        <f t="shared" si="5"/>
        <v>21.139020144242725</v>
      </c>
      <c r="AG64" s="37">
        <f t="shared" si="6"/>
        <v>22.382491917433473</v>
      </c>
      <c r="AH64" s="37">
        <f t="shared" si="7"/>
        <v>23.625963690624225</v>
      </c>
      <c r="AI64" s="37">
        <f t="shared" si="8"/>
        <v>24.869435463814973</v>
      </c>
      <c r="AJ64" s="37">
        <f t="shared" si="9"/>
        <v>26.112907237005722</v>
      </c>
      <c r="AK64" s="37">
        <f t="shared" si="10"/>
        <v>27.356379010196466</v>
      </c>
      <c r="AL64" s="37">
        <f t="shared" si="11"/>
        <v>28.599850783387218</v>
      </c>
      <c r="AM64" s="37">
        <f t="shared" si="12"/>
        <v>29.843322556577967</v>
      </c>
      <c r="AN64" s="37">
        <f t="shared" si="13"/>
        <v>31.086794329768715</v>
      </c>
      <c r="AO64" s="37">
        <f t="shared" si="14"/>
        <v>32.330266102959463</v>
      </c>
      <c r="AP64" s="37">
        <f t="shared" si="15"/>
        <v>33.573737876150211</v>
      </c>
      <c r="AQ64" s="37">
        <f t="shared" si="16"/>
        <v>34.81720964934096</v>
      </c>
      <c r="AR64" s="37">
        <f t="shared" si="17"/>
        <v>36.060681422531715</v>
      </c>
      <c r="AS64" s="37">
        <f t="shared" si="18"/>
        <v>37.304153195722456</v>
      </c>
    </row>
    <row r="65" spans="1:45" hidden="1" x14ac:dyDescent="0.2">
      <c r="A65" s="2">
        <v>1.05</v>
      </c>
      <c r="B65" s="30">
        <v>30</v>
      </c>
      <c r="C65" s="30">
        <v>3.5030000000000002E-10</v>
      </c>
      <c r="D65" s="36">
        <v>1E-8</v>
      </c>
      <c r="E65" s="36">
        <v>1.0999999999999999E-8</v>
      </c>
      <c r="F65" s="36">
        <v>1.2E-8</v>
      </c>
      <c r="G65" s="36">
        <v>1.3000000000000001E-8</v>
      </c>
      <c r="H65" s="36">
        <v>1.4E-8</v>
      </c>
      <c r="I65" s="36">
        <v>1.4999999999999999E-8</v>
      </c>
      <c r="J65" s="36">
        <v>1.6000000000000001E-8</v>
      </c>
      <c r="K65" s="36">
        <v>1.7E-8</v>
      </c>
      <c r="L65" s="36">
        <v>1.7999999999999999E-8</v>
      </c>
      <c r="M65" s="36">
        <v>1.9000000000000001E-8</v>
      </c>
      <c r="N65" s="36">
        <v>2E-8</v>
      </c>
      <c r="O65" s="36">
        <v>2.0999999999999999E-8</v>
      </c>
      <c r="P65" s="36">
        <v>2.1999999999999998E-8</v>
      </c>
      <c r="Q65" s="36">
        <v>2.3000000000000001E-8</v>
      </c>
      <c r="R65" s="36">
        <v>2.4E-8</v>
      </c>
      <c r="S65" s="36">
        <v>2.4999999999999999E-8</v>
      </c>
      <c r="T65" s="36">
        <v>2.6000000000000001E-8</v>
      </c>
      <c r="U65" s="36">
        <v>2.7E-8</v>
      </c>
      <c r="V65" s="36">
        <v>2.7999999999999999E-8</v>
      </c>
      <c r="W65" s="36">
        <v>2.9000000000000002E-8</v>
      </c>
      <c r="X65" s="36">
        <v>2.9999999999999997E-8</v>
      </c>
      <c r="Y65" s="37">
        <f t="shared" si="1"/>
        <v>28.546959748786755</v>
      </c>
      <c r="Z65" s="37">
        <f t="shared" si="19"/>
        <v>31.401655723665424</v>
      </c>
      <c r="AA65" s="37">
        <f t="shared" si="20"/>
        <v>34.256351698544101</v>
      </c>
      <c r="AB65" s="37">
        <f t="shared" si="21"/>
        <v>37.111047673422782</v>
      </c>
      <c r="AC65" s="37">
        <f t="shared" si="2"/>
        <v>39.965743648301455</v>
      </c>
      <c r="AD65" s="37">
        <f t="shared" si="3"/>
        <v>42.820439623180128</v>
      </c>
      <c r="AE65" s="37">
        <f t="shared" si="4"/>
        <v>45.675135598058809</v>
      </c>
      <c r="AF65" s="37">
        <f t="shared" si="5"/>
        <v>48.529831572937482</v>
      </c>
      <c r="AG65" s="37">
        <f t="shared" si="6"/>
        <v>51.384527547816148</v>
      </c>
      <c r="AH65" s="37">
        <f t="shared" si="7"/>
        <v>54.239223522694836</v>
      </c>
      <c r="AI65" s="37">
        <f t="shared" si="8"/>
        <v>57.093919497573509</v>
      </c>
      <c r="AJ65" s="37">
        <f t="shared" si="9"/>
        <v>59.948615472452175</v>
      </c>
      <c r="AK65" s="37">
        <f t="shared" si="10"/>
        <v>62.803311447330849</v>
      </c>
      <c r="AL65" s="37">
        <f t="shared" si="11"/>
        <v>65.658007422209536</v>
      </c>
      <c r="AM65" s="37">
        <f t="shared" si="12"/>
        <v>68.512703397088202</v>
      </c>
      <c r="AN65" s="37">
        <f t="shared" si="13"/>
        <v>71.367399371966883</v>
      </c>
      <c r="AO65" s="37">
        <f t="shared" si="14"/>
        <v>74.222095346845563</v>
      </c>
      <c r="AP65" s="37">
        <f t="shared" si="15"/>
        <v>77.07679132172423</v>
      </c>
      <c r="AQ65" s="37">
        <f t="shared" si="16"/>
        <v>79.93148729660291</v>
      </c>
      <c r="AR65" s="37">
        <f t="shared" si="17"/>
        <v>82.78618327148159</v>
      </c>
      <c r="AS65" s="37">
        <f t="shared" si="18"/>
        <v>85.640879246360257</v>
      </c>
    </row>
    <row r="66" spans="1:45" hidden="1" x14ac:dyDescent="0.2">
      <c r="A66" s="2">
        <v>1.05</v>
      </c>
      <c r="B66" s="30">
        <v>31</v>
      </c>
      <c r="C66" s="30">
        <v>3.4679999999999998E-10</v>
      </c>
      <c r="D66" s="36">
        <v>1E-8</v>
      </c>
      <c r="E66" s="36">
        <v>1.0999999999999999E-8</v>
      </c>
      <c r="F66" s="36">
        <v>1.2E-8</v>
      </c>
      <c r="G66" s="36">
        <v>1.3000000000000001E-8</v>
      </c>
      <c r="H66" s="36">
        <v>1.4E-8</v>
      </c>
      <c r="I66" s="36">
        <v>1.4999999999999999E-8</v>
      </c>
      <c r="J66" s="36">
        <v>1.6000000000000001E-8</v>
      </c>
      <c r="K66" s="36">
        <v>1.7E-8</v>
      </c>
      <c r="L66" s="36">
        <v>1.7999999999999999E-8</v>
      </c>
      <c r="M66" s="36">
        <v>1.9000000000000001E-8</v>
      </c>
      <c r="N66" s="36">
        <v>2E-8</v>
      </c>
      <c r="O66" s="36">
        <v>2.0999999999999999E-8</v>
      </c>
      <c r="P66" s="36">
        <v>2.1999999999999998E-8</v>
      </c>
      <c r="Q66" s="36">
        <v>2.3000000000000001E-8</v>
      </c>
      <c r="R66" s="36">
        <v>2.4E-8</v>
      </c>
      <c r="S66" s="36">
        <v>2.4999999999999999E-8</v>
      </c>
      <c r="T66" s="36">
        <v>2.6000000000000001E-8</v>
      </c>
      <c r="U66" s="36">
        <v>2.7E-8</v>
      </c>
      <c r="V66" s="36">
        <v>2.7999999999999999E-8</v>
      </c>
      <c r="W66" s="36">
        <v>2.9000000000000002E-8</v>
      </c>
      <c r="X66" s="36">
        <v>2.9999999999999997E-8</v>
      </c>
      <c r="Y66" s="37">
        <f t="shared" si="1"/>
        <v>28.835063437139564</v>
      </c>
      <c r="Z66" s="37">
        <f t="shared" si="19"/>
        <v>31.718569780853517</v>
      </c>
      <c r="AA66" s="37">
        <f t="shared" si="20"/>
        <v>34.602076124567475</v>
      </c>
      <c r="AB66" s="37">
        <f t="shared" si="21"/>
        <v>37.485582468281436</v>
      </c>
      <c r="AC66" s="37">
        <f t="shared" si="2"/>
        <v>40.36908881199539</v>
      </c>
      <c r="AD66" s="37">
        <f t="shared" si="3"/>
        <v>43.252595155709344</v>
      </c>
      <c r="AE66" s="37">
        <f t="shared" si="4"/>
        <v>46.136101499423305</v>
      </c>
      <c r="AF66" s="37">
        <f t="shared" si="5"/>
        <v>49.019607843137258</v>
      </c>
      <c r="AG66" s="37">
        <f t="shared" si="6"/>
        <v>51.903114186851212</v>
      </c>
      <c r="AH66" s="37">
        <f t="shared" si="7"/>
        <v>54.786620530565173</v>
      </c>
      <c r="AI66" s="37">
        <f t="shared" si="8"/>
        <v>57.670126874279127</v>
      </c>
      <c r="AJ66" s="37">
        <f t="shared" si="9"/>
        <v>60.553633217993081</v>
      </c>
      <c r="AK66" s="37">
        <f t="shared" si="10"/>
        <v>63.437139561707035</v>
      </c>
      <c r="AL66" s="37">
        <f t="shared" si="11"/>
        <v>66.320645905421003</v>
      </c>
      <c r="AM66" s="37">
        <f t="shared" si="12"/>
        <v>69.20415224913495</v>
      </c>
      <c r="AN66" s="37">
        <f t="shared" si="13"/>
        <v>72.087658592848911</v>
      </c>
      <c r="AO66" s="37">
        <f t="shared" si="14"/>
        <v>74.971164936562872</v>
      </c>
      <c r="AP66" s="37">
        <f t="shared" si="15"/>
        <v>77.854671280276818</v>
      </c>
      <c r="AQ66" s="37">
        <f t="shared" si="16"/>
        <v>80.738177623990779</v>
      </c>
      <c r="AR66" s="37">
        <f t="shared" si="17"/>
        <v>83.62168396770474</v>
      </c>
      <c r="AS66" s="37">
        <f t="shared" si="18"/>
        <v>86.505190311418687</v>
      </c>
    </row>
    <row r="67" spans="1:45" hidden="1" x14ac:dyDescent="0.2">
      <c r="A67" s="2">
        <v>1.05</v>
      </c>
      <c r="B67" s="30">
        <v>32</v>
      </c>
      <c r="C67" s="30">
        <v>3.4139999999999998E-10</v>
      </c>
      <c r="D67" s="36">
        <v>1E-8</v>
      </c>
      <c r="E67" s="36">
        <v>1.0999999999999999E-8</v>
      </c>
      <c r="F67" s="36">
        <v>1.2E-8</v>
      </c>
      <c r="G67" s="36">
        <v>1.3000000000000001E-8</v>
      </c>
      <c r="H67" s="36">
        <v>1.4E-8</v>
      </c>
      <c r="I67" s="36">
        <v>1.4999999999999999E-8</v>
      </c>
      <c r="J67" s="36">
        <v>1.6000000000000001E-8</v>
      </c>
      <c r="K67" s="36">
        <v>1.7E-8</v>
      </c>
      <c r="L67" s="36">
        <v>1.7999999999999999E-8</v>
      </c>
      <c r="M67" s="36">
        <v>1.9000000000000001E-8</v>
      </c>
      <c r="N67" s="36">
        <v>2E-8</v>
      </c>
      <c r="O67" s="36">
        <v>2.0999999999999999E-8</v>
      </c>
      <c r="P67" s="36">
        <v>2.1999999999999998E-8</v>
      </c>
      <c r="Q67" s="36">
        <v>2.3000000000000001E-8</v>
      </c>
      <c r="R67" s="36">
        <v>2.4E-8</v>
      </c>
      <c r="S67" s="36">
        <v>2.4999999999999999E-8</v>
      </c>
      <c r="T67" s="36">
        <v>2.6000000000000001E-8</v>
      </c>
      <c r="U67" s="36">
        <v>2.7E-8</v>
      </c>
      <c r="V67" s="36">
        <v>2.7999999999999999E-8</v>
      </c>
      <c r="W67" s="36">
        <v>2.9000000000000002E-8</v>
      </c>
      <c r="X67" s="36">
        <v>2.9999999999999997E-8</v>
      </c>
      <c r="Y67" s="37">
        <f t="shared" ref="Y67:Y130" si="22">D67/$C67</f>
        <v>29.291154071470419</v>
      </c>
      <c r="Z67" s="37">
        <f t="shared" si="19"/>
        <v>32.22026947861746</v>
      </c>
      <c r="AA67" s="37">
        <f t="shared" si="20"/>
        <v>35.149384885764498</v>
      </c>
      <c r="AB67" s="37">
        <f t="shared" si="21"/>
        <v>38.078500292911542</v>
      </c>
      <c r="AC67" s="37">
        <f t="shared" si="2"/>
        <v>41.007615700058587</v>
      </c>
      <c r="AD67" s="37">
        <f t="shared" si="3"/>
        <v>43.936731107205624</v>
      </c>
      <c r="AE67" s="37">
        <f t="shared" si="4"/>
        <v>46.865846514352668</v>
      </c>
      <c r="AF67" s="37">
        <f t="shared" si="5"/>
        <v>49.794961921499713</v>
      </c>
      <c r="AG67" s="37">
        <f t="shared" si="6"/>
        <v>52.72407732864675</v>
      </c>
      <c r="AH67" s="37">
        <f t="shared" si="7"/>
        <v>55.653192735793795</v>
      </c>
      <c r="AI67" s="37">
        <f t="shared" si="8"/>
        <v>58.582308142940839</v>
      </c>
      <c r="AJ67" s="37">
        <f t="shared" si="9"/>
        <v>61.511423550087876</v>
      </c>
      <c r="AK67" s="37">
        <f t="shared" si="10"/>
        <v>64.440538957234921</v>
      </c>
      <c r="AL67" s="37">
        <f t="shared" si="11"/>
        <v>67.369654364381958</v>
      </c>
      <c r="AM67" s="37">
        <f t="shared" si="12"/>
        <v>70.298769771528995</v>
      </c>
      <c r="AN67" s="37">
        <f t="shared" si="13"/>
        <v>73.227885178676047</v>
      </c>
      <c r="AO67" s="37">
        <f t="shared" si="14"/>
        <v>76.157000585823084</v>
      </c>
      <c r="AP67" s="37">
        <f t="shared" si="15"/>
        <v>79.086115992970122</v>
      </c>
      <c r="AQ67" s="37">
        <f t="shared" si="16"/>
        <v>82.015231400117173</v>
      </c>
      <c r="AR67" s="37">
        <f t="shared" si="17"/>
        <v>84.94434680726421</v>
      </c>
      <c r="AS67" s="37">
        <f t="shared" si="18"/>
        <v>87.873462214411248</v>
      </c>
    </row>
    <row r="68" spans="1:45" hidden="1" x14ac:dyDescent="0.2">
      <c r="A68" s="2">
        <v>1.05</v>
      </c>
      <c r="B68" s="30">
        <v>33</v>
      </c>
      <c r="C68" s="30">
        <v>3.3680000000000002E-10</v>
      </c>
      <c r="D68" s="36">
        <v>1E-8</v>
      </c>
      <c r="E68" s="36">
        <v>1.0999999999999999E-8</v>
      </c>
      <c r="F68" s="36">
        <v>1.2E-8</v>
      </c>
      <c r="G68" s="36">
        <v>1.3000000000000001E-8</v>
      </c>
      <c r="H68" s="36">
        <v>1.4E-8</v>
      </c>
      <c r="I68" s="36">
        <v>1.4999999999999999E-8</v>
      </c>
      <c r="J68" s="36">
        <v>1.6000000000000001E-8</v>
      </c>
      <c r="K68" s="36">
        <v>1.7E-8</v>
      </c>
      <c r="L68" s="36">
        <v>1.7999999999999999E-8</v>
      </c>
      <c r="M68" s="36">
        <v>1.9000000000000001E-8</v>
      </c>
      <c r="N68" s="36">
        <v>2E-8</v>
      </c>
      <c r="O68" s="36">
        <v>2.0999999999999999E-8</v>
      </c>
      <c r="P68" s="36">
        <v>2.1999999999999998E-8</v>
      </c>
      <c r="Q68" s="36">
        <v>2.3000000000000001E-8</v>
      </c>
      <c r="R68" s="36">
        <v>2.4E-8</v>
      </c>
      <c r="S68" s="36">
        <v>2.4999999999999999E-8</v>
      </c>
      <c r="T68" s="36">
        <v>2.6000000000000001E-8</v>
      </c>
      <c r="U68" s="36">
        <v>2.7E-8</v>
      </c>
      <c r="V68" s="36">
        <v>2.7999999999999999E-8</v>
      </c>
      <c r="W68" s="36">
        <v>2.9000000000000002E-8</v>
      </c>
      <c r="X68" s="36">
        <v>2.9999999999999997E-8</v>
      </c>
      <c r="Y68" s="37">
        <f t="shared" si="22"/>
        <v>29.691211401425178</v>
      </c>
      <c r="Z68" s="37">
        <f t="shared" si="19"/>
        <v>32.660332541567691</v>
      </c>
      <c r="AA68" s="37">
        <f t="shared" si="20"/>
        <v>35.62945368171021</v>
      </c>
      <c r="AB68" s="37">
        <f t="shared" si="21"/>
        <v>38.598574821852729</v>
      </c>
      <c r="AC68" s="37">
        <f t="shared" si="2"/>
        <v>41.567695961995248</v>
      </c>
      <c r="AD68" s="37">
        <f t="shared" si="3"/>
        <v>44.536817102137761</v>
      </c>
      <c r="AE68" s="37">
        <f t="shared" si="4"/>
        <v>47.505938242280287</v>
      </c>
      <c r="AF68" s="37">
        <f t="shared" si="5"/>
        <v>50.475059382422799</v>
      </c>
      <c r="AG68" s="37">
        <f t="shared" si="6"/>
        <v>53.444180522565318</v>
      </c>
      <c r="AH68" s="37">
        <f t="shared" si="7"/>
        <v>56.413301662707838</v>
      </c>
      <c r="AI68" s="37">
        <f t="shared" si="8"/>
        <v>59.382422802850357</v>
      </c>
      <c r="AJ68" s="37">
        <f t="shared" si="9"/>
        <v>62.351543942992869</v>
      </c>
      <c r="AK68" s="37">
        <f t="shared" si="10"/>
        <v>65.320665083135381</v>
      </c>
      <c r="AL68" s="37">
        <f t="shared" si="11"/>
        <v>68.289786223277915</v>
      </c>
      <c r="AM68" s="37">
        <f t="shared" si="12"/>
        <v>71.25890736342042</v>
      </c>
      <c r="AN68" s="37">
        <f t="shared" si="13"/>
        <v>74.228028503562939</v>
      </c>
      <c r="AO68" s="37">
        <f t="shared" si="14"/>
        <v>77.197149643705458</v>
      </c>
      <c r="AP68" s="37">
        <f t="shared" si="15"/>
        <v>80.166270783847978</v>
      </c>
      <c r="AQ68" s="37">
        <f t="shared" si="16"/>
        <v>83.135391923990497</v>
      </c>
      <c r="AR68" s="37">
        <f t="shared" si="17"/>
        <v>86.104513064133016</v>
      </c>
      <c r="AS68" s="37">
        <f t="shared" si="18"/>
        <v>89.073634204275521</v>
      </c>
    </row>
    <row r="69" spans="1:45" hidden="1" x14ac:dyDescent="0.2">
      <c r="A69" s="2">
        <v>1.05</v>
      </c>
      <c r="B69" s="30">
        <v>34</v>
      </c>
      <c r="C69" s="30">
        <v>3.3009999999999998E-10</v>
      </c>
      <c r="D69" s="36">
        <v>1E-8</v>
      </c>
      <c r="E69" s="36">
        <v>1.0999999999999999E-8</v>
      </c>
      <c r="F69" s="36">
        <v>1.2E-8</v>
      </c>
      <c r="G69" s="36">
        <v>1.3000000000000001E-8</v>
      </c>
      <c r="H69" s="36">
        <v>1.4E-8</v>
      </c>
      <c r="I69" s="36">
        <v>1.4999999999999999E-8</v>
      </c>
      <c r="J69" s="36">
        <v>1.6000000000000001E-8</v>
      </c>
      <c r="K69" s="36">
        <v>1.7E-8</v>
      </c>
      <c r="L69" s="36">
        <v>1.7999999999999999E-8</v>
      </c>
      <c r="M69" s="36">
        <v>1.9000000000000001E-8</v>
      </c>
      <c r="N69" s="36">
        <v>2E-8</v>
      </c>
      <c r="O69" s="36">
        <v>2.0999999999999999E-8</v>
      </c>
      <c r="P69" s="36">
        <v>2.1999999999999998E-8</v>
      </c>
      <c r="Q69" s="36">
        <v>2.3000000000000001E-8</v>
      </c>
      <c r="R69" s="36">
        <v>2.4E-8</v>
      </c>
      <c r="S69" s="36">
        <v>2.4999999999999999E-8</v>
      </c>
      <c r="T69" s="36">
        <v>2.6000000000000001E-8</v>
      </c>
      <c r="U69" s="36">
        <v>2.7E-8</v>
      </c>
      <c r="V69" s="36">
        <v>2.7999999999999999E-8</v>
      </c>
      <c r="W69" s="36">
        <v>2.9000000000000002E-8</v>
      </c>
      <c r="X69" s="36">
        <v>2.9999999999999997E-8</v>
      </c>
      <c r="Y69" s="37">
        <f t="shared" si="22"/>
        <v>30.29385034837928</v>
      </c>
      <c r="Z69" s="37">
        <f t="shared" si="19"/>
        <v>33.323235383217209</v>
      </c>
      <c r="AA69" s="37">
        <f t="shared" si="20"/>
        <v>36.352620418055139</v>
      </c>
      <c r="AB69" s="37">
        <f t="shared" si="21"/>
        <v>39.382005452893068</v>
      </c>
      <c r="AC69" s="37">
        <f t="shared" si="2"/>
        <v>42.411390487730991</v>
      </c>
      <c r="AD69" s="37">
        <f t="shared" si="3"/>
        <v>45.44077552256892</v>
      </c>
      <c r="AE69" s="37">
        <f t="shared" si="4"/>
        <v>48.470160557406849</v>
      </c>
      <c r="AF69" s="37">
        <f t="shared" si="5"/>
        <v>51.499545592244779</v>
      </c>
      <c r="AG69" s="37">
        <f t="shared" si="6"/>
        <v>54.528930627082701</v>
      </c>
      <c r="AH69" s="37">
        <f t="shared" si="7"/>
        <v>57.558315661920638</v>
      </c>
      <c r="AI69" s="37">
        <f t="shared" si="8"/>
        <v>60.58770069675856</v>
      </c>
      <c r="AJ69" s="37">
        <f t="shared" si="9"/>
        <v>63.617085731596489</v>
      </c>
      <c r="AK69" s="37">
        <f t="shared" si="10"/>
        <v>66.646470766434419</v>
      </c>
      <c r="AL69" s="37">
        <f t="shared" si="11"/>
        <v>69.675855801272348</v>
      </c>
      <c r="AM69" s="37">
        <f t="shared" si="12"/>
        <v>72.705240836110278</v>
      </c>
      <c r="AN69" s="37">
        <f t="shared" si="13"/>
        <v>75.734625870948193</v>
      </c>
      <c r="AO69" s="37">
        <f t="shared" si="14"/>
        <v>78.764010905786137</v>
      </c>
      <c r="AP69" s="37">
        <f t="shared" si="15"/>
        <v>81.793395940624066</v>
      </c>
      <c r="AQ69" s="37">
        <f t="shared" si="16"/>
        <v>84.822780975461981</v>
      </c>
      <c r="AR69" s="37">
        <f t="shared" si="17"/>
        <v>87.852166010299925</v>
      </c>
      <c r="AS69" s="37">
        <f t="shared" si="18"/>
        <v>90.88155104513784</v>
      </c>
    </row>
    <row r="70" spans="1:45" hidden="1" x14ac:dyDescent="0.2">
      <c r="A70" s="2">
        <v>1.05</v>
      </c>
      <c r="B70" s="30">
        <v>62</v>
      </c>
      <c r="C70" s="30">
        <v>2.5039999999999998E-10</v>
      </c>
      <c r="D70" s="36">
        <v>1E-8</v>
      </c>
      <c r="E70" s="36">
        <v>1.0999999999999999E-8</v>
      </c>
      <c r="F70" s="36">
        <v>1.2E-8</v>
      </c>
      <c r="G70" s="36">
        <v>1.3000000000000001E-8</v>
      </c>
      <c r="H70" s="36">
        <v>1.4E-8</v>
      </c>
      <c r="I70" s="36">
        <v>1.4999999999999999E-8</v>
      </c>
      <c r="J70" s="36">
        <v>1.6000000000000001E-8</v>
      </c>
      <c r="K70" s="36">
        <v>1.7E-8</v>
      </c>
      <c r="L70" s="36">
        <v>1.7999999999999999E-8</v>
      </c>
      <c r="M70" s="36">
        <v>1.9000000000000001E-8</v>
      </c>
      <c r="N70" s="36">
        <v>2E-8</v>
      </c>
      <c r="O70" s="36">
        <v>2.0999999999999999E-8</v>
      </c>
      <c r="P70" s="36">
        <v>2.1999999999999998E-8</v>
      </c>
      <c r="Q70" s="36">
        <v>2.3000000000000001E-8</v>
      </c>
      <c r="R70" s="36">
        <v>2.4E-8</v>
      </c>
      <c r="S70" s="36">
        <v>2.4999999999999999E-8</v>
      </c>
      <c r="T70" s="36">
        <v>2.6000000000000001E-8</v>
      </c>
      <c r="U70" s="36">
        <v>2.7E-8</v>
      </c>
      <c r="V70" s="36">
        <v>2.7999999999999999E-8</v>
      </c>
      <c r="W70" s="36">
        <v>2.9000000000000002E-8</v>
      </c>
      <c r="X70" s="36">
        <v>2.9999999999999997E-8</v>
      </c>
      <c r="Y70" s="37">
        <f t="shared" si="22"/>
        <v>39.936102236421732</v>
      </c>
      <c r="Z70" s="37">
        <f t="shared" si="19"/>
        <v>43.929712460063897</v>
      </c>
      <c r="AA70" s="37">
        <f t="shared" si="20"/>
        <v>47.923322683706076</v>
      </c>
      <c r="AB70" s="37">
        <f t="shared" si="21"/>
        <v>51.916932907348247</v>
      </c>
      <c r="AC70" s="37">
        <f t="shared" si="2"/>
        <v>55.910543130990419</v>
      </c>
      <c r="AD70" s="37">
        <f t="shared" si="3"/>
        <v>59.904153354632584</v>
      </c>
      <c r="AE70" s="37">
        <f t="shared" si="4"/>
        <v>63.89776357827477</v>
      </c>
      <c r="AF70" s="37">
        <f t="shared" si="5"/>
        <v>67.891373801916941</v>
      </c>
      <c r="AG70" s="37">
        <f t="shared" si="6"/>
        <v>71.884984025559106</v>
      </c>
      <c r="AH70" s="37">
        <f t="shared" si="7"/>
        <v>75.878594249201285</v>
      </c>
      <c r="AI70" s="37">
        <f t="shared" si="8"/>
        <v>79.872204472843464</v>
      </c>
      <c r="AJ70" s="37">
        <f t="shared" si="9"/>
        <v>83.865814696485629</v>
      </c>
      <c r="AK70" s="37">
        <f t="shared" si="10"/>
        <v>87.859424920127793</v>
      </c>
      <c r="AL70" s="37">
        <f t="shared" si="11"/>
        <v>91.853035143769972</v>
      </c>
      <c r="AM70" s="37">
        <f t="shared" si="12"/>
        <v>95.846645367412151</v>
      </c>
      <c r="AN70" s="37">
        <f t="shared" si="13"/>
        <v>99.840255591054316</v>
      </c>
      <c r="AO70" s="37">
        <f t="shared" si="14"/>
        <v>103.83386581469649</v>
      </c>
      <c r="AP70" s="37">
        <f t="shared" si="15"/>
        <v>107.82747603833866</v>
      </c>
      <c r="AQ70" s="37">
        <f t="shared" si="16"/>
        <v>111.82108626198084</v>
      </c>
      <c r="AR70" s="37">
        <f t="shared" si="17"/>
        <v>115.81469648562302</v>
      </c>
      <c r="AS70" s="37">
        <f t="shared" si="18"/>
        <v>119.80830670926517</v>
      </c>
    </row>
    <row r="71" spans="1:45" hidden="1" x14ac:dyDescent="0.2">
      <c r="A71" s="2">
        <v>1.05</v>
      </c>
      <c r="B71" s="30">
        <v>63</v>
      </c>
      <c r="C71" s="30">
        <v>2.454E-10</v>
      </c>
      <c r="D71" s="36">
        <v>1E-8</v>
      </c>
      <c r="E71" s="36">
        <v>1.0999999999999999E-8</v>
      </c>
      <c r="F71" s="36">
        <v>1.2E-8</v>
      </c>
      <c r="G71" s="36">
        <v>1.3000000000000001E-8</v>
      </c>
      <c r="H71" s="36">
        <v>1.4E-8</v>
      </c>
      <c r="I71" s="36">
        <v>1.4999999999999999E-8</v>
      </c>
      <c r="J71" s="36">
        <v>1.6000000000000001E-8</v>
      </c>
      <c r="K71" s="36">
        <v>1.7E-8</v>
      </c>
      <c r="L71" s="36">
        <v>1.7999999999999999E-8</v>
      </c>
      <c r="M71" s="36">
        <v>1.9000000000000001E-8</v>
      </c>
      <c r="N71" s="36">
        <v>2E-8</v>
      </c>
      <c r="O71" s="36">
        <v>2.0999999999999999E-8</v>
      </c>
      <c r="P71" s="36">
        <v>2.1999999999999998E-8</v>
      </c>
      <c r="Q71" s="36">
        <v>2.3000000000000001E-8</v>
      </c>
      <c r="R71" s="36">
        <v>2.4E-8</v>
      </c>
      <c r="S71" s="36">
        <v>2.4999999999999999E-8</v>
      </c>
      <c r="T71" s="36">
        <v>2.6000000000000001E-8</v>
      </c>
      <c r="U71" s="36">
        <v>2.7E-8</v>
      </c>
      <c r="V71" s="36">
        <v>2.7999999999999999E-8</v>
      </c>
      <c r="W71" s="36">
        <v>2.9000000000000002E-8</v>
      </c>
      <c r="X71" s="36">
        <v>2.9999999999999997E-8</v>
      </c>
      <c r="Y71" s="37">
        <f t="shared" si="22"/>
        <v>40.749796251018743</v>
      </c>
      <c r="Z71" s="37">
        <f t="shared" si="19"/>
        <v>44.824775876120619</v>
      </c>
      <c r="AA71" s="37">
        <f t="shared" si="20"/>
        <v>48.899755501222494</v>
      </c>
      <c r="AB71" s="37">
        <f t="shared" si="21"/>
        <v>52.974735126324369</v>
      </c>
      <c r="AC71" s="37">
        <f t="shared" si="2"/>
        <v>57.049714751426244</v>
      </c>
      <c r="AD71" s="37">
        <f t="shared" si="3"/>
        <v>61.124694376528112</v>
      </c>
      <c r="AE71" s="37">
        <f t="shared" si="4"/>
        <v>65.199674001630001</v>
      </c>
      <c r="AF71" s="37">
        <f t="shared" si="5"/>
        <v>69.274653626731862</v>
      </c>
      <c r="AG71" s="37">
        <f t="shared" si="6"/>
        <v>73.349633251833737</v>
      </c>
      <c r="AH71" s="37">
        <f t="shared" si="7"/>
        <v>77.424612876935626</v>
      </c>
      <c r="AI71" s="37">
        <f t="shared" si="8"/>
        <v>81.499592502037487</v>
      </c>
      <c r="AJ71" s="37">
        <f t="shared" si="9"/>
        <v>85.574572127139362</v>
      </c>
      <c r="AK71" s="37">
        <f t="shared" si="10"/>
        <v>89.649551752241237</v>
      </c>
      <c r="AL71" s="37">
        <f t="shared" si="11"/>
        <v>93.724531377343112</v>
      </c>
      <c r="AM71" s="37">
        <f t="shared" si="12"/>
        <v>97.799511002444987</v>
      </c>
      <c r="AN71" s="37">
        <f t="shared" si="13"/>
        <v>101.87449062754686</v>
      </c>
      <c r="AO71" s="37">
        <f t="shared" si="14"/>
        <v>105.94947025264874</v>
      </c>
      <c r="AP71" s="37">
        <f t="shared" si="15"/>
        <v>110.02444987775061</v>
      </c>
      <c r="AQ71" s="37">
        <f t="shared" si="16"/>
        <v>114.09942950285249</v>
      </c>
      <c r="AR71" s="37">
        <f t="shared" si="17"/>
        <v>118.17440912795436</v>
      </c>
      <c r="AS71" s="37">
        <f t="shared" si="18"/>
        <v>122.24938875305622</v>
      </c>
    </row>
    <row r="72" spans="1:45" hidden="1" x14ac:dyDescent="0.2">
      <c r="A72" s="2">
        <v>1.07</v>
      </c>
      <c r="B72" s="30">
        <v>0</v>
      </c>
      <c r="C72" s="30">
        <v>6.789E-10</v>
      </c>
      <c r="D72" s="36">
        <v>1E-8</v>
      </c>
      <c r="E72" s="36">
        <v>1.0999999999999999E-8</v>
      </c>
      <c r="F72" s="36">
        <v>1.2E-8</v>
      </c>
      <c r="G72" s="36">
        <v>1.3000000000000001E-8</v>
      </c>
      <c r="H72" s="36">
        <v>1.4E-8</v>
      </c>
      <c r="I72" s="36">
        <v>1.4999999999999999E-8</v>
      </c>
      <c r="J72" s="36">
        <v>1.6000000000000001E-8</v>
      </c>
      <c r="K72" s="36">
        <v>1.7E-8</v>
      </c>
      <c r="L72" s="36">
        <v>1.7999999999999999E-8</v>
      </c>
      <c r="M72" s="36">
        <v>1.9000000000000001E-8</v>
      </c>
      <c r="N72" s="36">
        <v>2E-8</v>
      </c>
      <c r="O72" s="36">
        <v>2.0999999999999999E-8</v>
      </c>
      <c r="P72" s="36">
        <v>2.1999999999999998E-8</v>
      </c>
      <c r="Q72" s="36">
        <v>2.3000000000000001E-8</v>
      </c>
      <c r="R72" s="36">
        <v>2.4E-8</v>
      </c>
      <c r="S72" s="36">
        <v>2.4999999999999999E-8</v>
      </c>
      <c r="T72" s="36">
        <v>2.6000000000000001E-8</v>
      </c>
      <c r="U72" s="36">
        <v>2.7E-8</v>
      </c>
      <c r="V72" s="36">
        <v>2.7999999999999999E-8</v>
      </c>
      <c r="W72" s="36">
        <v>2.9000000000000002E-8</v>
      </c>
      <c r="X72" s="36">
        <v>2.9999999999999997E-8</v>
      </c>
      <c r="Y72" s="37">
        <f t="shared" si="22"/>
        <v>14.729709824716453</v>
      </c>
      <c r="Z72" s="37">
        <f t="shared" si="19"/>
        <v>16.202680807188099</v>
      </c>
      <c r="AA72" s="37">
        <f t="shared" si="20"/>
        <v>17.675651789659742</v>
      </c>
      <c r="AB72" s="37">
        <f t="shared" si="21"/>
        <v>19.14862277213139</v>
      </c>
      <c r="AC72" s="37">
        <f t="shared" si="2"/>
        <v>20.621593754603033</v>
      </c>
      <c r="AD72" s="37">
        <f t="shared" si="3"/>
        <v>22.094564737074677</v>
      </c>
      <c r="AE72" s="37">
        <f t="shared" si="4"/>
        <v>23.567535719546328</v>
      </c>
      <c r="AF72" s="37">
        <f t="shared" si="5"/>
        <v>25.040506702017971</v>
      </c>
      <c r="AG72" s="37">
        <f t="shared" si="6"/>
        <v>26.513477684489615</v>
      </c>
      <c r="AH72" s="37">
        <f t="shared" si="7"/>
        <v>27.986448666961262</v>
      </c>
      <c r="AI72" s="37">
        <f t="shared" si="8"/>
        <v>29.459419649432906</v>
      </c>
      <c r="AJ72" s="37">
        <f t="shared" si="9"/>
        <v>30.93239063190455</v>
      </c>
      <c r="AK72" s="37">
        <f t="shared" si="10"/>
        <v>32.405361614376197</v>
      </c>
      <c r="AL72" s="37">
        <f t="shared" si="11"/>
        <v>33.878332596847841</v>
      </c>
      <c r="AM72" s="37">
        <f t="shared" si="12"/>
        <v>35.351303579319485</v>
      </c>
      <c r="AN72" s="37">
        <f t="shared" si="13"/>
        <v>36.824274561791128</v>
      </c>
      <c r="AO72" s="37">
        <f t="shared" si="14"/>
        <v>38.297245544262779</v>
      </c>
      <c r="AP72" s="37">
        <f t="shared" si="15"/>
        <v>39.770216526734423</v>
      </c>
      <c r="AQ72" s="37">
        <f t="shared" si="16"/>
        <v>41.243187509206066</v>
      </c>
      <c r="AR72" s="37">
        <f t="shared" si="17"/>
        <v>42.716158491677717</v>
      </c>
      <c r="AS72" s="37">
        <f t="shared" si="18"/>
        <v>44.189129474149354</v>
      </c>
    </row>
    <row r="73" spans="1:45" hidden="1" x14ac:dyDescent="0.2">
      <c r="A73" s="2">
        <v>1.07</v>
      </c>
      <c r="B73" s="30">
        <v>3</v>
      </c>
      <c r="C73" s="30">
        <v>5.9130000000000002E-10</v>
      </c>
      <c r="D73" s="36">
        <v>1E-8</v>
      </c>
      <c r="E73" s="36">
        <v>1.0999999999999999E-8</v>
      </c>
      <c r="F73" s="36">
        <v>1.2E-8</v>
      </c>
      <c r="G73" s="36">
        <v>1.3000000000000001E-8</v>
      </c>
      <c r="H73" s="36">
        <v>1.4E-8</v>
      </c>
      <c r="I73" s="36">
        <v>1.4999999999999999E-8</v>
      </c>
      <c r="J73" s="36">
        <v>1.6000000000000001E-8</v>
      </c>
      <c r="K73" s="36">
        <v>1.7E-8</v>
      </c>
      <c r="L73" s="36">
        <v>1.7999999999999999E-8</v>
      </c>
      <c r="M73" s="36">
        <v>1.9000000000000001E-8</v>
      </c>
      <c r="N73" s="36">
        <v>2E-8</v>
      </c>
      <c r="O73" s="36">
        <v>2.0999999999999999E-8</v>
      </c>
      <c r="P73" s="36">
        <v>2.1999999999999998E-8</v>
      </c>
      <c r="Q73" s="36">
        <v>2.3000000000000001E-8</v>
      </c>
      <c r="R73" s="36">
        <v>2.4E-8</v>
      </c>
      <c r="S73" s="36">
        <v>2.4999999999999999E-8</v>
      </c>
      <c r="T73" s="36">
        <v>2.6000000000000001E-8</v>
      </c>
      <c r="U73" s="36">
        <v>2.7E-8</v>
      </c>
      <c r="V73" s="36">
        <v>2.7999999999999999E-8</v>
      </c>
      <c r="W73" s="36">
        <v>2.9000000000000002E-8</v>
      </c>
      <c r="X73" s="36">
        <v>2.9999999999999997E-8</v>
      </c>
      <c r="Y73" s="37">
        <f t="shared" si="22"/>
        <v>16.91188905800778</v>
      </c>
      <c r="Z73" s="37">
        <f t="shared" si="19"/>
        <v>18.603077963808555</v>
      </c>
      <c r="AA73" s="37">
        <f t="shared" si="20"/>
        <v>20.294266869609334</v>
      </c>
      <c r="AB73" s="37">
        <f t="shared" si="21"/>
        <v>21.985455775410113</v>
      </c>
      <c r="AC73" s="37">
        <f t="shared" si="2"/>
        <v>23.676644681210892</v>
      </c>
      <c r="AD73" s="37">
        <f t="shared" si="3"/>
        <v>25.367833587011667</v>
      </c>
      <c r="AE73" s="37">
        <f t="shared" si="4"/>
        <v>27.059022492812449</v>
      </c>
      <c r="AF73" s="37">
        <f t="shared" si="5"/>
        <v>28.750211398613224</v>
      </c>
      <c r="AG73" s="37">
        <f t="shared" si="6"/>
        <v>30.441400304414</v>
      </c>
      <c r="AH73" s="37">
        <f t="shared" si="7"/>
        <v>32.132589210214782</v>
      </c>
      <c r="AI73" s="37">
        <f t="shared" si="8"/>
        <v>33.823778116015561</v>
      </c>
      <c r="AJ73" s="37">
        <f t="shared" si="9"/>
        <v>35.514967021816332</v>
      </c>
      <c r="AK73" s="37">
        <f t="shared" si="10"/>
        <v>37.206155927617111</v>
      </c>
      <c r="AL73" s="37">
        <f t="shared" si="11"/>
        <v>38.89734483341789</v>
      </c>
      <c r="AM73" s="37">
        <f t="shared" si="12"/>
        <v>40.588533739218668</v>
      </c>
      <c r="AN73" s="37">
        <f t="shared" si="13"/>
        <v>42.279722645019447</v>
      </c>
      <c r="AO73" s="37">
        <f t="shared" si="14"/>
        <v>43.970911550820226</v>
      </c>
      <c r="AP73" s="37">
        <f t="shared" si="15"/>
        <v>45.662100456621005</v>
      </c>
      <c r="AQ73" s="37">
        <f t="shared" si="16"/>
        <v>47.353289362421783</v>
      </c>
      <c r="AR73" s="37">
        <f t="shared" si="17"/>
        <v>49.044478268222562</v>
      </c>
      <c r="AS73" s="37">
        <f t="shared" si="18"/>
        <v>50.735667174023334</v>
      </c>
    </row>
    <row r="74" spans="1:45" hidden="1" x14ac:dyDescent="0.2">
      <c r="A74" s="2">
        <v>1.07</v>
      </c>
      <c r="B74" s="30">
        <v>30</v>
      </c>
      <c r="C74" s="30">
        <v>3.0980000000000001E-10</v>
      </c>
      <c r="D74" s="36">
        <v>1E-8</v>
      </c>
      <c r="E74" s="36">
        <v>1.0999999999999999E-8</v>
      </c>
      <c r="F74" s="36">
        <v>1.2E-8</v>
      </c>
      <c r="G74" s="36">
        <v>1.3000000000000001E-8</v>
      </c>
      <c r="H74" s="36">
        <v>1.4E-8</v>
      </c>
      <c r="I74" s="36">
        <v>1.4999999999999999E-8</v>
      </c>
      <c r="J74" s="36">
        <v>1.6000000000000001E-8</v>
      </c>
      <c r="K74" s="36">
        <v>1.7E-8</v>
      </c>
      <c r="L74" s="36">
        <v>1.7999999999999999E-8</v>
      </c>
      <c r="M74" s="36">
        <v>1.9000000000000001E-8</v>
      </c>
      <c r="N74" s="36">
        <v>2E-8</v>
      </c>
      <c r="O74" s="36">
        <v>2.0999999999999999E-8</v>
      </c>
      <c r="P74" s="36">
        <v>2.1999999999999998E-8</v>
      </c>
      <c r="Q74" s="36">
        <v>2.3000000000000001E-8</v>
      </c>
      <c r="R74" s="36">
        <v>2.4E-8</v>
      </c>
      <c r="S74" s="36">
        <v>2.4999999999999999E-8</v>
      </c>
      <c r="T74" s="36">
        <v>2.6000000000000001E-8</v>
      </c>
      <c r="U74" s="36">
        <v>2.7E-8</v>
      </c>
      <c r="V74" s="36">
        <v>2.7999999999999999E-8</v>
      </c>
      <c r="W74" s="36">
        <v>2.9000000000000002E-8</v>
      </c>
      <c r="X74" s="36">
        <v>2.9999999999999997E-8</v>
      </c>
      <c r="Y74" s="37">
        <f t="shared" si="22"/>
        <v>32.278889606197545</v>
      </c>
      <c r="Z74" s="37">
        <f t="shared" si="19"/>
        <v>35.506778566817296</v>
      </c>
      <c r="AA74" s="37">
        <f t="shared" si="20"/>
        <v>38.734667527437054</v>
      </c>
      <c r="AB74" s="37">
        <f t="shared" si="21"/>
        <v>41.962556488056812</v>
      </c>
      <c r="AC74" s="37">
        <f t="shared" si="2"/>
        <v>45.190445448676563</v>
      </c>
      <c r="AD74" s="37">
        <f t="shared" si="3"/>
        <v>48.418334409296314</v>
      </c>
      <c r="AE74" s="37">
        <f t="shared" si="4"/>
        <v>51.646223369916079</v>
      </c>
      <c r="AF74" s="37">
        <f t="shared" si="5"/>
        <v>54.87411233053583</v>
      </c>
      <c r="AG74" s="37">
        <f t="shared" si="6"/>
        <v>58.102001291155581</v>
      </c>
      <c r="AH74" s="37">
        <f t="shared" si="7"/>
        <v>61.329890251775339</v>
      </c>
      <c r="AI74" s="37">
        <f t="shared" si="8"/>
        <v>64.55777921239509</v>
      </c>
      <c r="AJ74" s="37">
        <f t="shared" si="9"/>
        <v>67.785668173014841</v>
      </c>
      <c r="AK74" s="37">
        <f t="shared" si="10"/>
        <v>71.013557133634592</v>
      </c>
      <c r="AL74" s="37">
        <f t="shared" si="11"/>
        <v>74.241446094254357</v>
      </c>
      <c r="AM74" s="37">
        <f t="shared" si="12"/>
        <v>77.469335054874108</v>
      </c>
      <c r="AN74" s="37">
        <f t="shared" si="13"/>
        <v>80.697224015493859</v>
      </c>
      <c r="AO74" s="37">
        <f t="shared" si="14"/>
        <v>83.925112976113624</v>
      </c>
      <c r="AP74" s="37">
        <f t="shared" si="15"/>
        <v>87.153001936733375</v>
      </c>
      <c r="AQ74" s="37">
        <f t="shared" si="16"/>
        <v>90.380890897353126</v>
      </c>
      <c r="AR74" s="37">
        <f t="shared" si="17"/>
        <v>93.608779857972891</v>
      </c>
      <c r="AS74" s="37">
        <f t="shared" si="18"/>
        <v>96.836668818592628</v>
      </c>
    </row>
    <row r="75" spans="1:45" hidden="1" x14ac:dyDescent="0.2">
      <c r="A75" s="2">
        <v>1.07</v>
      </c>
      <c r="B75" s="30">
        <v>31</v>
      </c>
      <c r="C75" s="30">
        <v>3.0750000000000002E-10</v>
      </c>
      <c r="D75" s="36">
        <v>1E-8</v>
      </c>
      <c r="E75" s="36">
        <v>1.0999999999999999E-8</v>
      </c>
      <c r="F75" s="36">
        <v>1.2E-8</v>
      </c>
      <c r="G75" s="36">
        <v>1.3000000000000001E-8</v>
      </c>
      <c r="H75" s="36">
        <v>1.4E-8</v>
      </c>
      <c r="I75" s="36">
        <v>1.4999999999999999E-8</v>
      </c>
      <c r="J75" s="36">
        <v>1.6000000000000001E-8</v>
      </c>
      <c r="K75" s="36">
        <v>1.7E-8</v>
      </c>
      <c r="L75" s="36">
        <v>1.7999999999999999E-8</v>
      </c>
      <c r="M75" s="36">
        <v>1.9000000000000001E-8</v>
      </c>
      <c r="N75" s="36">
        <v>2E-8</v>
      </c>
      <c r="O75" s="36">
        <v>2.0999999999999999E-8</v>
      </c>
      <c r="P75" s="36">
        <v>2.1999999999999998E-8</v>
      </c>
      <c r="Q75" s="36">
        <v>2.3000000000000001E-8</v>
      </c>
      <c r="R75" s="36">
        <v>2.4E-8</v>
      </c>
      <c r="S75" s="36">
        <v>2.4999999999999999E-8</v>
      </c>
      <c r="T75" s="36">
        <v>2.6000000000000001E-8</v>
      </c>
      <c r="U75" s="36">
        <v>2.7E-8</v>
      </c>
      <c r="V75" s="36">
        <v>2.7999999999999999E-8</v>
      </c>
      <c r="W75" s="36">
        <v>2.9000000000000002E-8</v>
      </c>
      <c r="X75" s="36">
        <v>2.9999999999999997E-8</v>
      </c>
      <c r="Y75" s="37">
        <f t="shared" si="22"/>
        <v>32.520325203252028</v>
      </c>
      <c r="Z75" s="37">
        <f t="shared" si="19"/>
        <v>35.77235772357723</v>
      </c>
      <c r="AA75" s="37">
        <f t="shared" si="20"/>
        <v>39.024390243902438</v>
      </c>
      <c r="AB75" s="37">
        <f t="shared" si="21"/>
        <v>42.27642276422764</v>
      </c>
      <c r="AC75" s="37">
        <f t="shared" si="2"/>
        <v>45.528455284552841</v>
      </c>
      <c r="AD75" s="37">
        <f t="shared" si="3"/>
        <v>48.780487804878042</v>
      </c>
      <c r="AE75" s="37">
        <f t="shared" si="4"/>
        <v>52.032520325203251</v>
      </c>
      <c r="AF75" s="37">
        <f t="shared" si="5"/>
        <v>55.284552845528452</v>
      </c>
      <c r="AG75" s="37">
        <f t="shared" si="6"/>
        <v>58.536585365853654</v>
      </c>
      <c r="AH75" s="37">
        <f t="shared" si="7"/>
        <v>61.788617886178862</v>
      </c>
      <c r="AI75" s="37">
        <f t="shared" si="8"/>
        <v>65.040650406504056</v>
      </c>
      <c r="AJ75" s="37">
        <f t="shared" si="9"/>
        <v>68.292682926829258</v>
      </c>
      <c r="AK75" s="37">
        <f t="shared" si="10"/>
        <v>71.544715447154459</v>
      </c>
      <c r="AL75" s="37">
        <f t="shared" si="11"/>
        <v>74.796747967479675</v>
      </c>
      <c r="AM75" s="37">
        <f t="shared" si="12"/>
        <v>78.048780487804876</v>
      </c>
      <c r="AN75" s="37">
        <f t="shared" si="13"/>
        <v>81.300813008130078</v>
      </c>
      <c r="AO75" s="37">
        <f t="shared" si="14"/>
        <v>84.552845528455279</v>
      </c>
      <c r="AP75" s="37">
        <f t="shared" si="15"/>
        <v>87.804878048780481</v>
      </c>
      <c r="AQ75" s="37">
        <f t="shared" si="16"/>
        <v>91.056910569105682</v>
      </c>
      <c r="AR75" s="37">
        <f t="shared" si="17"/>
        <v>94.308943089430898</v>
      </c>
      <c r="AS75" s="37">
        <f t="shared" si="18"/>
        <v>97.560975609756085</v>
      </c>
    </row>
    <row r="76" spans="1:45" hidden="1" x14ac:dyDescent="0.2">
      <c r="A76" s="2">
        <v>1.07</v>
      </c>
      <c r="B76" s="30">
        <v>32</v>
      </c>
      <c r="C76" s="30">
        <v>3.0190000000000001E-10</v>
      </c>
      <c r="D76" s="36">
        <v>1E-8</v>
      </c>
      <c r="E76" s="36">
        <v>1.0999999999999999E-8</v>
      </c>
      <c r="F76" s="36">
        <v>1.2E-8</v>
      </c>
      <c r="G76" s="36">
        <v>1.3000000000000001E-8</v>
      </c>
      <c r="H76" s="36">
        <v>1.4E-8</v>
      </c>
      <c r="I76" s="36">
        <v>1.4999999999999999E-8</v>
      </c>
      <c r="J76" s="36">
        <v>1.6000000000000001E-8</v>
      </c>
      <c r="K76" s="36">
        <v>1.7E-8</v>
      </c>
      <c r="L76" s="36">
        <v>1.7999999999999999E-8</v>
      </c>
      <c r="M76" s="36">
        <v>1.9000000000000001E-8</v>
      </c>
      <c r="N76" s="36">
        <v>2E-8</v>
      </c>
      <c r="O76" s="36">
        <v>2.0999999999999999E-8</v>
      </c>
      <c r="P76" s="36">
        <v>2.1999999999999998E-8</v>
      </c>
      <c r="Q76" s="36">
        <v>2.3000000000000001E-8</v>
      </c>
      <c r="R76" s="36">
        <v>2.4E-8</v>
      </c>
      <c r="S76" s="36">
        <v>2.4999999999999999E-8</v>
      </c>
      <c r="T76" s="36">
        <v>2.6000000000000001E-8</v>
      </c>
      <c r="U76" s="36">
        <v>2.7E-8</v>
      </c>
      <c r="V76" s="36">
        <v>2.7999999999999999E-8</v>
      </c>
      <c r="W76" s="36">
        <v>2.9000000000000002E-8</v>
      </c>
      <c r="X76" s="36">
        <v>2.9999999999999997E-8</v>
      </c>
      <c r="Y76" s="37">
        <f t="shared" si="22"/>
        <v>33.123550844650545</v>
      </c>
      <c r="Z76" s="37">
        <f t="shared" si="19"/>
        <v>36.435905929115599</v>
      </c>
      <c r="AA76" s="37">
        <f t="shared" si="20"/>
        <v>39.748261013580652</v>
      </c>
      <c r="AB76" s="37">
        <f t="shared" si="21"/>
        <v>43.060616098045713</v>
      </c>
      <c r="AC76" s="37">
        <f t="shared" si="2"/>
        <v>46.37297118251076</v>
      </c>
      <c r="AD76" s="37">
        <f t="shared" si="3"/>
        <v>49.685326266975814</v>
      </c>
      <c r="AE76" s="37">
        <f t="shared" si="4"/>
        <v>52.997681351440875</v>
      </c>
      <c r="AF76" s="37">
        <f t="shared" si="5"/>
        <v>56.310036435905928</v>
      </c>
      <c r="AG76" s="37">
        <f t="shared" si="6"/>
        <v>59.622391520370975</v>
      </c>
      <c r="AH76" s="37">
        <f t="shared" si="7"/>
        <v>62.934746604836043</v>
      </c>
      <c r="AI76" s="37">
        <f t="shared" si="8"/>
        <v>66.24710168930109</v>
      </c>
      <c r="AJ76" s="37">
        <f t="shared" si="9"/>
        <v>69.559456773766144</v>
      </c>
      <c r="AK76" s="37">
        <f t="shared" si="10"/>
        <v>72.871811858231197</v>
      </c>
      <c r="AL76" s="37">
        <f t="shared" si="11"/>
        <v>76.184166942696251</v>
      </c>
      <c r="AM76" s="37">
        <f t="shared" si="12"/>
        <v>79.496522027161305</v>
      </c>
      <c r="AN76" s="37">
        <f t="shared" si="13"/>
        <v>82.808877111626359</v>
      </c>
      <c r="AO76" s="37">
        <f t="shared" si="14"/>
        <v>86.121232196091427</v>
      </c>
      <c r="AP76" s="37">
        <f t="shared" si="15"/>
        <v>89.433587280556466</v>
      </c>
      <c r="AQ76" s="37">
        <f t="shared" si="16"/>
        <v>92.74594236502152</v>
      </c>
      <c r="AR76" s="37">
        <f t="shared" si="17"/>
        <v>96.058297449486588</v>
      </c>
      <c r="AS76" s="37">
        <f t="shared" si="18"/>
        <v>99.370652533951628</v>
      </c>
    </row>
    <row r="77" spans="1:45" hidden="1" x14ac:dyDescent="0.2">
      <c r="A77" s="2">
        <v>1.07</v>
      </c>
      <c r="B77" s="30">
        <v>33</v>
      </c>
      <c r="C77" s="30">
        <v>2.9500000000000002E-10</v>
      </c>
      <c r="D77" s="36">
        <v>1E-8</v>
      </c>
      <c r="E77" s="36">
        <v>1.0999999999999999E-8</v>
      </c>
      <c r="F77" s="36">
        <v>1.2E-8</v>
      </c>
      <c r="G77" s="36">
        <v>1.3000000000000001E-8</v>
      </c>
      <c r="H77" s="36">
        <v>1.4E-8</v>
      </c>
      <c r="I77" s="36">
        <v>1.4999999999999999E-8</v>
      </c>
      <c r="J77" s="36">
        <v>1.6000000000000001E-8</v>
      </c>
      <c r="K77" s="36">
        <v>1.7E-8</v>
      </c>
      <c r="L77" s="36">
        <v>1.7999999999999999E-8</v>
      </c>
      <c r="M77" s="36">
        <v>1.9000000000000001E-8</v>
      </c>
      <c r="N77" s="36">
        <v>2E-8</v>
      </c>
      <c r="O77" s="36">
        <v>2.0999999999999999E-8</v>
      </c>
      <c r="P77" s="36">
        <v>2.1999999999999998E-8</v>
      </c>
      <c r="Q77" s="36">
        <v>2.3000000000000001E-8</v>
      </c>
      <c r="R77" s="36">
        <v>2.4E-8</v>
      </c>
      <c r="S77" s="36">
        <v>2.4999999999999999E-8</v>
      </c>
      <c r="T77" s="36">
        <v>2.6000000000000001E-8</v>
      </c>
      <c r="U77" s="36">
        <v>2.7E-8</v>
      </c>
      <c r="V77" s="36">
        <v>2.7999999999999999E-8</v>
      </c>
      <c r="W77" s="36">
        <v>2.9000000000000002E-8</v>
      </c>
      <c r="X77" s="36">
        <v>2.9999999999999997E-8</v>
      </c>
      <c r="Y77" s="37">
        <f t="shared" si="22"/>
        <v>33.898305084745765</v>
      </c>
      <c r="Z77" s="37">
        <f t="shared" si="19"/>
        <v>37.288135593220332</v>
      </c>
      <c r="AA77" s="37">
        <f t="shared" si="20"/>
        <v>40.677966101694913</v>
      </c>
      <c r="AB77" s="37">
        <f t="shared" si="21"/>
        <v>44.067796610169488</v>
      </c>
      <c r="AC77" s="37">
        <f t="shared" si="2"/>
        <v>47.457627118644062</v>
      </c>
      <c r="AD77" s="37">
        <f t="shared" si="3"/>
        <v>50.847457627118636</v>
      </c>
      <c r="AE77" s="37">
        <f t="shared" si="4"/>
        <v>54.237288135593218</v>
      </c>
      <c r="AF77" s="37">
        <f t="shared" si="5"/>
        <v>57.627118644067792</v>
      </c>
      <c r="AG77" s="37">
        <f t="shared" si="6"/>
        <v>61.016949152542367</v>
      </c>
      <c r="AH77" s="37">
        <f t="shared" si="7"/>
        <v>64.406779661016955</v>
      </c>
      <c r="AI77" s="37">
        <f t="shared" si="8"/>
        <v>67.79661016949153</v>
      </c>
      <c r="AJ77" s="37">
        <f t="shared" si="9"/>
        <v>71.18644067796609</v>
      </c>
      <c r="AK77" s="37">
        <f t="shared" si="10"/>
        <v>74.576271186440664</v>
      </c>
      <c r="AL77" s="37">
        <f t="shared" si="11"/>
        <v>77.966101694915253</v>
      </c>
      <c r="AM77" s="37">
        <f t="shared" si="12"/>
        <v>81.355932203389827</v>
      </c>
      <c r="AN77" s="37">
        <f t="shared" si="13"/>
        <v>84.745762711864401</v>
      </c>
      <c r="AO77" s="37">
        <f t="shared" si="14"/>
        <v>88.135593220338976</v>
      </c>
      <c r="AP77" s="37">
        <f t="shared" si="15"/>
        <v>91.52542372881355</v>
      </c>
      <c r="AQ77" s="37">
        <f t="shared" si="16"/>
        <v>94.915254237288124</v>
      </c>
      <c r="AR77" s="37">
        <f t="shared" si="17"/>
        <v>98.305084745762713</v>
      </c>
      <c r="AS77" s="37">
        <f t="shared" si="18"/>
        <v>101.69491525423727</v>
      </c>
    </row>
    <row r="78" spans="1:45" hidden="1" x14ac:dyDescent="0.2">
      <c r="A78" s="2">
        <v>1.07</v>
      </c>
      <c r="B78" s="30">
        <v>34</v>
      </c>
      <c r="C78" s="30">
        <v>2.914E-10</v>
      </c>
      <c r="D78" s="36">
        <v>1E-8</v>
      </c>
      <c r="E78" s="36">
        <v>1.0999999999999999E-8</v>
      </c>
      <c r="F78" s="36">
        <v>1.2E-8</v>
      </c>
      <c r="G78" s="36">
        <v>1.3000000000000001E-8</v>
      </c>
      <c r="H78" s="36">
        <v>1.4E-8</v>
      </c>
      <c r="I78" s="36">
        <v>1.4999999999999999E-8</v>
      </c>
      <c r="J78" s="36">
        <v>1.6000000000000001E-8</v>
      </c>
      <c r="K78" s="36">
        <v>1.7E-8</v>
      </c>
      <c r="L78" s="36">
        <v>1.7999999999999999E-8</v>
      </c>
      <c r="M78" s="36">
        <v>1.9000000000000001E-8</v>
      </c>
      <c r="N78" s="36">
        <v>2E-8</v>
      </c>
      <c r="O78" s="36">
        <v>2.0999999999999999E-8</v>
      </c>
      <c r="P78" s="36">
        <v>2.1999999999999998E-8</v>
      </c>
      <c r="Q78" s="36">
        <v>2.3000000000000001E-8</v>
      </c>
      <c r="R78" s="36">
        <v>2.4E-8</v>
      </c>
      <c r="S78" s="36">
        <v>2.4999999999999999E-8</v>
      </c>
      <c r="T78" s="36">
        <v>2.6000000000000001E-8</v>
      </c>
      <c r="U78" s="36">
        <v>2.7E-8</v>
      </c>
      <c r="V78" s="36">
        <v>2.7999999999999999E-8</v>
      </c>
      <c r="W78" s="36">
        <v>2.9000000000000002E-8</v>
      </c>
      <c r="X78" s="36">
        <v>2.9999999999999997E-8</v>
      </c>
      <c r="Y78" s="37">
        <f t="shared" si="22"/>
        <v>34.317089910775564</v>
      </c>
      <c r="Z78" s="37">
        <f t="shared" si="19"/>
        <v>37.748798901853121</v>
      </c>
      <c r="AA78" s="37">
        <f t="shared" si="20"/>
        <v>41.180507892930677</v>
      </c>
      <c r="AB78" s="37">
        <f t="shared" si="21"/>
        <v>44.612216884008241</v>
      </c>
      <c r="AC78" s="37">
        <f t="shared" ref="AC78:AC141" si="23">H78/$C78</f>
        <v>48.04392587508579</v>
      </c>
      <c r="AD78" s="37">
        <f t="shared" ref="AD78:AD141" si="24">I78/$C78</f>
        <v>51.475634866163347</v>
      </c>
      <c r="AE78" s="37">
        <f t="shared" ref="AE78:AE141" si="25">J78/$C78</f>
        <v>54.90734385724091</v>
      </c>
      <c r="AF78" s="37">
        <f t="shared" ref="AF78:AF141" si="26">K78/$C78</f>
        <v>58.339052848318467</v>
      </c>
      <c r="AG78" s="37">
        <f t="shared" ref="AG78:AG141" si="27">L78/$C78</f>
        <v>61.770761839396016</v>
      </c>
      <c r="AH78" s="37">
        <f t="shared" ref="AH78:AH141" si="28">M78/$C78</f>
        <v>65.202470830473587</v>
      </c>
      <c r="AI78" s="37">
        <f t="shared" ref="AI78:AI141" si="29">N78/$C78</f>
        <v>68.634179821551129</v>
      </c>
      <c r="AJ78" s="37">
        <f t="shared" ref="AJ78:AJ141" si="30">O78/$C78</f>
        <v>72.065888812628685</v>
      </c>
      <c r="AK78" s="37">
        <f t="shared" ref="AK78:AK141" si="31">P78/$C78</f>
        <v>75.497597803706242</v>
      </c>
      <c r="AL78" s="37">
        <f t="shared" ref="AL78:AL141" si="32">Q78/$C78</f>
        <v>78.929306794783813</v>
      </c>
      <c r="AM78" s="37">
        <f t="shared" ref="AM78:AM141" si="33">R78/$C78</f>
        <v>82.361015785861355</v>
      </c>
      <c r="AN78" s="37">
        <f t="shared" ref="AN78:AN141" si="34">S78/$C78</f>
        <v>85.792724776938911</v>
      </c>
      <c r="AO78" s="37">
        <f t="shared" ref="AO78:AO141" si="35">T78/$C78</f>
        <v>89.224433768016482</v>
      </c>
      <c r="AP78" s="37">
        <f t="shared" ref="AP78:AP141" si="36">U78/$C78</f>
        <v>92.656142759094024</v>
      </c>
      <c r="AQ78" s="37">
        <f t="shared" ref="AQ78:AQ141" si="37">V78/$C78</f>
        <v>96.087851750171581</v>
      </c>
      <c r="AR78" s="37">
        <f t="shared" ref="AR78:AR141" si="38">W78/$C78</f>
        <v>99.519560741249151</v>
      </c>
      <c r="AS78" s="37">
        <f t="shared" ref="AS78:AS141" si="39">X78/$C78</f>
        <v>102.95126973232669</v>
      </c>
    </row>
    <row r="79" spans="1:45" hidden="1" x14ac:dyDescent="0.2">
      <c r="A79" s="2">
        <v>1.07</v>
      </c>
      <c r="B79" s="30">
        <v>62</v>
      </c>
      <c r="C79" s="30">
        <v>2.2169999999999999E-10</v>
      </c>
      <c r="D79" s="36">
        <v>1E-8</v>
      </c>
      <c r="E79" s="36">
        <v>1.0999999999999999E-8</v>
      </c>
      <c r="F79" s="36">
        <v>1.2E-8</v>
      </c>
      <c r="G79" s="36">
        <v>1.3000000000000001E-8</v>
      </c>
      <c r="H79" s="36">
        <v>1.4E-8</v>
      </c>
      <c r="I79" s="36">
        <v>1.4999999999999999E-8</v>
      </c>
      <c r="J79" s="36">
        <v>1.6000000000000001E-8</v>
      </c>
      <c r="K79" s="36">
        <v>1.7E-8</v>
      </c>
      <c r="L79" s="36">
        <v>1.7999999999999999E-8</v>
      </c>
      <c r="M79" s="36">
        <v>1.9000000000000001E-8</v>
      </c>
      <c r="N79" s="36">
        <v>2E-8</v>
      </c>
      <c r="O79" s="36">
        <v>2.0999999999999999E-8</v>
      </c>
      <c r="P79" s="36">
        <v>2.1999999999999998E-8</v>
      </c>
      <c r="Q79" s="36">
        <v>2.3000000000000001E-8</v>
      </c>
      <c r="R79" s="36">
        <v>2.4E-8</v>
      </c>
      <c r="S79" s="36">
        <v>2.4999999999999999E-8</v>
      </c>
      <c r="T79" s="36">
        <v>2.6000000000000001E-8</v>
      </c>
      <c r="U79" s="36">
        <v>2.7E-8</v>
      </c>
      <c r="V79" s="36">
        <v>2.7999999999999999E-8</v>
      </c>
      <c r="W79" s="36">
        <v>2.9000000000000002E-8</v>
      </c>
      <c r="X79" s="36">
        <v>2.9999999999999997E-8</v>
      </c>
      <c r="Y79" s="37">
        <f t="shared" si="22"/>
        <v>45.105999097880023</v>
      </c>
      <c r="Z79" s="37">
        <f t="shared" ref="Z79:Z142" si="40">E79/$C79</f>
        <v>49.616599007668015</v>
      </c>
      <c r="AA79" s="37">
        <f t="shared" ref="AA79:AA142" si="41">F79/$C79</f>
        <v>54.12719891745602</v>
      </c>
      <c r="AB79" s="37">
        <f t="shared" ref="AB79:AB142" si="42">G79/$C79</f>
        <v>58.637798827244026</v>
      </c>
      <c r="AC79" s="37">
        <f t="shared" si="23"/>
        <v>63.148398737032025</v>
      </c>
      <c r="AD79" s="37">
        <f t="shared" si="24"/>
        <v>67.658998646820024</v>
      </c>
      <c r="AE79" s="37">
        <f t="shared" si="25"/>
        <v>72.169598556608037</v>
      </c>
      <c r="AF79" s="37">
        <f t="shared" si="26"/>
        <v>76.680198466396035</v>
      </c>
      <c r="AG79" s="37">
        <f t="shared" si="27"/>
        <v>81.190798376184034</v>
      </c>
      <c r="AH79" s="37">
        <f t="shared" si="28"/>
        <v>85.701398285972047</v>
      </c>
      <c r="AI79" s="37">
        <f t="shared" si="29"/>
        <v>90.211998195760046</v>
      </c>
      <c r="AJ79" s="37">
        <f t="shared" si="30"/>
        <v>94.722598105548045</v>
      </c>
      <c r="AK79" s="37">
        <f t="shared" si="31"/>
        <v>99.233198015336029</v>
      </c>
      <c r="AL79" s="37">
        <f t="shared" si="32"/>
        <v>103.74379792512404</v>
      </c>
      <c r="AM79" s="37">
        <f t="shared" si="33"/>
        <v>108.25439783491204</v>
      </c>
      <c r="AN79" s="37">
        <f t="shared" si="34"/>
        <v>112.76499774470004</v>
      </c>
      <c r="AO79" s="37">
        <f t="shared" si="35"/>
        <v>117.27559765448805</v>
      </c>
      <c r="AP79" s="37">
        <f t="shared" si="36"/>
        <v>121.78619756427605</v>
      </c>
      <c r="AQ79" s="37">
        <f t="shared" si="37"/>
        <v>126.29679747406405</v>
      </c>
      <c r="AR79" s="37">
        <f t="shared" si="38"/>
        <v>130.80739738385205</v>
      </c>
      <c r="AS79" s="37">
        <f t="shared" si="39"/>
        <v>135.31799729364005</v>
      </c>
    </row>
    <row r="80" spans="1:45" hidden="1" x14ac:dyDescent="0.2">
      <c r="A80" s="2">
        <v>1.07</v>
      </c>
      <c r="B80" s="30">
        <v>63</v>
      </c>
      <c r="C80" s="30">
        <v>2.196E-10</v>
      </c>
      <c r="D80" s="36">
        <v>1E-8</v>
      </c>
      <c r="E80" s="36">
        <v>1.0999999999999999E-8</v>
      </c>
      <c r="F80" s="36">
        <v>1.2E-8</v>
      </c>
      <c r="G80" s="36">
        <v>1.3000000000000001E-8</v>
      </c>
      <c r="H80" s="36">
        <v>1.4E-8</v>
      </c>
      <c r="I80" s="36">
        <v>1.4999999999999999E-8</v>
      </c>
      <c r="J80" s="36">
        <v>1.6000000000000001E-8</v>
      </c>
      <c r="K80" s="36">
        <v>1.7E-8</v>
      </c>
      <c r="L80" s="36">
        <v>1.7999999999999999E-8</v>
      </c>
      <c r="M80" s="36">
        <v>1.9000000000000001E-8</v>
      </c>
      <c r="N80" s="36">
        <v>2E-8</v>
      </c>
      <c r="O80" s="36">
        <v>2.0999999999999999E-8</v>
      </c>
      <c r="P80" s="36">
        <v>2.1999999999999998E-8</v>
      </c>
      <c r="Q80" s="36">
        <v>2.3000000000000001E-8</v>
      </c>
      <c r="R80" s="36">
        <v>2.4E-8</v>
      </c>
      <c r="S80" s="36">
        <v>2.4999999999999999E-8</v>
      </c>
      <c r="T80" s="36">
        <v>2.6000000000000001E-8</v>
      </c>
      <c r="U80" s="36">
        <v>2.7E-8</v>
      </c>
      <c r="V80" s="36">
        <v>2.7999999999999999E-8</v>
      </c>
      <c r="W80" s="36">
        <v>2.9000000000000002E-8</v>
      </c>
      <c r="X80" s="36">
        <v>2.9999999999999997E-8</v>
      </c>
      <c r="Y80" s="37">
        <f t="shared" si="22"/>
        <v>45.537340619307834</v>
      </c>
      <c r="Z80" s="37">
        <f t="shared" si="40"/>
        <v>50.091074681238617</v>
      </c>
      <c r="AA80" s="37">
        <f t="shared" si="41"/>
        <v>54.644808743169399</v>
      </c>
      <c r="AB80" s="37">
        <f t="shared" si="42"/>
        <v>59.198542805100189</v>
      </c>
      <c r="AC80" s="37">
        <f t="shared" si="23"/>
        <v>63.752276867030965</v>
      </c>
      <c r="AD80" s="37">
        <f t="shared" si="24"/>
        <v>68.30601092896174</v>
      </c>
      <c r="AE80" s="37">
        <f t="shared" si="25"/>
        <v>72.859744990892537</v>
      </c>
      <c r="AF80" s="37">
        <f t="shared" si="26"/>
        <v>77.41347905282332</v>
      </c>
      <c r="AG80" s="37">
        <f t="shared" si="27"/>
        <v>81.967213114754102</v>
      </c>
      <c r="AH80" s="37">
        <f t="shared" si="28"/>
        <v>86.520947176684885</v>
      </c>
      <c r="AI80" s="37">
        <f t="shared" si="29"/>
        <v>91.074681238615668</v>
      </c>
      <c r="AJ80" s="37">
        <f t="shared" si="30"/>
        <v>95.62841530054645</v>
      </c>
      <c r="AK80" s="37">
        <f t="shared" si="31"/>
        <v>100.18214936247723</v>
      </c>
      <c r="AL80" s="37">
        <f t="shared" si="32"/>
        <v>104.73588342440802</v>
      </c>
      <c r="AM80" s="37">
        <f t="shared" si="33"/>
        <v>109.2896174863388</v>
      </c>
      <c r="AN80" s="37">
        <f t="shared" si="34"/>
        <v>113.84335154826958</v>
      </c>
      <c r="AO80" s="37">
        <f t="shared" si="35"/>
        <v>118.39708561020038</v>
      </c>
      <c r="AP80" s="37">
        <f t="shared" si="36"/>
        <v>122.95081967213115</v>
      </c>
      <c r="AQ80" s="37">
        <f t="shared" si="37"/>
        <v>127.50455373406193</v>
      </c>
      <c r="AR80" s="37">
        <f t="shared" si="38"/>
        <v>132.05828779599273</v>
      </c>
      <c r="AS80" s="37">
        <f t="shared" si="39"/>
        <v>136.61202185792348</v>
      </c>
    </row>
    <row r="81" spans="1:45" hidden="1" x14ac:dyDescent="0.2">
      <c r="A81" s="2">
        <v>1.07</v>
      </c>
      <c r="B81" s="30">
        <v>64</v>
      </c>
      <c r="C81" s="30">
        <v>2.1940000000000001E-10</v>
      </c>
      <c r="D81" s="36">
        <v>1E-8</v>
      </c>
      <c r="E81" s="36">
        <v>1.0999999999999999E-8</v>
      </c>
      <c r="F81" s="36">
        <v>1.2E-8</v>
      </c>
      <c r="G81" s="36">
        <v>1.3000000000000001E-8</v>
      </c>
      <c r="H81" s="36">
        <v>1.4E-8</v>
      </c>
      <c r="I81" s="36">
        <v>1.4999999999999999E-8</v>
      </c>
      <c r="J81" s="36">
        <v>1.6000000000000001E-8</v>
      </c>
      <c r="K81" s="36">
        <v>1.7E-8</v>
      </c>
      <c r="L81" s="36">
        <v>1.7999999999999999E-8</v>
      </c>
      <c r="M81" s="36">
        <v>1.9000000000000001E-8</v>
      </c>
      <c r="N81" s="36">
        <v>2E-8</v>
      </c>
      <c r="O81" s="36">
        <v>2.0999999999999999E-8</v>
      </c>
      <c r="P81" s="36">
        <v>2.1999999999999998E-8</v>
      </c>
      <c r="Q81" s="36">
        <v>2.3000000000000001E-8</v>
      </c>
      <c r="R81" s="36">
        <v>2.4E-8</v>
      </c>
      <c r="S81" s="36">
        <v>2.4999999999999999E-8</v>
      </c>
      <c r="T81" s="36">
        <v>2.6000000000000001E-8</v>
      </c>
      <c r="U81" s="36">
        <v>2.7E-8</v>
      </c>
      <c r="V81" s="36">
        <v>2.7999999999999999E-8</v>
      </c>
      <c r="W81" s="36">
        <v>2.9000000000000002E-8</v>
      </c>
      <c r="X81" s="36">
        <v>2.9999999999999997E-8</v>
      </c>
      <c r="Y81" s="37">
        <f t="shared" si="22"/>
        <v>45.578851412944395</v>
      </c>
      <c r="Z81" s="37">
        <f t="shared" si="40"/>
        <v>50.13673655423883</v>
      </c>
      <c r="AA81" s="37">
        <f t="shared" si="41"/>
        <v>54.694621695533272</v>
      </c>
      <c r="AB81" s="37">
        <f t="shared" si="42"/>
        <v>59.252506836827713</v>
      </c>
      <c r="AC81" s="37">
        <f t="shared" si="23"/>
        <v>63.810391978122148</v>
      </c>
      <c r="AD81" s="37">
        <f t="shared" si="24"/>
        <v>68.368277119416575</v>
      </c>
      <c r="AE81" s="37">
        <f t="shared" si="25"/>
        <v>72.926162260711024</v>
      </c>
      <c r="AF81" s="37">
        <f t="shared" si="26"/>
        <v>77.484047402005459</v>
      </c>
      <c r="AG81" s="37">
        <f t="shared" si="27"/>
        <v>82.041932543299893</v>
      </c>
      <c r="AH81" s="37">
        <f t="shared" si="28"/>
        <v>86.599817684594356</v>
      </c>
      <c r="AI81" s="37">
        <f t="shared" si="29"/>
        <v>91.157702825888791</v>
      </c>
      <c r="AJ81" s="37">
        <f t="shared" si="30"/>
        <v>95.715587967183225</v>
      </c>
      <c r="AK81" s="37">
        <f t="shared" si="31"/>
        <v>100.27347310847766</v>
      </c>
      <c r="AL81" s="37">
        <f t="shared" si="32"/>
        <v>104.83135824977211</v>
      </c>
      <c r="AM81" s="37">
        <f t="shared" si="33"/>
        <v>109.38924339106654</v>
      </c>
      <c r="AN81" s="37">
        <f t="shared" si="34"/>
        <v>113.94712853236098</v>
      </c>
      <c r="AO81" s="37">
        <f t="shared" si="35"/>
        <v>118.50501367365543</v>
      </c>
      <c r="AP81" s="37">
        <f t="shared" si="36"/>
        <v>123.06289881494986</v>
      </c>
      <c r="AQ81" s="37">
        <f t="shared" si="37"/>
        <v>127.6207839562443</v>
      </c>
      <c r="AR81" s="37">
        <f t="shared" si="38"/>
        <v>132.17866909753874</v>
      </c>
      <c r="AS81" s="37">
        <f t="shared" si="39"/>
        <v>136.73655423883315</v>
      </c>
    </row>
    <row r="82" spans="1:45" hidden="1" x14ac:dyDescent="0.2">
      <c r="A82" s="2">
        <v>1.0900000000000001</v>
      </c>
      <c r="B82" s="30">
        <v>0</v>
      </c>
      <c r="C82" s="30">
        <v>5.8360000000000003E-10</v>
      </c>
      <c r="D82" s="36">
        <v>1E-8</v>
      </c>
      <c r="E82" s="36">
        <v>1.0999999999999999E-8</v>
      </c>
      <c r="F82" s="36">
        <v>1.2E-8</v>
      </c>
      <c r="G82" s="36">
        <v>1.3000000000000001E-8</v>
      </c>
      <c r="H82" s="36">
        <v>1.4E-8</v>
      </c>
      <c r="I82" s="36">
        <v>1.4999999999999999E-8</v>
      </c>
      <c r="J82" s="36">
        <v>1.6000000000000001E-8</v>
      </c>
      <c r="K82" s="36">
        <v>1.7E-8</v>
      </c>
      <c r="L82" s="36">
        <v>1.7999999999999999E-8</v>
      </c>
      <c r="M82" s="36">
        <v>1.9000000000000001E-8</v>
      </c>
      <c r="N82" s="36">
        <v>2E-8</v>
      </c>
      <c r="O82" s="36">
        <v>2.0999999999999999E-8</v>
      </c>
      <c r="P82" s="36">
        <v>2.1999999999999998E-8</v>
      </c>
      <c r="Q82" s="36">
        <v>2.3000000000000001E-8</v>
      </c>
      <c r="R82" s="36">
        <v>2.4E-8</v>
      </c>
      <c r="S82" s="36">
        <v>2.4999999999999999E-8</v>
      </c>
      <c r="T82" s="36">
        <v>2.6000000000000001E-8</v>
      </c>
      <c r="U82" s="36">
        <v>2.7E-8</v>
      </c>
      <c r="V82" s="36">
        <v>2.7999999999999999E-8</v>
      </c>
      <c r="W82" s="36">
        <v>2.9000000000000002E-8</v>
      </c>
      <c r="X82" s="36">
        <v>2.9999999999999997E-8</v>
      </c>
      <c r="Y82" s="37">
        <f t="shared" si="22"/>
        <v>17.135023989033584</v>
      </c>
      <c r="Z82" s="37">
        <f t="shared" si="40"/>
        <v>18.848526387936939</v>
      </c>
      <c r="AA82" s="37">
        <f t="shared" si="41"/>
        <v>20.562028786840301</v>
      </c>
      <c r="AB82" s="37">
        <f t="shared" si="42"/>
        <v>22.27553118574366</v>
      </c>
      <c r="AC82" s="37">
        <f t="shared" si="23"/>
        <v>23.989033584647018</v>
      </c>
      <c r="AD82" s="37">
        <f t="shared" si="24"/>
        <v>25.702535983550373</v>
      </c>
      <c r="AE82" s="37">
        <f t="shared" si="25"/>
        <v>27.416038382453735</v>
      </c>
      <c r="AF82" s="37">
        <f t="shared" si="26"/>
        <v>29.129540781357093</v>
      </c>
      <c r="AG82" s="37">
        <f t="shared" si="27"/>
        <v>30.843043180260448</v>
      </c>
      <c r="AH82" s="37">
        <f t="shared" si="28"/>
        <v>32.55654557916381</v>
      </c>
      <c r="AI82" s="37">
        <f t="shared" si="29"/>
        <v>34.270047978067169</v>
      </c>
      <c r="AJ82" s="37">
        <f t="shared" si="30"/>
        <v>35.983550376970527</v>
      </c>
      <c r="AK82" s="37">
        <f t="shared" si="31"/>
        <v>37.697052775873878</v>
      </c>
      <c r="AL82" s="37">
        <f t="shared" si="32"/>
        <v>39.410555174777244</v>
      </c>
      <c r="AM82" s="37">
        <f t="shared" si="33"/>
        <v>41.124057573680602</v>
      </c>
      <c r="AN82" s="37">
        <f t="shared" si="34"/>
        <v>42.837559972583961</v>
      </c>
      <c r="AO82" s="37">
        <f t="shared" si="35"/>
        <v>44.551062371487319</v>
      </c>
      <c r="AP82" s="37">
        <f t="shared" si="36"/>
        <v>46.264564770390677</v>
      </c>
      <c r="AQ82" s="37">
        <f t="shared" si="37"/>
        <v>47.978067169294036</v>
      </c>
      <c r="AR82" s="37">
        <f t="shared" si="38"/>
        <v>49.691569568197394</v>
      </c>
      <c r="AS82" s="37">
        <f t="shared" si="39"/>
        <v>51.405071967100746</v>
      </c>
    </row>
    <row r="83" spans="1:45" hidden="1" x14ac:dyDescent="0.2">
      <c r="A83" s="2">
        <v>1.0900000000000001</v>
      </c>
      <c r="B83" s="30">
        <v>1</v>
      </c>
      <c r="C83" s="30">
        <v>5.5260000000000004E-10</v>
      </c>
      <c r="D83" s="36">
        <v>1E-8</v>
      </c>
      <c r="E83" s="36">
        <v>1.0999999999999999E-8</v>
      </c>
      <c r="F83" s="36">
        <v>1.2E-8</v>
      </c>
      <c r="G83" s="36">
        <v>1.3000000000000001E-8</v>
      </c>
      <c r="H83" s="36">
        <v>1.4E-8</v>
      </c>
      <c r="I83" s="36">
        <v>1.4999999999999999E-8</v>
      </c>
      <c r="J83" s="36">
        <v>1.6000000000000001E-8</v>
      </c>
      <c r="K83" s="36">
        <v>1.7E-8</v>
      </c>
      <c r="L83" s="36">
        <v>1.7999999999999999E-8</v>
      </c>
      <c r="M83" s="36">
        <v>1.9000000000000001E-8</v>
      </c>
      <c r="N83" s="36">
        <v>2E-8</v>
      </c>
      <c r="O83" s="36">
        <v>2.0999999999999999E-8</v>
      </c>
      <c r="P83" s="36">
        <v>2.1999999999999998E-8</v>
      </c>
      <c r="Q83" s="36">
        <v>2.3000000000000001E-8</v>
      </c>
      <c r="R83" s="36">
        <v>2.4E-8</v>
      </c>
      <c r="S83" s="36">
        <v>2.4999999999999999E-8</v>
      </c>
      <c r="T83" s="36">
        <v>2.6000000000000001E-8</v>
      </c>
      <c r="U83" s="36">
        <v>2.7E-8</v>
      </c>
      <c r="V83" s="36">
        <v>2.7999999999999999E-8</v>
      </c>
      <c r="W83" s="36">
        <v>2.9000000000000002E-8</v>
      </c>
      <c r="X83" s="36">
        <v>2.9999999999999997E-8</v>
      </c>
      <c r="Y83" s="37">
        <f t="shared" si="22"/>
        <v>18.096272167933407</v>
      </c>
      <c r="Z83" s="37">
        <f t="shared" si="40"/>
        <v>19.905899384726744</v>
      </c>
      <c r="AA83" s="37">
        <f t="shared" si="41"/>
        <v>21.715526601520086</v>
      </c>
      <c r="AB83" s="37">
        <f t="shared" si="42"/>
        <v>23.525153818313427</v>
      </c>
      <c r="AC83" s="37">
        <f t="shared" si="23"/>
        <v>25.334781035106765</v>
      </c>
      <c r="AD83" s="37">
        <f t="shared" si="24"/>
        <v>27.144408251900103</v>
      </c>
      <c r="AE83" s="37">
        <f t="shared" si="25"/>
        <v>28.954035468693448</v>
      </c>
      <c r="AF83" s="37">
        <f t="shared" si="26"/>
        <v>30.763662685486789</v>
      </c>
      <c r="AG83" s="37">
        <f t="shared" si="27"/>
        <v>32.573289902280123</v>
      </c>
      <c r="AH83" s="37">
        <f t="shared" si="28"/>
        <v>34.382917119073468</v>
      </c>
      <c r="AI83" s="37">
        <f t="shared" si="29"/>
        <v>36.192544335866813</v>
      </c>
      <c r="AJ83" s="37">
        <f t="shared" si="30"/>
        <v>38.002171552660151</v>
      </c>
      <c r="AK83" s="37">
        <f t="shared" si="31"/>
        <v>39.811798769453489</v>
      </c>
      <c r="AL83" s="37">
        <f t="shared" si="32"/>
        <v>41.621425986246834</v>
      </c>
      <c r="AM83" s="37">
        <f t="shared" si="33"/>
        <v>43.431053203040172</v>
      </c>
      <c r="AN83" s="37">
        <f t="shared" si="34"/>
        <v>45.24068041983351</v>
      </c>
      <c r="AO83" s="37">
        <f t="shared" si="35"/>
        <v>47.050307636626854</v>
      </c>
      <c r="AP83" s="37">
        <f t="shared" si="36"/>
        <v>48.859934853420192</v>
      </c>
      <c r="AQ83" s="37">
        <f t="shared" si="37"/>
        <v>50.66956207021353</v>
      </c>
      <c r="AR83" s="37">
        <f t="shared" si="38"/>
        <v>52.479189287006875</v>
      </c>
      <c r="AS83" s="37">
        <f t="shared" si="39"/>
        <v>54.288816503800206</v>
      </c>
    </row>
    <row r="84" spans="1:45" hidden="1" x14ac:dyDescent="0.2">
      <c r="A84" s="2">
        <v>1.0900000000000001</v>
      </c>
      <c r="B84" s="30">
        <v>2</v>
      </c>
      <c r="C84" s="30">
        <v>5.2460000000000003E-10</v>
      </c>
      <c r="D84" s="36">
        <v>1E-8</v>
      </c>
      <c r="E84" s="36">
        <v>1.0999999999999999E-8</v>
      </c>
      <c r="F84" s="36">
        <v>1.2E-8</v>
      </c>
      <c r="G84" s="36">
        <v>1.3000000000000001E-8</v>
      </c>
      <c r="H84" s="36">
        <v>1.4E-8</v>
      </c>
      <c r="I84" s="36">
        <v>1.4999999999999999E-8</v>
      </c>
      <c r="J84" s="36">
        <v>1.6000000000000001E-8</v>
      </c>
      <c r="K84" s="36">
        <v>1.7E-8</v>
      </c>
      <c r="L84" s="36">
        <v>1.7999999999999999E-8</v>
      </c>
      <c r="M84" s="36">
        <v>1.9000000000000001E-8</v>
      </c>
      <c r="N84" s="36">
        <v>2E-8</v>
      </c>
      <c r="O84" s="36">
        <v>2.0999999999999999E-8</v>
      </c>
      <c r="P84" s="36">
        <v>2.1999999999999998E-8</v>
      </c>
      <c r="Q84" s="36">
        <v>2.3000000000000001E-8</v>
      </c>
      <c r="R84" s="36">
        <v>2.4E-8</v>
      </c>
      <c r="S84" s="36">
        <v>2.4999999999999999E-8</v>
      </c>
      <c r="T84" s="36">
        <v>2.6000000000000001E-8</v>
      </c>
      <c r="U84" s="36">
        <v>2.7E-8</v>
      </c>
      <c r="V84" s="36">
        <v>2.7999999999999999E-8</v>
      </c>
      <c r="W84" s="36">
        <v>2.9000000000000002E-8</v>
      </c>
      <c r="X84" s="36">
        <v>2.9999999999999997E-8</v>
      </c>
      <c r="Y84" s="37">
        <f t="shared" si="22"/>
        <v>19.062142584826535</v>
      </c>
      <c r="Z84" s="37">
        <f t="shared" si="40"/>
        <v>20.968356843309184</v>
      </c>
      <c r="AA84" s="37">
        <f t="shared" si="41"/>
        <v>22.87457110179184</v>
      </c>
      <c r="AB84" s="37">
        <f t="shared" si="42"/>
        <v>24.780785360274496</v>
      </c>
      <c r="AC84" s="37">
        <f t="shared" si="23"/>
        <v>26.686999618757145</v>
      </c>
      <c r="AD84" s="37">
        <f t="shared" si="24"/>
        <v>28.593213877239798</v>
      </c>
      <c r="AE84" s="37">
        <f t="shared" si="25"/>
        <v>30.499428135722454</v>
      </c>
      <c r="AF84" s="37">
        <f t="shared" si="26"/>
        <v>32.40564239420511</v>
      </c>
      <c r="AG84" s="37">
        <f t="shared" si="27"/>
        <v>34.311856652687759</v>
      </c>
      <c r="AH84" s="37">
        <f t="shared" si="28"/>
        <v>36.218070911170415</v>
      </c>
      <c r="AI84" s="37">
        <f t="shared" si="29"/>
        <v>38.124285169653071</v>
      </c>
      <c r="AJ84" s="37">
        <f t="shared" si="30"/>
        <v>40.03049942813572</v>
      </c>
      <c r="AK84" s="37">
        <f t="shared" si="31"/>
        <v>41.936713686618369</v>
      </c>
      <c r="AL84" s="37">
        <f t="shared" si="32"/>
        <v>43.842927945101032</v>
      </c>
      <c r="AM84" s="37">
        <f t="shared" si="33"/>
        <v>45.749142203583681</v>
      </c>
      <c r="AN84" s="37">
        <f t="shared" si="34"/>
        <v>47.655356462066329</v>
      </c>
      <c r="AO84" s="37">
        <f t="shared" si="35"/>
        <v>49.561570720548993</v>
      </c>
      <c r="AP84" s="37">
        <f t="shared" si="36"/>
        <v>51.467784979031642</v>
      </c>
      <c r="AQ84" s="37">
        <f t="shared" si="37"/>
        <v>53.37399923751429</v>
      </c>
      <c r="AR84" s="37">
        <f t="shared" si="38"/>
        <v>55.280213495996954</v>
      </c>
      <c r="AS84" s="37">
        <f t="shared" si="39"/>
        <v>57.186427754479595</v>
      </c>
    </row>
    <row r="85" spans="1:45" hidden="1" x14ac:dyDescent="0.2">
      <c r="A85" s="2">
        <v>1.0900000000000001</v>
      </c>
      <c r="B85" s="30">
        <v>33</v>
      </c>
      <c r="C85" s="30">
        <v>2.6289999999999999E-10</v>
      </c>
      <c r="D85" s="36">
        <v>1E-8</v>
      </c>
      <c r="E85" s="36">
        <v>1.0999999999999999E-8</v>
      </c>
      <c r="F85" s="36">
        <v>1.2E-8</v>
      </c>
      <c r="G85" s="36">
        <v>1.3000000000000001E-8</v>
      </c>
      <c r="H85" s="36">
        <v>1.4E-8</v>
      </c>
      <c r="I85" s="36">
        <v>1.4999999999999999E-8</v>
      </c>
      <c r="J85" s="36">
        <v>1.6000000000000001E-8</v>
      </c>
      <c r="K85" s="36">
        <v>1.7E-8</v>
      </c>
      <c r="L85" s="36">
        <v>1.7999999999999999E-8</v>
      </c>
      <c r="M85" s="36">
        <v>1.9000000000000001E-8</v>
      </c>
      <c r="N85" s="36">
        <v>2E-8</v>
      </c>
      <c r="O85" s="36">
        <v>2.0999999999999999E-8</v>
      </c>
      <c r="P85" s="36">
        <v>2.1999999999999998E-8</v>
      </c>
      <c r="Q85" s="36">
        <v>2.3000000000000001E-8</v>
      </c>
      <c r="R85" s="36">
        <v>2.4E-8</v>
      </c>
      <c r="S85" s="36">
        <v>2.4999999999999999E-8</v>
      </c>
      <c r="T85" s="36">
        <v>2.6000000000000001E-8</v>
      </c>
      <c r="U85" s="36">
        <v>2.7E-8</v>
      </c>
      <c r="V85" s="36">
        <v>2.7999999999999999E-8</v>
      </c>
      <c r="W85" s="36">
        <v>2.9000000000000002E-8</v>
      </c>
      <c r="X85" s="36">
        <v>2.9999999999999997E-8</v>
      </c>
      <c r="Y85" s="37">
        <f t="shared" si="22"/>
        <v>38.03727653100038</v>
      </c>
      <c r="Z85" s="37">
        <f t="shared" si="40"/>
        <v>41.84100418410042</v>
      </c>
      <c r="AA85" s="37">
        <f t="shared" si="41"/>
        <v>45.64473183720046</v>
      </c>
      <c r="AB85" s="37">
        <f t="shared" si="42"/>
        <v>49.4484594903005</v>
      </c>
      <c r="AC85" s="37">
        <f t="shared" si="23"/>
        <v>53.252187143400533</v>
      </c>
      <c r="AD85" s="37">
        <f t="shared" si="24"/>
        <v>57.055914796500566</v>
      </c>
      <c r="AE85" s="37">
        <f t="shared" si="25"/>
        <v>60.859642449600614</v>
      </c>
      <c r="AF85" s="37">
        <f t="shared" si="26"/>
        <v>64.663370102700654</v>
      </c>
      <c r="AG85" s="37">
        <f t="shared" si="27"/>
        <v>68.46709775580068</v>
      </c>
      <c r="AH85" s="37">
        <f t="shared" si="28"/>
        <v>72.270825408900734</v>
      </c>
      <c r="AI85" s="37">
        <f t="shared" si="29"/>
        <v>76.07455306200076</v>
      </c>
      <c r="AJ85" s="37">
        <f t="shared" si="30"/>
        <v>79.8782807151008</v>
      </c>
      <c r="AK85" s="37">
        <f t="shared" si="31"/>
        <v>83.68200836820084</v>
      </c>
      <c r="AL85" s="37">
        <f t="shared" si="32"/>
        <v>87.48573602130088</v>
      </c>
      <c r="AM85" s="37">
        <f t="shared" si="33"/>
        <v>91.28946367440092</v>
      </c>
      <c r="AN85" s="37">
        <f t="shared" si="34"/>
        <v>95.093191327500946</v>
      </c>
      <c r="AO85" s="37">
        <f t="shared" si="35"/>
        <v>98.896918980601001</v>
      </c>
      <c r="AP85" s="37">
        <f t="shared" si="36"/>
        <v>102.70064663370103</v>
      </c>
      <c r="AQ85" s="37">
        <f t="shared" si="37"/>
        <v>106.50437428680107</v>
      </c>
      <c r="AR85" s="37">
        <f t="shared" si="38"/>
        <v>110.30810193990111</v>
      </c>
      <c r="AS85" s="37">
        <f t="shared" si="39"/>
        <v>114.11182959300113</v>
      </c>
    </row>
    <row r="86" spans="1:45" hidden="1" x14ac:dyDescent="0.2">
      <c r="A86" s="2">
        <v>1.0900000000000001</v>
      </c>
      <c r="B86" s="30">
        <v>34</v>
      </c>
      <c r="C86" s="30">
        <v>2.5710000000000002E-10</v>
      </c>
      <c r="D86" s="36">
        <v>1E-8</v>
      </c>
      <c r="E86" s="36">
        <v>1.0999999999999999E-8</v>
      </c>
      <c r="F86" s="36">
        <v>1.2E-8</v>
      </c>
      <c r="G86" s="36">
        <v>1.3000000000000001E-8</v>
      </c>
      <c r="H86" s="36">
        <v>1.4E-8</v>
      </c>
      <c r="I86" s="36">
        <v>1.4999999999999999E-8</v>
      </c>
      <c r="J86" s="36">
        <v>1.6000000000000001E-8</v>
      </c>
      <c r="K86" s="36">
        <v>1.7E-8</v>
      </c>
      <c r="L86" s="36">
        <v>1.7999999999999999E-8</v>
      </c>
      <c r="M86" s="36">
        <v>1.9000000000000001E-8</v>
      </c>
      <c r="N86" s="36">
        <v>2E-8</v>
      </c>
      <c r="O86" s="36">
        <v>2.0999999999999999E-8</v>
      </c>
      <c r="P86" s="36">
        <v>2.1999999999999998E-8</v>
      </c>
      <c r="Q86" s="36">
        <v>2.3000000000000001E-8</v>
      </c>
      <c r="R86" s="36">
        <v>2.4E-8</v>
      </c>
      <c r="S86" s="36">
        <v>2.4999999999999999E-8</v>
      </c>
      <c r="T86" s="36">
        <v>2.6000000000000001E-8</v>
      </c>
      <c r="U86" s="36">
        <v>2.7E-8</v>
      </c>
      <c r="V86" s="36">
        <v>2.7999999999999999E-8</v>
      </c>
      <c r="W86" s="36">
        <v>2.9000000000000002E-8</v>
      </c>
      <c r="X86" s="36">
        <v>2.9999999999999997E-8</v>
      </c>
      <c r="Y86" s="37">
        <f t="shared" si="22"/>
        <v>38.895371450797356</v>
      </c>
      <c r="Z86" s="37">
        <f t="shared" si="40"/>
        <v>42.784908595877084</v>
      </c>
      <c r="AA86" s="37">
        <f t="shared" si="41"/>
        <v>46.67444574095682</v>
      </c>
      <c r="AB86" s="37">
        <f t="shared" si="42"/>
        <v>50.563982886036563</v>
      </c>
      <c r="AC86" s="37">
        <f t="shared" si="23"/>
        <v>54.453520031116291</v>
      </c>
      <c r="AD86" s="37">
        <f t="shared" si="24"/>
        <v>58.343057176196019</v>
      </c>
      <c r="AE86" s="37">
        <f t="shared" si="25"/>
        <v>62.232594321275769</v>
      </c>
      <c r="AF86" s="37">
        <f t="shared" si="26"/>
        <v>66.122131466355498</v>
      </c>
      <c r="AG86" s="37">
        <f t="shared" si="27"/>
        <v>70.011668611435226</v>
      </c>
      <c r="AH86" s="37">
        <f t="shared" si="28"/>
        <v>73.901205756514969</v>
      </c>
      <c r="AI86" s="37">
        <f t="shared" si="29"/>
        <v>77.790742901594712</v>
      </c>
      <c r="AJ86" s="37">
        <f t="shared" si="30"/>
        <v>81.68028004667444</v>
      </c>
      <c r="AK86" s="37">
        <f t="shared" si="31"/>
        <v>85.569817191754169</v>
      </c>
      <c r="AL86" s="37">
        <f t="shared" si="32"/>
        <v>89.459354336833911</v>
      </c>
      <c r="AM86" s="37">
        <f t="shared" si="33"/>
        <v>93.34889148191364</v>
      </c>
      <c r="AN86" s="37">
        <f t="shared" si="34"/>
        <v>97.238428626993368</v>
      </c>
      <c r="AO86" s="37">
        <f t="shared" si="35"/>
        <v>101.12796577207313</v>
      </c>
      <c r="AP86" s="37">
        <f t="shared" si="36"/>
        <v>105.01750291715285</v>
      </c>
      <c r="AQ86" s="37">
        <f t="shared" si="37"/>
        <v>108.90704006223258</v>
      </c>
      <c r="AR86" s="37">
        <f t="shared" si="38"/>
        <v>112.79657720731232</v>
      </c>
      <c r="AS86" s="37">
        <f t="shared" si="39"/>
        <v>116.68611435239204</v>
      </c>
    </row>
    <row r="87" spans="1:45" hidden="1" x14ac:dyDescent="0.2">
      <c r="A87" s="2">
        <v>1.0900000000000001</v>
      </c>
      <c r="B87" s="30">
        <v>62</v>
      </c>
      <c r="C87" s="30">
        <v>2.0119999999999999E-10</v>
      </c>
      <c r="D87" s="36">
        <v>1E-8</v>
      </c>
      <c r="E87" s="36">
        <v>1.0999999999999999E-8</v>
      </c>
      <c r="F87" s="36">
        <v>1.2E-8</v>
      </c>
      <c r="G87" s="36">
        <v>1.3000000000000001E-8</v>
      </c>
      <c r="H87" s="36">
        <v>1.4E-8</v>
      </c>
      <c r="I87" s="36">
        <v>1.4999999999999999E-8</v>
      </c>
      <c r="J87" s="36">
        <v>1.6000000000000001E-8</v>
      </c>
      <c r="K87" s="36">
        <v>1.7E-8</v>
      </c>
      <c r="L87" s="36">
        <v>1.7999999999999999E-8</v>
      </c>
      <c r="M87" s="36">
        <v>1.9000000000000001E-8</v>
      </c>
      <c r="N87" s="36">
        <v>2E-8</v>
      </c>
      <c r="O87" s="36">
        <v>2.0999999999999999E-8</v>
      </c>
      <c r="P87" s="36">
        <v>2.1999999999999998E-8</v>
      </c>
      <c r="Q87" s="36">
        <v>2.3000000000000001E-8</v>
      </c>
      <c r="R87" s="36">
        <v>2.4E-8</v>
      </c>
      <c r="S87" s="36">
        <v>2.4999999999999999E-8</v>
      </c>
      <c r="T87" s="36">
        <v>2.6000000000000001E-8</v>
      </c>
      <c r="U87" s="36">
        <v>2.7E-8</v>
      </c>
      <c r="V87" s="36">
        <v>2.7999999999999999E-8</v>
      </c>
      <c r="W87" s="36">
        <v>2.9000000000000002E-8</v>
      </c>
      <c r="X87" s="36">
        <v>2.9999999999999997E-8</v>
      </c>
      <c r="Y87" s="37">
        <f t="shared" si="22"/>
        <v>49.70178926441352</v>
      </c>
      <c r="Z87" s="37">
        <f t="shared" si="40"/>
        <v>54.671968190854869</v>
      </c>
      <c r="AA87" s="37">
        <f t="shared" si="41"/>
        <v>59.642147117296226</v>
      </c>
      <c r="AB87" s="37">
        <f t="shared" si="42"/>
        <v>64.612326043737582</v>
      </c>
      <c r="AC87" s="37">
        <f t="shared" si="23"/>
        <v>69.582504970178931</v>
      </c>
      <c r="AD87" s="37">
        <f t="shared" si="24"/>
        <v>74.55268389662028</v>
      </c>
      <c r="AE87" s="37">
        <f t="shared" si="25"/>
        <v>79.522862823061644</v>
      </c>
      <c r="AF87" s="37">
        <f t="shared" si="26"/>
        <v>84.493041749502993</v>
      </c>
      <c r="AG87" s="37">
        <f t="shared" si="27"/>
        <v>89.463220675944328</v>
      </c>
      <c r="AH87" s="37">
        <f t="shared" si="28"/>
        <v>94.433399602385705</v>
      </c>
      <c r="AI87" s="37">
        <f t="shared" si="29"/>
        <v>99.40357852882704</v>
      </c>
      <c r="AJ87" s="37">
        <f t="shared" si="30"/>
        <v>104.37375745526839</v>
      </c>
      <c r="AK87" s="37">
        <f t="shared" si="31"/>
        <v>109.34393638170974</v>
      </c>
      <c r="AL87" s="37">
        <f t="shared" si="32"/>
        <v>114.3141153081511</v>
      </c>
      <c r="AM87" s="37">
        <f t="shared" si="33"/>
        <v>119.28429423459245</v>
      </c>
      <c r="AN87" s="37">
        <f t="shared" si="34"/>
        <v>124.2544731610338</v>
      </c>
      <c r="AO87" s="37">
        <f t="shared" si="35"/>
        <v>129.22465208747516</v>
      </c>
      <c r="AP87" s="37">
        <f t="shared" si="36"/>
        <v>134.19483101391651</v>
      </c>
      <c r="AQ87" s="37">
        <f t="shared" si="37"/>
        <v>139.16500994035786</v>
      </c>
      <c r="AR87" s="37">
        <f t="shared" si="38"/>
        <v>144.13518886679921</v>
      </c>
      <c r="AS87" s="37">
        <f t="shared" si="39"/>
        <v>149.10536779324056</v>
      </c>
    </row>
    <row r="88" spans="1:45" hidden="1" x14ac:dyDescent="0.2">
      <c r="A88" s="2">
        <v>1.0900000000000001</v>
      </c>
      <c r="B88" s="30">
        <v>63</v>
      </c>
      <c r="C88" s="30">
        <v>1.967E-10</v>
      </c>
      <c r="D88" s="36">
        <v>1E-8</v>
      </c>
      <c r="E88" s="36">
        <v>1.0999999999999999E-8</v>
      </c>
      <c r="F88" s="36">
        <v>1.2E-8</v>
      </c>
      <c r="G88" s="36">
        <v>1.3000000000000001E-8</v>
      </c>
      <c r="H88" s="36">
        <v>1.4E-8</v>
      </c>
      <c r="I88" s="36">
        <v>1.4999999999999999E-8</v>
      </c>
      <c r="J88" s="36">
        <v>1.6000000000000001E-8</v>
      </c>
      <c r="K88" s="36">
        <v>1.7E-8</v>
      </c>
      <c r="L88" s="36">
        <v>1.7999999999999999E-8</v>
      </c>
      <c r="M88" s="36">
        <v>1.9000000000000001E-8</v>
      </c>
      <c r="N88" s="36">
        <v>2E-8</v>
      </c>
      <c r="O88" s="36">
        <v>2.0999999999999999E-8</v>
      </c>
      <c r="P88" s="36">
        <v>2.1999999999999998E-8</v>
      </c>
      <c r="Q88" s="36">
        <v>2.3000000000000001E-8</v>
      </c>
      <c r="R88" s="36">
        <v>2.4E-8</v>
      </c>
      <c r="S88" s="36">
        <v>2.4999999999999999E-8</v>
      </c>
      <c r="T88" s="36">
        <v>2.6000000000000001E-8</v>
      </c>
      <c r="U88" s="36">
        <v>2.7E-8</v>
      </c>
      <c r="V88" s="36">
        <v>2.7999999999999999E-8</v>
      </c>
      <c r="W88" s="36">
        <v>2.9000000000000002E-8</v>
      </c>
      <c r="X88" s="36">
        <v>2.9999999999999997E-8</v>
      </c>
      <c r="Y88" s="37">
        <f t="shared" si="22"/>
        <v>50.838840874428065</v>
      </c>
      <c r="Z88" s="37">
        <f t="shared" si="40"/>
        <v>55.922724961870863</v>
      </c>
      <c r="AA88" s="37">
        <f t="shared" si="41"/>
        <v>61.006609049313674</v>
      </c>
      <c r="AB88" s="37">
        <f t="shared" si="42"/>
        <v>66.090493136756479</v>
      </c>
      <c r="AC88" s="37">
        <f t="shared" si="23"/>
        <v>71.17437722419929</v>
      </c>
      <c r="AD88" s="37">
        <f t="shared" si="24"/>
        <v>76.258261311642087</v>
      </c>
      <c r="AE88" s="37">
        <f t="shared" si="25"/>
        <v>81.342145399084899</v>
      </c>
      <c r="AF88" s="37">
        <f t="shared" si="26"/>
        <v>86.42602948652771</v>
      </c>
      <c r="AG88" s="37">
        <f t="shared" si="27"/>
        <v>91.509913573970508</v>
      </c>
      <c r="AH88" s="37">
        <f t="shared" si="28"/>
        <v>96.593797661413319</v>
      </c>
      <c r="AI88" s="37">
        <f t="shared" si="29"/>
        <v>101.67768174885613</v>
      </c>
      <c r="AJ88" s="37">
        <f t="shared" si="30"/>
        <v>106.76156583629893</v>
      </c>
      <c r="AK88" s="37">
        <f t="shared" si="31"/>
        <v>111.84544992374173</v>
      </c>
      <c r="AL88" s="37">
        <f t="shared" si="32"/>
        <v>116.92933401118455</v>
      </c>
      <c r="AM88" s="37">
        <f t="shared" si="33"/>
        <v>122.01321809862735</v>
      </c>
      <c r="AN88" s="37">
        <f t="shared" si="34"/>
        <v>127.09710218607015</v>
      </c>
      <c r="AO88" s="37">
        <f t="shared" si="35"/>
        <v>132.18098627351296</v>
      </c>
      <c r="AP88" s="37">
        <f t="shared" si="36"/>
        <v>137.26487036095577</v>
      </c>
      <c r="AQ88" s="37">
        <f t="shared" si="37"/>
        <v>142.34875444839858</v>
      </c>
      <c r="AR88" s="37">
        <f t="shared" si="38"/>
        <v>147.43263853584139</v>
      </c>
      <c r="AS88" s="37">
        <f t="shared" si="39"/>
        <v>152.51652262328417</v>
      </c>
    </row>
    <row r="89" spans="1:45" hidden="1" x14ac:dyDescent="0.2">
      <c r="A89" s="2">
        <v>1.0900000000000001</v>
      </c>
      <c r="B89" s="30">
        <v>64</v>
      </c>
      <c r="C89" s="30">
        <v>1.9630000000000001E-10</v>
      </c>
      <c r="D89" s="36">
        <v>1E-8</v>
      </c>
      <c r="E89" s="36">
        <v>1.0999999999999999E-8</v>
      </c>
      <c r="F89" s="36">
        <v>1.2E-8</v>
      </c>
      <c r="G89" s="36">
        <v>1.3000000000000001E-8</v>
      </c>
      <c r="H89" s="36">
        <v>1.4E-8</v>
      </c>
      <c r="I89" s="36">
        <v>1.4999999999999999E-8</v>
      </c>
      <c r="J89" s="36">
        <v>1.6000000000000001E-8</v>
      </c>
      <c r="K89" s="36">
        <v>1.7E-8</v>
      </c>
      <c r="L89" s="36">
        <v>1.7999999999999999E-8</v>
      </c>
      <c r="M89" s="36">
        <v>1.9000000000000001E-8</v>
      </c>
      <c r="N89" s="36">
        <v>2E-8</v>
      </c>
      <c r="O89" s="36">
        <v>2.0999999999999999E-8</v>
      </c>
      <c r="P89" s="36">
        <v>2.1999999999999998E-8</v>
      </c>
      <c r="Q89" s="36">
        <v>2.3000000000000001E-8</v>
      </c>
      <c r="R89" s="36">
        <v>2.4E-8</v>
      </c>
      <c r="S89" s="36">
        <v>2.4999999999999999E-8</v>
      </c>
      <c r="T89" s="36">
        <v>2.6000000000000001E-8</v>
      </c>
      <c r="U89" s="36">
        <v>2.7E-8</v>
      </c>
      <c r="V89" s="36">
        <v>2.7999999999999999E-8</v>
      </c>
      <c r="W89" s="36">
        <v>2.9000000000000002E-8</v>
      </c>
      <c r="X89" s="36">
        <v>2.9999999999999997E-8</v>
      </c>
      <c r="Y89" s="37">
        <f t="shared" si="22"/>
        <v>50.942435048395311</v>
      </c>
      <c r="Z89" s="37">
        <f t="shared" si="40"/>
        <v>56.036678553234836</v>
      </c>
      <c r="AA89" s="37">
        <f t="shared" si="41"/>
        <v>61.130922058074376</v>
      </c>
      <c r="AB89" s="37">
        <f t="shared" si="42"/>
        <v>66.225165562913901</v>
      </c>
      <c r="AC89" s="37">
        <f t="shared" si="23"/>
        <v>71.319409067753426</v>
      </c>
      <c r="AD89" s="37">
        <f t="shared" si="24"/>
        <v>76.413652572592966</v>
      </c>
      <c r="AE89" s="37">
        <f t="shared" si="25"/>
        <v>81.507896077432505</v>
      </c>
      <c r="AF89" s="37">
        <f t="shared" si="26"/>
        <v>86.602139582272031</v>
      </c>
      <c r="AG89" s="37">
        <f t="shared" si="27"/>
        <v>91.696383087111556</v>
      </c>
      <c r="AH89" s="37">
        <f t="shared" si="28"/>
        <v>96.790626591951096</v>
      </c>
      <c r="AI89" s="37">
        <f t="shared" si="29"/>
        <v>101.88487009679062</v>
      </c>
      <c r="AJ89" s="37">
        <f t="shared" si="30"/>
        <v>106.97911360163015</v>
      </c>
      <c r="AK89" s="37">
        <f t="shared" si="31"/>
        <v>112.07335710646967</v>
      </c>
      <c r="AL89" s="37">
        <f t="shared" si="32"/>
        <v>117.16760061130923</v>
      </c>
      <c r="AM89" s="37">
        <f t="shared" si="33"/>
        <v>122.26184411614875</v>
      </c>
      <c r="AN89" s="37">
        <f t="shared" si="34"/>
        <v>127.35608762098828</v>
      </c>
      <c r="AO89" s="37">
        <f t="shared" si="35"/>
        <v>132.4503311258278</v>
      </c>
      <c r="AP89" s="37">
        <f t="shared" si="36"/>
        <v>137.54457463066734</v>
      </c>
      <c r="AQ89" s="37">
        <f t="shared" si="37"/>
        <v>142.63881813550685</v>
      </c>
      <c r="AR89" s="37">
        <f t="shared" si="38"/>
        <v>147.73306164034642</v>
      </c>
      <c r="AS89" s="37">
        <f t="shared" si="39"/>
        <v>152.82730514518593</v>
      </c>
    </row>
    <row r="90" spans="1:45" hidden="1" x14ac:dyDescent="0.2">
      <c r="A90" s="2">
        <v>1.1100000000000001</v>
      </c>
      <c r="B90" s="30">
        <v>0</v>
      </c>
      <c r="C90" s="30">
        <v>4.9369999999999996E-10</v>
      </c>
      <c r="D90" s="36">
        <v>1E-8</v>
      </c>
      <c r="E90" s="36">
        <v>1.0999999999999999E-8</v>
      </c>
      <c r="F90" s="36">
        <v>1.2E-8</v>
      </c>
      <c r="G90" s="36">
        <v>1.3000000000000001E-8</v>
      </c>
      <c r="H90" s="36">
        <v>1.4E-8</v>
      </c>
      <c r="I90" s="36">
        <v>1.4999999999999999E-8</v>
      </c>
      <c r="J90" s="36">
        <v>1.6000000000000001E-8</v>
      </c>
      <c r="K90" s="36">
        <v>1.7E-8</v>
      </c>
      <c r="L90" s="36">
        <v>1.7999999999999999E-8</v>
      </c>
      <c r="M90" s="36">
        <v>1.9000000000000001E-8</v>
      </c>
      <c r="N90" s="36">
        <v>2E-8</v>
      </c>
      <c r="O90" s="36">
        <v>2.0999999999999999E-8</v>
      </c>
      <c r="P90" s="36">
        <v>2.1999999999999998E-8</v>
      </c>
      <c r="Q90" s="36">
        <v>2.3000000000000001E-8</v>
      </c>
      <c r="R90" s="36">
        <v>2.4E-8</v>
      </c>
      <c r="S90" s="36">
        <v>2.4999999999999999E-8</v>
      </c>
      <c r="T90" s="36">
        <v>2.6000000000000001E-8</v>
      </c>
      <c r="U90" s="36">
        <v>2.7E-8</v>
      </c>
      <c r="V90" s="36">
        <v>2.7999999999999999E-8</v>
      </c>
      <c r="W90" s="36">
        <v>2.9000000000000002E-8</v>
      </c>
      <c r="X90" s="36">
        <v>2.9999999999999997E-8</v>
      </c>
      <c r="Y90" s="37">
        <f t="shared" si="22"/>
        <v>20.255215718047399</v>
      </c>
      <c r="Z90" s="37">
        <f t="shared" si="40"/>
        <v>22.280737289852137</v>
      </c>
      <c r="AA90" s="37">
        <f t="shared" si="41"/>
        <v>24.306258861656879</v>
      </c>
      <c r="AB90" s="37">
        <f t="shared" si="42"/>
        <v>26.331780433461621</v>
      </c>
      <c r="AC90" s="37">
        <f t="shared" si="23"/>
        <v>28.357302005266359</v>
      </c>
      <c r="AD90" s="37">
        <f t="shared" si="24"/>
        <v>30.382823577071097</v>
      </c>
      <c r="AE90" s="37">
        <f t="shared" si="25"/>
        <v>32.408345148875839</v>
      </c>
      <c r="AF90" s="37">
        <f t="shared" si="26"/>
        <v>34.433866720680577</v>
      </c>
      <c r="AG90" s="37">
        <f t="shared" si="27"/>
        <v>36.459388292485315</v>
      </c>
      <c r="AH90" s="37">
        <f t="shared" si="28"/>
        <v>38.48490986429006</v>
      </c>
      <c r="AI90" s="37">
        <f t="shared" si="29"/>
        <v>40.510431436094798</v>
      </c>
      <c r="AJ90" s="37">
        <f t="shared" si="30"/>
        <v>42.535953007899536</v>
      </c>
      <c r="AK90" s="37">
        <f t="shared" si="31"/>
        <v>44.561474579704274</v>
      </c>
      <c r="AL90" s="37">
        <f t="shared" si="32"/>
        <v>46.58699615150902</v>
      </c>
      <c r="AM90" s="37">
        <f t="shared" si="33"/>
        <v>48.612517723313758</v>
      </c>
      <c r="AN90" s="37">
        <f t="shared" si="34"/>
        <v>50.638039295118496</v>
      </c>
      <c r="AO90" s="37">
        <f t="shared" si="35"/>
        <v>52.663560866923241</v>
      </c>
      <c r="AP90" s="37">
        <f t="shared" si="36"/>
        <v>54.689082438727979</v>
      </c>
      <c r="AQ90" s="37">
        <f t="shared" si="37"/>
        <v>56.714604010532717</v>
      </c>
      <c r="AR90" s="37">
        <f t="shared" si="38"/>
        <v>58.740125582337463</v>
      </c>
      <c r="AS90" s="37">
        <f t="shared" si="39"/>
        <v>60.765647154142194</v>
      </c>
    </row>
    <row r="91" spans="1:45" hidden="1" x14ac:dyDescent="0.2">
      <c r="A91" s="2">
        <v>1.1100000000000001</v>
      </c>
      <c r="B91" s="30">
        <v>3</v>
      </c>
      <c r="C91" s="30">
        <v>4.3590000000000001E-10</v>
      </c>
      <c r="D91" s="36">
        <v>1E-8</v>
      </c>
      <c r="E91" s="36">
        <v>1.0999999999999999E-8</v>
      </c>
      <c r="F91" s="36">
        <v>1.2E-8</v>
      </c>
      <c r="G91" s="36">
        <v>1.3000000000000001E-8</v>
      </c>
      <c r="H91" s="36">
        <v>1.4E-8</v>
      </c>
      <c r="I91" s="36">
        <v>1.4999999999999999E-8</v>
      </c>
      <c r="J91" s="36">
        <v>1.6000000000000001E-8</v>
      </c>
      <c r="K91" s="36">
        <v>1.7E-8</v>
      </c>
      <c r="L91" s="36">
        <v>1.7999999999999999E-8</v>
      </c>
      <c r="M91" s="36">
        <v>1.9000000000000001E-8</v>
      </c>
      <c r="N91" s="36">
        <v>2E-8</v>
      </c>
      <c r="O91" s="36">
        <v>2.0999999999999999E-8</v>
      </c>
      <c r="P91" s="36">
        <v>2.1999999999999998E-8</v>
      </c>
      <c r="Q91" s="36">
        <v>2.3000000000000001E-8</v>
      </c>
      <c r="R91" s="36">
        <v>2.4E-8</v>
      </c>
      <c r="S91" s="36">
        <v>2.4999999999999999E-8</v>
      </c>
      <c r="T91" s="36">
        <v>2.6000000000000001E-8</v>
      </c>
      <c r="U91" s="36">
        <v>2.7E-8</v>
      </c>
      <c r="V91" s="36">
        <v>2.7999999999999999E-8</v>
      </c>
      <c r="W91" s="36">
        <v>2.9000000000000002E-8</v>
      </c>
      <c r="X91" s="36">
        <v>2.9999999999999997E-8</v>
      </c>
      <c r="Y91" s="37">
        <f t="shared" si="22"/>
        <v>22.941041523285158</v>
      </c>
      <c r="Z91" s="37">
        <f t="shared" si="40"/>
        <v>25.235145675613669</v>
      </c>
      <c r="AA91" s="37">
        <f t="shared" si="41"/>
        <v>27.529249827942188</v>
      </c>
      <c r="AB91" s="37">
        <f t="shared" si="42"/>
        <v>29.823353980270706</v>
      </c>
      <c r="AC91" s="37">
        <f t="shared" si="23"/>
        <v>32.117458132599218</v>
      </c>
      <c r="AD91" s="37">
        <f t="shared" si="24"/>
        <v>34.411562284927733</v>
      </c>
      <c r="AE91" s="37">
        <f t="shared" si="25"/>
        <v>36.705666437256255</v>
      </c>
      <c r="AF91" s="37">
        <f t="shared" si="26"/>
        <v>38.999770589584763</v>
      </c>
      <c r="AG91" s="37">
        <f t="shared" si="27"/>
        <v>41.293874741913278</v>
      </c>
      <c r="AH91" s="37">
        <f t="shared" si="28"/>
        <v>43.5879788942418</v>
      </c>
      <c r="AI91" s="37">
        <f t="shared" si="29"/>
        <v>45.882083046570315</v>
      </c>
      <c r="AJ91" s="37">
        <f t="shared" si="30"/>
        <v>48.17618719889883</v>
      </c>
      <c r="AK91" s="37">
        <f t="shared" si="31"/>
        <v>50.470291351227338</v>
      </c>
      <c r="AL91" s="37">
        <f t="shared" si="32"/>
        <v>52.764395503555861</v>
      </c>
      <c r="AM91" s="37">
        <f t="shared" si="33"/>
        <v>55.058499655884376</v>
      </c>
      <c r="AN91" s="37">
        <f t="shared" si="34"/>
        <v>57.352603808212891</v>
      </c>
      <c r="AO91" s="37">
        <f t="shared" si="35"/>
        <v>59.646707960541413</v>
      </c>
      <c r="AP91" s="37">
        <f t="shared" si="36"/>
        <v>61.940812112869921</v>
      </c>
      <c r="AQ91" s="37">
        <f t="shared" si="37"/>
        <v>64.234916265198436</v>
      </c>
      <c r="AR91" s="37">
        <f t="shared" si="38"/>
        <v>66.529020417526951</v>
      </c>
      <c r="AS91" s="37">
        <f t="shared" si="39"/>
        <v>68.823124569855466</v>
      </c>
    </row>
    <row r="92" spans="1:45" hidden="1" x14ac:dyDescent="0.2">
      <c r="A92" s="2">
        <v>1.1100000000000001</v>
      </c>
      <c r="B92" s="30">
        <v>30</v>
      </c>
      <c r="C92" s="30">
        <v>2.4029999999999999E-10</v>
      </c>
      <c r="D92" s="36">
        <v>1E-8</v>
      </c>
      <c r="E92" s="36">
        <v>1.0999999999999999E-8</v>
      </c>
      <c r="F92" s="36">
        <v>1.2E-8</v>
      </c>
      <c r="G92" s="36">
        <v>1.3000000000000001E-8</v>
      </c>
      <c r="H92" s="36">
        <v>1.4E-8</v>
      </c>
      <c r="I92" s="36">
        <v>1.4999999999999999E-8</v>
      </c>
      <c r="J92" s="36">
        <v>1.6000000000000001E-8</v>
      </c>
      <c r="K92" s="36">
        <v>1.7E-8</v>
      </c>
      <c r="L92" s="36">
        <v>1.7999999999999999E-8</v>
      </c>
      <c r="M92" s="36">
        <v>1.9000000000000001E-8</v>
      </c>
      <c r="N92" s="36">
        <v>2E-8</v>
      </c>
      <c r="O92" s="36">
        <v>2.0999999999999999E-8</v>
      </c>
      <c r="P92" s="36">
        <v>2.1999999999999998E-8</v>
      </c>
      <c r="Q92" s="36">
        <v>2.3000000000000001E-8</v>
      </c>
      <c r="R92" s="36">
        <v>2.4E-8</v>
      </c>
      <c r="S92" s="36">
        <v>2.4999999999999999E-8</v>
      </c>
      <c r="T92" s="36">
        <v>2.6000000000000001E-8</v>
      </c>
      <c r="U92" s="36">
        <v>2.7E-8</v>
      </c>
      <c r="V92" s="36">
        <v>2.7999999999999999E-8</v>
      </c>
      <c r="W92" s="36">
        <v>2.9000000000000002E-8</v>
      </c>
      <c r="X92" s="36">
        <v>2.9999999999999997E-8</v>
      </c>
      <c r="Y92" s="37">
        <f t="shared" si="22"/>
        <v>41.614648356221394</v>
      </c>
      <c r="Z92" s="37">
        <f t="shared" si="40"/>
        <v>45.776113191843528</v>
      </c>
      <c r="AA92" s="37">
        <f t="shared" si="41"/>
        <v>49.937578027465669</v>
      </c>
      <c r="AB92" s="37">
        <f t="shared" si="42"/>
        <v>54.09904286308781</v>
      </c>
      <c r="AC92" s="37">
        <f t="shared" si="23"/>
        <v>58.260507698709951</v>
      </c>
      <c r="AD92" s="37">
        <f t="shared" si="24"/>
        <v>62.421972534332085</v>
      </c>
      <c r="AE92" s="37">
        <f t="shared" si="25"/>
        <v>66.583437369954225</v>
      </c>
      <c r="AF92" s="37">
        <f t="shared" si="26"/>
        <v>70.744902205576366</v>
      </c>
      <c r="AG92" s="37">
        <f t="shared" si="27"/>
        <v>74.906367041198507</v>
      </c>
      <c r="AH92" s="37">
        <f t="shared" si="28"/>
        <v>79.067831876820648</v>
      </c>
      <c r="AI92" s="37">
        <f t="shared" si="29"/>
        <v>83.229296712442789</v>
      </c>
      <c r="AJ92" s="37">
        <f t="shared" si="30"/>
        <v>87.390761548064916</v>
      </c>
      <c r="AK92" s="37">
        <f t="shared" si="31"/>
        <v>91.552226383687056</v>
      </c>
      <c r="AL92" s="37">
        <f t="shared" si="32"/>
        <v>95.713691219309212</v>
      </c>
      <c r="AM92" s="37">
        <f t="shared" si="33"/>
        <v>99.875156054931338</v>
      </c>
      <c r="AN92" s="37">
        <f t="shared" si="34"/>
        <v>104.03662089055348</v>
      </c>
      <c r="AO92" s="37">
        <f t="shared" si="35"/>
        <v>108.19808572617562</v>
      </c>
      <c r="AP92" s="37">
        <f t="shared" si="36"/>
        <v>112.35955056179776</v>
      </c>
      <c r="AQ92" s="37">
        <f t="shared" si="37"/>
        <v>116.5210153974199</v>
      </c>
      <c r="AR92" s="37">
        <f t="shared" si="38"/>
        <v>120.68248023304204</v>
      </c>
      <c r="AS92" s="37">
        <f t="shared" si="39"/>
        <v>124.84394506866417</v>
      </c>
    </row>
    <row r="93" spans="1:45" hidden="1" x14ac:dyDescent="0.2">
      <c r="A93" s="2">
        <v>1.1100000000000001</v>
      </c>
      <c r="B93" s="30">
        <v>31</v>
      </c>
      <c r="C93" s="30">
        <v>2.3820000000000001E-10</v>
      </c>
      <c r="D93" s="36">
        <v>1E-8</v>
      </c>
      <c r="E93" s="36">
        <v>1.0999999999999999E-8</v>
      </c>
      <c r="F93" s="36">
        <v>1.2E-8</v>
      </c>
      <c r="G93" s="36">
        <v>1.3000000000000001E-8</v>
      </c>
      <c r="H93" s="36">
        <v>1.4E-8</v>
      </c>
      <c r="I93" s="36">
        <v>1.4999999999999999E-8</v>
      </c>
      <c r="J93" s="36">
        <v>1.6000000000000001E-8</v>
      </c>
      <c r="K93" s="36">
        <v>1.7E-8</v>
      </c>
      <c r="L93" s="36">
        <v>1.7999999999999999E-8</v>
      </c>
      <c r="M93" s="36">
        <v>1.9000000000000001E-8</v>
      </c>
      <c r="N93" s="36">
        <v>2E-8</v>
      </c>
      <c r="O93" s="36">
        <v>2.0999999999999999E-8</v>
      </c>
      <c r="P93" s="36">
        <v>2.1999999999999998E-8</v>
      </c>
      <c r="Q93" s="36">
        <v>2.3000000000000001E-8</v>
      </c>
      <c r="R93" s="36">
        <v>2.4E-8</v>
      </c>
      <c r="S93" s="36">
        <v>2.4999999999999999E-8</v>
      </c>
      <c r="T93" s="36">
        <v>2.6000000000000001E-8</v>
      </c>
      <c r="U93" s="36">
        <v>2.7E-8</v>
      </c>
      <c r="V93" s="36">
        <v>2.7999999999999999E-8</v>
      </c>
      <c r="W93" s="36">
        <v>2.9000000000000002E-8</v>
      </c>
      <c r="X93" s="36">
        <v>2.9999999999999997E-8</v>
      </c>
      <c r="Y93" s="37">
        <f t="shared" si="22"/>
        <v>41.981528127623847</v>
      </c>
      <c r="Z93" s="37">
        <f t="shared" si="40"/>
        <v>46.179680940386227</v>
      </c>
      <c r="AA93" s="37">
        <f t="shared" si="41"/>
        <v>50.377833753148614</v>
      </c>
      <c r="AB93" s="37">
        <f t="shared" si="42"/>
        <v>54.575986565910995</v>
      </c>
      <c r="AC93" s="37">
        <f t="shared" si="23"/>
        <v>58.774139378673375</v>
      </c>
      <c r="AD93" s="37">
        <f t="shared" si="24"/>
        <v>62.972292191435756</v>
      </c>
      <c r="AE93" s="37">
        <f t="shared" si="25"/>
        <v>67.170445004198157</v>
      </c>
      <c r="AF93" s="37">
        <f t="shared" si="26"/>
        <v>71.368597816960531</v>
      </c>
      <c r="AG93" s="37">
        <f t="shared" si="27"/>
        <v>75.566750629722918</v>
      </c>
      <c r="AH93" s="37">
        <f t="shared" si="28"/>
        <v>79.764903442485306</v>
      </c>
      <c r="AI93" s="37">
        <f t="shared" si="29"/>
        <v>83.963056255247693</v>
      </c>
      <c r="AJ93" s="37">
        <f t="shared" si="30"/>
        <v>88.161209068010066</v>
      </c>
      <c r="AK93" s="37">
        <f t="shared" si="31"/>
        <v>92.359361880772454</v>
      </c>
      <c r="AL93" s="37">
        <f t="shared" si="32"/>
        <v>96.557514693534841</v>
      </c>
      <c r="AM93" s="37">
        <f t="shared" si="33"/>
        <v>100.75566750629723</v>
      </c>
      <c r="AN93" s="37">
        <f t="shared" si="34"/>
        <v>104.9538203190596</v>
      </c>
      <c r="AO93" s="37">
        <f t="shared" si="35"/>
        <v>109.15197313182199</v>
      </c>
      <c r="AP93" s="37">
        <f t="shared" si="36"/>
        <v>113.35012594458438</v>
      </c>
      <c r="AQ93" s="37">
        <f t="shared" si="37"/>
        <v>117.54827875734675</v>
      </c>
      <c r="AR93" s="37">
        <f t="shared" si="38"/>
        <v>121.74643157010915</v>
      </c>
      <c r="AS93" s="37">
        <f t="shared" si="39"/>
        <v>125.94458438287151</v>
      </c>
    </row>
    <row r="94" spans="1:45" hidden="1" x14ac:dyDescent="0.2">
      <c r="A94" s="2">
        <v>1.1100000000000001</v>
      </c>
      <c r="B94" s="30">
        <v>32</v>
      </c>
      <c r="C94" s="30">
        <v>2.3620000000000002E-10</v>
      </c>
      <c r="D94" s="36">
        <v>1E-8</v>
      </c>
      <c r="E94" s="36">
        <v>1.0999999999999999E-8</v>
      </c>
      <c r="F94" s="36">
        <v>1.2E-8</v>
      </c>
      <c r="G94" s="36">
        <v>1.3000000000000001E-8</v>
      </c>
      <c r="H94" s="36">
        <v>1.4E-8</v>
      </c>
      <c r="I94" s="36">
        <v>1.4999999999999999E-8</v>
      </c>
      <c r="J94" s="36">
        <v>1.6000000000000001E-8</v>
      </c>
      <c r="K94" s="36">
        <v>1.7E-8</v>
      </c>
      <c r="L94" s="36">
        <v>1.7999999999999999E-8</v>
      </c>
      <c r="M94" s="36">
        <v>1.9000000000000001E-8</v>
      </c>
      <c r="N94" s="36">
        <v>2E-8</v>
      </c>
      <c r="O94" s="36">
        <v>2.0999999999999999E-8</v>
      </c>
      <c r="P94" s="36">
        <v>2.1999999999999998E-8</v>
      </c>
      <c r="Q94" s="36">
        <v>2.3000000000000001E-8</v>
      </c>
      <c r="R94" s="36">
        <v>2.4E-8</v>
      </c>
      <c r="S94" s="36">
        <v>2.4999999999999999E-8</v>
      </c>
      <c r="T94" s="36">
        <v>2.6000000000000001E-8</v>
      </c>
      <c r="U94" s="36">
        <v>2.7E-8</v>
      </c>
      <c r="V94" s="36">
        <v>2.7999999999999999E-8</v>
      </c>
      <c r="W94" s="36">
        <v>2.9000000000000002E-8</v>
      </c>
      <c r="X94" s="36">
        <v>2.9999999999999997E-8</v>
      </c>
      <c r="Y94" s="37">
        <f t="shared" si="22"/>
        <v>42.337002540220148</v>
      </c>
      <c r="Z94" s="37">
        <f t="shared" si="40"/>
        <v>46.570702794242159</v>
      </c>
      <c r="AA94" s="37">
        <f t="shared" si="41"/>
        <v>50.804403048264177</v>
      </c>
      <c r="AB94" s="37">
        <f t="shared" si="42"/>
        <v>55.038103302286196</v>
      </c>
      <c r="AC94" s="37">
        <f t="shared" si="23"/>
        <v>59.271803556308207</v>
      </c>
      <c r="AD94" s="37">
        <f t="shared" si="24"/>
        <v>63.505503810330218</v>
      </c>
      <c r="AE94" s="37">
        <f t="shared" si="25"/>
        <v>67.739204064352236</v>
      </c>
      <c r="AF94" s="37">
        <f t="shared" si="26"/>
        <v>71.972904318374248</v>
      </c>
      <c r="AG94" s="37">
        <f t="shared" si="27"/>
        <v>76.206604572396259</v>
      </c>
      <c r="AH94" s="37">
        <f t="shared" si="28"/>
        <v>80.440304826418284</v>
      </c>
      <c r="AI94" s="37">
        <f t="shared" si="29"/>
        <v>84.674005080440296</v>
      </c>
      <c r="AJ94" s="37">
        <f t="shared" si="30"/>
        <v>88.907705334462307</v>
      </c>
      <c r="AK94" s="37">
        <f t="shared" si="31"/>
        <v>93.141405588484318</v>
      </c>
      <c r="AL94" s="37">
        <f t="shared" si="32"/>
        <v>97.375105842506343</v>
      </c>
      <c r="AM94" s="37">
        <f t="shared" si="33"/>
        <v>101.60880609652835</v>
      </c>
      <c r="AN94" s="37">
        <f t="shared" si="34"/>
        <v>105.84250635055037</v>
      </c>
      <c r="AO94" s="37">
        <f t="shared" si="35"/>
        <v>110.07620660457239</v>
      </c>
      <c r="AP94" s="37">
        <f t="shared" si="36"/>
        <v>114.3099068585944</v>
      </c>
      <c r="AQ94" s="37">
        <f t="shared" si="37"/>
        <v>118.54360711261641</v>
      </c>
      <c r="AR94" s="37">
        <f t="shared" si="38"/>
        <v>122.77730736663844</v>
      </c>
      <c r="AS94" s="37">
        <f t="shared" si="39"/>
        <v>127.01100762066044</v>
      </c>
    </row>
    <row r="95" spans="1:45" hidden="1" x14ac:dyDescent="0.2">
      <c r="A95" s="2">
        <v>1.1100000000000001</v>
      </c>
      <c r="B95" s="30">
        <v>33</v>
      </c>
      <c r="C95" s="30">
        <v>2.309E-10</v>
      </c>
      <c r="D95" s="36">
        <v>1E-8</v>
      </c>
      <c r="E95" s="36">
        <v>1.0999999999999999E-8</v>
      </c>
      <c r="F95" s="36">
        <v>1.2E-8</v>
      </c>
      <c r="G95" s="36">
        <v>1.3000000000000001E-8</v>
      </c>
      <c r="H95" s="36">
        <v>1.4E-8</v>
      </c>
      <c r="I95" s="36">
        <v>1.4999999999999999E-8</v>
      </c>
      <c r="J95" s="36">
        <v>1.6000000000000001E-8</v>
      </c>
      <c r="K95" s="36">
        <v>1.7E-8</v>
      </c>
      <c r="L95" s="36">
        <v>1.7999999999999999E-8</v>
      </c>
      <c r="M95" s="36">
        <v>1.9000000000000001E-8</v>
      </c>
      <c r="N95" s="36">
        <v>2E-8</v>
      </c>
      <c r="O95" s="36">
        <v>2.0999999999999999E-8</v>
      </c>
      <c r="P95" s="36">
        <v>2.1999999999999998E-8</v>
      </c>
      <c r="Q95" s="36">
        <v>2.3000000000000001E-8</v>
      </c>
      <c r="R95" s="36">
        <v>2.4E-8</v>
      </c>
      <c r="S95" s="36">
        <v>2.4999999999999999E-8</v>
      </c>
      <c r="T95" s="36">
        <v>2.6000000000000001E-8</v>
      </c>
      <c r="U95" s="36">
        <v>2.7E-8</v>
      </c>
      <c r="V95" s="36">
        <v>2.7999999999999999E-8</v>
      </c>
      <c r="W95" s="36">
        <v>2.9000000000000002E-8</v>
      </c>
      <c r="X95" s="36">
        <v>2.9999999999999997E-8</v>
      </c>
      <c r="Y95" s="37">
        <f t="shared" si="22"/>
        <v>43.308791684711998</v>
      </c>
      <c r="Z95" s="37">
        <f t="shared" si="40"/>
        <v>47.639670853183191</v>
      </c>
      <c r="AA95" s="37">
        <f t="shared" si="41"/>
        <v>51.970550021654397</v>
      </c>
      <c r="AB95" s="37">
        <f t="shared" si="42"/>
        <v>56.301429190125596</v>
      </c>
      <c r="AC95" s="37">
        <f t="shared" si="23"/>
        <v>60.632308358596795</v>
      </c>
      <c r="AD95" s="37">
        <f t="shared" si="24"/>
        <v>64.963187527067987</v>
      </c>
      <c r="AE95" s="37">
        <f t="shared" si="25"/>
        <v>69.2940666955392</v>
      </c>
      <c r="AF95" s="37">
        <f t="shared" si="26"/>
        <v>73.6249458640104</v>
      </c>
      <c r="AG95" s="37">
        <f t="shared" si="27"/>
        <v>77.955825032481584</v>
      </c>
      <c r="AH95" s="37">
        <f t="shared" si="28"/>
        <v>82.286704200952798</v>
      </c>
      <c r="AI95" s="37">
        <f t="shared" si="29"/>
        <v>86.617583369423997</v>
      </c>
      <c r="AJ95" s="37">
        <f t="shared" si="30"/>
        <v>90.948462537895196</v>
      </c>
      <c r="AK95" s="37">
        <f t="shared" si="31"/>
        <v>95.279341706366381</v>
      </c>
      <c r="AL95" s="37">
        <f t="shared" si="32"/>
        <v>99.610220874837594</v>
      </c>
      <c r="AM95" s="37">
        <f t="shared" si="33"/>
        <v>103.94110004330879</v>
      </c>
      <c r="AN95" s="37">
        <f t="shared" si="34"/>
        <v>108.27197921177999</v>
      </c>
      <c r="AO95" s="37">
        <f t="shared" si="35"/>
        <v>112.60285838025119</v>
      </c>
      <c r="AP95" s="37">
        <f t="shared" si="36"/>
        <v>116.93373754872239</v>
      </c>
      <c r="AQ95" s="37">
        <f t="shared" si="37"/>
        <v>121.26461671719359</v>
      </c>
      <c r="AR95" s="37">
        <f t="shared" si="38"/>
        <v>125.5954958856648</v>
      </c>
      <c r="AS95" s="37">
        <f t="shared" si="39"/>
        <v>129.92637505413597</v>
      </c>
    </row>
    <row r="96" spans="1:45" hidden="1" x14ac:dyDescent="0.2">
      <c r="A96" s="2">
        <v>1.1100000000000001</v>
      </c>
      <c r="B96" s="30">
        <v>34</v>
      </c>
      <c r="C96" s="30">
        <v>2.315E-10</v>
      </c>
      <c r="D96" s="36">
        <v>1E-8</v>
      </c>
      <c r="E96" s="36">
        <v>1.0999999999999999E-8</v>
      </c>
      <c r="F96" s="36">
        <v>1.2E-8</v>
      </c>
      <c r="G96" s="36">
        <v>1.3000000000000001E-8</v>
      </c>
      <c r="H96" s="36">
        <v>1.4E-8</v>
      </c>
      <c r="I96" s="36">
        <v>1.4999999999999999E-8</v>
      </c>
      <c r="J96" s="36">
        <v>1.6000000000000001E-8</v>
      </c>
      <c r="K96" s="36">
        <v>1.7E-8</v>
      </c>
      <c r="L96" s="36">
        <v>1.7999999999999999E-8</v>
      </c>
      <c r="M96" s="36">
        <v>1.9000000000000001E-8</v>
      </c>
      <c r="N96" s="36">
        <v>2E-8</v>
      </c>
      <c r="O96" s="36">
        <v>2.0999999999999999E-8</v>
      </c>
      <c r="P96" s="36">
        <v>2.1999999999999998E-8</v>
      </c>
      <c r="Q96" s="36">
        <v>2.3000000000000001E-8</v>
      </c>
      <c r="R96" s="36">
        <v>2.4E-8</v>
      </c>
      <c r="S96" s="36">
        <v>2.4999999999999999E-8</v>
      </c>
      <c r="T96" s="36">
        <v>2.6000000000000001E-8</v>
      </c>
      <c r="U96" s="36">
        <v>2.7E-8</v>
      </c>
      <c r="V96" s="36">
        <v>2.7999999999999999E-8</v>
      </c>
      <c r="W96" s="36">
        <v>2.9000000000000002E-8</v>
      </c>
      <c r="X96" s="36">
        <v>2.9999999999999997E-8</v>
      </c>
      <c r="Y96" s="37">
        <f t="shared" si="22"/>
        <v>43.196544276457885</v>
      </c>
      <c r="Z96" s="37">
        <f t="shared" si="40"/>
        <v>47.516198704103665</v>
      </c>
      <c r="AA96" s="37">
        <f t="shared" si="41"/>
        <v>51.83585313174946</v>
      </c>
      <c r="AB96" s="37">
        <f t="shared" si="42"/>
        <v>56.155507559395254</v>
      </c>
      <c r="AC96" s="37">
        <f t="shared" si="23"/>
        <v>60.475161987041034</v>
      </c>
      <c r="AD96" s="37">
        <f t="shared" si="24"/>
        <v>64.794816414686821</v>
      </c>
      <c r="AE96" s="37">
        <f t="shared" si="25"/>
        <v>69.114470842332622</v>
      </c>
      <c r="AF96" s="37">
        <f t="shared" si="26"/>
        <v>73.434125269978395</v>
      </c>
      <c r="AG96" s="37">
        <f t="shared" si="27"/>
        <v>77.753779697624182</v>
      </c>
      <c r="AH96" s="37">
        <f t="shared" si="28"/>
        <v>82.073434125269983</v>
      </c>
      <c r="AI96" s="37">
        <f t="shared" si="29"/>
        <v>86.393088552915771</v>
      </c>
      <c r="AJ96" s="37">
        <f t="shared" si="30"/>
        <v>90.712742980561558</v>
      </c>
      <c r="AK96" s="37">
        <f t="shared" si="31"/>
        <v>95.032397408207331</v>
      </c>
      <c r="AL96" s="37">
        <f t="shared" si="32"/>
        <v>99.352051835853132</v>
      </c>
      <c r="AM96" s="37">
        <f t="shared" si="33"/>
        <v>103.67170626349892</v>
      </c>
      <c r="AN96" s="37">
        <f t="shared" si="34"/>
        <v>107.99136069114471</v>
      </c>
      <c r="AO96" s="37">
        <f t="shared" si="35"/>
        <v>112.31101511879051</v>
      </c>
      <c r="AP96" s="37">
        <f t="shared" si="36"/>
        <v>116.63066954643628</v>
      </c>
      <c r="AQ96" s="37">
        <f t="shared" si="37"/>
        <v>120.95032397408207</v>
      </c>
      <c r="AR96" s="37">
        <f t="shared" si="38"/>
        <v>125.26997840172787</v>
      </c>
      <c r="AS96" s="37">
        <f t="shared" si="39"/>
        <v>129.58963282937364</v>
      </c>
    </row>
    <row r="97" spans="1:45" hidden="1" x14ac:dyDescent="0.2">
      <c r="A97" s="2">
        <v>1.1100000000000001</v>
      </c>
      <c r="B97" s="30">
        <v>62</v>
      </c>
      <c r="C97" s="30">
        <v>1.7879999999999999E-10</v>
      </c>
      <c r="D97" s="36">
        <v>1E-8</v>
      </c>
      <c r="E97" s="36">
        <v>1.0999999999999999E-8</v>
      </c>
      <c r="F97" s="36">
        <v>1.2E-8</v>
      </c>
      <c r="G97" s="36">
        <v>1.3000000000000001E-8</v>
      </c>
      <c r="H97" s="36">
        <v>1.4E-8</v>
      </c>
      <c r="I97" s="36">
        <v>1.4999999999999999E-8</v>
      </c>
      <c r="J97" s="36">
        <v>1.6000000000000001E-8</v>
      </c>
      <c r="K97" s="36">
        <v>1.7E-8</v>
      </c>
      <c r="L97" s="36">
        <v>1.7999999999999999E-8</v>
      </c>
      <c r="M97" s="36">
        <v>1.9000000000000001E-8</v>
      </c>
      <c r="N97" s="36">
        <v>2E-8</v>
      </c>
      <c r="O97" s="36">
        <v>2.0999999999999999E-8</v>
      </c>
      <c r="P97" s="36">
        <v>2.1999999999999998E-8</v>
      </c>
      <c r="Q97" s="36">
        <v>2.3000000000000001E-8</v>
      </c>
      <c r="R97" s="36">
        <v>2.4E-8</v>
      </c>
      <c r="S97" s="36">
        <v>2.4999999999999999E-8</v>
      </c>
      <c r="T97" s="36">
        <v>2.6000000000000001E-8</v>
      </c>
      <c r="U97" s="36">
        <v>2.7E-8</v>
      </c>
      <c r="V97" s="36">
        <v>2.7999999999999999E-8</v>
      </c>
      <c r="W97" s="36">
        <v>2.9000000000000002E-8</v>
      </c>
      <c r="X97" s="36">
        <v>2.9999999999999997E-8</v>
      </c>
      <c r="Y97" s="37">
        <f t="shared" si="22"/>
        <v>55.928411633109626</v>
      </c>
      <c r="Z97" s="37">
        <f t="shared" si="40"/>
        <v>61.521252796420583</v>
      </c>
      <c r="AA97" s="37">
        <f t="shared" si="41"/>
        <v>67.114093959731548</v>
      </c>
      <c r="AB97" s="37">
        <f t="shared" si="42"/>
        <v>72.706935123042513</v>
      </c>
      <c r="AC97" s="37">
        <f t="shared" si="23"/>
        <v>78.299776286353463</v>
      </c>
      <c r="AD97" s="37">
        <f t="shared" si="24"/>
        <v>83.892617449664428</v>
      </c>
      <c r="AE97" s="37">
        <f t="shared" si="25"/>
        <v>89.485458612975407</v>
      </c>
      <c r="AF97" s="37">
        <f t="shared" si="26"/>
        <v>95.078299776286357</v>
      </c>
      <c r="AG97" s="37">
        <f t="shared" si="27"/>
        <v>100.67114093959731</v>
      </c>
      <c r="AH97" s="37">
        <f t="shared" si="28"/>
        <v>106.26398210290829</v>
      </c>
      <c r="AI97" s="37">
        <f t="shared" si="29"/>
        <v>111.85682326621925</v>
      </c>
      <c r="AJ97" s="37">
        <f t="shared" si="30"/>
        <v>117.4496644295302</v>
      </c>
      <c r="AK97" s="37">
        <f t="shared" si="31"/>
        <v>123.04250559284117</v>
      </c>
      <c r="AL97" s="37">
        <f t="shared" si="32"/>
        <v>128.63534675615213</v>
      </c>
      <c r="AM97" s="37">
        <f t="shared" si="33"/>
        <v>134.2281879194631</v>
      </c>
      <c r="AN97" s="37">
        <f t="shared" si="34"/>
        <v>139.82102908277406</v>
      </c>
      <c r="AO97" s="37">
        <f t="shared" si="35"/>
        <v>145.41387024608503</v>
      </c>
      <c r="AP97" s="37">
        <f t="shared" si="36"/>
        <v>151.00671140939599</v>
      </c>
      <c r="AQ97" s="37">
        <f t="shared" si="37"/>
        <v>156.59955257270693</v>
      </c>
      <c r="AR97" s="37">
        <f t="shared" si="38"/>
        <v>162.19239373601792</v>
      </c>
      <c r="AS97" s="37">
        <f t="shared" si="39"/>
        <v>167.78523489932886</v>
      </c>
    </row>
    <row r="98" spans="1:45" hidden="1" x14ac:dyDescent="0.2">
      <c r="A98" s="2">
        <v>1.1100000000000001</v>
      </c>
      <c r="B98" s="30">
        <v>63</v>
      </c>
      <c r="C98" s="30">
        <v>1.7640000000000001E-10</v>
      </c>
      <c r="D98" s="36">
        <v>1E-8</v>
      </c>
      <c r="E98" s="36">
        <v>1.0999999999999999E-8</v>
      </c>
      <c r="F98" s="36">
        <v>1.2E-8</v>
      </c>
      <c r="G98" s="36">
        <v>1.3000000000000001E-8</v>
      </c>
      <c r="H98" s="36">
        <v>1.4E-8</v>
      </c>
      <c r="I98" s="36">
        <v>1.4999999999999999E-8</v>
      </c>
      <c r="J98" s="36">
        <v>1.6000000000000001E-8</v>
      </c>
      <c r="K98" s="36">
        <v>1.7E-8</v>
      </c>
      <c r="L98" s="36">
        <v>1.7999999999999999E-8</v>
      </c>
      <c r="M98" s="36">
        <v>1.9000000000000001E-8</v>
      </c>
      <c r="N98" s="36">
        <v>2E-8</v>
      </c>
      <c r="O98" s="36">
        <v>2.0999999999999999E-8</v>
      </c>
      <c r="P98" s="36">
        <v>2.1999999999999998E-8</v>
      </c>
      <c r="Q98" s="36">
        <v>2.3000000000000001E-8</v>
      </c>
      <c r="R98" s="36">
        <v>2.4E-8</v>
      </c>
      <c r="S98" s="36">
        <v>2.4999999999999999E-8</v>
      </c>
      <c r="T98" s="36">
        <v>2.6000000000000001E-8</v>
      </c>
      <c r="U98" s="36">
        <v>2.7E-8</v>
      </c>
      <c r="V98" s="36">
        <v>2.7999999999999999E-8</v>
      </c>
      <c r="W98" s="36">
        <v>2.9000000000000002E-8</v>
      </c>
      <c r="X98" s="36">
        <v>2.9999999999999997E-8</v>
      </c>
      <c r="Y98" s="37">
        <f t="shared" si="22"/>
        <v>56.689342403628117</v>
      </c>
      <c r="Z98" s="37">
        <f t="shared" si="40"/>
        <v>62.358276643990926</v>
      </c>
      <c r="AA98" s="37">
        <f t="shared" si="41"/>
        <v>68.027210884353735</v>
      </c>
      <c r="AB98" s="37">
        <f t="shared" si="42"/>
        <v>73.696145124716551</v>
      </c>
      <c r="AC98" s="37">
        <f t="shared" si="23"/>
        <v>79.365079365079367</v>
      </c>
      <c r="AD98" s="37">
        <f t="shared" si="24"/>
        <v>85.034013605442169</v>
      </c>
      <c r="AE98" s="37">
        <f t="shared" si="25"/>
        <v>90.702947845804985</v>
      </c>
      <c r="AF98" s="37">
        <f t="shared" si="26"/>
        <v>96.371882086167801</v>
      </c>
      <c r="AG98" s="37">
        <f t="shared" si="27"/>
        <v>102.0408163265306</v>
      </c>
      <c r="AH98" s="37">
        <f t="shared" si="28"/>
        <v>107.70975056689343</v>
      </c>
      <c r="AI98" s="37">
        <f t="shared" si="29"/>
        <v>113.37868480725623</v>
      </c>
      <c r="AJ98" s="37">
        <f t="shared" si="30"/>
        <v>119.04761904761904</v>
      </c>
      <c r="AK98" s="37">
        <f t="shared" si="31"/>
        <v>124.71655328798185</v>
      </c>
      <c r="AL98" s="37">
        <f t="shared" si="32"/>
        <v>130.38548752834467</v>
      </c>
      <c r="AM98" s="37">
        <f t="shared" si="33"/>
        <v>136.05442176870747</v>
      </c>
      <c r="AN98" s="37">
        <f t="shared" si="34"/>
        <v>141.72335600907027</v>
      </c>
      <c r="AO98" s="37">
        <f t="shared" si="35"/>
        <v>147.3922902494331</v>
      </c>
      <c r="AP98" s="37">
        <f t="shared" si="36"/>
        <v>153.0612244897959</v>
      </c>
      <c r="AQ98" s="37">
        <f t="shared" si="37"/>
        <v>158.73015873015873</v>
      </c>
      <c r="AR98" s="37">
        <f t="shared" si="38"/>
        <v>164.39909297052154</v>
      </c>
      <c r="AS98" s="37">
        <f t="shared" si="39"/>
        <v>170.06802721088434</v>
      </c>
    </row>
    <row r="99" spans="1:45" hidden="1" x14ac:dyDescent="0.2">
      <c r="A99" s="2">
        <v>1.1100000000000001</v>
      </c>
      <c r="B99" s="30">
        <v>64</v>
      </c>
      <c r="C99" s="30">
        <v>1.751E-10</v>
      </c>
      <c r="D99" s="36">
        <v>1E-8</v>
      </c>
      <c r="E99" s="36">
        <v>1.0999999999999999E-8</v>
      </c>
      <c r="F99" s="36">
        <v>1.2E-8</v>
      </c>
      <c r="G99" s="36">
        <v>1.3000000000000001E-8</v>
      </c>
      <c r="H99" s="36">
        <v>1.4E-8</v>
      </c>
      <c r="I99" s="36">
        <v>1.4999999999999999E-8</v>
      </c>
      <c r="J99" s="36">
        <v>1.6000000000000001E-8</v>
      </c>
      <c r="K99" s="36">
        <v>1.7E-8</v>
      </c>
      <c r="L99" s="36">
        <v>1.7999999999999999E-8</v>
      </c>
      <c r="M99" s="36">
        <v>1.9000000000000001E-8</v>
      </c>
      <c r="N99" s="36">
        <v>2E-8</v>
      </c>
      <c r="O99" s="36">
        <v>2.0999999999999999E-8</v>
      </c>
      <c r="P99" s="36">
        <v>2.1999999999999998E-8</v>
      </c>
      <c r="Q99" s="36">
        <v>2.3000000000000001E-8</v>
      </c>
      <c r="R99" s="36">
        <v>2.4E-8</v>
      </c>
      <c r="S99" s="36">
        <v>2.4999999999999999E-8</v>
      </c>
      <c r="T99" s="36">
        <v>2.6000000000000001E-8</v>
      </c>
      <c r="U99" s="36">
        <v>2.7E-8</v>
      </c>
      <c r="V99" s="36">
        <v>2.7999999999999999E-8</v>
      </c>
      <c r="W99" s="36">
        <v>2.9000000000000002E-8</v>
      </c>
      <c r="X99" s="36">
        <v>2.9999999999999997E-8</v>
      </c>
      <c r="Y99" s="37">
        <f t="shared" si="22"/>
        <v>57.110222729868646</v>
      </c>
      <c r="Z99" s="37">
        <f t="shared" si="40"/>
        <v>62.821245002855505</v>
      </c>
      <c r="AA99" s="37">
        <f t="shared" si="41"/>
        <v>68.532267275842372</v>
      </c>
      <c r="AB99" s="37">
        <f t="shared" si="42"/>
        <v>74.243289548829253</v>
      </c>
      <c r="AC99" s="37">
        <f t="shared" si="23"/>
        <v>79.954311821816106</v>
      </c>
      <c r="AD99" s="37">
        <f t="shared" si="24"/>
        <v>85.665334094802958</v>
      </c>
      <c r="AE99" s="37">
        <f t="shared" si="25"/>
        <v>91.376356367789839</v>
      </c>
      <c r="AF99" s="37">
        <f t="shared" si="26"/>
        <v>97.087378640776706</v>
      </c>
      <c r="AG99" s="37">
        <f t="shared" si="27"/>
        <v>102.79840091376356</v>
      </c>
      <c r="AH99" s="37">
        <f t="shared" si="28"/>
        <v>108.50942318675044</v>
      </c>
      <c r="AI99" s="37">
        <f t="shared" si="29"/>
        <v>114.22044545973729</v>
      </c>
      <c r="AJ99" s="37">
        <f t="shared" si="30"/>
        <v>119.93146773272416</v>
      </c>
      <c r="AK99" s="37">
        <f t="shared" si="31"/>
        <v>125.64249000571101</v>
      </c>
      <c r="AL99" s="37">
        <f t="shared" si="32"/>
        <v>131.35351227869791</v>
      </c>
      <c r="AM99" s="37">
        <f t="shared" si="33"/>
        <v>137.06453455168474</v>
      </c>
      <c r="AN99" s="37">
        <f t="shared" si="34"/>
        <v>142.77555682467161</v>
      </c>
      <c r="AO99" s="37">
        <f t="shared" si="35"/>
        <v>148.48657909765851</v>
      </c>
      <c r="AP99" s="37">
        <f t="shared" si="36"/>
        <v>154.19760137064534</v>
      </c>
      <c r="AQ99" s="37">
        <f t="shared" si="37"/>
        <v>159.90862364363221</v>
      </c>
      <c r="AR99" s="37">
        <f t="shared" si="38"/>
        <v>165.61964591661908</v>
      </c>
      <c r="AS99" s="37">
        <f t="shared" si="39"/>
        <v>171.33066818960592</v>
      </c>
    </row>
    <row r="100" spans="1:45" hidden="1" x14ac:dyDescent="0.2">
      <c r="A100" s="2">
        <v>1.1299999999999999</v>
      </c>
      <c r="B100" s="30">
        <v>0</v>
      </c>
      <c r="C100" s="30">
        <v>4.1959999999999998E-10</v>
      </c>
      <c r="D100" s="36">
        <v>1E-8</v>
      </c>
      <c r="E100" s="36">
        <v>1.0999999999999999E-8</v>
      </c>
      <c r="F100" s="36">
        <v>1.2E-8</v>
      </c>
      <c r="G100" s="36">
        <v>1.3000000000000001E-8</v>
      </c>
      <c r="H100" s="36">
        <v>1.4E-8</v>
      </c>
      <c r="I100" s="36">
        <v>1.4999999999999999E-8</v>
      </c>
      <c r="J100" s="36">
        <v>1.6000000000000001E-8</v>
      </c>
      <c r="K100" s="36">
        <v>1.7E-8</v>
      </c>
      <c r="L100" s="36">
        <v>1.7999999999999999E-8</v>
      </c>
      <c r="M100" s="36">
        <v>1.9000000000000001E-8</v>
      </c>
      <c r="N100" s="36">
        <v>2E-8</v>
      </c>
      <c r="O100" s="36">
        <v>2.0999999999999999E-8</v>
      </c>
      <c r="P100" s="36">
        <v>2.1999999999999998E-8</v>
      </c>
      <c r="Q100" s="36">
        <v>2.3000000000000001E-8</v>
      </c>
      <c r="R100" s="36">
        <v>2.4E-8</v>
      </c>
      <c r="S100" s="36">
        <v>2.4999999999999999E-8</v>
      </c>
      <c r="T100" s="36">
        <v>2.6000000000000001E-8</v>
      </c>
      <c r="U100" s="36">
        <v>2.7E-8</v>
      </c>
      <c r="V100" s="36">
        <v>2.7999999999999999E-8</v>
      </c>
      <c r="W100" s="36">
        <v>2.9000000000000002E-8</v>
      </c>
      <c r="X100" s="36">
        <v>2.9999999999999997E-8</v>
      </c>
      <c r="Y100" s="37">
        <f t="shared" si="22"/>
        <v>23.832221163012395</v>
      </c>
      <c r="Z100" s="37">
        <f t="shared" si="40"/>
        <v>26.215443279313632</v>
      </c>
      <c r="AA100" s="37">
        <f t="shared" si="41"/>
        <v>28.598665395614873</v>
      </c>
      <c r="AB100" s="37">
        <f t="shared" si="42"/>
        <v>30.981887511916113</v>
      </c>
      <c r="AC100" s="37">
        <f t="shared" si="23"/>
        <v>33.365109628217354</v>
      </c>
      <c r="AD100" s="37">
        <f t="shared" si="24"/>
        <v>35.748331744518588</v>
      </c>
      <c r="AE100" s="37">
        <f t="shared" si="25"/>
        <v>38.131553860819835</v>
      </c>
      <c r="AF100" s="37">
        <f t="shared" si="26"/>
        <v>40.514775977121069</v>
      </c>
      <c r="AG100" s="37">
        <f t="shared" si="27"/>
        <v>42.897998093422309</v>
      </c>
      <c r="AH100" s="37">
        <f t="shared" si="28"/>
        <v>45.28122020972355</v>
      </c>
      <c r="AI100" s="37">
        <f t="shared" si="29"/>
        <v>47.66444232602479</v>
      </c>
      <c r="AJ100" s="37">
        <f t="shared" si="30"/>
        <v>50.047664442326024</v>
      </c>
      <c r="AK100" s="37">
        <f t="shared" si="31"/>
        <v>52.430886558627265</v>
      </c>
      <c r="AL100" s="37">
        <f t="shared" si="32"/>
        <v>54.814108674928505</v>
      </c>
      <c r="AM100" s="37">
        <f t="shared" si="33"/>
        <v>57.197330791229746</v>
      </c>
      <c r="AN100" s="37">
        <f t="shared" si="34"/>
        <v>59.580552907530979</v>
      </c>
      <c r="AO100" s="37">
        <f t="shared" si="35"/>
        <v>61.963775023832227</v>
      </c>
      <c r="AP100" s="37">
        <f t="shared" si="36"/>
        <v>64.346997140133467</v>
      </c>
      <c r="AQ100" s="37">
        <f t="shared" si="37"/>
        <v>66.730219256434708</v>
      </c>
      <c r="AR100" s="37">
        <f t="shared" si="38"/>
        <v>69.113441372735949</v>
      </c>
      <c r="AS100" s="37">
        <f t="shared" si="39"/>
        <v>71.496663489037175</v>
      </c>
    </row>
    <row r="101" spans="1:45" hidden="1" x14ac:dyDescent="0.2">
      <c r="A101" s="2">
        <v>1.1299999999999999</v>
      </c>
      <c r="B101" s="30">
        <v>3</v>
      </c>
      <c r="C101" s="30">
        <v>3.7239999999999998E-10</v>
      </c>
      <c r="D101" s="36">
        <v>1E-8</v>
      </c>
      <c r="E101" s="36">
        <v>1.0999999999999999E-8</v>
      </c>
      <c r="F101" s="36">
        <v>1.2E-8</v>
      </c>
      <c r="G101" s="36">
        <v>1.3000000000000001E-8</v>
      </c>
      <c r="H101" s="36">
        <v>1.4E-8</v>
      </c>
      <c r="I101" s="36">
        <v>1.4999999999999999E-8</v>
      </c>
      <c r="J101" s="36">
        <v>1.6000000000000001E-8</v>
      </c>
      <c r="K101" s="36">
        <v>1.7E-8</v>
      </c>
      <c r="L101" s="36">
        <v>1.7999999999999999E-8</v>
      </c>
      <c r="M101" s="36">
        <v>1.9000000000000001E-8</v>
      </c>
      <c r="N101" s="36">
        <v>2E-8</v>
      </c>
      <c r="O101" s="36">
        <v>2.0999999999999999E-8</v>
      </c>
      <c r="P101" s="36">
        <v>2.1999999999999998E-8</v>
      </c>
      <c r="Q101" s="36">
        <v>2.3000000000000001E-8</v>
      </c>
      <c r="R101" s="36">
        <v>2.4E-8</v>
      </c>
      <c r="S101" s="36">
        <v>2.4999999999999999E-8</v>
      </c>
      <c r="T101" s="36">
        <v>2.6000000000000001E-8</v>
      </c>
      <c r="U101" s="36">
        <v>2.7E-8</v>
      </c>
      <c r="V101" s="36">
        <v>2.7999999999999999E-8</v>
      </c>
      <c r="W101" s="36">
        <v>2.9000000000000002E-8</v>
      </c>
      <c r="X101" s="36">
        <v>2.9999999999999997E-8</v>
      </c>
      <c r="Y101" s="37">
        <f t="shared" si="22"/>
        <v>26.852846401718583</v>
      </c>
      <c r="Z101" s="37">
        <f t="shared" si="40"/>
        <v>29.538131041890441</v>
      </c>
      <c r="AA101" s="37">
        <f t="shared" si="41"/>
        <v>32.223415682062303</v>
      </c>
      <c r="AB101" s="37">
        <f t="shared" si="42"/>
        <v>34.908700322234161</v>
      </c>
      <c r="AC101" s="37">
        <f t="shared" si="23"/>
        <v>37.593984962406019</v>
      </c>
      <c r="AD101" s="37">
        <f t="shared" si="24"/>
        <v>40.27926960257787</v>
      </c>
      <c r="AE101" s="37">
        <f t="shared" si="25"/>
        <v>42.964554242749735</v>
      </c>
      <c r="AF101" s="37">
        <f t="shared" si="26"/>
        <v>45.649838882921593</v>
      </c>
      <c r="AG101" s="37">
        <f t="shared" si="27"/>
        <v>48.335123523093451</v>
      </c>
      <c r="AH101" s="37">
        <f t="shared" si="28"/>
        <v>51.020408163265316</v>
      </c>
      <c r="AI101" s="37">
        <f t="shared" si="29"/>
        <v>53.705692803437167</v>
      </c>
      <c r="AJ101" s="37">
        <f t="shared" si="30"/>
        <v>56.390977443609025</v>
      </c>
      <c r="AK101" s="37">
        <f t="shared" si="31"/>
        <v>59.076262083780883</v>
      </c>
      <c r="AL101" s="37">
        <f t="shared" si="32"/>
        <v>61.761546723952748</v>
      </c>
      <c r="AM101" s="37">
        <f t="shared" si="33"/>
        <v>64.446831364124606</v>
      </c>
      <c r="AN101" s="37">
        <f t="shared" si="34"/>
        <v>67.132116004296464</v>
      </c>
      <c r="AO101" s="37">
        <f t="shared" si="35"/>
        <v>69.817400644468322</v>
      </c>
      <c r="AP101" s="37">
        <f t="shared" si="36"/>
        <v>72.502685284640179</v>
      </c>
      <c r="AQ101" s="37">
        <f t="shared" si="37"/>
        <v>75.187969924812037</v>
      </c>
      <c r="AR101" s="37">
        <f t="shared" si="38"/>
        <v>77.873254564983895</v>
      </c>
      <c r="AS101" s="37">
        <f t="shared" si="39"/>
        <v>80.558539205155739</v>
      </c>
    </row>
    <row r="102" spans="1:45" hidden="1" x14ac:dyDescent="0.2">
      <c r="A102" s="2">
        <v>1.1299999999999999</v>
      </c>
      <c r="B102" s="30">
        <v>30</v>
      </c>
      <c r="C102" s="30">
        <v>2.149E-10</v>
      </c>
      <c r="D102" s="36">
        <v>1E-8</v>
      </c>
      <c r="E102" s="36">
        <v>1.0999999999999999E-8</v>
      </c>
      <c r="F102" s="36">
        <v>1.2E-8</v>
      </c>
      <c r="G102" s="36">
        <v>1.3000000000000001E-8</v>
      </c>
      <c r="H102" s="36">
        <v>1.4E-8</v>
      </c>
      <c r="I102" s="36">
        <v>1.4999999999999999E-8</v>
      </c>
      <c r="J102" s="36">
        <v>1.6000000000000001E-8</v>
      </c>
      <c r="K102" s="36">
        <v>1.7E-8</v>
      </c>
      <c r="L102" s="36">
        <v>1.7999999999999999E-8</v>
      </c>
      <c r="M102" s="36">
        <v>1.9000000000000001E-8</v>
      </c>
      <c r="N102" s="36">
        <v>2E-8</v>
      </c>
      <c r="O102" s="36">
        <v>2.0999999999999999E-8</v>
      </c>
      <c r="P102" s="36">
        <v>2.1999999999999998E-8</v>
      </c>
      <c r="Q102" s="36">
        <v>2.3000000000000001E-8</v>
      </c>
      <c r="R102" s="36">
        <v>2.4E-8</v>
      </c>
      <c r="S102" s="36">
        <v>2.4999999999999999E-8</v>
      </c>
      <c r="T102" s="36">
        <v>2.6000000000000001E-8</v>
      </c>
      <c r="U102" s="36">
        <v>2.7E-8</v>
      </c>
      <c r="V102" s="36">
        <v>2.7999999999999999E-8</v>
      </c>
      <c r="W102" s="36">
        <v>2.9000000000000002E-8</v>
      </c>
      <c r="X102" s="36">
        <v>2.9999999999999997E-8</v>
      </c>
      <c r="Y102" s="37">
        <f t="shared" si="22"/>
        <v>46.533271288971612</v>
      </c>
      <c r="Z102" s="37">
        <f t="shared" si="40"/>
        <v>51.186598417868773</v>
      </c>
      <c r="AA102" s="37">
        <f t="shared" si="41"/>
        <v>55.83992554676594</v>
      </c>
      <c r="AB102" s="37">
        <f t="shared" si="42"/>
        <v>60.493252675663101</v>
      </c>
      <c r="AC102" s="37">
        <f t="shared" si="23"/>
        <v>65.146579804560261</v>
      </c>
      <c r="AD102" s="37">
        <f t="shared" si="24"/>
        <v>69.799906933457422</v>
      </c>
      <c r="AE102" s="37">
        <f t="shared" si="25"/>
        <v>74.453234062354582</v>
      </c>
      <c r="AF102" s="37">
        <f t="shared" si="26"/>
        <v>79.106561191251743</v>
      </c>
      <c r="AG102" s="37">
        <f t="shared" si="27"/>
        <v>83.759888320148903</v>
      </c>
      <c r="AH102" s="37">
        <f t="shared" si="28"/>
        <v>88.413215449046078</v>
      </c>
      <c r="AI102" s="37">
        <f t="shared" si="29"/>
        <v>93.066542577943224</v>
      </c>
      <c r="AJ102" s="37">
        <f t="shared" si="30"/>
        <v>97.719869706840385</v>
      </c>
      <c r="AK102" s="37">
        <f t="shared" si="31"/>
        <v>102.37319683573755</v>
      </c>
      <c r="AL102" s="37">
        <f t="shared" si="32"/>
        <v>107.02652396463472</v>
      </c>
      <c r="AM102" s="37">
        <f t="shared" si="33"/>
        <v>111.67985109353188</v>
      </c>
      <c r="AN102" s="37">
        <f t="shared" si="34"/>
        <v>116.33317822242903</v>
      </c>
      <c r="AO102" s="37">
        <f t="shared" si="35"/>
        <v>120.9865053513262</v>
      </c>
      <c r="AP102" s="37">
        <f t="shared" si="36"/>
        <v>125.63983248022336</v>
      </c>
      <c r="AQ102" s="37">
        <f t="shared" si="37"/>
        <v>130.29315960912052</v>
      </c>
      <c r="AR102" s="37">
        <f t="shared" si="38"/>
        <v>134.94648673801768</v>
      </c>
      <c r="AS102" s="37">
        <f t="shared" si="39"/>
        <v>139.59981386691484</v>
      </c>
    </row>
    <row r="103" spans="1:45" hidden="1" x14ac:dyDescent="0.2">
      <c r="A103" s="2">
        <v>1.1299999999999999</v>
      </c>
      <c r="B103" s="30">
        <v>31</v>
      </c>
      <c r="C103" s="30">
        <v>2.1249999999999999E-10</v>
      </c>
      <c r="D103" s="36">
        <v>1E-8</v>
      </c>
      <c r="E103" s="36">
        <v>1.0999999999999999E-8</v>
      </c>
      <c r="F103" s="36">
        <v>1.2E-8</v>
      </c>
      <c r="G103" s="36">
        <v>1.3000000000000001E-8</v>
      </c>
      <c r="H103" s="36">
        <v>1.4E-8</v>
      </c>
      <c r="I103" s="36">
        <v>1.4999999999999999E-8</v>
      </c>
      <c r="J103" s="36">
        <v>1.6000000000000001E-8</v>
      </c>
      <c r="K103" s="36">
        <v>1.7E-8</v>
      </c>
      <c r="L103" s="36">
        <v>1.7999999999999999E-8</v>
      </c>
      <c r="M103" s="36">
        <v>1.9000000000000001E-8</v>
      </c>
      <c r="N103" s="36">
        <v>2E-8</v>
      </c>
      <c r="O103" s="36">
        <v>2.0999999999999999E-8</v>
      </c>
      <c r="P103" s="36">
        <v>2.1999999999999998E-8</v>
      </c>
      <c r="Q103" s="36">
        <v>2.3000000000000001E-8</v>
      </c>
      <c r="R103" s="36">
        <v>2.4E-8</v>
      </c>
      <c r="S103" s="36">
        <v>2.4999999999999999E-8</v>
      </c>
      <c r="T103" s="36">
        <v>2.6000000000000001E-8</v>
      </c>
      <c r="U103" s="36">
        <v>2.7E-8</v>
      </c>
      <c r="V103" s="36">
        <v>2.7999999999999999E-8</v>
      </c>
      <c r="W103" s="36">
        <v>2.9000000000000002E-8</v>
      </c>
      <c r="X103" s="36">
        <v>2.9999999999999997E-8</v>
      </c>
      <c r="Y103" s="37">
        <f t="shared" si="22"/>
        <v>47.058823529411768</v>
      </c>
      <c r="Z103" s="37">
        <f t="shared" si="40"/>
        <v>51.764705882352942</v>
      </c>
      <c r="AA103" s="37">
        <f t="shared" si="41"/>
        <v>56.470588235294123</v>
      </c>
      <c r="AB103" s="37">
        <f t="shared" si="42"/>
        <v>61.176470588235297</v>
      </c>
      <c r="AC103" s="37">
        <f t="shared" si="23"/>
        <v>65.882352941176478</v>
      </c>
      <c r="AD103" s="37">
        <f t="shared" si="24"/>
        <v>70.588235294117638</v>
      </c>
      <c r="AE103" s="37">
        <f t="shared" si="25"/>
        <v>75.294117647058826</v>
      </c>
      <c r="AF103" s="37">
        <f t="shared" si="26"/>
        <v>80</v>
      </c>
      <c r="AG103" s="37">
        <f t="shared" si="27"/>
        <v>84.705882352941174</v>
      </c>
      <c r="AH103" s="37">
        <f t="shared" si="28"/>
        <v>89.411764705882362</v>
      </c>
      <c r="AI103" s="37">
        <f t="shared" si="29"/>
        <v>94.117647058823536</v>
      </c>
      <c r="AJ103" s="37">
        <f t="shared" si="30"/>
        <v>98.82352941176471</v>
      </c>
      <c r="AK103" s="37">
        <f t="shared" si="31"/>
        <v>103.52941176470588</v>
      </c>
      <c r="AL103" s="37">
        <f t="shared" si="32"/>
        <v>108.23529411764707</v>
      </c>
      <c r="AM103" s="37">
        <f t="shared" si="33"/>
        <v>112.94117647058825</v>
      </c>
      <c r="AN103" s="37">
        <f t="shared" si="34"/>
        <v>117.64705882352941</v>
      </c>
      <c r="AO103" s="37">
        <f t="shared" si="35"/>
        <v>122.35294117647059</v>
      </c>
      <c r="AP103" s="37">
        <f t="shared" si="36"/>
        <v>127.05882352941177</v>
      </c>
      <c r="AQ103" s="37">
        <f t="shared" si="37"/>
        <v>131.76470588235296</v>
      </c>
      <c r="AR103" s="37">
        <f t="shared" si="38"/>
        <v>136.47058823529414</v>
      </c>
      <c r="AS103" s="37">
        <f t="shared" si="39"/>
        <v>141.17647058823528</v>
      </c>
    </row>
    <row r="104" spans="1:45" hidden="1" x14ac:dyDescent="0.2">
      <c r="A104" s="2">
        <v>1.1299999999999999</v>
      </c>
      <c r="B104" s="30">
        <v>32</v>
      </c>
      <c r="C104" s="30">
        <v>2.112E-10</v>
      </c>
      <c r="D104" s="36">
        <v>1E-8</v>
      </c>
      <c r="E104" s="36">
        <v>1.0999999999999999E-8</v>
      </c>
      <c r="F104" s="36">
        <v>1.2E-8</v>
      </c>
      <c r="G104" s="36">
        <v>1.3000000000000001E-8</v>
      </c>
      <c r="H104" s="36">
        <v>1.4E-8</v>
      </c>
      <c r="I104" s="36">
        <v>1.4999999999999999E-8</v>
      </c>
      <c r="J104" s="36">
        <v>1.6000000000000001E-8</v>
      </c>
      <c r="K104" s="36">
        <v>1.7E-8</v>
      </c>
      <c r="L104" s="36">
        <v>1.7999999999999999E-8</v>
      </c>
      <c r="M104" s="36">
        <v>1.9000000000000001E-8</v>
      </c>
      <c r="N104" s="36">
        <v>2E-8</v>
      </c>
      <c r="O104" s="36">
        <v>2.0999999999999999E-8</v>
      </c>
      <c r="P104" s="36">
        <v>2.1999999999999998E-8</v>
      </c>
      <c r="Q104" s="36">
        <v>2.3000000000000001E-8</v>
      </c>
      <c r="R104" s="36">
        <v>2.4E-8</v>
      </c>
      <c r="S104" s="36">
        <v>2.4999999999999999E-8</v>
      </c>
      <c r="T104" s="36">
        <v>2.6000000000000001E-8</v>
      </c>
      <c r="U104" s="36">
        <v>2.7E-8</v>
      </c>
      <c r="V104" s="36">
        <v>2.7999999999999999E-8</v>
      </c>
      <c r="W104" s="36">
        <v>2.9000000000000002E-8</v>
      </c>
      <c r="X104" s="36">
        <v>2.9999999999999997E-8</v>
      </c>
      <c r="Y104" s="37">
        <f t="shared" si="22"/>
        <v>47.348484848484851</v>
      </c>
      <c r="Z104" s="37">
        <f t="shared" si="40"/>
        <v>52.083333333333329</v>
      </c>
      <c r="AA104" s="37">
        <f t="shared" si="41"/>
        <v>56.818181818181813</v>
      </c>
      <c r="AB104" s="37">
        <f t="shared" si="42"/>
        <v>61.553030303030305</v>
      </c>
      <c r="AC104" s="37">
        <f t="shared" si="23"/>
        <v>66.287878787878782</v>
      </c>
      <c r="AD104" s="37">
        <f t="shared" si="24"/>
        <v>71.022727272727266</v>
      </c>
      <c r="AE104" s="37">
        <f t="shared" si="25"/>
        <v>75.757575757575765</v>
      </c>
      <c r="AF104" s="37">
        <f t="shared" si="26"/>
        <v>80.492424242424235</v>
      </c>
      <c r="AG104" s="37">
        <f t="shared" si="27"/>
        <v>85.22727272727272</v>
      </c>
      <c r="AH104" s="37">
        <f t="shared" si="28"/>
        <v>89.962121212121218</v>
      </c>
      <c r="AI104" s="37">
        <f t="shared" si="29"/>
        <v>94.696969696969703</v>
      </c>
      <c r="AJ104" s="37">
        <f t="shared" si="30"/>
        <v>99.431818181818173</v>
      </c>
      <c r="AK104" s="37">
        <f t="shared" si="31"/>
        <v>104.16666666666666</v>
      </c>
      <c r="AL104" s="37">
        <f t="shared" si="32"/>
        <v>108.90151515151516</v>
      </c>
      <c r="AM104" s="37">
        <f t="shared" si="33"/>
        <v>113.63636363636363</v>
      </c>
      <c r="AN104" s="37">
        <f t="shared" si="34"/>
        <v>118.37121212121211</v>
      </c>
      <c r="AO104" s="37">
        <f t="shared" si="35"/>
        <v>123.10606060606061</v>
      </c>
      <c r="AP104" s="37">
        <f t="shared" si="36"/>
        <v>127.84090909090909</v>
      </c>
      <c r="AQ104" s="37">
        <f t="shared" si="37"/>
        <v>132.57575757575756</v>
      </c>
      <c r="AR104" s="37">
        <f t="shared" si="38"/>
        <v>137.31060606060606</v>
      </c>
      <c r="AS104" s="37">
        <f t="shared" si="39"/>
        <v>142.04545454545453</v>
      </c>
    </row>
    <row r="105" spans="1:45" hidden="1" x14ac:dyDescent="0.2">
      <c r="A105" s="2">
        <v>1.1299999999999999</v>
      </c>
      <c r="B105" s="30">
        <v>33</v>
      </c>
      <c r="C105" s="30">
        <v>2.058E-10</v>
      </c>
      <c r="D105" s="36">
        <v>1E-8</v>
      </c>
      <c r="E105" s="36">
        <v>1.0999999999999999E-8</v>
      </c>
      <c r="F105" s="36">
        <v>1.2E-8</v>
      </c>
      <c r="G105" s="36">
        <v>1.3000000000000001E-8</v>
      </c>
      <c r="H105" s="36">
        <v>1.4E-8</v>
      </c>
      <c r="I105" s="36">
        <v>1.4999999999999999E-8</v>
      </c>
      <c r="J105" s="36">
        <v>1.6000000000000001E-8</v>
      </c>
      <c r="K105" s="36">
        <v>1.7E-8</v>
      </c>
      <c r="L105" s="36">
        <v>1.7999999999999999E-8</v>
      </c>
      <c r="M105" s="36">
        <v>1.9000000000000001E-8</v>
      </c>
      <c r="N105" s="36">
        <v>2E-8</v>
      </c>
      <c r="O105" s="36">
        <v>2.0999999999999999E-8</v>
      </c>
      <c r="P105" s="36">
        <v>2.1999999999999998E-8</v>
      </c>
      <c r="Q105" s="36">
        <v>2.3000000000000001E-8</v>
      </c>
      <c r="R105" s="36">
        <v>2.4E-8</v>
      </c>
      <c r="S105" s="36">
        <v>2.4999999999999999E-8</v>
      </c>
      <c r="T105" s="36">
        <v>2.6000000000000001E-8</v>
      </c>
      <c r="U105" s="36">
        <v>2.7E-8</v>
      </c>
      <c r="V105" s="36">
        <v>2.7999999999999999E-8</v>
      </c>
      <c r="W105" s="36">
        <v>2.9000000000000002E-8</v>
      </c>
      <c r="X105" s="36">
        <v>2.9999999999999997E-8</v>
      </c>
      <c r="Y105" s="37">
        <f t="shared" si="22"/>
        <v>48.590864917395528</v>
      </c>
      <c r="Z105" s="37">
        <f t="shared" si="40"/>
        <v>53.449951409135075</v>
      </c>
      <c r="AA105" s="37">
        <f t="shared" si="41"/>
        <v>58.309037900874635</v>
      </c>
      <c r="AB105" s="37">
        <f t="shared" si="42"/>
        <v>63.168124392614189</v>
      </c>
      <c r="AC105" s="37">
        <f t="shared" si="23"/>
        <v>68.027210884353735</v>
      </c>
      <c r="AD105" s="37">
        <f t="shared" si="24"/>
        <v>72.886297376093282</v>
      </c>
      <c r="AE105" s="37">
        <f t="shared" si="25"/>
        <v>77.745383867832857</v>
      </c>
      <c r="AF105" s="37">
        <f t="shared" si="26"/>
        <v>82.604470359572403</v>
      </c>
      <c r="AG105" s="37">
        <f t="shared" si="27"/>
        <v>87.463556851311949</v>
      </c>
      <c r="AH105" s="37">
        <f t="shared" si="28"/>
        <v>92.32264334305151</v>
      </c>
      <c r="AI105" s="37">
        <f t="shared" si="29"/>
        <v>97.181729834791057</v>
      </c>
      <c r="AJ105" s="37">
        <f t="shared" si="30"/>
        <v>102.0408163265306</v>
      </c>
      <c r="AK105" s="37">
        <f t="shared" si="31"/>
        <v>106.89990281827015</v>
      </c>
      <c r="AL105" s="37">
        <f t="shared" si="32"/>
        <v>111.75898931000972</v>
      </c>
      <c r="AM105" s="37">
        <f t="shared" si="33"/>
        <v>116.61807580174927</v>
      </c>
      <c r="AN105" s="37">
        <f t="shared" si="34"/>
        <v>121.47716229348882</v>
      </c>
      <c r="AO105" s="37">
        <f t="shared" si="35"/>
        <v>126.33624878522838</v>
      </c>
      <c r="AP105" s="37">
        <f t="shared" si="36"/>
        <v>131.19533527696794</v>
      </c>
      <c r="AQ105" s="37">
        <f t="shared" si="37"/>
        <v>136.05442176870747</v>
      </c>
      <c r="AR105" s="37">
        <f t="shared" si="38"/>
        <v>140.91350826044703</v>
      </c>
      <c r="AS105" s="37">
        <f t="shared" si="39"/>
        <v>145.77259475218656</v>
      </c>
    </row>
    <row r="106" spans="1:45" hidden="1" x14ac:dyDescent="0.2">
      <c r="A106" s="2">
        <v>1.1299999999999999</v>
      </c>
      <c r="B106" s="30">
        <v>34</v>
      </c>
      <c r="C106" s="30">
        <v>2.0499999999999999E-10</v>
      </c>
      <c r="D106" s="36">
        <v>1E-8</v>
      </c>
      <c r="E106" s="36">
        <v>1.0999999999999999E-8</v>
      </c>
      <c r="F106" s="36">
        <v>1.2E-8</v>
      </c>
      <c r="G106" s="36">
        <v>1.3000000000000001E-8</v>
      </c>
      <c r="H106" s="36">
        <v>1.4E-8</v>
      </c>
      <c r="I106" s="36">
        <v>1.4999999999999999E-8</v>
      </c>
      <c r="J106" s="36">
        <v>1.6000000000000001E-8</v>
      </c>
      <c r="K106" s="36">
        <v>1.7E-8</v>
      </c>
      <c r="L106" s="36">
        <v>1.7999999999999999E-8</v>
      </c>
      <c r="M106" s="36">
        <v>1.9000000000000001E-8</v>
      </c>
      <c r="N106" s="36">
        <v>2E-8</v>
      </c>
      <c r="O106" s="36">
        <v>2.0999999999999999E-8</v>
      </c>
      <c r="P106" s="36">
        <v>2.1999999999999998E-8</v>
      </c>
      <c r="Q106" s="36">
        <v>2.3000000000000001E-8</v>
      </c>
      <c r="R106" s="36">
        <v>2.4E-8</v>
      </c>
      <c r="S106" s="36">
        <v>2.4999999999999999E-8</v>
      </c>
      <c r="T106" s="36">
        <v>2.6000000000000001E-8</v>
      </c>
      <c r="U106" s="36">
        <v>2.7E-8</v>
      </c>
      <c r="V106" s="36">
        <v>2.7999999999999999E-8</v>
      </c>
      <c r="W106" s="36">
        <v>2.9000000000000002E-8</v>
      </c>
      <c r="X106" s="36">
        <v>2.9999999999999997E-8</v>
      </c>
      <c r="Y106" s="37">
        <f t="shared" si="22"/>
        <v>48.780487804878049</v>
      </c>
      <c r="Z106" s="37">
        <f t="shared" si="40"/>
        <v>53.658536585365852</v>
      </c>
      <c r="AA106" s="37">
        <f t="shared" si="41"/>
        <v>58.536585365853661</v>
      </c>
      <c r="AB106" s="37">
        <f t="shared" si="42"/>
        <v>63.41463414634147</v>
      </c>
      <c r="AC106" s="37">
        <f t="shared" si="23"/>
        <v>68.292682926829272</v>
      </c>
      <c r="AD106" s="37">
        <f t="shared" si="24"/>
        <v>73.170731707317074</v>
      </c>
      <c r="AE106" s="37">
        <f t="shared" si="25"/>
        <v>78.048780487804891</v>
      </c>
      <c r="AF106" s="37">
        <f t="shared" si="26"/>
        <v>82.926829268292693</v>
      </c>
      <c r="AG106" s="37">
        <f t="shared" si="27"/>
        <v>87.804878048780481</v>
      </c>
      <c r="AH106" s="37">
        <f t="shared" si="28"/>
        <v>92.682926829268311</v>
      </c>
      <c r="AI106" s="37">
        <f t="shared" si="29"/>
        <v>97.560975609756099</v>
      </c>
      <c r="AJ106" s="37">
        <f t="shared" si="30"/>
        <v>102.4390243902439</v>
      </c>
      <c r="AK106" s="37">
        <f t="shared" si="31"/>
        <v>107.3170731707317</v>
      </c>
      <c r="AL106" s="37">
        <f t="shared" si="32"/>
        <v>112.19512195121952</v>
      </c>
      <c r="AM106" s="37">
        <f t="shared" si="33"/>
        <v>117.07317073170732</v>
      </c>
      <c r="AN106" s="37">
        <f t="shared" si="34"/>
        <v>121.95121951219512</v>
      </c>
      <c r="AO106" s="37">
        <f t="shared" si="35"/>
        <v>126.82926829268294</v>
      </c>
      <c r="AP106" s="37">
        <f t="shared" si="36"/>
        <v>131.70731707317074</v>
      </c>
      <c r="AQ106" s="37">
        <f t="shared" si="37"/>
        <v>136.58536585365854</v>
      </c>
      <c r="AR106" s="37">
        <f t="shared" si="38"/>
        <v>141.46341463414635</v>
      </c>
      <c r="AS106" s="37">
        <f t="shared" si="39"/>
        <v>146.34146341463415</v>
      </c>
    </row>
    <row r="107" spans="1:45" hidden="1" x14ac:dyDescent="0.2">
      <c r="A107" s="2">
        <v>1.1299999999999999</v>
      </c>
      <c r="B107" s="30">
        <v>62</v>
      </c>
      <c r="C107" s="30">
        <v>1.592E-10</v>
      </c>
      <c r="D107" s="36">
        <v>1E-8</v>
      </c>
      <c r="E107" s="36">
        <v>1.0999999999999999E-8</v>
      </c>
      <c r="F107" s="36">
        <v>1.2E-8</v>
      </c>
      <c r="G107" s="36">
        <v>1.3000000000000001E-8</v>
      </c>
      <c r="H107" s="36">
        <v>1.4E-8</v>
      </c>
      <c r="I107" s="36">
        <v>1.4999999999999999E-8</v>
      </c>
      <c r="J107" s="36">
        <v>1.6000000000000001E-8</v>
      </c>
      <c r="K107" s="36">
        <v>1.7E-8</v>
      </c>
      <c r="L107" s="36">
        <v>1.7999999999999999E-8</v>
      </c>
      <c r="M107" s="36">
        <v>1.9000000000000001E-8</v>
      </c>
      <c r="N107" s="36">
        <v>2E-8</v>
      </c>
      <c r="O107" s="36">
        <v>2.0999999999999999E-8</v>
      </c>
      <c r="P107" s="36">
        <v>2.1999999999999998E-8</v>
      </c>
      <c r="Q107" s="36">
        <v>2.3000000000000001E-8</v>
      </c>
      <c r="R107" s="36">
        <v>2.4E-8</v>
      </c>
      <c r="S107" s="36">
        <v>2.4999999999999999E-8</v>
      </c>
      <c r="T107" s="36">
        <v>2.6000000000000001E-8</v>
      </c>
      <c r="U107" s="36">
        <v>2.7E-8</v>
      </c>
      <c r="V107" s="36">
        <v>2.7999999999999999E-8</v>
      </c>
      <c r="W107" s="36">
        <v>2.9000000000000002E-8</v>
      </c>
      <c r="X107" s="36">
        <v>2.9999999999999997E-8</v>
      </c>
      <c r="Y107" s="37">
        <f t="shared" si="22"/>
        <v>62.814070351758794</v>
      </c>
      <c r="Z107" s="37">
        <f t="shared" si="40"/>
        <v>69.095477386934661</v>
      </c>
      <c r="AA107" s="37">
        <f t="shared" si="41"/>
        <v>75.37688442211055</v>
      </c>
      <c r="AB107" s="37">
        <f t="shared" si="42"/>
        <v>81.658291457286438</v>
      </c>
      <c r="AC107" s="37">
        <f t="shared" si="23"/>
        <v>87.939698492462313</v>
      </c>
      <c r="AD107" s="37">
        <f t="shared" si="24"/>
        <v>94.221105527638187</v>
      </c>
      <c r="AE107" s="37">
        <f t="shared" si="25"/>
        <v>100.50251256281408</v>
      </c>
      <c r="AF107" s="37">
        <f t="shared" si="26"/>
        <v>106.78391959798995</v>
      </c>
      <c r="AG107" s="37">
        <f t="shared" si="27"/>
        <v>113.06532663316582</v>
      </c>
      <c r="AH107" s="37">
        <f t="shared" si="28"/>
        <v>119.34673366834171</v>
      </c>
      <c r="AI107" s="37">
        <f t="shared" si="29"/>
        <v>125.62814070351759</v>
      </c>
      <c r="AJ107" s="37">
        <f t="shared" si="30"/>
        <v>131.90954773869345</v>
      </c>
      <c r="AK107" s="37">
        <f t="shared" si="31"/>
        <v>138.19095477386932</v>
      </c>
      <c r="AL107" s="37">
        <f t="shared" si="32"/>
        <v>144.47236180904522</v>
      </c>
      <c r="AM107" s="37">
        <f t="shared" si="33"/>
        <v>150.7537688442211</v>
      </c>
      <c r="AN107" s="37">
        <f t="shared" si="34"/>
        <v>157.03517587939697</v>
      </c>
      <c r="AO107" s="37">
        <f t="shared" si="35"/>
        <v>163.31658291457288</v>
      </c>
      <c r="AP107" s="37">
        <f t="shared" si="36"/>
        <v>169.59798994974875</v>
      </c>
      <c r="AQ107" s="37">
        <f t="shared" si="37"/>
        <v>175.87939698492463</v>
      </c>
      <c r="AR107" s="37">
        <f t="shared" si="38"/>
        <v>182.1608040201005</v>
      </c>
      <c r="AS107" s="37">
        <f t="shared" si="39"/>
        <v>188.44221105527637</v>
      </c>
    </row>
    <row r="108" spans="1:45" hidden="1" x14ac:dyDescent="0.2">
      <c r="A108" s="2">
        <v>1.1299999999999999</v>
      </c>
      <c r="B108" s="30">
        <v>63</v>
      </c>
      <c r="C108" s="30">
        <v>1.5820000000000001E-10</v>
      </c>
      <c r="D108" s="36">
        <v>1E-8</v>
      </c>
      <c r="E108" s="36">
        <v>1.0999999999999999E-8</v>
      </c>
      <c r="F108" s="36">
        <v>1.2E-8</v>
      </c>
      <c r="G108" s="36">
        <v>1.3000000000000001E-8</v>
      </c>
      <c r="H108" s="36">
        <v>1.4E-8</v>
      </c>
      <c r="I108" s="36">
        <v>1.4999999999999999E-8</v>
      </c>
      <c r="J108" s="36">
        <v>1.6000000000000001E-8</v>
      </c>
      <c r="K108" s="36">
        <v>1.7E-8</v>
      </c>
      <c r="L108" s="36">
        <v>1.7999999999999999E-8</v>
      </c>
      <c r="M108" s="36">
        <v>1.9000000000000001E-8</v>
      </c>
      <c r="N108" s="36">
        <v>2E-8</v>
      </c>
      <c r="O108" s="36">
        <v>2.0999999999999999E-8</v>
      </c>
      <c r="P108" s="36">
        <v>2.1999999999999998E-8</v>
      </c>
      <c r="Q108" s="36">
        <v>2.3000000000000001E-8</v>
      </c>
      <c r="R108" s="36">
        <v>2.4E-8</v>
      </c>
      <c r="S108" s="36">
        <v>2.4999999999999999E-8</v>
      </c>
      <c r="T108" s="36">
        <v>2.6000000000000001E-8</v>
      </c>
      <c r="U108" s="36">
        <v>2.7E-8</v>
      </c>
      <c r="V108" s="36">
        <v>2.7999999999999999E-8</v>
      </c>
      <c r="W108" s="36">
        <v>2.9000000000000002E-8</v>
      </c>
      <c r="X108" s="36">
        <v>2.9999999999999997E-8</v>
      </c>
      <c r="Y108" s="37">
        <f t="shared" si="22"/>
        <v>63.211125158027812</v>
      </c>
      <c r="Z108" s="37">
        <f t="shared" si="40"/>
        <v>69.532237673830593</v>
      </c>
      <c r="AA108" s="37">
        <f t="shared" si="41"/>
        <v>75.853350189633375</v>
      </c>
      <c r="AB108" s="37">
        <f t="shared" si="42"/>
        <v>82.174462705436156</v>
      </c>
      <c r="AC108" s="37">
        <f t="shared" si="23"/>
        <v>88.495575221238937</v>
      </c>
      <c r="AD108" s="37">
        <f t="shared" si="24"/>
        <v>94.816687737041704</v>
      </c>
      <c r="AE108" s="37">
        <f t="shared" si="25"/>
        <v>101.1378002528445</v>
      </c>
      <c r="AF108" s="37">
        <f t="shared" si="26"/>
        <v>107.45891276864728</v>
      </c>
      <c r="AG108" s="37">
        <f t="shared" si="27"/>
        <v>113.78002528445005</v>
      </c>
      <c r="AH108" s="37">
        <f t="shared" si="28"/>
        <v>120.10113780025284</v>
      </c>
      <c r="AI108" s="37">
        <f t="shared" si="29"/>
        <v>126.42225031605562</v>
      </c>
      <c r="AJ108" s="37">
        <f t="shared" si="30"/>
        <v>132.74336283185841</v>
      </c>
      <c r="AK108" s="37">
        <f t="shared" si="31"/>
        <v>139.06447534766119</v>
      </c>
      <c r="AL108" s="37">
        <f t="shared" si="32"/>
        <v>145.38558786346397</v>
      </c>
      <c r="AM108" s="37">
        <f t="shared" si="33"/>
        <v>151.70670037926675</v>
      </c>
      <c r="AN108" s="37">
        <f t="shared" si="34"/>
        <v>158.02781289506953</v>
      </c>
      <c r="AO108" s="37">
        <f t="shared" si="35"/>
        <v>164.34892541087231</v>
      </c>
      <c r="AP108" s="37">
        <f t="shared" si="36"/>
        <v>170.67003792667509</v>
      </c>
      <c r="AQ108" s="37">
        <f t="shared" si="37"/>
        <v>176.99115044247787</v>
      </c>
      <c r="AR108" s="37">
        <f t="shared" si="38"/>
        <v>183.31226295828066</v>
      </c>
      <c r="AS108" s="37">
        <f t="shared" si="39"/>
        <v>189.63337547408341</v>
      </c>
    </row>
    <row r="109" spans="1:45" hidden="1" x14ac:dyDescent="0.2">
      <c r="A109" s="2">
        <v>1.1499999999999999</v>
      </c>
      <c r="B109" s="30">
        <v>0</v>
      </c>
      <c r="C109" s="30">
        <v>3.568E-10</v>
      </c>
      <c r="D109" s="36">
        <v>1E-8</v>
      </c>
      <c r="E109" s="36">
        <v>1.0999999999999999E-8</v>
      </c>
      <c r="F109" s="36">
        <v>1.2E-8</v>
      </c>
      <c r="G109" s="36">
        <v>1.3000000000000001E-8</v>
      </c>
      <c r="H109" s="36">
        <v>1.4E-8</v>
      </c>
      <c r="I109" s="36">
        <v>1.4999999999999999E-8</v>
      </c>
      <c r="J109" s="36">
        <v>1.6000000000000001E-8</v>
      </c>
      <c r="K109" s="36">
        <v>1.7E-8</v>
      </c>
      <c r="L109" s="36">
        <v>1.7999999999999999E-8</v>
      </c>
      <c r="M109" s="36">
        <v>1.9000000000000001E-8</v>
      </c>
      <c r="N109" s="36">
        <v>2E-8</v>
      </c>
      <c r="O109" s="36">
        <v>2.0999999999999999E-8</v>
      </c>
      <c r="P109" s="36">
        <v>2.1999999999999998E-8</v>
      </c>
      <c r="Q109" s="36">
        <v>2.3000000000000001E-8</v>
      </c>
      <c r="R109" s="36">
        <v>2.4E-8</v>
      </c>
      <c r="S109" s="36">
        <v>2.4999999999999999E-8</v>
      </c>
      <c r="T109" s="36">
        <v>2.6000000000000001E-8</v>
      </c>
      <c r="U109" s="36">
        <v>2.7E-8</v>
      </c>
      <c r="V109" s="36">
        <v>2.7999999999999999E-8</v>
      </c>
      <c r="W109" s="36">
        <v>2.9000000000000002E-8</v>
      </c>
      <c r="X109" s="36">
        <v>2.9999999999999997E-8</v>
      </c>
      <c r="Y109" s="37">
        <f t="shared" si="22"/>
        <v>28.026905829596412</v>
      </c>
      <c r="Z109" s="37">
        <f t="shared" si="40"/>
        <v>30.82959641255605</v>
      </c>
      <c r="AA109" s="37">
        <f t="shared" si="41"/>
        <v>33.632286995515692</v>
      </c>
      <c r="AB109" s="37">
        <f t="shared" si="42"/>
        <v>36.43497757847534</v>
      </c>
      <c r="AC109" s="37">
        <f t="shared" si="23"/>
        <v>39.237668161434975</v>
      </c>
      <c r="AD109" s="37">
        <f t="shared" si="24"/>
        <v>42.040358744394617</v>
      </c>
      <c r="AE109" s="37">
        <f t="shared" si="25"/>
        <v>44.843049327354265</v>
      </c>
      <c r="AF109" s="37">
        <f t="shared" si="26"/>
        <v>47.6457399103139</v>
      </c>
      <c r="AG109" s="37">
        <f t="shared" si="27"/>
        <v>50.448430493273541</v>
      </c>
      <c r="AH109" s="37">
        <f t="shared" si="28"/>
        <v>53.25112107623319</v>
      </c>
      <c r="AI109" s="37">
        <f t="shared" si="29"/>
        <v>56.053811659192824</v>
      </c>
      <c r="AJ109" s="37">
        <f t="shared" si="30"/>
        <v>58.856502242152466</v>
      </c>
      <c r="AK109" s="37">
        <f t="shared" si="31"/>
        <v>61.6591928251121</v>
      </c>
      <c r="AL109" s="37">
        <f t="shared" si="32"/>
        <v>64.461883408071756</v>
      </c>
      <c r="AM109" s="37">
        <f t="shared" si="33"/>
        <v>67.264573991031384</v>
      </c>
      <c r="AN109" s="37">
        <f t="shared" si="34"/>
        <v>70.067264573991025</v>
      </c>
      <c r="AO109" s="37">
        <f t="shared" si="35"/>
        <v>72.869955156950681</v>
      </c>
      <c r="AP109" s="37">
        <f t="shared" si="36"/>
        <v>75.672645739910308</v>
      </c>
      <c r="AQ109" s="37">
        <f t="shared" si="37"/>
        <v>78.47533632286995</v>
      </c>
      <c r="AR109" s="37">
        <f t="shared" si="38"/>
        <v>81.278026905829606</v>
      </c>
      <c r="AS109" s="37">
        <f t="shared" si="39"/>
        <v>84.080717488789233</v>
      </c>
    </row>
    <row r="110" spans="1:45" hidden="1" x14ac:dyDescent="0.2">
      <c r="A110" s="2">
        <v>1.1499999999999999</v>
      </c>
      <c r="B110" s="30">
        <v>2</v>
      </c>
      <c r="C110" s="30">
        <v>3.3110000000000003E-10</v>
      </c>
      <c r="D110" s="36">
        <v>1E-8</v>
      </c>
      <c r="E110" s="36">
        <v>1.0999999999999999E-8</v>
      </c>
      <c r="F110" s="36">
        <v>1.2E-8</v>
      </c>
      <c r="G110" s="36">
        <v>1.3000000000000001E-8</v>
      </c>
      <c r="H110" s="36">
        <v>1.4E-8</v>
      </c>
      <c r="I110" s="36">
        <v>1.4999999999999999E-8</v>
      </c>
      <c r="J110" s="36">
        <v>1.6000000000000001E-8</v>
      </c>
      <c r="K110" s="36">
        <v>1.7E-8</v>
      </c>
      <c r="L110" s="36">
        <v>1.7999999999999999E-8</v>
      </c>
      <c r="M110" s="36">
        <v>1.9000000000000001E-8</v>
      </c>
      <c r="N110" s="36">
        <v>2E-8</v>
      </c>
      <c r="O110" s="36">
        <v>2.0999999999999999E-8</v>
      </c>
      <c r="P110" s="36">
        <v>2.1999999999999998E-8</v>
      </c>
      <c r="Q110" s="36">
        <v>2.3000000000000001E-8</v>
      </c>
      <c r="R110" s="36">
        <v>2.4E-8</v>
      </c>
      <c r="S110" s="36">
        <v>2.4999999999999999E-8</v>
      </c>
      <c r="T110" s="36">
        <v>2.6000000000000001E-8</v>
      </c>
      <c r="U110" s="36">
        <v>2.7E-8</v>
      </c>
      <c r="V110" s="36">
        <v>2.7999999999999999E-8</v>
      </c>
      <c r="W110" s="36">
        <v>2.9000000000000002E-8</v>
      </c>
      <c r="X110" s="36">
        <v>2.9999999999999997E-8</v>
      </c>
      <c r="Y110" s="37">
        <f t="shared" si="22"/>
        <v>30.202355783751131</v>
      </c>
      <c r="Z110" s="37">
        <f t="shared" si="40"/>
        <v>33.222591362126238</v>
      </c>
      <c r="AA110" s="37">
        <f t="shared" si="41"/>
        <v>36.242826940501359</v>
      </c>
      <c r="AB110" s="37">
        <f t="shared" si="42"/>
        <v>39.263062518876474</v>
      </c>
      <c r="AC110" s="37">
        <f t="shared" si="23"/>
        <v>42.283298097251581</v>
      </c>
      <c r="AD110" s="37">
        <f t="shared" si="24"/>
        <v>45.303533675626689</v>
      </c>
      <c r="AE110" s="37">
        <f t="shared" si="25"/>
        <v>48.32376925400181</v>
      </c>
      <c r="AF110" s="37">
        <f t="shared" si="26"/>
        <v>51.344004832376925</v>
      </c>
      <c r="AG110" s="37">
        <f t="shared" si="27"/>
        <v>54.364240410752032</v>
      </c>
      <c r="AH110" s="37">
        <f t="shared" si="28"/>
        <v>57.384475989127154</v>
      </c>
      <c r="AI110" s="37">
        <f t="shared" si="29"/>
        <v>60.404711567502261</v>
      </c>
      <c r="AJ110" s="37">
        <f t="shared" si="30"/>
        <v>63.424947145877375</v>
      </c>
      <c r="AK110" s="37">
        <f t="shared" si="31"/>
        <v>66.445182724252476</v>
      </c>
      <c r="AL110" s="37">
        <f t="shared" si="32"/>
        <v>69.465418302627597</v>
      </c>
      <c r="AM110" s="37">
        <f t="shared" si="33"/>
        <v>72.485653881002719</v>
      </c>
      <c r="AN110" s="37">
        <f t="shared" si="34"/>
        <v>75.505889459377826</v>
      </c>
      <c r="AO110" s="37">
        <f t="shared" si="35"/>
        <v>78.526125037752948</v>
      </c>
      <c r="AP110" s="37">
        <f t="shared" si="36"/>
        <v>81.546360616128055</v>
      </c>
      <c r="AQ110" s="37">
        <f t="shared" si="37"/>
        <v>84.566596194503163</v>
      </c>
      <c r="AR110" s="37">
        <f t="shared" si="38"/>
        <v>87.586831772878284</v>
      </c>
      <c r="AS110" s="37">
        <f t="shared" si="39"/>
        <v>90.607067351253377</v>
      </c>
    </row>
    <row r="111" spans="1:45" hidden="1" x14ac:dyDescent="0.2">
      <c r="A111" s="2">
        <v>1.1499999999999999</v>
      </c>
      <c r="B111" s="30">
        <v>3</v>
      </c>
      <c r="C111" s="30">
        <v>3.2289999999999999E-10</v>
      </c>
      <c r="D111" s="36">
        <v>1E-8</v>
      </c>
      <c r="E111" s="36">
        <v>1.0999999999999999E-8</v>
      </c>
      <c r="F111" s="36">
        <v>1.2E-8</v>
      </c>
      <c r="G111" s="36">
        <v>1.3000000000000001E-8</v>
      </c>
      <c r="H111" s="36">
        <v>1.4E-8</v>
      </c>
      <c r="I111" s="36">
        <v>1.4999999999999999E-8</v>
      </c>
      <c r="J111" s="36">
        <v>1.6000000000000001E-8</v>
      </c>
      <c r="K111" s="36">
        <v>1.7E-8</v>
      </c>
      <c r="L111" s="36">
        <v>1.7999999999999999E-8</v>
      </c>
      <c r="M111" s="36">
        <v>1.9000000000000001E-8</v>
      </c>
      <c r="N111" s="36">
        <v>2E-8</v>
      </c>
      <c r="O111" s="36">
        <v>2.0999999999999999E-8</v>
      </c>
      <c r="P111" s="36">
        <v>2.1999999999999998E-8</v>
      </c>
      <c r="Q111" s="36">
        <v>2.3000000000000001E-8</v>
      </c>
      <c r="R111" s="36">
        <v>2.4E-8</v>
      </c>
      <c r="S111" s="36">
        <v>2.4999999999999999E-8</v>
      </c>
      <c r="T111" s="36">
        <v>2.6000000000000001E-8</v>
      </c>
      <c r="U111" s="36">
        <v>2.7E-8</v>
      </c>
      <c r="V111" s="36">
        <v>2.7999999999999999E-8</v>
      </c>
      <c r="W111" s="36">
        <v>2.9000000000000002E-8</v>
      </c>
      <c r="X111" s="36">
        <v>2.9999999999999997E-8</v>
      </c>
      <c r="Y111" s="37">
        <f t="shared" si="22"/>
        <v>30.96934035305048</v>
      </c>
      <c r="Z111" s="37">
        <f t="shared" si="40"/>
        <v>34.066274388355524</v>
      </c>
      <c r="AA111" s="37">
        <f t="shared" si="41"/>
        <v>37.163208423660578</v>
      </c>
      <c r="AB111" s="37">
        <f t="shared" si="42"/>
        <v>40.260142458965625</v>
      </c>
      <c r="AC111" s="37">
        <f t="shared" si="23"/>
        <v>43.357076494270672</v>
      </c>
      <c r="AD111" s="37">
        <f t="shared" si="24"/>
        <v>46.454010529575719</v>
      </c>
      <c r="AE111" s="37">
        <f t="shared" si="25"/>
        <v>49.550944564880773</v>
      </c>
      <c r="AF111" s="37">
        <f t="shared" si="26"/>
        <v>52.64787860018582</v>
      </c>
      <c r="AG111" s="37">
        <f t="shared" si="27"/>
        <v>55.74481263549086</v>
      </c>
      <c r="AH111" s="37">
        <f t="shared" si="28"/>
        <v>58.841746670795921</v>
      </c>
      <c r="AI111" s="37">
        <f t="shared" si="29"/>
        <v>61.938680706100961</v>
      </c>
      <c r="AJ111" s="37">
        <f t="shared" si="30"/>
        <v>65.035614741406008</v>
      </c>
      <c r="AK111" s="37">
        <f t="shared" si="31"/>
        <v>68.132548776711047</v>
      </c>
      <c r="AL111" s="37">
        <f t="shared" si="32"/>
        <v>71.229482812016101</v>
      </c>
      <c r="AM111" s="37">
        <f t="shared" si="33"/>
        <v>74.326416847321156</v>
      </c>
      <c r="AN111" s="37">
        <f t="shared" si="34"/>
        <v>77.423350882626195</v>
      </c>
      <c r="AO111" s="37">
        <f t="shared" si="35"/>
        <v>80.520284917931249</v>
      </c>
      <c r="AP111" s="37">
        <f t="shared" si="36"/>
        <v>83.617218953236303</v>
      </c>
      <c r="AQ111" s="37">
        <f t="shared" si="37"/>
        <v>86.714152988541343</v>
      </c>
      <c r="AR111" s="37">
        <f t="shared" si="38"/>
        <v>89.811087023846397</v>
      </c>
      <c r="AS111" s="37">
        <f t="shared" si="39"/>
        <v>92.908021059151437</v>
      </c>
    </row>
    <row r="112" spans="1:45" hidden="1" x14ac:dyDescent="0.2">
      <c r="A112" s="2">
        <v>1.1499999999999999</v>
      </c>
      <c r="B112" s="30">
        <v>30</v>
      </c>
      <c r="C112" s="30">
        <v>1.934E-10</v>
      </c>
      <c r="D112" s="36">
        <v>1E-8</v>
      </c>
      <c r="E112" s="36">
        <v>1.0999999999999999E-8</v>
      </c>
      <c r="F112" s="36">
        <v>1.2E-8</v>
      </c>
      <c r="G112" s="36">
        <v>1.3000000000000001E-8</v>
      </c>
      <c r="H112" s="36">
        <v>1.4E-8</v>
      </c>
      <c r="I112" s="36">
        <v>1.4999999999999999E-8</v>
      </c>
      <c r="J112" s="36">
        <v>1.6000000000000001E-8</v>
      </c>
      <c r="K112" s="36">
        <v>1.7E-8</v>
      </c>
      <c r="L112" s="36">
        <v>1.7999999999999999E-8</v>
      </c>
      <c r="M112" s="36">
        <v>1.9000000000000001E-8</v>
      </c>
      <c r="N112" s="36">
        <v>2E-8</v>
      </c>
      <c r="O112" s="36">
        <v>2.0999999999999999E-8</v>
      </c>
      <c r="P112" s="36">
        <v>2.1999999999999998E-8</v>
      </c>
      <c r="Q112" s="36">
        <v>2.3000000000000001E-8</v>
      </c>
      <c r="R112" s="36">
        <v>2.4E-8</v>
      </c>
      <c r="S112" s="36">
        <v>2.4999999999999999E-8</v>
      </c>
      <c r="T112" s="36">
        <v>2.6000000000000001E-8</v>
      </c>
      <c r="U112" s="36">
        <v>2.7E-8</v>
      </c>
      <c r="V112" s="36">
        <v>2.7999999999999999E-8</v>
      </c>
      <c r="W112" s="36">
        <v>2.9000000000000002E-8</v>
      </c>
      <c r="X112" s="36">
        <v>2.9999999999999997E-8</v>
      </c>
      <c r="Y112" s="37">
        <f t="shared" si="22"/>
        <v>51.706308169596689</v>
      </c>
      <c r="Z112" s="37">
        <f t="shared" si="40"/>
        <v>56.876938986556354</v>
      </c>
      <c r="AA112" s="37">
        <f t="shared" si="41"/>
        <v>62.047569803516026</v>
      </c>
      <c r="AB112" s="37">
        <f t="shared" si="42"/>
        <v>67.218200620475699</v>
      </c>
      <c r="AC112" s="37">
        <f t="shared" si="23"/>
        <v>72.388831437435371</v>
      </c>
      <c r="AD112" s="37">
        <f t="shared" si="24"/>
        <v>77.559462254395029</v>
      </c>
      <c r="AE112" s="37">
        <f t="shared" si="25"/>
        <v>82.730093071354716</v>
      </c>
      <c r="AF112" s="37">
        <f t="shared" si="26"/>
        <v>87.900723888314374</v>
      </c>
      <c r="AG112" s="37">
        <f t="shared" si="27"/>
        <v>93.071354705274032</v>
      </c>
      <c r="AH112" s="37">
        <f t="shared" si="28"/>
        <v>98.241985522233719</v>
      </c>
      <c r="AI112" s="37">
        <f t="shared" si="29"/>
        <v>103.41261633919338</v>
      </c>
      <c r="AJ112" s="37">
        <f t="shared" si="30"/>
        <v>108.58324715615305</v>
      </c>
      <c r="AK112" s="37">
        <f t="shared" si="31"/>
        <v>113.75387797311271</v>
      </c>
      <c r="AL112" s="37">
        <f t="shared" si="32"/>
        <v>118.92450879007239</v>
      </c>
      <c r="AM112" s="37">
        <f t="shared" si="33"/>
        <v>124.09513960703205</v>
      </c>
      <c r="AN112" s="37">
        <f t="shared" si="34"/>
        <v>129.26577042399171</v>
      </c>
      <c r="AO112" s="37">
        <f t="shared" si="35"/>
        <v>134.4364012409514</v>
      </c>
      <c r="AP112" s="37">
        <f t="shared" si="36"/>
        <v>139.60703205791106</v>
      </c>
      <c r="AQ112" s="37">
        <f t="shared" si="37"/>
        <v>144.77766287487074</v>
      </c>
      <c r="AR112" s="37">
        <f t="shared" si="38"/>
        <v>149.9482936918304</v>
      </c>
      <c r="AS112" s="37">
        <f t="shared" si="39"/>
        <v>155.11892450879006</v>
      </c>
    </row>
    <row r="113" spans="1:45" hidden="1" x14ac:dyDescent="0.2">
      <c r="A113" s="2">
        <v>1.1499999999999999</v>
      </c>
      <c r="B113" s="30">
        <v>31</v>
      </c>
      <c r="C113" s="30">
        <v>1.9150000000000001E-10</v>
      </c>
      <c r="D113" s="36">
        <v>1E-8</v>
      </c>
      <c r="E113" s="36">
        <v>1.0999999999999999E-8</v>
      </c>
      <c r="F113" s="36">
        <v>1.2E-8</v>
      </c>
      <c r="G113" s="36">
        <v>1.3000000000000001E-8</v>
      </c>
      <c r="H113" s="36">
        <v>1.4E-8</v>
      </c>
      <c r="I113" s="36">
        <v>1.4999999999999999E-8</v>
      </c>
      <c r="J113" s="36">
        <v>1.6000000000000001E-8</v>
      </c>
      <c r="K113" s="36">
        <v>1.7E-8</v>
      </c>
      <c r="L113" s="36">
        <v>1.7999999999999999E-8</v>
      </c>
      <c r="M113" s="36">
        <v>1.9000000000000001E-8</v>
      </c>
      <c r="N113" s="36">
        <v>2E-8</v>
      </c>
      <c r="O113" s="36">
        <v>2.0999999999999999E-8</v>
      </c>
      <c r="P113" s="36">
        <v>2.1999999999999998E-8</v>
      </c>
      <c r="Q113" s="36">
        <v>2.3000000000000001E-8</v>
      </c>
      <c r="R113" s="36">
        <v>2.4E-8</v>
      </c>
      <c r="S113" s="36">
        <v>2.4999999999999999E-8</v>
      </c>
      <c r="T113" s="36">
        <v>2.6000000000000001E-8</v>
      </c>
      <c r="U113" s="36">
        <v>2.7E-8</v>
      </c>
      <c r="V113" s="36">
        <v>2.7999999999999999E-8</v>
      </c>
      <c r="W113" s="36">
        <v>2.9000000000000002E-8</v>
      </c>
      <c r="X113" s="36">
        <v>2.9999999999999997E-8</v>
      </c>
      <c r="Y113" s="37">
        <f t="shared" si="22"/>
        <v>52.219321148825067</v>
      </c>
      <c r="Z113" s="37">
        <f t="shared" si="40"/>
        <v>57.441253263707566</v>
      </c>
      <c r="AA113" s="37">
        <f t="shared" si="41"/>
        <v>62.663185378590072</v>
      </c>
      <c r="AB113" s="37">
        <f t="shared" si="42"/>
        <v>67.885117493472578</v>
      </c>
      <c r="AC113" s="37">
        <f t="shared" si="23"/>
        <v>73.107049608355084</v>
      </c>
      <c r="AD113" s="37">
        <f t="shared" si="24"/>
        <v>78.32898172323759</v>
      </c>
      <c r="AE113" s="37">
        <f t="shared" si="25"/>
        <v>83.55091383812011</v>
      </c>
      <c r="AF113" s="37">
        <f t="shared" si="26"/>
        <v>88.772845953002602</v>
      </c>
      <c r="AG113" s="37">
        <f t="shared" si="27"/>
        <v>93.994778067885107</v>
      </c>
      <c r="AH113" s="37">
        <f t="shared" si="28"/>
        <v>99.216710182767628</v>
      </c>
      <c r="AI113" s="37">
        <f t="shared" si="29"/>
        <v>104.43864229765013</v>
      </c>
      <c r="AJ113" s="37">
        <f t="shared" si="30"/>
        <v>109.66057441253263</v>
      </c>
      <c r="AK113" s="37">
        <f t="shared" si="31"/>
        <v>114.88250652741513</v>
      </c>
      <c r="AL113" s="37">
        <f t="shared" si="32"/>
        <v>120.10443864229765</v>
      </c>
      <c r="AM113" s="37">
        <f t="shared" si="33"/>
        <v>125.32637075718014</v>
      </c>
      <c r="AN113" s="37">
        <f t="shared" si="34"/>
        <v>130.54830287206266</v>
      </c>
      <c r="AO113" s="37">
        <f t="shared" si="35"/>
        <v>135.77023498694516</v>
      </c>
      <c r="AP113" s="37">
        <f t="shared" si="36"/>
        <v>140.99216710182768</v>
      </c>
      <c r="AQ113" s="37">
        <f t="shared" si="37"/>
        <v>146.21409921671017</v>
      </c>
      <c r="AR113" s="37">
        <f t="shared" si="38"/>
        <v>151.43603133159269</v>
      </c>
      <c r="AS113" s="37">
        <f t="shared" si="39"/>
        <v>156.65796344647518</v>
      </c>
    </row>
    <row r="114" spans="1:45" hidden="1" x14ac:dyDescent="0.2">
      <c r="A114" s="2">
        <v>1.1499999999999999</v>
      </c>
      <c r="B114" s="30">
        <v>32</v>
      </c>
      <c r="C114" s="30">
        <v>1.887E-10</v>
      </c>
      <c r="D114" s="36">
        <v>1E-8</v>
      </c>
      <c r="E114" s="36">
        <v>1.0999999999999999E-8</v>
      </c>
      <c r="F114" s="36">
        <v>1.2E-8</v>
      </c>
      <c r="G114" s="36">
        <v>1.3000000000000001E-8</v>
      </c>
      <c r="H114" s="36">
        <v>1.4E-8</v>
      </c>
      <c r="I114" s="36">
        <v>1.4999999999999999E-8</v>
      </c>
      <c r="J114" s="36">
        <v>1.6000000000000001E-8</v>
      </c>
      <c r="K114" s="36">
        <v>1.7E-8</v>
      </c>
      <c r="L114" s="36">
        <v>1.7999999999999999E-8</v>
      </c>
      <c r="M114" s="36">
        <v>1.9000000000000001E-8</v>
      </c>
      <c r="N114" s="36">
        <v>2E-8</v>
      </c>
      <c r="O114" s="36">
        <v>2.0999999999999999E-8</v>
      </c>
      <c r="P114" s="36">
        <v>2.1999999999999998E-8</v>
      </c>
      <c r="Q114" s="36">
        <v>2.3000000000000001E-8</v>
      </c>
      <c r="R114" s="36">
        <v>2.4E-8</v>
      </c>
      <c r="S114" s="36">
        <v>2.4999999999999999E-8</v>
      </c>
      <c r="T114" s="36">
        <v>2.6000000000000001E-8</v>
      </c>
      <c r="U114" s="36">
        <v>2.7E-8</v>
      </c>
      <c r="V114" s="36">
        <v>2.7999999999999999E-8</v>
      </c>
      <c r="W114" s="36">
        <v>2.9000000000000002E-8</v>
      </c>
      <c r="X114" s="36">
        <v>2.9999999999999997E-8</v>
      </c>
      <c r="Y114" s="37">
        <f t="shared" si="22"/>
        <v>52.994170641229466</v>
      </c>
      <c r="Z114" s="37">
        <f t="shared" si="40"/>
        <v>58.293587705352408</v>
      </c>
      <c r="AA114" s="37">
        <f t="shared" si="41"/>
        <v>63.593004769475357</v>
      </c>
      <c r="AB114" s="37">
        <f t="shared" si="42"/>
        <v>68.892421833598306</v>
      </c>
      <c r="AC114" s="37">
        <f t="shared" si="23"/>
        <v>74.19183889772124</v>
      </c>
      <c r="AD114" s="37">
        <f t="shared" si="24"/>
        <v>79.491255961844189</v>
      </c>
      <c r="AE114" s="37">
        <f t="shared" si="25"/>
        <v>84.790673025967152</v>
      </c>
      <c r="AF114" s="37">
        <f t="shared" si="26"/>
        <v>90.090090090090087</v>
      </c>
      <c r="AG114" s="37">
        <f t="shared" si="27"/>
        <v>95.389507154213035</v>
      </c>
      <c r="AH114" s="37">
        <f t="shared" si="28"/>
        <v>100.68892421833598</v>
      </c>
      <c r="AI114" s="37">
        <f t="shared" si="29"/>
        <v>105.98834128245893</v>
      </c>
      <c r="AJ114" s="37">
        <f t="shared" si="30"/>
        <v>111.28775834658187</v>
      </c>
      <c r="AK114" s="37">
        <f t="shared" si="31"/>
        <v>116.58717541070482</v>
      </c>
      <c r="AL114" s="37">
        <f t="shared" si="32"/>
        <v>121.88659247482776</v>
      </c>
      <c r="AM114" s="37">
        <f t="shared" si="33"/>
        <v>127.18600953895071</v>
      </c>
      <c r="AN114" s="37">
        <f t="shared" si="34"/>
        <v>132.48542660307365</v>
      </c>
      <c r="AO114" s="37">
        <f t="shared" si="35"/>
        <v>137.78484366719661</v>
      </c>
      <c r="AP114" s="37">
        <f t="shared" si="36"/>
        <v>143.08426073131955</v>
      </c>
      <c r="AQ114" s="37">
        <f t="shared" si="37"/>
        <v>148.38367779544248</v>
      </c>
      <c r="AR114" s="37">
        <f t="shared" si="38"/>
        <v>153.68309485956544</v>
      </c>
      <c r="AS114" s="37">
        <f t="shared" si="39"/>
        <v>158.98251192368838</v>
      </c>
    </row>
    <row r="115" spans="1:45" hidden="1" x14ac:dyDescent="0.2">
      <c r="A115" s="2">
        <v>1.1499999999999999</v>
      </c>
      <c r="B115" s="30">
        <v>33</v>
      </c>
      <c r="C115" s="30">
        <v>1.87E-10</v>
      </c>
      <c r="D115" s="36">
        <v>1E-8</v>
      </c>
      <c r="E115" s="36">
        <v>1.0999999999999999E-8</v>
      </c>
      <c r="F115" s="36">
        <v>1.2E-8</v>
      </c>
      <c r="G115" s="36">
        <v>1.3000000000000001E-8</v>
      </c>
      <c r="H115" s="36">
        <v>1.4E-8</v>
      </c>
      <c r="I115" s="36">
        <v>1.4999999999999999E-8</v>
      </c>
      <c r="J115" s="36">
        <v>1.6000000000000001E-8</v>
      </c>
      <c r="K115" s="36">
        <v>1.7E-8</v>
      </c>
      <c r="L115" s="36">
        <v>1.7999999999999999E-8</v>
      </c>
      <c r="M115" s="36">
        <v>1.9000000000000001E-8</v>
      </c>
      <c r="N115" s="36">
        <v>2E-8</v>
      </c>
      <c r="O115" s="36">
        <v>2.0999999999999999E-8</v>
      </c>
      <c r="P115" s="36">
        <v>2.1999999999999998E-8</v>
      </c>
      <c r="Q115" s="36">
        <v>2.3000000000000001E-8</v>
      </c>
      <c r="R115" s="36">
        <v>2.4E-8</v>
      </c>
      <c r="S115" s="36">
        <v>2.4999999999999999E-8</v>
      </c>
      <c r="T115" s="36">
        <v>2.6000000000000001E-8</v>
      </c>
      <c r="U115" s="36">
        <v>2.7E-8</v>
      </c>
      <c r="V115" s="36">
        <v>2.7999999999999999E-8</v>
      </c>
      <c r="W115" s="36">
        <v>2.9000000000000002E-8</v>
      </c>
      <c r="X115" s="36">
        <v>2.9999999999999997E-8</v>
      </c>
      <c r="Y115" s="37">
        <f t="shared" si="22"/>
        <v>53.475935828877006</v>
      </c>
      <c r="Z115" s="37">
        <f t="shared" si="40"/>
        <v>58.823529411764703</v>
      </c>
      <c r="AA115" s="37">
        <f t="shared" si="41"/>
        <v>64.171122994652407</v>
      </c>
      <c r="AB115" s="37">
        <f t="shared" si="42"/>
        <v>69.518716577540104</v>
      </c>
      <c r="AC115" s="37">
        <f t="shared" si="23"/>
        <v>74.866310160427801</v>
      </c>
      <c r="AD115" s="37">
        <f t="shared" si="24"/>
        <v>80.213903743315498</v>
      </c>
      <c r="AE115" s="37">
        <f t="shared" si="25"/>
        <v>85.561497326203209</v>
      </c>
      <c r="AF115" s="37">
        <f t="shared" si="26"/>
        <v>90.909090909090907</v>
      </c>
      <c r="AG115" s="37">
        <f t="shared" si="27"/>
        <v>96.256684491978604</v>
      </c>
      <c r="AH115" s="37">
        <f t="shared" si="28"/>
        <v>101.60427807486631</v>
      </c>
      <c r="AI115" s="37">
        <f t="shared" si="29"/>
        <v>106.95187165775401</v>
      </c>
      <c r="AJ115" s="37">
        <f t="shared" si="30"/>
        <v>112.29946524064171</v>
      </c>
      <c r="AK115" s="37">
        <f t="shared" si="31"/>
        <v>117.64705882352941</v>
      </c>
      <c r="AL115" s="37">
        <f t="shared" si="32"/>
        <v>122.99465240641712</v>
      </c>
      <c r="AM115" s="37">
        <f t="shared" si="33"/>
        <v>128.34224598930481</v>
      </c>
      <c r="AN115" s="37">
        <f t="shared" si="34"/>
        <v>133.68983957219251</v>
      </c>
      <c r="AO115" s="37">
        <f t="shared" si="35"/>
        <v>139.03743315508021</v>
      </c>
      <c r="AP115" s="37">
        <f t="shared" si="36"/>
        <v>144.38502673796791</v>
      </c>
      <c r="AQ115" s="37">
        <f t="shared" si="37"/>
        <v>149.7326203208556</v>
      </c>
      <c r="AR115" s="37">
        <f t="shared" si="38"/>
        <v>155.08021390374333</v>
      </c>
      <c r="AS115" s="37">
        <f t="shared" si="39"/>
        <v>160.427807486631</v>
      </c>
    </row>
    <row r="116" spans="1:45" hidden="1" x14ac:dyDescent="0.2">
      <c r="A116" s="2">
        <v>1.1499999999999999</v>
      </c>
      <c r="B116" s="30">
        <v>34</v>
      </c>
      <c r="C116" s="30">
        <v>1.8419999999999999E-10</v>
      </c>
      <c r="D116" s="36">
        <v>1E-8</v>
      </c>
      <c r="E116" s="36">
        <v>1.0999999999999999E-8</v>
      </c>
      <c r="F116" s="36">
        <v>1.2E-8</v>
      </c>
      <c r="G116" s="36">
        <v>1.3000000000000001E-8</v>
      </c>
      <c r="H116" s="36">
        <v>1.4E-8</v>
      </c>
      <c r="I116" s="36">
        <v>1.4999999999999999E-8</v>
      </c>
      <c r="J116" s="36">
        <v>1.6000000000000001E-8</v>
      </c>
      <c r="K116" s="36">
        <v>1.7E-8</v>
      </c>
      <c r="L116" s="36">
        <v>1.7999999999999999E-8</v>
      </c>
      <c r="M116" s="36">
        <v>1.9000000000000001E-8</v>
      </c>
      <c r="N116" s="36">
        <v>2E-8</v>
      </c>
      <c r="O116" s="36">
        <v>2.0999999999999999E-8</v>
      </c>
      <c r="P116" s="36">
        <v>2.1999999999999998E-8</v>
      </c>
      <c r="Q116" s="36">
        <v>2.3000000000000001E-8</v>
      </c>
      <c r="R116" s="36">
        <v>2.4E-8</v>
      </c>
      <c r="S116" s="36">
        <v>2.4999999999999999E-8</v>
      </c>
      <c r="T116" s="36">
        <v>2.6000000000000001E-8</v>
      </c>
      <c r="U116" s="36">
        <v>2.7E-8</v>
      </c>
      <c r="V116" s="36">
        <v>2.7999999999999999E-8</v>
      </c>
      <c r="W116" s="36">
        <v>2.9000000000000002E-8</v>
      </c>
      <c r="X116" s="36">
        <v>2.9999999999999997E-8</v>
      </c>
      <c r="Y116" s="37">
        <f t="shared" si="22"/>
        <v>54.28881650380022</v>
      </c>
      <c r="Z116" s="37">
        <f t="shared" si="40"/>
        <v>59.717698154180233</v>
      </c>
      <c r="AA116" s="37">
        <f t="shared" si="41"/>
        <v>65.146579804560261</v>
      </c>
      <c r="AB116" s="37">
        <f t="shared" si="42"/>
        <v>70.575461454940282</v>
      </c>
      <c r="AC116" s="37">
        <f t="shared" si="23"/>
        <v>76.004343105320302</v>
      </c>
      <c r="AD116" s="37">
        <f t="shared" si="24"/>
        <v>81.433224755700323</v>
      </c>
      <c r="AE116" s="37">
        <f t="shared" si="25"/>
        <v>86.862106406080358</v>
      </c>
      <c r="AF116" s="37">
        <f t="shared" si="26"/>
        <v>92.290988056460378</v>
      </c>
      <c r="AG116" s="37">
        <f t="shared" si="27"/>
        <v>97.719869706840385</v>
      </c>
      <c r="AH116" s="37">
        <f t="shared" si="28"/>
        <v>103.14875135722042</v>
      </c>
      <c r="AI116" s="37">
        <f t="shared" si="29"/>
        <v>108.57763300760044</v>
      </c>
      <c r="AJ116" s="37">
        <f t="shared" si="30"/>
        <v>114.00651465798046</v>
      </c>
      <c r="AK116" s="37">
        <f t="shared" si="31"/>
        <v>119.43539630836047</v>
      </c>
      <c r="AL116" s="37">
        <f t="shared" si="32"/>
        <v>124.8642779587405</v>
      </c>
      <c r="AM116" s="37">
        <f t="shared" si="33"/>
        <v>130.29315960912052</v>
      </c>
      <c r="AN116" s="37">
        <f t="shared" si="34"/>
        <v>135.72204125950054</v>
      </c>
      <c r="AO116" s="37">
        <f t="shared" si="35"/>
        <v>141.15092290988056</v>
      </c>
      <c r="AP116" s="37">
        <f t="shared" si="36"/>
        <v>146.57980456026058</v>
      </c>
      <c r="AQ116" s="37">
        <f t="shared" si="37"/>
        <v>152.0086862106406</v>
      </c>
      <c r="AR116" s="37">
        <f t="shared" si="38"/>
        <v>157.43756786102065</v>
      </c>
      <c r="AS116" s="37">
        <f t="shared" si="39"/>
        <v>162.86644951140065</v>
      </c>
    </row>
    <row r="117" spans="1:45" hidden="1" x14ac:dyDescent="0.2">
      <c r="A117" s="2">
        <v>1.1499999999999999</v>
      </c>
      <c r="B117" s="30">
        <v>62</v>
      </c>
      <c r="C117" s="30">
        <v>1.4480000000000001E-10</v>
      </c>
      <c r="D117" s="36">
        <v>1E-8</v>
      </c>
      <c r="E117" s="36">
        <v>1.0999999999999999E-8</v>
      </c>
      <c r="F117" s="36">
        <v>1.2E-8</v>
      </c>
      <c r="G117" s="36">
        <v>1.3000000000000001E-8</v>
      </c>
      <c r="H117" s="36">
        <v>1.4E-8</v>
      </c>
      <c r="I117" s="36">
        <v>1.4999999999999999E-8</v>
      </c>
      <c r="J117" s="36">
        <v>1.6000000000000001E-8</v>
      </c>
      <c r="K117" s="36">
        <v>1.7E-8</v>
      </c>
      <c r="L117" s="36">
        <v>1.7999999999999999E-8</v>
      </c>
      <c r="M117" s="36">
        <v>1.9000000000000001E-8</v>
      </c>
      <c r="N117" s="36">
        <v>2E-8</v>
      </c>
      <c r="O117" s="36">
        <v>2.0999999999999999E-8</v>
      </c>
      <c r="P117" s="36">
        <v>2.1999999999999998E-8</v>
      </c>
      <c r="Q117" s="36">
        <v>2.3000000000000001E-8</v>
      </c>
      <c r="R117" s="36">
        <v>2.4E-8</v>
      </c>
      <c r="S117" s="36">
        <v>2.4999999999999999E-8</v>
      </c>
      <c r="T117" s="36">
        <v>2.6000000000000001E-8</v>
      </c>
      <c r="U117" s="36">
        <v>2.7E-8</v>
      </c>
      <c r="V117" s="36">
        <v>2.7999999999999999E-8</v>
      </c>
      <c r="W117" s="36">
        <v>2.9000000000000002E-8</v>
      </c>
      <c r="X117" s="36">
        <v>2.9999999999999997E-8</v>
      </c>
      <c r="Y117" s="37">
        <f t="shared" si="22"/>
        <v>69.060773480662988</v>
      </c>
      <c r="Z117" s="37">
        <f t="shared" si="40"/>
        <v>75.966850828729278</v>
      </c>
      <c r="AA117" s="37">
        <f t="shared" si="41"/>
        <v>82.872928176795583</v>
      </c>
      <c r="AB117" s="37">
        <f t="shared" si="42"/>
        <v>89.779005524861873</v>
      </c>
      <c r="AC117" s="37">
        <f t="shared" si="23"/>
        <v>96.685082872928163</v>
      </c>
      <c r="AD117" s="37">
        <f t="shared" si="24"/>
        <v>103.59116022099447</v>
      </c>
      <c r="AE117" s="37">
        <f t="shared" si="25"/>
        <v>110.49723756906077</v>
      </c>
      <c r="AF117" s="37">
        <f t="shared" si="26"/>
        <v>117.40331491712706</v>
      </c>
      <c r="AG117" s="37">
        <f t="shared" si="27"/>
        <v>124.30939226519335</v>
      </c>
      <c r="AH117" s="37">
        <f t="shared" si="28"/>
        <v>131.21546961325967</v>
      </c>
      <c r="AI117" s="37">
        <f t="shared" si="29"/>
        <v>138.12154696132598</v>
      </c>
      <c r="AJ117" s="37">
        <f t="shared" si="30"/>
        <v>145.02762430939225</v>
      </c>
      <c r="AK117" s="37">
        <f t="shared" si="31"/>
        <v>151.93370165745856</v>
      </c>
      <c r="AL117" s="37">
        <f t="shared" si="32"/>
        <v>158.83977900552486</v>
      </c>
      <c r="AM117" s="37">
        <f t="shared" si="33"/>
        <v>165.74585635359117</v>
      </c>
      <c r="AN117" s="37">
        <f t="shared" si="34"/>
        <v>172.65193370165744</v>
      </c>
      <c r="AO117" s="37">
        <f t="shared" si="35"/>
        <v>179.55801104972375</v>
      </c>
      <c r="AP117" s="37">
        <f t="shared" si="36"/>
        <v>186.46408839779005</v>
      </c>
      <c r="AQ117" s="37">
        <f t="shared" si="37"/>
        <v>193.37016574585633</v>
      </c>
      <c r="AR117" s="37">
        <f t="shared" si="38"/>
        <v>200.27624309392266</v>
      </c>
      <c r="AS117" s="37">
        <f t="shared" si="39"/>
        <v>207.18232044198894</v>
      </c>
    </row>
    <row r="118" spans="1:45" hidden="1" x14ac:dyDescent="0.2">
      <c r="A118" s="2">
        <v>1.1499999999999999</v>
      </c>
      <c r="B118" s="30">
        <v>63</v>
      </c>
      <c r="C118" s="30">
        <v>1.4480000000000001E-10</v>
      </c>
      <c r="D118" s="36">
        <v>1E-8</v>
      </c>
      <c r="E118" s="36">
        <v>1.0999999999999999E-8</v>
      </c>
      <c r="F118" s="36">
        <v>1.2E-8</v>
      </c>
      <c r="G118" s="36">
        <v>1.3000000000000001E-8</v>
      </c>
      <c r="H118" s="36">
        <v>1.4E-8</v>
      </c>
      <c r="I118" s="36">
        <v>1.4999999999999999E-8</v>
      </c>
      <c r="J118" s="36">
        <v>1.6000000000000001E-8</v>
      </c>
      <c r="K118" s="36">
        <v>1.7E-8</v>
      </c>
      <c r="L118" s="36">
        <v>1.7999999999999999E-8</v>
      </c>
      <c r="M118" s="36">
        <v>1.9000000000000001E-8</v>
      </c>
      <c r="N118" s="36">
        <v>2E-8</v>
      </c>
      <c r="O118" s="36">
        <v>2.0999999999999999E-8</v>
      </c>
      <c r="P118" s="36">
        <v>2.1999999999999998E-8</v>
      </c>
      <c r="Q118" s="36">
        <v>2.3000000000000001E-8</v>
      </c>
      <c r="R118" s="36">
        <v>2.4E-8</v>
      </c>
      <c r="S118" s="36">
        <v>2.4999999999999999E-8</v>
      </c>
      <c r="T118" s="36">
        <v>2.6000000000000001E-8</v>
      </c>
      <c r="U118" s="36">
        <v>2.7E-8</v>
      </c>
      <c r="V118" s="36">
        <v>2.7999999999999999E-8</v>
      </c>
      <c r="W118" s="36">
        <v>2.9000000000000002E-8</v>
      </c>
      <c r="X118" s="36">
        <v>2.9999999999999997E-8</v>
      </c>
      <c r="Y118" s="37">
        <f t="shared" si="22"/>
        <v>69.060773480662988</v>
      </c>
      <c r="Z118" s="37">
        <f t="shared" si="40"/>
        <v>75.966850828729278</v>
      </c>
      <c r="AA118" s="37">
        <f t="shared" si="41"/>
        <v>82.872928176795583</v>
      </c>
      <c r="AB118" s="37">
        <f t="shared" si="42"/>
        <v>89.779005524861873</v>
      </c>
      <c r="AC118" s="37">
        <f t="shared" si="23"/>
        <v>96.685082872928163</v>
      </c>
      <c r="AD118" s="37">
        <f t="shared" si="24"/>
        <v>103.59116022099447</v>
      </c>
      <c r="AE118" s="37">
        <f t="shared" si="25"/>
        <v>110.49723756906077</v>
      </c>
      <c r="AF118" s="37">
        <f t="shared" si="26"/>
        <v>117.40331491712706</v>
      </c>
      <c r="AG118" s="37">
        <f t="shared" si="27"/>
        <v>124.30939226519335</v>
      </c>
      <c r="AH118" s="37">
        <f t="shared" si="28"/>
        <v>131.21546961325967</v>
      </c>
      <c r="AI118" s="37">
        <f t="shared" si="29"/>
        <v>138.12154696132598</v>
      </c>
      <c r="AJ118" s="37">
        <f t="shared" si="30"/>
        <v>145.02762430939225</v>
      </c>
      <c r="AK118" s="37">
        <f t="shared" si="31"/>
        <v>151.93370165745856</v>
      </c>
      <c r="AL118" s="37">
        <f t="shared" si="32"/>
        <v>158.83977900552486</v>
      </c>
      <c r="AM118" s="37">
        <f t="shared" si="33"/>
        <v>165.74585635359117</v>
      </c>
      <c r="AN118" s="37">
        <f t="shared" si="34"/>
        <v>172.65193370165744</v>
      </c>
      <c r="AO118" s="37">
        <f t="shared" si="35"/>
        <v>179.55801104972375</v>
      </c>
      <c r="AP118" s="37">
        <f t="shared" si="36"/>
        <v>186.46408839779005</v>
      </c>
      <c r="AQ118" s="37">
        <f t="shared" si="37"/>
        <v>193.37016574585633</v>
      </c>
      <c r="AR118" s="37">
        <f t="shared" si="38"/>
        <v>200.27624309392266</v>
      </c>
      <c r="AS118" s="37">
        <f t="shared" si="39"/>
        <v>207.18232044198894</v>
      </c>
    </row>
    <row r="119" spans="1:45" hidden="1" x14ac:dyDescent="0.2">
      <c r="A119" s="2">
        <v>1.1499999999999999</v>
      </c>
      <c r="B119" s="30">
        <v>64</v>
      </c>
      <c r="C119" s="30">
        <v>1.435E-10</v>
      </c>
      <c r="D119" s="36">
        <v>1E-8</v>
      </c>
      <c r="E119" s="36">
        <v>1.0999999999999999E-8</v>
      </c>
      <c r="F119" s="36">
        <v>1.2E-8</v>
      </c>
      <c r="G119" s="36">
        <v>1.3000000000000001E-8</v>
      </c>
      <c r="H119" s="36">
        <v>1.4E-8</v>
      </c>
      <c r="I119" s="36">
        <v>1.4999999999999999E-8</v>
      </c>
      <c r="J119" s="36">
        <v>1.6000000000000001E-8</v>
      </c>
      <c r="K119" s="36">
        <v>1.7E-8</v>
      </c>
      <c r="L119" s="36">
        <v>1.7999999999999999E-8</v>
      </c>
      <c r="M119" s="36">
        <v>1.9000000000000001E-8</v>
      </c>
      <c r="N119" s="36">
        <v>2E-8</v>
      </c>
      <c r="O119" s="36">
        <v>2.0999999999999999E-8</v>
      </c>
      <c r="P119" s="36">
        <v>2.1999999999999998E-8</v>
      </c>
      <c r="Q119" s="36">
        <v>2.3000000000000001E-8</v>
      </c>
      <c r="R119" s="36">
        <v>2.4E-8</v>
      </c>
      <c r="S119" s="36">
        <v>2.4999999999999999E-8</v>
      </c>
      <c r="T119" s="36">
        <v>2.6000000000000001E-8</v>
      </c>
      <c r="U119" s="36">
        <v>2.7E-8</v>
      </c>
      <c r="V119" s="36">
        <v>2.7999999999999999E-8</v>
      </c>
      <c r="W119" s="36">
        <v>2.9000000000000002E-8</v>
      </c>
      <c r="X119" s="36">
        <v>2.9999999999999997E-8</v>
      </c>
      <c r="Y119" s="37">
        <f t="shared" si="22"/>
        <v>69.686411149825787</v>
      </c>
      <c r="Z119" s="37">
        <f t="shared" si="40"/>
        <v>76.655052264808361</v>
      </c>
      <c r="AA119" s="37">
        <f t="shared" si="41"/>
        <v>83.623693379790936</v>
      </c>
      <c r="AB119" s="37">
        <f t="shared" si="42"/>
        <v>90.592334494773525</v>
      </c>
      <c r="AC119" s="37">
        <f t="shared" si="23"/>
        <v>97.560975609756099</v>
      </c>
      <c r="AD119" s="37">
        <f t="shared" si="24"/>
        <v>104.52961672473867</v>
      </c>
      <c r="AE119" s="37">
        <f t="shared" si="25"/>
        <v>111.49825783972126</v>
      </c>
      <c r="AF119" s="37">
        <f t="shared" si="26"/>
        <v>118.46689895470384</v>
      </c>
      <c r="AG119" s="37">
        <f t="shared" si="27"/>
        <v>125.43554006968641</v>
      </c>
      <c r="AH119" s="37">
        <f t="shared" si="28"/>
        <v>132.404181184669</v>
      </c>
      <c r="AI119" s="37">
        <f t="shared" si="29"/>
        <v>139.37282229965157</v>
      </c>
      <c r="AJ119" s="37">
        <f t="shared" si="30"/>
        <v>146.34146341463415</v>
      </c>
      <c r="AK119" s="37">
        <f t="shared" si="31"/>
        <v>153.31010452961672</v>
      </c>
      <c r="AL119" s="37">
        <f t="shared" si="32"/>
        <v>160.27874564459933</v>
      </c>
      <c r="AM119" s="37">
        <f t="shared" si="33"/>
        <v>167.24738675958187</v>
      </c>
      <c r="AN119" s="37">
        <f t="shared" si="34"/>
        <v>174.21602787456445</v>
      </c>
      <c r="AO119" s="37">
        <f t="shared" si="35"/>
        <v>181.18466898954705</v>
      </c>
      <c r="AP119" s="37">
        <f t="shared" si="36"/>
        <v>188.15331010452962</v>
      </c>
      <c r="AQ119" s="37">
        <f t="shared" si="37"/>
        <v>195.1219512195122</v>
      </c>
      <c r="AR119" s="37">
        <f t="shared" si="38"/>
        <v>202.0905923344948</v>
      </c>
      <c r="AS119" s="37">
        <f t="shared" si="39"/>
        <v>209.05923344947735</v>
      </c>
    </row>
    <row r="120" spans="1:45" hidden="1" x14ac:dyDescent="0.2">
      <c r="A120" s="2">
        <v>1.17</v>
      </c>
      <c r="B120" s="30">
        <v>2</v>
      </c>
      <c r="C120" s="30">
        <v>2.8949999999999998E-10</v>
      </c>
      <c r="D120" s="36">
        <v>1E-8</v>
      </c>
      <c r="E120" s="36">
        <v>1.0999999999999999E-8</v>
      </c>
      <c r="F120" s="36">
        <v>1.2E-8</v>
      </c>
      <c r="G120" s="36">
        <v>1.3000000000000001E-8</v>
      </c>
      <c r="H120" s="36">
        <v>1.4E-8</v>
      </c>
      <c r="I120" s="36">
        <v>1.4999999999999999E-8</v>
      </c>
      <c r="J120" s="36">
        <v>1.6000000000000001E-8</v>
      </c>
      <c r="K120" s="36">
        <v>1.7E-8</v>
      </c>
      <c r="L120" s="36">
        <v>1.7999999999999999E-8</v>
      </c>
      <c r="M120" s="36">
        <v>1.9000000000000001E-8</v>
      </c>
      <c r="N120" s="36">
        <v>2E-8</v>
      </c>
      <c r="O120" s="36">
        <v>2.0999999999999999E-8</v>
      </c>
      <c r="P120" s="36">
        <v>2.1999999999999998E-8</v>
      </c>
      <c r="Q120" s="36">
        <v>2.3000000000000001E-8</v>
      </c>
      <c r="R120" s="36">
        <v>2.4E-8</v>
      </c>
      <c r="S120" s="36">
        <v>2.4999999999999999E-8</v>
      </c>
      <c r="T120" s="36">
        <v>2.6000000000000001E-8</v>
      </c>
      <c r="U120" s="36">
        <v>2.7E-8</v>
      </c>
      <c r="V120" s="36">
        <v>2.7999999999999999E-8</v>
      </c>
      <c r="W120" s="36">
        <v>2.9000000000000002E-8</v>
      </c>
      <c r="X120" s="36">
        <v>2.9999999999999997E-8</v>
      </c>
      <c r="Y120" s="37">
        <f t="shared" si="22"/>
        <v>34.542314335060453</v>
      </c>
      <c r="Z120" s="37">
        <f t="shared" si="40"/>
        <v>37.996545768566492</v>
      </c>
      <c r="AA120" s="37">
        <f t="shared" si="41"/>
        <v>41.450777202072544</v>
      </c>
      <c r="AB120" s="37">
        <f t="shared" si="42"/>
        <v>44.905008635578589</v>
      </c>
      <c r="AC120" s="37">
        <f t="shared" si="23"/>
        <v>48.359240069084628</v>
      </c>
      <c r="AD120" s="37">
        <f t="shared" si="24"/>
        <v>51.813471502590673</v>
      </c>
      <c r="AE120" s="37">
        <f t="shared" si="25"/>
        <v>55.267702936096725</v>
      </c>
      <c r="AF120" s="37">
        <f t="shared" si="26"/>
        <v>58.721934369602764</v>
      </c>
      <c r="AG120" s="37">
        <f t="shared" si="27"/>
        <v>62.176165803108809</v>
      </c>
      <c r="AH120" s="37">
        <f t="shared" si="28"/>
        <v>65.630397236614868</v>
      </c>
      <c r="AI120" s="37">
        <f t="shared" si="29"/>
        <v>69.084628670120907</v>
      </c>
      <c r="AJ120" s="37">
        <f t="shared" si="30"/>
        <v>72.538860103626945</v>
      </c>
      <c r="AK120" s="37">
        <f t="shared" si="31"/>
        <v>75.993091537132983</v>
      </c>
      <c r="AL120" s="37">
        <f t="shared" si="32"/>
        <v>79.447322970639036</v>
      </c>
      <c r="AM120" s="37">
        <f t="shared" si="33"/>
        <v>82.901554404145088</v>
      </c>
      <c r="AN120" s="37">
        <f t="shared" si="34"/>
        <v>86.355785837651126</v>
      </c>
      <c r="AO120" s="37">
        <f t="shared" si="35"/>
        <v>89.810017271157179</v>
      </c>
      <c r="AP120" s="37">
        <f t="shared" si="36"/>
        <v>93.264248704663217</v>
      </c>
      <c r="AQ120" s="37">
        <f t="shared" si="37"/>
        <v>96.718480138169255</v>
      </c>
      <c r="AR120" s="37">
        <f t="shared" si="38"/>
        <v>100.17271157167531</v>
      </c>
      <c r="AS120" s="37">
        <f t="shared" si="39"/>
        <v>103.62694300518135</v>
      </c>
    </row>
    <row r="121" spans="1:45" hidden="1" x14ac:dyDescent="0.2">
      <c r="A121" s="2">
        <v>1.17</v>
      </c>
      <c r="B121" s="30">
        <v>3</v>
      </c>
      <c r="C121" s="30">
        <v>2.786E-10</v>
      </c>
      <c r="D121" s="36">
        <v>1E-8</v>
      </c>
      <c r="E121" s="36">
        <v>1.0999999999999999E-8</v>
      </c>
      <c r="F121" s="36">
        <v>1.2E-8</v>
      </c>
      <c r="G121" s="36">
        <v>1.3000000000000001E-8</v>
      </c>
      <c r="H121" s="36">
        <v>1.4E-8</v>
      </c>
      <c r="I121" s="36">
        <v>1.4999999999999999E-8</v>
      </c>
      <c r="J121" s="36">
        <v>1.6000000000000001E-8</v>
      </c>
      <c r="K121" s="36">
        <v>1.7E-8</v>
      </c>
      <c r="L121" s="36">
        <v>1.7999999999999999E-8</v>
      </c>
      <c r="M121" s="36">
        <v>1.9000000000000001E-8</v>
      </c>
      <c r="N121" s="36">
        <v>2E-8</v>
      </c>
      <c r="O121" s="36">
        <v>2.0999999999999999E-8</v>
      </c>
      <c r="P121" s="36">
        <v>2.1999999999999998E-8</v>
      </c>
      <c r="Q121" s="36">
        <v>2.3000000000000001E-8</v>
      </c>
      <c r="R121" s="36">
        <v>2.4E-8</v>
      </c>
      <c r="S121" s="36">
        <v>2.4999999999999999E-8</v>
      </c>
      <c r="T121" s="36">
        <v>2.6000000000000001E-8</v>
      </c>
      <c r="U121" s="36">
        <v>2.7E-8</v>
      </c>
      <c r="V121" s="36">
        <v>2.7999999999999999E-8</v>
      </c>
      <c r="W121" s="36">
        <v>2.9000000000000002E-8</v>
      </c>
      <c r="X121" s="36">
        <v>2.9999999999999997E-8</v>
      </c>
      <c r="Y121" s="37">
        <f t="shared" si="22"/>
        <v>35.89375448671931</v>
      </c>
      <c r="Z121" s="37">
        <f t="shared" si="40"/>
        <v>39.48312993539124</v>
      </c>
      <c r="AA121" s="37">
        <f t="shared" si="41"/>
        <v>43.07250538406317</v>
      </c>
      <c r="AB121" s="37">
        <f t="shared" si="42"/>
        <v>46.661880832735108</v>
      </c>
      <c r="AC121" s="37">
        <f t="shared" si="23"/>
        <v>50.251256281407031</v>
      </c>
      <c r="AD121" s="37">
        <f t="shared" si="24"/>
        <v>53.840631730078961</v>
      </c>
      <c r="AE121" s="37">
        <f t="shared" si="25"/>
        <v>57.430007178750898</v>
      </c>
      <c r="AF121" s="37">
        <f t="shared" si="26"/>
        <v>61.019382627422829</v>
      </c>
      <c r="AG121" s="37">
        <f t="shared" si="27"/>
        <v>64.608758076094759</v>
      </c>
      <c r="AH121" s="37">
        <f t="shared" si="28"/>
        <v>68.198133524766689</v>
      </c>
      <c r="AI121" s="37">
        <f t="shared" si="29"/>
        <v>71.787508973438619</v>
      </c>
      <c r="AJ121" s="37">
        <f t="shared" si="30"/>
        <v>75.37688442211055</v>
      </c>
      <c r="AK121" s="37">
        <f t="shared" si="31"/>
        <v>78.96625987078248</v>
      </c>
      <c r="AL121" s="37">
        <f t="shared" si="32"/>
        <v>82.555635319454424</v>
      </c>
      <c r="AM121" s="37">
        <f t="shared" si="33"/>
        <v>86.14501076812634</v>
      </c>
      <c r="AN121" s="37">
        <f t="shared" si="34"/>
        <v>89.734386216798271</v>
      </c>
      <c r="AO121" s="37">
        <f t="shared" si="35"/>
        <v>93.323761665470215</v>
      </c>
      <c r="AP121" s="37">
        <f t="shared" si="36"/>
        <v>96.913137114142145</v>
      </c>
      <c r="AQ121" s="37">
        <f t="shared" si="37"/>
        <v>100.50251256281406</v>
      </c>
      <c r="AR121" s="37">
        <f t="shared" si="38"/>
        <v>104.09188801148601</v>
      </c>
      <c r="AS121" s="37">
        <f t="shared" si="39"/>
        <v>107.68126346015792</v>
      </c>
    </row>
    <row r="122" spans="1:45" hidden="1" x14ac:dyDescent="0.2">
      <c r="A122" s="2">
        <v>1.17</v>
      </c>
      <c r="B122" s="30">
        <v>30</v>
      </c>
      <c r="C122" s="30">
        <v>1.7110000000000001E-10</v>
      </c>
      <c r="D122" s="36">
        <v>1E-8</v>
      </c>
      <c r="E122" s="36">
        <v>1.0999999999999999E-8</v>
      </c>
      <c r="F122" s="36">
        <v>1.2E-8</v>
      </c>
      <c r="G122" s="36">
        <v>1.3000000000000001E-8</v>
      </c>
      <c r="H122" s="36">
        <v>1.4E-8</v>
      </c>
      <c r="I122" s="36">
        <v>1.4999999999999999E-8</v>
      </c>
      <c r="J122" s="36">
        <v>1.6000000000000001E-8</v>
      </c>
      <c r="K122" s="36">
        <v>1.7E-8</v>
      </c>
      <c r="L122" s="36">
        <v>1.7999999999999999E-8</v>
      </c>
      <c r="M122" s="36">
        <v>1.9000000000000001E-8</v>
      </c>
      <c r="N122" s="36">
        <v>2E-8</v>
      </c>
      <c r="O122" s="36">
        <v>2.0999999999999999E-8</v>
      </c>
      <c r="P122" s="36">
        <v>2.1999999999999998E-8</v>
      </c>
      <c r="Q122" s="36">
        <v>2.3000000000000001E-8</v>
      </c>
      <c r="R122" s="36">
        <v>2.4E-8</v>
      </c>
      <c r="S122" s="36">
        <v>2.4999999999999999E-8</v>
      </c>
      <c r="T122" s="36">
        <v>2.6000000000000001E-8</v>
      </c>
      <c r="U122" s="36">
        <v>2.7E-8</v>
      </c>
      <c r="V122" s="36">
        <v>2.7999999999999999E-8</v>
      </c>
      <c r="W122" s="36">
        <v>2.9000000000000002E-8</v>
      </c>
      <c r="X122" s="36">
        <v>2.9999999999999997E-8</v>
      </c>
      <c r="Y122" s="37">
        <f t="shared" si="22"/>
        <v>58.445353594389246</v>
      </c>
      <c r="Z122" s="37">
        <f t="shared" si="40"/>
        <v>64.289888953828168</v>
      </c>
      <c r="AA122" s="37">
        <f t="shared" si="41"/>
        <v>70.13442431326709</v>
      </c>
      <c r="AB122" s="37">
        <f t="shared" si="42"/>
        <v>75.978959672706026</v>
      </c>
      <c r="AC122" s="37">
        <f t="shared" si="23"/>
        <v>81.823495032144933</v>
      </c>
      <c r="AD122" s="37">
        <f t="shared" si="24"/>
        <v>87.668030391583855</v>
      </c>
      <c r="AE122" s="37">
        <f t="shared" si="25"/>
        <v>93.512565751022791</v>
      </c>
      <c r="AF122" s="37">
        <f t="shared" si="26"/>
        <v>99.357101110461713</v>
      </c>
      <c r="AG122" s="37">
        <f t="shared" si="27"/>
        <v>105.20163646990063</v>
      </c>
      <c r="AH122" s="37">
        <f t="shared" si="28"/>
        <v>111.04617182933957</v>
      </c>
      <c r="AI122" s="37">
        <f t="shared" si="29"/>
        <v>116.89070718877849</v>
      </c>
      <c r="AJ122" s="37">
        <f t="shared" si="30"/>
        <v>122.73524254821741</v>
      </c>
      <c r="AK122" s="37">
        <f t="shared" si="31"/>
        <v>128.57977790765634</v>
      </c>
      <c r="AL122" s="37">
        <f t="shared" si="32"/>
        <v>134.42431326709527</v>
      </c>
      <c r="AM122" s="37">
        <f t="shared" si="33"/>
        <v>140.26884862653418</v>
      </c>
      <c r="AN122" s="37">
        <f t="shared" si="34"/>
        <v>146.11338398597309</v>
      </c>
      <c r="AO122" s="37">
        <f t="shared" si="35"/>
        <v>151.95791934541205</v>
      </c>
      <c r="AP122" s="37">
        <f t="shared" si="36"/>
        <v>157.80245470485096</v>
      </c>
      <c r="AQ122" s="37">
        <f t="shared" si="37"/>
        <v>163.64699006428987</v>
      </c>
      <c r="AR122" s="37">
        <f t="shared" si="38"/>
        <v>169.4915254237288</v>
      </c>
      <c r="AS122" s="37">
        <f t="shared" si="39"/>
        <v>175.33606078316771</v>
      </c>
    </row>
    <row r="123" spans="1:45" hidden="1" x14ac:dyDescent="0.2">
      <c r="A123" s="2">
        <v>1.17</v>
      </c>
      <c r="B123" s="30">
        <v>31</v>
      </c>
      <c r="C123" s="30">
        <v>1.683E-10</v>
      </c>
      <c r="D123" s="36">
        <v>1E-8</v>
      </c>
      <c r="E123" s="36">
        <v>1.0999999999999999E-8</v>
      </c>
      <c r="F123" s="36">
        <v>1.2E-8</v>
      </c>
      <c r="G123" s="36">
        <v>1.3000000000000001E-8</v>
      </c>
      <c r="H123" s="36">
        <v>1.4E-8</v>
      </c>
      <c r="I123" s="36">
        <v>1.4999999999999999E-8</v>
      </c>
      <c r="J123" s="36">
        <v>1.6000000000000001E-8</v>
      </c>
      <c r="K123" s="36">
        <v>1.7E-8</v>
      </c>
      <c r="L123" s="36">
        <v>1.7999999999999999E-8</v>
      </c>
      <c r="M123" s="36">
        <v>1.9000000000000001E-8</v>
      </c>
      <c r="N123" s="36">
        <v>2E-8</v>
      </c>
      <c r="O123" s="36">
        <v>2.0999999999999999E-8</v>
      </c>
      <c r="P123" s="36">
        <v>2.1999999999999998E-8</v>
      </c>
      <c r="Q123" s="36">
        <v>2.3000000000000001E-8</v>
      </c>
      <c r="R123" s="36">
        <v>2.4E-8</v>
      </c>
      <c r="S123" s="36">
        <v>2.4999999999999999E-8</v>
      </c>
      <c r="T123" s="36">
        <v>2.6000000000000001E-8</v>
      </c>
      <c r="U123" s="36">
        <v>2.7E-8</v>
      </c>
      <c r="V123" s="36">
        <v>2.7999999999999999E-8</v>
      </c>
      <c r="W123" s="36">
        <v>2.9000000000000002E-8</v>
      </c>
      <c r="X123" s="36">
        <v>2.9999999999999997E-8</v>
      </c>
      <c r="Y123" s="37">
        <f t="shared" si="22"/>
        <v>59.417706476530007</v>
      </c>
      <c r="Z123" s="37">
        <f t="shared" si="40"/>
        <v>65.359477124183002</v>
      </c>
      <c r="AA123" s="37">
        <f t="shared" si="41"/>
        <v>71.301247771836003</v>
      </c>
      <c r="AB123" s="37">
        <f t="shared" si="42"/>
        <v>77.243018419489005</v>
      </c>
      <c r="AC123" s="37">
        <f t="shared" si="23"/>
        <v>83.184789067142006</v>
      </c>
      <c r="AD123" s="37">
        <f t="shared" si="24"/>
        <v>89.126559714794993</v>
      </c>
      <c r="AE123" s="37">
        <f t="shared" si="25"/>
        <v>95.068330362448009</v>
      </c>
      <c r="AF123" s="37">
        <f t="shared" si="26"/>
        <v>101.01010101010101</v>
      </c>
      <c r="AG123" s="37">
        <f t="shared" si="27"/>
        <v>106.951871657754</v>
      </c>
      <c r="AH123" s="37">
        <f t="shared" si="28"/>
        <v>112.89364230540701</v>
      </c>
      <c r="AI123" s="37">
        <f t="shared" si="29"/>
        <v>118.83541295306001</v>
      </c>
      <c r="AJ123" s="37">
        <f t="shared" si="30"/>
        <v>124.777183600713</v>
      </c>
      <c r="AK123" s="37">
        <f t="shared" si="31"/>
        <v>130.718954248366</v>
      </c>
      <c r="AL123" s="37">
        <f t="shared" si="32"/>
        <v>136.66072489601902</v>
      </c>
      <c r="AM123" s="37">
        <f t="shared" si="33"/>
        <v>142.60249554367201</v>
      </c>
      <c r="AN123" s="37">
        <f t="shared" si="34"/>
        <v>148.54426619132499</v>
      </c>
      <c r="AO123" s="37">
        <f t="shared" si="35"/>
        <v>154.48603683897801</v>
      </c>
      <c r="AP123" s="37">
        <f t="shared" si="36"/>
        <v>160.42780748663102</v>
      </c>
      <c r="AQ123" s="37">
        <f t="shared" si="37"/>
        <v>166.36957813428401</v>
      </c>
      <c r="AR123" s="37">
        <f t="shared" si="38"/>
        <v>172.31134878193703</v>
      </c>
      <c r="AS123" s="37">
        <f t="shared" si="39"/>
        <v>178.25311942958999</v>
      </c>
    </row>
    <row r="124" spans="1:45" hidden="1" x14ac:dyDescent="0.2">
      <c r="A124" s="2">
        <v>1.17</v>
      </c>
      <c r="B124" s="30">
        <v>32</v>
      </c>
      <c r="C124" s="30">
        <v>1.699E-10</v>
      </c>
      <c r="D124" s="36">
        <v>1E-8</v>
      </c>
      <c r="E124" s="36">
        <v>1.0999999999999999E-8</v>
      </c>
      <c r="F124" s="36">
        <v>1.2E-8</v>
      </c>
      <c r="G124" s="36">
        <v>1.3000000000000001E-8</v>
      </c>
      <c r="H124" s="36">
        <v>1.4E-8</v>
      </c>
      <c r="I124" s="36">
        <v>1.4999999999999999E-8</v>
      </c>
      <c r="J124" s="36">
        <v>1.6000000000000001E-8</v>
      </c>
      <c r="K124" s="36">
        <v>1.7E-8</v>
      </c>
      <c r="L124" s="36">
        <v>1.7999999999999999E-8</v>
      </c>
      <c r="M124" s="36">
        <v>1.9000000000000001E-8</v>
      </c>
      <c r="N124" s="36">
        <v>2E-8</v>
      </c>
      <c r="O124" s="36">
        <v>2.0999999999999999E-8</v>
      </c>
      <c r="P124" s="36">
        <v>2.1999999999999998E-8</v>
      </c>
      <c r="Q124" s="36">
        <v>2.3000000000000001E-8</v>
      </c>
      <c r="R124" s="36">
        <v>2.4E-8</v>
      </c>
      <c r="S124" s="36">
        <v>2.4999999999999999E-8</v>
      </c>
      <c r="T124" s="36">
        <v>2.6000000000000001E-8</v>
      </c>
      <c r="U124" s="36">
        <v>2.7E-8</v>
      </c>
      <c r="V124" s="36">
        <v>2.7999999999999999E-8</v>
      </c>
      <c r="W124" s="36">
        <v>2.9000000000000002E-8</v>
      </c>
      <c r="X124" s="36">
        <v>2.9999999999999997E-8</v>
      </c>
      <c r="Y124" s="37">
        <f t="shared" si="22"/>
        <v>58.858151854031782</v>
      </c>
      <c r="Z124" s="37">
        <f t="shared" si="40"/>
        <v>64.743967039434963</v>
      </c>
      <c r="AA124" s="37">
        <f t="shared" si="41"/>
        <v>70.629782224838138</v>
      </c>
      <c r="AB124" s="37">
        <f t="shared" si="42"/>
        <v>76.515597410241327</v>
      </c>
      <c r="AC124" s="37">
        <f t="shared" si="23"/>
        <v>82.401412595644487</v>
      </c>
      <c r="AD124" s="37">
        <f t="shared" si="24"/>
        <v>88.287227781047662</v>
      </c>
      <c r="AE124" s="37">
        <f t="shared" si="25"/>
        <v>94.173042966450865</v>
      </c>
      <c r="AF124" s="37">
        <f t="shared" si="26"/>
        <v>100.05885815185403</v>
      </c>
      <c r="AG124" s="37">
        <f t="shared" si="27"/>
        <v>105.9446733372572</v>
      </c>
      <c r="AH124" s="37">
        <f t="shared" si="28"/>
        <v>111.83048852266039</v>
      </c>
      <c r="AI124" s="37">
        <f t="shared" si="29"/>
        <v>117.71630370806356</v>
      </c>
      <c r="AJ124" s="37">
        <f t="shared" si="30"/>
        <v>123.60211889346674</v>
      </c>
      <c r="AK124" s="37">
        <f t="shared" si="31"/>
        <v>129.48793407886993</v>
      </c>
      <c r="AL124" s="37">
        <f t="shared" si="32"/>
        <v>135.3737492642731</v>
      </c>
      <c r="AM124" s="37">
        <f t="shared" si="33"/>
        <v>141.25956444967628</v>
      </c>
      <c r="AN124" s="37">
        <f t="shared" si="34"/>
        <v>147.14537963507945</v>
      </c>
      <c r="AO124" s="37">
        <f t="shared" si="35"/>
        <v>153.03119482048265</v>
      </c>
      <c r="AP124" s="37">
        <f t="shared" si="36"/>
        <v>158.91701000588583</v>
      </c>
      <c r="AQ124" s="37">
        <f t="shared" si="37"/>
        <v>164.80282519128897</v>
      </c>
      <c r="AR124" s="37">
        <f t="shared" si="38"/>
        <v>170.68864037669218</v>
      </c>
      <c r="AS124" s="37">
        <f t="shared" si="39"/>
        <v>176.57445556209532</v>
      </c>
    </row>
    <row r="125" spans="1:45" hidden="1" x14ac:dyDescent="0.2">
      <c r="A125" s="2">
        <v>1.17</v>
      </c>
      <c r="B125" s="30">
        <v>33</v>
      </c>
      <c r="C125" s="30">
        <v>1.6539999999999999E-10</v>
      </c>
      <c r="D125" s="36">
        <v>1E-8</v>
      </c>
      <c r="E125" s="36">
        <v>1.0999999999999999E-8</v>
      </c>
      <c r="F125" s="36">
        <v>1.2E-8</v>
      </c>
      <c r="G125" s="36">
        <v>1.3000000000000001E-8</v>
      </c>
      <c r="H125" s="36">
        <v>1.4E-8</v>
      </c>
      <c r="I125" s="36">
        <v>1.4999999999999999E-8</v>
      </c>
      <c r="J125" s="36">
        <v>1.6000000000000001E-8</v>
      </c>
      <c r="K125" s="36">
        <v>1.7E-8</v>
      </c>
      <c r="L125" s="36">
        <v>1.7999999999999999E-8</v>
      </c>
      <c r="M125" s="36">
        <v>1.9000000000000001E-8</v>
      </c>
      <c r="N125" s="36">
        <v>2E-8</v>
      </c>
      <c r="O125" s="36">
        <v>2.0999999999999999E-8</v>
      </c>
      <c r="P125" s="36">
        <v>2.1999999999999998E-8</v>
      </c>
      <c r="Q125" s="36">
        <v>2.3000000000000001E-8</v>
      </c>
      <c r="R125" s="36">
        <v>2.4E-8</v>
      </c>
      <c r="S125" s="36">
        <v>2.4999999999999999E-8</v>
      </c>
      <c r="T125" s="36">
        <v>2.6000000000000001E-8</v>
      </c>
      <c r="U125" s="36">
        <v>2.7E-8</v>
      </c>
      <c r="V125" s="36">
        <v>2.7999999999999999E-8</v>
      </c>
      <c r="W125" s="36">
        <v>2.9000000000000002E-8</v>
      </c>
      <c r="X125" s="36">
        <v>2.9999999999999997E-8</v>
      </c>
      <c r="Y125" s="37">
        <f t="shared" si="22"/>
        <v>60.459492140266029</v>
      </c>
      <c r="Z125" s="37">
        <f t="shared" si="40"/>
        <v>66.505441354292628</v>
      </c>
      <c r="AA125" s="37">
        <f t="shared" si="41"/>
        <v>72.551390568319235</v>
      </c>
      <c r="AB125" s="37">
        <f t="shared" si="42"/>
        <v>78.597339782345841</v>
      </c>
      <c r="AC125" s="37">
        <f t="shared" si="23"/>
        <v>84.643288996372434</v>
      </c>
      <c r="AD125" s="37">
        <f t="shared" si="24"/>
        <v>90.689238210399026</v>
      </c>
      <c r="AE125" s="37">
        <f t="shared" si="25"/>
        <v>96.735187424425646</v>
      </c>
      <c r="AF125" s="37">
        <f t="shared" si="26"/>
        <v>102.78113663845224</v>
      </c>
      <c r="AG125" s="37">
        <f t="shared" si="27"/>
        <v>108.82708585247885</v>
      </c>
      <c r="AH125" s="37">
        <f t="shared" si="28"/>
        <v>114.87303506650545</v>
      </c>
      <c r="AI125" s="37">
        <f t="shared" si="29"/>
        <v>120.91898428053206</v>
      </c>
      <c r="AJ125" s="37">
        <f t="shared" si="30"/>
        <v>126.96493349455865</v>
      </c>
      <c r="AK125" s="37">
        <f t="shared" si="31"/>
        <v>133.01088270858526</v>
      </c>
      <c r="AL125" s="37">
        <f t="shared" si="32"/>
        <v>139.05683192261185</v>
      </c>
      <c r="AM125" s="37">
        <f t="shared" si="33"/>
        <v>145.10278113663847</v>
      </c>
      <c r="AN125" s="37">
        <f t="shared" si="34"/>
        <v>151.14873035066506</v>
      </c>
      <c r="AO125" s="37">
        <f t="shared" si="35"/>
        <v>157.19467956469168</v>
      </c>
      <c r="AP125" s="37">
        <f t="shared" si="36"/>
        <v>163.24062877871827</v>
      </c>
      <c r="AQ125" s="37">
        <f t="shared" si="37"/>
        <v>169.28657799274487</v>
      </c>
      <c r="AR125" s="37">
        <f t="shared" si="38"/>
        <v>175.33252720677149</v>
      </c>
      <c r="AS125" s="37">
        <f t="shared" si="39"/>
        <v>181.37847642079805</v>
      </c>
    </row>
    <row r="126" spans="1:45" hidden="1" x14ac:dyDescent="0.2">
      <c r="A126" s="2">
        <v>1.17</v>
      </c>
      <c r="B126" s="30">
        <v>34</v>
      </c>
      <c r="C126" s="30">
        <v>1.6630000000000001E-10</v>
      </c>
      <c r="D126" s="36">
        <v>1E-8</v>
      </c>
      <c r="E126" s="36">
        <v>1.0999999999999999E-8</v>
      </c>
      <c r="F126" s="36">
        <v>1.2E-8</v>
      </c>
      <c r="G126" s="36">
        <v>1.3000000000000001E-8</v>
      </c>
      <c r="H126" s="36">
        <v>1.4E-8</v>
      </c>
      <c r="I126" s="36">
        <v>1.4999999999999999E-8</v>
      </c>
      <c r="J126" s="36">
        <v>1.6000000000000001E-8</v>
      </c>
      <c r="K126" s="36">
        <v>1.7E-8</v>
      </c>
      <c r="L126" s="36">
        <v>1.7999999999999999E-8</v>
      </c>
      <c r="M126" s="36">
        <v>1.9000000000000001E-8</v>
      </c>
      <c r="N126" s="36">
        <v>2E-8</v>
      </c>
      <c r="O126" s="36">
        <v>2.0999999999999999E-8</v>
      </c>
      <c r="P126" s="36">
        <v>2.1999999999999998E-8</v>
      </c>
      <c r="Q126" s="36">
        <v>2.3000000000000001E-8</v>
      </c>
      <c r="R126" s="36">
        <v>2.4E-8</v>
      </c>
      <c r="S126" s="36">
        <v>2.4999999999999999E-8</v>
      </c>
      <c r="T126" s="36">
        <v>2.6000000000000001E-8</v>
      </c>
      <c r="U126" s="36">
        <v>2.7E-8</v>
      </c>
      <c r="V126" s="36">
        <v>2.7999999999999999E-8</v>
      </c>
      <c r="W126" s="36">
        <v>2.9000000000000002E-8</v>
      </c>
      <c r="X126" s="36">
        <v>2.9999999999999997E-8</v>
      </c>
      <c r="Y126" s="37">
        <f t="shared" si="22"/>
        <v>60.132291040288635</v>
      </c>
      <c r="Z126" s="37">
        <f t="shared" si="40"/>
        <v>66.145520144317487</v>
      </c>
      <c r="AA126" s="37">
        <f t="shared" si="41"/>
        <v>72.158749248346354</v>
      </c>
      <c r="AB126" s="37">
        <f t="shared" si="42"/>
        <v>78.17197835237522</v>
      </c>
      <c r="AC126" s="37">
        <f t="shared" si="23"/>
        <v>84.185207456404086</v>
      </c>
      <c r="AD126" s="37">
        <f t="shared" si="24"/>
        <v>90.198436560432938</v>
      </c>
      <c r="AE126" s="37">
        <f t="shared" si="25"/>
        <v>96.211665664461819</v>
      </c>
      <c r="AF126" s="37">
        <f t="shared" si="26"/>
        <v>102.22489476849067</v>
      </c>
      <c r="AG126" s="37">
        <f t="shared" si="27"/>
        <v>108.23812387251954</v>
      </c>
      <c r="AH126" s="37">
        <f t="shared" si="28"/>
        <v>114.2513529765484</v>
      </c>
      <c r="AI126" s="37">
        <f t="shared" si="29"/>
        <v>120.26458208057727</v>
      </c>
      <c r="AJ126" s="37">
        <f t="shared" si="30"/>
        <v>126.27781118460612</v>
      </c>
      <c r="AK126" s="37">
        <f t="shared" si="31"/>
        <v>132.29104028863497</v>
      </c>
      <c r="AL126" s="37">
        <f t="shared" si="32"/>
        <v>138.30426939266385</v>
      </c>
      <c r="AM126" s="37">
        <f t="shared" si="33"/>
        <v>144.31749849669271</v>
      </c>
      <c r="AN126" s="37">
        <f t="shared" si="34"/>
        <v>150.33072760072156</v>
      </c>
      <c r="AO126" s="37">
        <f t="shared" si="35"/>
        <v>156.34395670475044</v>
      </c>
      <c r="AP126" s="37">
        <f t="shared" si="36"/>
        <v>162.35718580877932</v>
      </c>
      <c r="AQ126" s="37">
        <f t="shared" si="37"/>
        <v>168.37041491280817</v>
      </c>
      <c r="AR126" s="37">
        <f t="shared" si="38"/>
        <v>174.38364401683705</v>
      </c>
      <c r="AS126" s="37">
        <f t="shared" si="39"/>
        <v>180.39687312086588</v>
      </c>
    </row>
    <row r="127" spans="1:45" hidden="1" x14ac:dyDescent="0.2">
      <c r="A127" s="2">
        <v>1.17</v>
      </c>
      <c r="B127" s="30">
        <v>62</v>
      </c>
      <c r="C127" s="30">
        <v>1.3410000000000001E-10</v>
      </c>
      <c r="D127" s="36">
        <v>1E-8</v>
      </c>
      <c r="E127" s="36">
        <v>1.0999999999999999E-8</v>
      </c>
      <c r="F127" s="36">
        <v>1.2E-8</v>
      </c>
      <c r="G127" s="36">
        <v>1.3000000000000001E-8</v>
      </c>
      <c r="H127" s="36">
        <v>1.4E-8</v>
      </c>
      <c r="I127" s="36">
        <v>1.4999999999999999E-8</v>
      </c>
      <c r="J127" s="36">
        <v>1.6000000000000001E-8</v>
      </c>
      <c r="K127" s="36">
        <v>1.7E-8</v>
      </c>
      <c r="L127" s="36">
        <v>1.7999999999999999E-8</v>
      </c>
      <c r="M127" s="36">
        <v>1.9000000000000001E-8</v>
      </c>
      <c r="N127" s="36">
        <v>2E-8</v>
      </c>
      <c r="O127" s="36">
        <v>2.0999999999999999E-8</v>
      </c>
      <c r="P127" s="36">
        <v>2.1999999999999998E-8</v>
      </c>
      <c r="Q127" s="36">
        <v>2.3000000000000001E-8</v>
      </c>
      <c r="R127" s="36">
        <v>2.4E-8</v>
      </c>
      <c r="S127" s="36">
        <v>2.4999999999999999E-8</v>
      </c>
      <c r="T127" s="36">
        <v>2.6000000000000001E-8</v>
      </c>
      <c r="U127" s="36">
        <v>2.7E-8</v>
      </c>
      <c r="V127" s="36">
        <v>2.7999999999999999E-8</v>
      </c>
      <c r="W127" s="36">
        <v>2.9000000000000002E-8</v>
      </c>
      <c r="X127" s="36">
        <v>2.9999999999999997E-8</v>
      </c>
      <c r="Y127" s="37">
        <f t="shared" si="22"/>
        <v>74.57121551081282</v>
      </c>
      <c r="Z127" s="37">
        <f t="shared" si="40"/>
        <v>82.028337061894092</v>
      </c>
      <c r="AA127" s="37">
        <f t="shared" si="41"/>
        <v>89.485458612975393</v>
      </c>
      <c r="AB127" s="37">
        <f t="shared" si="42"/>
        <v>96.942580164056679</v>
      </c>
      <c r="AC127" s="37">
        <f t="shared" si="23"/>
        <v>104.39970171513795</v>
      </c>
      <c r="AD127" s="37">
        <f t="shared" si="24"/>
        <v>111.85682326621922</v>
      </c>
      <c r="AE127" s="37">
        <f t="shared" si="25"/>
        <v>119.31394481730052</v>
      </c>
      <c r="AF127" s="37">
        <f t="shared" si="26"/>
        <v>126.7710663683818</v>
      </c>
      <c r="AG127" s="37">
        <f t="shared" si="27"/>
        <v>134.22818791946307</v>
      </c>
      <c r="AH127" s="37">
        <f t="shared" si="28"/>
        <v>141.68530947054438</v>
      </c>
      <c r="AI127" s="37">
        <f t="shared" si="29"/>
        <v>149.14243102162564</v>
      </c>
      <c r="AJ127" s="37">
        <f t="shared" si="30"/>
        <v>156.59955257270693</v>
      </c>
      <c r="AK127" s="37">
        <f t="shared" si="31"/>
        <v>164.05667412378818</v>
      </c>
      <c r="AL127" s="37">
        <f t="shared" si="32"/>
        <v>171.5137956748695</v>
      </c>
      <c r="AM127" s="37">
        <f t="shared" si="33"/>
        <v>178.97091722595079</v>
      </c>
      <c r="AN127" s="37">
        <f t="shared" si="34"/>
        <v>186.42803877703204</v>
      </c>
      <c r="AO127" s="37">
        <f t="shared" si="35"/>
        <v>193.88516032811336</v>
      </c>
      <c r="AP127" s="37">
        <f t="shared" si="36"/>
        <v>201.34228187919462</v>
      </c>
      <c r="AQ127" s="37">
        <f t="shared" si="37"/>
        <v>208.7994034302759</v>
      </c>
      <c r="AR127" s="37">
        <f t="shared" si="38"/>
        <v>216.25652498135719</v>
      </c>
      <c r="AS127" s="37">
        <f t="shared" si="39"/>
        <v>223.71364653243845</v>
      </c>
    </row>
    <row r="128" spans="1:45" hidden="1" x14ac:dyDescent="0.2">
      <c r="A128" s="2">
        <v>1.17</v>
      </c>
      <c r="B128" s="30">
        <v>63</v>
      </c>
      <c r="C128" s="30">
        <v>1.328E-10</v>
      </c>
      <c r="D128" s="36">
        <v>1E-8</v>
      </c>
      <c r="E128" s="36">
        <v>1.0999999999999999E-8</v>
      </c>
      <c r="F128" s="36">
        <v>1.2E-8</v>
      </c>
      <c r="G128" s="36">
        <v>1.3000000000000001E-8</v>
      </c>
      <c r="H128" s="36">
        <v>1.4E-8</v>
      </c>
      <c r="I128" s="36">
        <v>1.4999999999999999E-8</v>
      </c>
      <c r="J128" s="36">
        <v>1.6000000000000001E-8</v>
      </c>
      <c r="K128" s="36">
        <v>1.7E-8</v>
      </c>
      <c r="L128" s="36">
        <v>1.7999999999999999E-8</v>
      </c>
      <c r="M128" s="36">
        <v>1.9000000000000001E-8</v>
      </c>
      <c r="N128" s="36">
        <v>2E-8</v>
      </c>
      <c r="O128" s="36">
        <v>2.0999999999999999E-8</v>
      </c>
      <c r="P128" s="36">
        <v>2.1999999999999998E-8</v>
      </c>
      <c r="Q128" s="36">
        <v>2.3000000000000001E-8</v>
      </c>
      <c r="R128" s="36">
        <v>2.4E-8</v>
      </c>
      <c r="S128" s="36">
        <v>2.4999999999999999E-8</v>
      </c>
      <c r="T128" s="36">
        <v>2.6000000000000001E-8</v>
      </c>
      <c r="U128" s="36">
        <v>2.7E-8</v>
      </c>
      <c r="V128" s="36">
        <v>2.7999999999999999E-8</v>
      </c>
      <c r="W128" s="36">
        <v>2.9000000000000002E-8</v>
      </c>
      <c r="X128" s="36">
        <v>2.9999999999999997E-8</v>
      </c>
      <c r="Y128" s="37">
        <f t="shared" si="22"/>
        <v>75.301204819277118</v>
      </c>
      <c r="Z128" s="37">
        <f t="shared" si="40"/>
        <v>82.831325301204814</v>
      </c>
      <c r="AA128" s="37">
        <f t="shared" si="41"/>
        <v>90.361445783132538</v>
      </c>
      <c r="AB128" s="37">
        <f t="shared" si="42"/>
        <v>97.891566265060248</v>
      </c>
      <c r="AC128" s="37">
        <f t="shared" si="23"/>
        <v>105.42168674698796</v>
      </c>
      <c r="AD128" s="37">
        <f t="shared" si="24"/>
        <v>112.95180722891565</v>
      </c>
      <c r="AE128" s="37">
        <f t="shared" si="25"/>
        <v>120.48192771084338</v>
      </c>
      <c r="AF128" s="37">
        <f t="shared" si="26"/>
        <v>128.01204819277109</v>
      </c>
      <c r="AG128" s="37">
        <f t="shared" si="27"/>
        <v>135.54216867469879</v>
      </c>
      <c r="AH128" s="37">
        <f t="shared" si="28"/>
        <v>143.07228915662651</v>
      </c>
      <c r="AI128" s="37">
        <f t="shared" si="29"/>
        <v>150.60240963855424</v>
      </c>
      <c r="AJ128" s="37">
        <f t="shared" si="30"/>
        <v>158.13253012048193</v>
      </c>
      <c r="AK128" s="37">
        <f t="shared" si="31"/>
        <v>165.66265060240963</v>
      </c>
      <c r="AL128" s="37">
        <f t="shared" si="32"/>
        <v>173.19277108433735</v>
      </c>
      <c r="AM128" s="37">
        <f t="shared" si="33"/>
        <v>180.72289156626508</v>
      </c>
      <c r="AN128" s="37">
        <f t="shared" si="34"/>
        <v>188.25301204819277</v>
      </c>
      <c r="AO128" s="37">
        <f t="shared" si="35"/>
        <v>195.7831325301205</v>
      </c>
      <c r="AP128" s="37">
        <f t="shared" si="36"/>
        <v>203.31325301204819</v>
      </c>
      <c r="AQ128" s="37">
        <f t="shared" si="37"/>
        <v>210.84337349397592</v>
      </c>
      <c r="AR128" s="37">
        <f t="shared" si="38"/>
        <v>218.37349397590364</v>
      </c>
      <c r="AS128" s="37">
        <f t="shared" si="39"/>
        <v>225.90361445783131</v>
      </c>
    </row>
    <row r="129" spans="1:45" hidden="1" x14ac:dyDescent="0.2">
      <c r="A129" s="2">
        <v>1.17</v>
      </c>
      <c r="B129" s="30">
        <v>64</v>
      </c>
      <c r="C129" s="30">
        <v>1.2939999999999999E-10</v>
      </c>
      <c r="D129" s="36">
        <v>1E-8</v>
      </c>
      <c r="E129" s="36">
        <v>1.0999999999999999E-8</v>
      </c>
      <c r="F129" s="36">
        <v>1.2E-8</v>
      </c>
      <c r="G129" s="36">
        <v>1.3000000000000001E-8</v>
      </c>
      <c r="H129" s="36">
        <v>1.4E-8</v>
      </c>
      <c r="I129" s="36">
        <v>1.4999999999999999E-8</v>
      </c>
      <c r="J129" s="36">
        <v>1.6000000000000001E-8</v>
      </c>
      <c r="K129" s="36">
        <v>1.7E-8</v>
      </c>
      <c r="L129" s="36">
        <v>1.7999999999999999E-8</v>
      </c>
      <c r="M129" s="36">
        <v>1.9000000000000001E-8</v>
      </c>
      <c r="N129" s="36">
        <v>2E-8</v>
      </c>
      <c r="O129" s="36">
        <v>2.0999999999999999E-8</v>
      </c>
      <c r="P129" s="36">
        <v>2.1999999999999998E-8</v>
      </c>
      <c r="Q129" s="36">
        <v>2.3000000000000001E-8</v>
      </c>
      <c r="R129" s="36">
        <v>2.4E-8</v>
      </c>
      <c r="S129" s="36">
        <v>2.4999999999999999E-8</v>
      </c>
      <c r="T129" s="36">
        <v>2.6000000000000001E-8</v>
      </c>
      <c r="U129" s="36">
        <v>2.7E-8</v>
      </c>
      <c r="V129" s="36">
        <v>2.7999999999999999E-8</v>
      </c>
      <c r="W129" s="36">
        <v>2.9000000000000002E-8</v>
      </c>
      <c r="X129" s="36">
        <v>2.9999999999999997E-8</v>
      </c>
      <c r="Y129" s="37">
        <f t="shared" si="22"/>
        <v>77.279752704791349</v>
      </c>
      <c r="Z129" s="37">
        <f t="shared" si="40"/>
        <v>85.007727975270484</v>
      </c>
      <c r="AA129" s="37">
        <f t="shared" si="41"/>
        <v>92.735703245749619</v>
      </c>
      <c r="AB129" s="37">
        <f t="shared" si="42"/>
        <v>100.46367851622877</v>
      </c>
      <c r="AC129" s="37">
        <f t="shared" si="23"/>
        <v>108.19165378670789</v>
      </c>
      <c r="AD129" s="37">
        <f t="shared" si="24"/>
        <v>115.91962905718702</v>
      </c>
      <c r="AE129" s="37">
        <f t="shared" si="25"/>
        <v>123.64760432766617</v>
      </c>
      <c r="AF129" s="37">
        <f t="shared" si="26"/>
        <v>131.37557959814529</v>
      </c>
      <c r="AG129" s="37">
        <f t="shared" si="27"/>
        <v>139.10355486862443</v>
      </c>
      <c r="AH129" s="37">
        <f t="shared" si="28"/>
        <v>146.83153013910359</v>
      </c>
      <c r="AI129" s="37">
        <f t="shared" si="29"/>
        <v>154.5595054095827</v>
      </c>
      <c r="AJ129" s="37">
        <f t="shared" si="30"/>
        <v>162.28748068006183</v>
      </c>
      <c r="AK129" s="37">
        <f t="shared" si="31"/>
        <v>170.01545595054097</v>
      </c>
      <c r="AL129" s="37">
        <f t="shared" si="32"/>
        <v>177.7434312210201</v>
      </c>
      <c r="AM129" s="37">
        <f t="shared" si="33"/>
        <v>185.47140649149924</v>
      </c>
      <c r="AN129" s="37">
        <f t="shared" si="34"/>
        <v>193.19938176197837</v>
      </c>
      <c r="AO129" s="37">
        <f t="shared" si="35"/>
        <v>200.92735703245754</v>
      </c>
      <c r="AP129" s="37">
        <f t="shared" si="36"/>
        <v>208.65533230293664</v>
      </c>
      <c r="AQ129" s="37">
        <f t="shared" si="37"/>
        <v>216.38330757341578</v>
      </c>
      <c r="AR129" s="37">
        <f t="shared" si="38"/>
        <v>224.11128284389494</v>
      </c>
      <c r="AS129" s="37">
        <f t="shared" si="39"/>
        <v>231.83925811437405</v>
      </c>
    </row>
    <row r="130" spans="1:45" hidden="1" x14ac:dyDescent="0.2">
      <c r="A130" s="2">
        <v>1.19</v>
      </c>
      <c r="B130" s="30">
        <v>0</v>
      </c>
      <c r="C130" s="30">
        <v>2.6659999999999999E-10</v>
      </c>
      <c r="D130" s="36">
        <v>1E-8</v>
      </c>
      <c r="E130" s="36">
        <v>1.0999999999999999E-8</v>
      </c>
      <c r="F130" s="36">
        <v>1.2E-8</v>
      </c>
      <c r="G130" s="36">
        <v>1.3000000000000001E-8</v>
      </c>
      <c r="H130" s="36">
        <v>1.4E-8</v>
      </c>
      <c r="I130" s="36">
        <v>1.4999999999999999E-8</v>
      </c>
      <c r="J130" s="36">
        <v>1.6000000000000001E-8</v>
      </c>
      <c r="K130" s="36">
        <v>1.7E-8</v>
      </c>
      <c r="L130" s="36">
        <v>1.7999999999999999E-8</v>
      </c>
      <c r="M130" s="36">
        <v>1.9000000000000001E-8</v>
      </c>
      <c r="N130" s="36">
        <v>2E-8</v>
      </c>
      <c r="O130" s="36">
        <v>2.0999999999999999E-8</v>
      </c>
      <c r="P130" s="36">
        <v>2.1999999999999998E-8</v>
      </c>
      <c r="Q130" s="36">
        <v>2.3000000000000001E-8</v>
      </c>
      <c r="R130" s="36">
        <v>2.4E-8</v>
      </c>
      <c r="S130" s="36">
        <v>2.4999999999999999E-8</v>
      </c>
      <c r="T130" s="36">
        <v>2.6000000000000001E-8</v>
      </c>
      <c r="U130" s="36">
        <v>2.7E-8</v>
      </c>
      <c r="V130" s="36">
        <v>2.7999999999999999E-8</v>
      </c>
      <c r="W130" s="36">
        <v>2.9000000000000002E-8</v>
      </c>
      <c r="X130" s="36">
        <v>2.9999999999999997E-8</v>
      </c>
      <c r="Y130" s="37">
        <f t="shared" si="22"/>
        <v>37.509377344336087</v>
      </c>
      <c r="Z130" s="37">
        <f t="shared" si="40"/>
        <v>41.260315078769693</v>
      </c>
      <c r="AA130" s="37">
        <f t="shared" si="41"/>
        <v>45.011252813203299</v>
      </c>
      <c r="AB130" s="37">
        <f t="shared" si="42"/>
        <v>48.762190547636912</v>
      </c>
      <c r="AC130" s="37">
        <f t="shared" si="23"/>
        <v>52.513128282070518</v>
      </c>
      <c r="AD130" s="37">
        <f t="shared" si="24"/>
        <v>56.264066016504124</v>
      </c>
      <c r="AE130" s="37">
        <f t="shared" si="25"/>
        <v>60.015003750937744</v>
      </c>
      <c r="AF130" s="37">
        <f t="shared" si="26"/>
        <v>63.765941485371343</v>
      </c>
      <c r="AG130" s="37">
        <f t="shared" si="27"/>
        <v>67.516879219804949</v>
      </c>
      <c r="AH130" s="37">
        <f t="shared" si="28"/>
        <v>71.267816954238569</v>
      </c>
      <c r="AI130" s="37">
        <f t="shared" si="29"/>
        <v>75.018754688672175</v>
      </c>
      <c r="AJ130" s="37">
        <f t="shared" si="30"/>
        <v>78.769692423105781</v>
      </c>
      <c r="AK130" s="37">
        <f t="shared" si="31"/>
        <v>82.520630157539387</v>
      </c>
      <c r="AL130" s="37">
        <f t="shared" si="32"/>
        <v>86.271567891973007</v>
      </c>
      <c r="AM130" s="37">
        <f t="shared" si="33"/>
        <v>90.022505626406598</v>
      </c>
      <c r="AN130" s="37">
        <f t="shared" si="34"/>
        <v>93.773443360840204</v>
      </c>
      <c r="AO130" s="37">
        <f t="shared" si="35"/>
        <v>97.524381095273824</v>
      </c>
      <c r="AP130" s="37">
        <f t="shared" si="36"/>
        <v>101.27531882970743</v>
      </c>
      <c r="AQ130" s="37">
        <f t="shared" si="37"/>
        <v>105.02625656414104</v>
      </c>
      <c r="AR130" s="37">
        <f t="shared" si="38"/>
        <v>108.77719429857466</v>
      </c>
      <c r="AS130" s="37">
        <f t="shared" si="39"/>
        <v>112.52813203300825</v>
      </c>
    </row>
    <row r="131" spans="1:45" hidden="1" x14ac:dyDescent="0.2">
      <c r="A131" s="2">
        <v>1.19</v>
      </c>
      <c r="B131" s="30">
        <v>3</v>
      </c>
      <c r="C131" s="30">
        <v>2.4430000000000002E-10</v>
      </c>
      <c r="D131" s="36">
        <v>1E-8</v>
      </c>
      <c r="E131" s="36">
        <v>1.0999999999999999E-8</v>
      </c>
      <c r="F131" s="36">
        <v>1.2E-8</v>
      </c>
      <c r="G131" s="36">
        <v>1.3000000000000001E-8</v>
      </c>
      <c r="H131" s="36">
        <v>1.4E-8</v>
      </c>
      <c r="I131" s="36">
        <v>1.4999999999999999E-8</v>
      </c>
      <c r="J131" s="36">
        <v>1.6000000000000001E-8</v>
      </c>
      <c r="K131" s="36">
        <v>1.7E-8</v>
      </c>
      <c r="L131" s="36">
        <v>1.7999999999999999E-8</v>
      </c>
      <c r="M131" s="36">
        <v>1.9000000000000001E-8</v>
      </c>
      <c r="N131" s="36">
        <v>2E-8</v>
      </c>
      <c r="O131" s="36">
        <v>2.0999999999999999E-8</v>
      </c>
      <c r="P131" s="36">
        <v>2.1999999999999998E-8</v>
      </c>
      <c r="Q131" s="36">
        <v>2.3000000000000001E-8</v>
      </c>
      <c r="R131" s="36">
        <v>2.4E-8</v>
      </c>
      <c r="S131" s="36">
        <v>2.4999999999999999E-8</v>
      </c>
      <c r="T131" s="36">
        <v>2.6000000000000001E-8</v>
      </c>
      <c r="U131" s="36">
        <v>2.7E-8</v>
      </c>
      <c r="V131" s="36">
        <v>2.7999999999999999E-8</v>
      </c>
      <c r="W131" s="36">
        <v>2.9000000000000002E-8</v>
      </c>
      <c r="X131" s="36">
        <v>2.9999999999999997E-8</v>
      </c>
      <c r="Y131" s="37">
        <f t="shared" ref="Y131:Y182" si="43">D131/$C131</f>
        <v>40.933278755628322</v>
      </c>
      <c r="Z131" s="37">
        <f t="shared" si="40"/>
        <v>45.02660663119115</v>
      </c>
      <c r="AA131" s="37">
        <f t="shared" si="41"/>
        <v>49.119934506753985</v>
      </c>
      <c r="AB131" s="37">
        <f t="shared" si="42"/>
        <v>53.21326238231682</v>
      </c>
      <c r="AC131" s="37">
        <f t="shared" si="23"/>
        <v>57.306590257879648</v>
      </c>
      <c r="AD131" s="37">
        <f t="shared" si="24"/>
        <v>61.399918133442476</v>
      </c>
      <c r="AE131" s="37">
        <f t="shared" si="25"/>
        <v>65.493246009005318</v>
      </c>
      <c r="AF131" s="37">
        <f t="shared" si="26"/>
        <v>69.586573884568153</v>
      </c>
      <c r="AG131" s="37">
        <f t="shared" si="27"/>
        <v>73.679901760130974</v>
      </c>
      <c r="AH131" s="37">
        <f t="shared" si="28"/>
        <v>77.773229635693824</v>
      </c>
      <c r="AI131" s="37">
        <f t="shared" si="29"/>
        <v>81.866557511256644</v>
      </c>
      <c r="AJ131" s="37">
        <f t="shared" si="30"/>
        <v>85.959885386819479</v>
      </c>
      <c r="AK131" s="37">
        <f t="shared" si="31"/>
        <v>90.0532132623823</v>
      </c>
      <c r="AL131" s="37">
        <f t="shared" si="32"/>
        <v>94.14654113794515</v>
      </c>
      <c r="AM131" s="37">
        <f t="shared" si="33"/>
        <v>98.23986901350797</v>
      </c>
      <c r="AN131" s="37">
        <f t="shared" si="34"/>
        <v>102.33319688907081</v>
      </c>
      <c r="AO131" s="37">
        <f t="shared" si="35"/>
        <v>106.42652476463364</v>
      </c>
      <c r="AP131" s="37">
        <f t="shared" si="36"/>
        <v>110.51985264019648</v>
      </c>
      <c r="AQ131" s="37">
        <f t="shared" si="37"/>
        <v>114.6131805157593</v>
      </c>
      <c r="AR131" s="37">
        <f t="shared" si="38"/>
        <v>118.70650839132215</v>
      </c>
      <c r="AS131" s="37">
        <f t="shared" si="39"/>
        <v>122.79983626688495</v>
      </c>
    </row>
    <row r="132" spans="1:45" hidden="1" x14ac:dyDescent="0.2">
      <c r="A132" s="2">
        <v>1.19</v>
      </c>
      <c r="B132" s="30">
        <v>30</v>
      </c>
      <c r="C132" s="30">
        <v>1.5610000000000001E-10</v>
      </c>
      <c r="D132" s="36">
        <v>1E-8</v>
      </c>
      <c r="E132" s="36">
        <v>1.0999999999999999E-8</v>
      </c>
      <c r="F132" s="36">
        <v>1.2E-8</v>
      </c>
      <c r="G132" s="36">
        <v>1.3000000000000001E-8</v>
      </c>
      <c r="H132" s="36">
        <v>1.4E-8</v>
      </c>
      <c r="I132" s="36">
        <v>1.4999999999999999E-8</v>
      </c>
      <c r="J132" s="36">
        <v>1.6000000000000001E-8</v>
      </c>
      <c r="K132" s="36">
        <v>1.7E-8</v>
      </c>
      <c r="L132" s="36">
        <v>1.7999999999999999E-8</v>
      </c>
      <c r="M132" s="36">
        <v>1.9000000000000001E-8</v>
      </c>
      <c r="N132" s="36">
        <v>2E-8</v>
      </c>
      <c r="O132" s="36">
        <v>2.0999999999999999E-8</v>
      </c>
      <c r="P132" s="36">
        <v>2.1999999999999998E-8</v>
      </c>
      <c r="Q132" s="36">
        <v>2.3000000000000001E-8</v>
      </c>
      <c r="R132" s="36">
        <v>2.4E-8</v>
      </c>
      <c r="S132" s="36">
        <v>2.4999999999999999E-8</v>
      </c>
      <c r="T132" s="36">
        <v>2.6000000000000001E-8</v>
      </c>
      <c r="U132" s="36">
        <v>2.7E-8</v>
      </c>
      <c r="V132" s="36">
        <v>2.7999999999999999E-8</v>
      </c>
      <c r="W132" s="36">
        <v>2.9000000000000002E-8</v>
      </c>
      <c r="X132" s="36">
        <v>2.9999999999999997E-8</v>
      </c>
      <c r="Y132" s="37">
        <f t="shared" si="43"/>
        <v>64.061499039077518</v>
      </c>
      <c r="Z132" s="37">
        <f t="shared" si="40"/>
        <v>70.467648942985264</v>
      </c>
      <c r="AA132" s="37">
        <f t="shared" si="41"/>
        <v>76.87379884689301</v>
      </c>
      <c r="AB132" s="37">
        <f t="shared" si="42"/>
        <v>83.27994875080077</v>
      </c>
      <c r="AC132" s="37">
        <f t="shared" si="23"/>
        <v>89.686098654708516</v>
      </c>
      <c r="AD132" s="37">
        <f t="shared" si="24"/>
        <v>96.092248558616262</v>
      </c>
      <c r="AE132" s="37">
        <f t="shared" si="25"/>
        <v>102.49839846252402</v>
      </c>
      <c r="AF132" s="37">
        <f t="shared" si="26"/>
        <v>108.90454836643177</v>
      </c>
      <c r="AG132" s="37">
        <f t="shared" si="27"/>
        <v>115.31069827033951</v>
      </c>
      <c r="AH132" s="37">
        <f t="shared" si="28"/>
        <v>121.71684817424727</v>
      </c>
      <c r="AI132" s="37">
        <f t="shared" si="29"/>
        <v>128.12299807815504</v>
      </c>
      <c r="AJ132" s="37">
        <f t="shared" si="30"/>
        <v>134.52914798206277</v>
      </c>
      <c r="AK132" s="37">
        <f t="shared" si="31"/>
        <v>140.93529788597053</v>
      </c>
      <c r="AL132" s="37">
        <f t="shared" si="32"/>
        <v>147.34144778987829</v>
      </c>
      <c r="AM132" s="37">
        <f t="shared" si="33"/>
        <v>153.74759769378602</v>
      </c>
      <c r="AN132" s="37">
        <f t="shared" si="34"/>
        <v>160.15374759769378</v>
      </c>
      <c r="AO132" s="37">
        <f t="shared" si="35"/>
        <v>166.55989750160154</v>
      </c>
      <c r="AP132" s="37">
        <f t="shared" si="36"/>
        <v>172.96604740550927</v>
      </c>
      <c r="AQ132" s="37">
        <f t="shared" si="37"/>
        <v>179.37219730941703</v>
      </c>
      <c r="AR132" s="37">
        <f t="shared" si="38"/>
        <v>185.77834721332479</v>
      </c>
      <c r="AS132" s="37">
        <f t="shared" si="39"/>
        <v>192.18449711723252</v>
      </c>
    </row>
    <row r="133" spans="1:45" hidden="1" x14ac:dyDescent="0.2">
      <c r="A133" s="2">
        <v>1.19</v>
      </c>
      <c r="B133" s="30">
        <v>31</v>
      </c>
      <c r="C133" s="30">
        <v>1.5419999999999999E-10</v>
      </c>
      <c r="D133" s="36">
        <v>1E-8</v>
      </c>
      <c r="E133" s="36">
        <v>1.0999999999999999E-8</v>
      </c>
      <c r="F133" s="36">
        <v>1.2E-8</v>
      </c>
      <c r="G133" s="36">
        <v>1.3000000000000001E-8</v>
      </c>
      <c r="H133" s="36">
        <v>1.4E-8</v>
      </c>
      <c r="I133" s="36">
        <v>1.4999999999999999E-8</v>
      </c>
      <c r="J133" s="36">
        <v>1.6000000000000001E-8</v>
      </c>
      <c r="K133" s="36">
        <v>1.7E-8</v>
      </c>
      <c r="L133" s="36">
        <v>1.7999999999999999E-8</v>
      </c>
      <c r="M133" s="36">
        <v>1.9000000000000001E-8</v>
      </c>
      <c r="N133" s="36">
        <v>2E-8</v>
      </c>
      <c r="O133" s="36">
        <v>2.0999999999999999E-8</v>
      </c>
      <c r="P133" s="36">
        <v>2.1999999999999998E-8</v>
      </c>
      <c r="Q133" s="36">
        <v>2.3000000000000001E-8</v>
      </c>
      <c r="R133" s="36">
        <v>2.4E-8</v>
      </c>
      <c r="S133" s="36">
        <v>2.4999999999999999E-8</v>
      </c>
      <c r="T133" s="36">
        <v>2.6000000000000001E-8</v>
      </c>
      <c r="U133" s="36">
        <v>2.7E-8</v>
      </c>
      <c r="V133" s="36">
        <v>2.7999999999999999E-8</v>
      </c>
      <c r="W133" s="36">
        <v>2.9000000000000002E-8</v>
      </c>
      <c r="X133" s="36">
        <v>2.9999999999999997E-8</v>
      </c>
      <c r="Y133" s="37">
        <f t="shared" si="43"/>
        <v>64.850843060959789</v>
      </c>
      <c r="Z133" s="37">
        <f t="shared" si="40"/>
        <v>71.335927367055774</v>
      </c>
      <c r="AA133" s="37">
        <f t="shared" si="41"/>
        <v>77.821011673151759</v>
      </c>
      <c r="AB133" s="37">
        <f t="shared" si="42"/>
        <v>84.306095979247743</v>
      </c>
      <c r="AC133" s="37">
        <f t="shared" si="23"/>
        <v>90.791180285343714</v>
      </c>
      <c r="AD133" s="37">
        <f t="shared" si="24"/>
        <v>97.276264591439684</v>
      </c>
      <c r="AE133" s="37">
        <f t="shared" si="25"/>
        <v>103.76134889753568</v>
      </c>
      <c r="AF133" s="37">
        <f t="shared" si="26"/>
        <v>110.24643320363165</v>
      </c>
      <c r="AG133" s="37">
        <f t="shared" si="27"/>
        <v>116.73151750972762</v>
      </c>
      <c r="AH133" s="37">
        <f t="shared" si="28"/>
        <v>123.21660181582362</v>
      </c>
      <c r="AI133" s="37">
        <f t="shared" si="29"/>
        <v>129.70168612191958</v>
      </c>
      <c r="AJ133" s="37">
        <f t="shared" si="30"/>
        <v>136.18677042801556</v>
      </c>
      <c r="AK133" s="37">
        <f t="shared" si="31"/>
        <v>142.67185473411155</v>
      </c>
      <c r="AL133" s="37">
        <f t="shared" si="32"/>
        <v>149.15693904020753</v>
      </c>
      <c r="AM133" s="37">
        <f t="shared" si="33"/>
        <v>155.64202334630352</v>
      </c>
      <c r="AN133" s="37">
        <f t="shared" si="34"/>
        <v>162.12710765239947</v>
      </c>
      <c r="AO133" s="37">
        <f t="shared" si="35"/>
        <v>168.61219195849549</v>
      </c>
      <c r="AP133" s="37">
        <f t="shared" si="36"/>
        <v>175.09727626459144</v>
      </c>
      <c r="AQ133" s="37">
        <f t="shared" si="37"/>
        <v>181.58236057068743</v>
      </c>
      <c r="AR133" s="37">
        <f t="shared" si="38"/>
        <v>188.06744487678341</v>
      </c>
      <c r="AS133" s="37">
        <f t="shared" si="39"/>
        <v>194.55252918287937</v>
      </c>
    </row>
    <row r="134" spans="1:45" hidden="1" x14ac:dyDescent="0.2">
      <c r="A134" s="2">
        <v>1.19</v>
      </c>
      <c r="B134" s="30">
        <v>32</v>
      </c>
      <c r="C134" s="30">
        <v>1.5149999999999999E-10</v>
      </c>
      <c r="D134" s="36">
        <v>1E-8</v>
      </c>
      <c r="E134" s="36">
        <v>1.0999999999999999E-8</v>
      </c>
      <c r="F134" s="36">
        <v>1.2E-8</v>
      </c>
      <c r="G134" s="36">
        <v>1.3000000000000001E-8</v>
      </c>
      <c r="H134" s="36">
        <v>1.4E-8</v>
      </c>
      <c r="I134" s="36">
        <v>1.4999999999999999E-8</v>
      </c>
      <c r="J134" s="36">
        <v>1.6000000000000001E-8</v>
      </c>
      <c r="K134" s="36">
        <v>1.7E-8</v>
      </c>
      <c r="L134" s="36">
        <v>1.7999999999999999E-8</v>
      </c>
      <c r="M134" s="36">
        <v>1.9000000000000001E-8</v>
      </c>
      <c r="N134" s="36">
        <v>2E-8</v>
      </c>
      <c r="O134" s="36">
        <v>2.0999999999999999E-8</v>
      </c>
      <c r="P134" s="36">
        <v>2.1999999999999998E-8</v>
      </c>
      <c r="Q134" s="36">
        <v>2.3000000000000001E-8</v>
      </c>
      <c r="R134" s="36">
        <v>2.4E-8</v>
      </c>
      <c r="S134" s="36">
        <v>2.4999999999999999E-8</v>
      </c>
      <c r="T134" s="36">
        <v>2.6000000000000001E-8</v>
      </c>
      <c r="U134" s="36">
        <v>2.7E-8</v>
      </c>
      <c r="V134" s="36">
        <v>2.7999999999999999E-8</v>
      </c>
      <c r="W134" s="36">
        <v>2.9000000000000002E-8</v>
      </c>
      <c r="X134" s="36">
        <v>2.9999999999999997E-8</v>
      </c>
      <c r="Y134" s="37">
        <f t="shared" si="43"/>
        <v>66.006600660066013</v>
      </c>
      <c r="Z134" s="37">
        <f t="shared" si="40"/>
        <v>72.60726072607261</v>
      </c>
      <c r="AA134" s="37">
        <f t="shared" si="41"/>
        <v>79.207920792079207</v>
      </c>
      <c r="AB134" s="37">
        <f t="shared" si="42"/>
        <v>85.808580858085818</v>
      </c>
      <c r="AC134" s="37">
        <f t="shared" si="23"/>
        <v>92.409240924092416</v>
      </c>
      <c r="AD134" s="37">
        <f t="shared" si="24"/>
        <v>99.009900990098998</v>
      </c>
      <c r="AE134" s="37">
        <f t="shared" si="25"/>
        <v>105.61056105610562</v>
      </c>
      <c r="AF134" s="37">
        <f t="shared" si="26"/>
        <v>112.21122112211222</v>
      </c>
      <c r="AG134" s="37">
        <f t="shared" si="27"/>
        <v>118.8118811881188</v>
      </c>
      <c r="AH134" s="37">
        <f t="shared" si="28"/>
        <v>125.41254125412543</v>
      </c>
      <c r="AI134" s="37">
        <f t="shared" si="29"/>
        <v>132.01320132013203</v>
      </c>
      <c r="AJ134" s="37">
        <f t="shared" si="30"/>
        <v>138.61386138613861</v>
      </c>
      <c r="AK134" s="37">
        <f t="shared" si="31"/>
        <v>145.21452145214522</v>
      </c>
      <c r="AL134" s="37">
        <f t="shared" si="32"/>
        <v>151.81518151815183</v>
      </c>
      <c r="AM134" s="37">
        <f t="shared" si="33"/>
        <v>158.41584158415841</v>
      </c>
      <c r="AN134" s="37">
        <f t="shared" si="34"/>
        <v>165.01650165016503</v>
      </c>
      <c r="AO134" s="37">
        <f t="shared" si="35"/>
        <v>171.61716171617164</v>
      </c>
      <c r="AP134" s="37">
        <f t="shared" si="36"/>
        <v>178.21782178217822</v>
      </c>
      <c r="AQ134" s="37">
        <f t="shared" si="37"/>
        <v>184.81848184818483</v>
      </c>
      <c r="AR134" s="37">
        <f t="shared" si="38"/>
        <v>191.41914191419144</v>
      </c>
      <c r="AS134" s="37">
        <f t="shared" si="39"/>
        <v>198.019801980198</v>
      </c>
    </row>
    <row r="135" spans="1:45" hidden="1" x14ac:dyDescent="0.2">
      <c r="A135" s="2">
        <v>1.19</v>
      </c>
      <c r="B135" s="30">
        <v>33</v>
      </c>
      <c r="C135" s="30">
        <v>1.521E-10</v>
      </c>
      <c r="D135" s="36">
        <v>1E-8</v>
      </c>
      <c r="E135" s="36">
        <v>1.0999999999999999E-8</v>
      </c>
      <c r="F135" s="36">
        <v>1.2E-8</v>
      </c>
      <c r="G135" s="36">
        <v>1.3000000000000001E-8</v>
      </c>
      <c r="H135" s="36">
        <v>1.4E-8</v>
      </c>
      <c r="I135" s="36">
        <v>1.4999999999999999E-8</v>
      </c>
      <c r="J135" s="36">
        <v>1.6000000000000001E-8</v>
      </c>
      <c r="K135" s="36">
        <v>1.7E-8</v>
      </c>
      <c r="L135" s="36">
        <v>1.7999999999999999E-8</v>
      </c>
      <c r="M135" s="36">
        <v>1.9000000000000001E-8</v>
      </c>
      <c r="N135" s="36">
        <v>2E-8</v>
      </c>
      <c r="O135" s="36">
        <v>2.0999999999999999E-8</v>
      </c>
      <c r="P135" s="36">
        <v>2.1999999999999998E-8</v>
      </c>
      <c r="Q135" s="36">
        <v>2.3000000000000001E-8</v>
      </c>
      <c r="R135" s="36">
        <v>2.4E-8</v>
      </c>
      <c r="S135" s="36">
        <v>2.4999999999999999E-8</v>
      </c>
      <c r="T135" s="36">
        <v>2.6000000000000001E-8</v>
      </c>
      <c r="U135" s="36">
        <v>2.7E-8</v>
      </c>
      <c r="V135" s="36">
        <v>2.7999999999999999E-8</v>
      </c>
      <c r="W135" s="36">
        <v>2.9000000000000002E-8</v>
      </c>
      <c r="X135" s="36">
        <v>2.9999999999999997E-8</v>
      </c>
      <c r="Y135" s="37">
        <f t="shared" si="43"/>
        <v>65.746219592373436</v>
      </c>
      <c r="Z135" s="37">
        <f t="shared" si="40"/>
        <v>72.320841551610783</v>
      </c>
      <c r="AA135" s="37">
        <f t="shared" si="41"/>
        <v>78.895463510848131</v>
      </c>
      <c r="AB135" s="37">
        <f t="shared" si="42"/>
        <v>85.470085470085479</v>
      </c>
      <c r="AC135" s="37">
        <f t="shared" si="23"/>
        <v>92.044707429322813</v>
      </c>
      <c r="AD135" s="37">
        <f t="shared" si="24"/>
        <v>98.619329388560146</v>
      </c>
      <c r="AE135" s="37">
        <f t="shared" si="25"/>
        <v>105.19395134779751</v>
      </c>
      <c r="AF135" s="37">
        <f t="shared" si="26"/>
        <v>111.76857330703484</v>
      </c>
      <c r="AG135" s="37">
        <f t="shared" si="27"/>
        <v>118.34319526627219</v>
      </c>
      <c r="AH135" s="37">
        <f t="shared" si="28"/>
        <v>124.91781722550955</v>
      </c>
      <c r="AI135" s="37">
        <f t="shared" si="29"/>
        <v>131.49243918474687</v>
      </c>
      <c r="AJ135" s="37">
        <f t="shared" si="30"/>
        <v>138.06706114398423</v>
      </c>
      <c r="AK135" s="37">
        <f t="shared" si="31"/>
        <v>144.64168310322157</v>
      </c>
      <c r="AL135" s="37">
        <f t="shared" si="32"/>
        <v>151.21630506245893</v>
      </c>
      <c r="AM135" s="37">
        <f t="shared" si="33"/>
        <v>157.79092702169626</v>
      </c>
      <c r="AN135" s="37">
        <f t="shared" si="34"/>
        <v>164.3655489809336</v>
      </c>
      <c r="AO135" s="37">
        <f t="shared" si="35"/>
        <v>170.94017094017096</v>
      </c>
      <c r="AP135" s="37">
        <f t="shared" si="36"/>
        <v>177.51479289940829</v>
      </c>
      <c r="AQ135" s="37">
        <f t="shared" si="37"/>
        <v>184.08941485864563</v>
      </c>
      <c r="AR135" s="37">
        <f t="shared" si="38"/>
        <v>190.66403681788299</v>
      </c>
      <c r="AS135" s="37">
        <f t="shared" si="39"/>
        <v>197.23865877712029</v>
      </c>
    </row>
    <row r="136" spans="1:45" hidden="1" x14ac:dyDescent="0.2">
      <c r="A136" s="2">
        <v>1.19</v>
      </c>
      <c r="B136" s="30">
        <v>34</v>
      </c>
      <c r="C136" s="30">
        <v>1.4829999999999999E-10</v>
      </c>
      <c r="D136" s="36">
        <v>1E-8</v>
      </c>
      <c r="E136" s="36">
        <v>1.0999999999999999E-8</v>
      </c>
      <c r="F136" s="36">
        <v>1.2E-8</v>
      </c>
      <c r="G136" s="36">
        <v>1.3000000000000001E-8</v>
      </c>
      <c r="H136" s="36">
        <v>1.4E-8</v>
      </c>
      <c r="I136" s="36">
        <v>1.4999999999999999E-8</v>
      </c>
      <c r="J136" s="36">
        <v>1.6000000000000001E-8</v>
      </c>
      <c r="K136" s="36">
        <v>1.7E-8</v>
      </c>
      <c r="L136" s="36">
        <v>1.7999999999999999E-8</v>
      </c>
      <c r="M136" s="36">
        <v>1.9000000000000001E-8</v>
      </c>
      <c r="N136" s="36">
        <v>2E-8</v>
      </c>
      <c r="O136" s="36">
        <v>2.0999999999999999E-8</v>
      </c>
      <c r="P136" s="36">
        <v>2.1999999999999998E-8</v>
      </c>
      <c r="Q136" s="36">
        <v>2.3000000000000001E-8</v>
      </c>
      <c r="R136" s="36">
        <v>2.4E-8</v>
      </c>
      <c r="S136" s="36">
        <v>2.4999999999999999E-8</v>
      </c>
      <c r="T136" s="36">
        <v>2.6000000000000001E-8</v>
      </c>
      <c r="U136" s="36">
        <v>2.7E-8</v>
      </c>
      <c r="V136" s="36">
        <v>2.7999999999999999E-8</v>
      </c>
      <c r="W136" s="36">
        <v>2.9000000000000002E-8</v>
      </c>
      <c r="X136" s="36">
        <v>2.9999999999999997E-8</v>
      </c>
      <c r="Y136" s="37">
        <f t="shared" si="43"/>
        <v>67.430883344571811</v>
      </c>
      <c r="Z136" s="37">
        <f t="shared" si="40"/>
        <v>74.173971679028995</v>
      </c>
      <c r="AA136" s="37">
        <f t="shared" si="41"/>
        <v>80.917060013486179</v>
      </c>
      <c r="AB136" s="37">
        <f t="shared" si="42"/>
        <v>87.660148347943363</v>
      </c>
      <c r="AC136" s="37">
        <f t="shared" si="23"/>
        <v>94.403236682400546</v>
      </c>
      <c r="AD136" s="37">
        <f t="shared" si="24"/>
        <v>101.14632501685772</v>
      </c>
      <c r="AE136" s="37">
        <f t="shared" si="25"/>
        <v>107.88941335131491</v>
      </c>
      <c r="AF136" s="37">
        <f t="shared" si="26"/>
        <v>114.63250168577208</v>
      </c>
      <c r="AG136" s="37">
        <f t="shared" si="27"/>
        <v>121.37559002022927</v>
      </c>
      <c r="AH136" s="37">
        <f t="shared" si="28"/>
        <v>128.11867835468647</v>
      </c>
      <c r="AI136" s="37">
        <f t="shared" si="29"/>
        <v>134.86176668914362</v>
      </c>
      <c r="AJ136" s="37">
        <f t="shared" si="30"/>
        <v>141.60485502360081</v>
      </c>
      <c r="AK136" s="37">
        <f t="shared" si="31"/>
        <v>148.34794335805799</v>
      </c>
      <c r="AL136" s="37">
        <f t="shared" si="32"/>
        <v>155.09103169251517</v>
      </c>
      <c r="AM136" s="37">
        <f t="shared" si="33"/>
        <v>161.83412002697236</v>
      </c>
      <c r="AN136" s="37">
        <f t="shared" si="34"/>
        <v>168.57720836142954</v>
      </c>
      <c r="AO136" s="37">
        <f t="shared" si="35"/>
        <v>175.32029669588673</v>
      </c>
      <c r="AP136" s="37">
        <f t="shared" si="36"/>
        <v>182.06338503034391</v>
      </c>
      <c r="AQ136" s="37">
        <f t="shared" si="37"/>
        <v>188.80647336480109</v>
      </c>
      <c r="AR136" s="37">
        <f t="shared" si="38"/>
        <v>195.54956169925828</v>
      </c>
      <c r="AS136" s="37">
        <f t="shared" si="39"/>
        <v>202.29265003371543</v>
      </c>
    </row>
    <row r="137" spans="1:45" hidden="1" x14ac:dyDescent="0.2">
      <c r="A137" s="2">
        <v>1.19</v>
      </c>
      <c r="B137" s="30">
        <v>62</v>
      </c>
      <c r="C137" s="30">
        <v>1.2249999999999999E-10</v>
      </c>
      <c r="D137" s="36">
        <v>1E-8</v>
      </c>
      <c r="E137" s="36">
        <v>1.0999999999999999E-8</v>
      </c>
      <c r="F137" s="36">
        <v>1.2E-8</v>
      </c>
      <c r="G137" s="36">
        <v>1.3000000000000001E-8</v>
      </c>
      <c r="H137" s="36">
        <v>1.4E-8</v>
      </c>
      <c r="I137" s="36">
        <v>1.4999999999999999E-8</v>
      </c>
      <c r="J137" s="36">
        <v>1.6000000000000001E-8</v>
      </c>
      <c r="K137" s="36">
        <v>1.7E-8</v>
      </c>
      <c r="L137" s="36">
        <v>1.7999999999999999E-8</v>
      </c>
      <c r="M137" s="36">
        <v>1.9000000000000001E-8</v>
      </c>
      <c r="N137" s="36">
        <v>2E-8</v>
      </c>
      <c r="O137" s="36">
        <v>2.0999999999999999E-8</v>
      </c>
      <c r="P137" s="36">
        <v>2.1999999999999998E-8</v>
      </c>
      <c r="Q137" s="36">
        <v>2.3000000000000001E-8</v>
      </c>
      <c r="R137" s="36">
        <v>2.4E-8</v>
      </c>
      <c r="S137" s="36">
        <v>2.4999999999999999E-8</v>
      </c>
      <c r="T137" s="36">
        <v>2.6000000000000001E-8</v>
      </c>
      <c r="U137" s="36">
        <v>2.7E-8</v>
      </c>
      <c r="V137" s="36">
        <v>2.7999999999999999E-8</v>
      </c>
      <c r="W137" s="36">
        <v>2.9000000000000002E-8</v>
      </c>
      <c r="X137" s="36">
        <v>2.9999999999999997E-8</v>
      </c>
      <c r="Y137" s="37">
        <f t="shared" si="43"/>
        <v>81.632653061224502</v>
      </c>
      <c r="Z137" s="37">
        <f t="shared" si="40"/>
        <v>89.795918367346943</v>
      </c>
      <c r="AA137" s="37">
        <f t="shared" si="41"/>
        <v>97.959183673469397</v>
      </c>
      <c r="AB137" s="37">
        <f t="shared" si="42"/>
        <v>106.12244897959185</v>
      </c>
      <c r="AC137" s="37">
        <f t="shared" si="23"/>
        <v>114.28571428571429</v>
      </c>
      <c r="AD137" s="37">
        <f t="shared" si="24"/>
        <v>122.44897959183673</v>
      </c>
      <c r="AE137" s="37">
        <f t="shared" si="25"/>
        <v>130.61224489795921</v>
      </c>
      <c r="AF137" s="37">
        <f t="shared" si="26"/>
        <v>138.77551020408166</v>
      </c>
      <c r="AG137" s="37">
        <f t="shared" si="27"/>
        <v>146.9387755102041</v>
      </c>
      <c r="AH137" s="37">
        <f t="shared" si="28"/>
        <v>155.10204081632656</v>
      </c>
      <c r="AI137" s="37">
        <f t="shared" si="29"/>
        <v>163.265306122449</v>
      </c>
      <c r="AJ137" s="37">
        <f t="shared" si="30"/>
        <v>171.42857142857144</v>
      </c>
      <c r="AK137" s="37">
        <f t="shared" si="31"/>
        <v>179.59183673469389</v>
      </c>
      <c r="AL137" s="37">
        <f t="shared" si="32"/>
        <v>187.75510204081635</v>
      </c>
      <c r="AM137" s="37">
        <f t="shared" si="33"/>
        <v>195.91836734693879</v>
      </c>
      <c r="AN137" s="37">
        <f t="shared" si="34"/>
        <v>204.08163265306123</v>
      </c>
      <c r="AO137" s="37">
        <f t="shared" si="35"/>
        <v>212.2448979591837</v>
      </c>
      <c r="AP137" s="37">
        <f t="shared" si="36"/>
        <v>220.40816326530614</v>
      </c>
      <c r="AQ137" s="37">
        <f t="shared" si="37"/>
        <v>228.57142857142858</v>
      </c>
      <c r="AR137" s="37">
        <f t="shared" si="38"/>
        <v>236.73469387755105</v>
      </c>
      <c r="AS137" s="37">
        <f t="shared" si="39"/>
        <v>244.89795918367346</v>
      </c>
    </row>
    <row r="138" spans="1:45" hidden="1" x14ac:dyDescent="0.2">
      <c r="A138" s="2">
        <v>1.19</v>
      </c>
      <c r="B138" s="30">
        <v>63</v>
      </c>
      <c r="C138" s="30">
        <v>1.21E-10</v>
      </c>
      <c r="D138" s="36">
        <v>1E-8</v>
      </c>
      <c r="E138" s="36">
        <v>1.0999999999999999E-8</v>
      </c>
      <c r="F138" s="36">
        <v>1.2E-8</v>
      </c>
      <c r="G138" s="36">
        <v>1.3000000000000001E-8</v>
      </c>
      <c r="H138" s="36">
        <v>1.4E-8</v>
      </c>
      <c r="I138" s="36">
        <v>1.4999999999999999E-8</v>
      </c>
      <c r="J138" s="36">
        <v>1.6000000000000001E-8</v>
      </c>
      <c r="K138" s="36">
        <v>1.7E-8</v>
      </c>
      <c r="L138" s="36">
        <v>1.7999999999999999E-8</v>
      </c>
      <c r="M138" s="36">
        <v>1.9000000000000001E-8</v>
      </c>
      <c r="N138" s="36">
        <v>2E-8</v>
      </c>
      <c r="O138" s="36">
        <v>2.0999999999999999E-8</v>
      </c>
      <c r="P138" s="36">
        <v>2.1999999999999998E-8</v>
      </c>
      <c r="Q138" s="36">
        <v>2.3000000000000001E-8</v>
      </c>
      <c r="R138" s="36">
        <v>2.4E-8</v>
      </c>
      <c r="S138" s="36">
        <v>2.4999999999999999E-8</v>
      </c>
      <c r="T138" s="36">
        <v>2.6000000000000001E-8</v>
      </c>
      <c r="U138" s="36">
        <v>2.7E-8</v>
      </c>
      <c r="V138" s="36">
        <v>2.7999999999999999E-8</v>
      </c>
      <c r="W138" s="36">
        <v>2.9000000000000002E-8</v>
      </c>
      <c r="X138" s="36">
        <v>2.9999999999999997E-8</v>
      </c>
      <c r="Y138" s="37">
        <f t="shared" si="43"/>
        <v>82.644628099173559</v>
      </c>
      <c r="Z138" s="37">
        <f t="shared" si="40"/>
        <v>90.909090909090907</v>
      </c>
      <c r="AA138" s="37">
        <f t="shared" si="41"/>
        <v>99.173553719008268</v>
      </c>
      <c r="AB138" s="37">
        <f t="shared" si="42"/>
        <v>107.43801652892563</v>
      </c>
      <c r="AC138" s="37">
        <f t="shared" si="23"/>
        <v>115.70247933884298</v>
      </c>
      <c r="AD138" s="37">
        <f t="shared" si="24"/>
        <v>123.96694214876032</v>
      </c>
      <c r="AE138" s="37">
        <f t="shared" si="25"/>
        <v>132.2314049586777</v>
      </c>
      <c r="AF138" s="37">
        <f t="shared" si="26"/>
        <v>140.49586776859505</v>
      </c>
      <c r="AG138" s="37">
        <f t="shared" si="27"/>
        <v>148.7603305785124</v>
      </c>
      <c r="AH138" s="37">
        <f t="shared" si="28"/>
        <v>157.02479338842977</v>
      </c>
      <c r="AI138" s="37">
        <f t="shared" si="29"/>
        <v>165.28925619834712</v>
      </c>
      <c r="AJ138" s="37">
        <f t="shared" si="30"/>
        <v>173.55371900826447</v>
      </c>
      <c r="AK138" s="37">
        <f t="shared" si="31"/>
        <v>181.81818181818181</v>
      </c>
      <c r="AL138" s="37">
        <f t="shared" si="32"/>
        <v>190.08264462809919</v>
      </c>
      <c r="AM138" s="37">
        <f t="shared" si="33"/>
        <v>198.34710743801654</v>
      </c>
      <c r="AN138" s="37">
        <f t="shared" si="34"/>
        <v>206.61157024793388</v>
      </c>
      <c r="AO138" s="37">
        <f t="shared" si="35"/>
        <v>214.87603305785126</v>
      </c>
      <c r="AP138" s="37">
        <f t="shared" si="36"/>
        <v>223.14049586776861</v>
      </c>
      <c r="AQ138" s="37">
        <f t="shared" si="37"/>
        <v>231.40495867768595</v>
      </c>
      <c r="AR138" s="37">
        <f t="shared" si="38"/>
        <v>239.66942148760333</v>
      </c>
      <c r="AS138" s="37">
        <f t="shared" si="39"/>
        <v>247.93388429752065</v>
      </c>
    </row>
    <row r="139" spans="1:45" hidden="1" x14ac:dyDescent="0.2">
      <c r="A139" s="2">
        <v>1.19</v>
      </c>
      <c r="B139" s="30">
        <v>64</v>
      </c>
      <c r="C139" s="30">
        <v>1.206E-10</v>
      </c>
      <c r="D139" s="36">
        <v>1E-8</v>
      </c>
      <c r="E139" s="36">
        <v>1.0999999999999999E-8</v>
      </c>
      <c r="F139" s="36">
        <v>1.2E-8</v>
      </c>
      <c r="G139" s="36">
        <v>1.3000000000000001E-8</v>
      </c>
      <c r="H139" s="36">
        <v>1.4E-8</v>
      </c>
      <c r="I139" s="36">
        <v>1.4999999999999999E-8</v>
      </c>
      <c r="J139" s="36">
        <v>1.6000000000000001E-8</v>
      </c>
      <c r="K139" s="36">
        <v>1.7E-8</v>
      </c>
      <c r="L139" s="36">
        <v>1.7999999999999999E-8</v>
      </c>
      <c r="M139" s="36">
        <v>1.9000000000000001E-8</v>
      </c>
      <c r="N139" s="36">
        <v>2E-8</v>
      </c>
      <c r="O139" s="36">
        <v>2.0999999999999999E-8</v>
      </c>
      <c r="P139" s="36">
        <v>2.1999999999999998E-8</v>
      </c>
      <c r="Q139" s="36">
        <v>2.3000000000000001E-8</v>
      </c>
      <c r="R139" s="36">
        <v>2.4E-8</v>
      </c>
      <c r="S139" s="36">
        <v>2.4999999999999999E-8</v>
      </c>
      <c r="T139" s="36">
        <v>2.6000000000000001E-8</v>
      </c>
      <c r="U139" s="36">
        <v>2.7E-8</v>
      </c>
      <c r="V139" s="36">
        <v>2.7999999999999999E-8</v>
      </c>
      <c r="W139" s="36">
        <v>2.9000000000000002E-8</v>
      </c>
      <c r="X139" s="36">
        <v>2.9999999999999997E-8</v>
      </c>
      <c r="Y139" s="37">
        <f t="shared" si="43"/>
        <v>82.91873963515755</v>
      </c>
      <c r="Z139" s="37">
        <f t="shared" si="40"/>
        <v>91.210613598673291</v>
      </c>
      <c r="AA139" s="37">
        <f t="shared" si="41"/>
        <v>99.502487562189046</v>
      </c>
      <c r="AB139" s="37">
        <f t="shared" si="42"/>
        <v>107.79436152570482</v>
      </c>
      <c r="AC139" s="37">
        <f t="shared" si="23"/>
        <v>116.08623548922056</v>
      </c>
      <c r="AD139" s="37">
        <f t="shared" si="24"/>
        <v>124.37810945273631</v>
      </c>
      <c r="AE139" s="37">
        <f t="shared" si="25"/>
        <v>132.66998341625208</v>
      </c>
      <c r="AF139" s="37">
        <f t="shared" si="26"/>
        <v>140.96185737976782</v>
      </c>
      <c r="AG139" s="37">
        <f t="shared" si="27"/>
        <v>149.25373134328356</v>
      </c>
      <c r="AH139" s="37">
        <f t="shared" si="28"/>
        <v>157.54560530679936</v>
      </c>
      <c r="AI139" s="37">
        <f t="shared" si="29"/>
        <v>165.8374792703151</v>
      </c>
      <c r="AJ139" s="37">
        <f t="shared" si="30"/>
        <v>174.12935323383084</v>
      </c>
      <c r="AK139" s="37">
        <f t="shared" si="31"/>
        <v>182.42122719734658</v>
      </c>
      <c r="AL139" s="37">
        <f t="shared" si="32"/>
        <v>190.71310116086235</v>
      </c>
      <c r="AM139" s="37">
        <f t="shared" si="33"/>
        <v>199.00497512437809</v>
      </c>
      <c r="AN139" s="37">
        <f t="shared" si="34"/>
        <v>207.29684908789386</v>
      </c>
      <c r="AO139" s="37">
        <f t="shared" si="35"/>
        <v>215.58872305140963</v>
      </c>
      <c r="AP139" s="37">
        <f t="shared" si="36"/>
        <v>223.88059701492537</v>
      </c>
      <c r="AQ139" s="37">
        <f t="shared" si="37"/>
        <v>232.17247097844111</v>
      </c>
      <c r="AR139" s="37">
        <f t="shared" si="38"/>
        <v>240.46434494195688</v>
      </c>
      <c r="AS139" s="37">
        <f t="shared" si="39"/>
        <v>248.75621890547262</v>
      </c>
    </row>
    <row r="140" spans="1:45" x14ac:dyDescent="0.2">
      <c r="A140" s="2">
        <v>1.21</v>
      </c>
      <c r="B140" s="30">
        <v>0</v>
      </c>
      <c r="C140" s="30">
        <v>2.3019999999999999E-10</v>
      </c>
      <c r="D140" s="36">
        <v>1E-8</v>
      </c>
      <c r="E140" s="36">
        <v>1.0999999999999999E-8</v>
      </c>
      <c r="F140" s="36">
        <v>1.2E-8</v>
      </c>
      <c r="G140" s="36">
        <v>1.3000000000000001E-8</v>
      </c>
      <c r="H140" s="36">
        <v>1.4E-8</v>
      </c>
      <c r="I140" s="36">
        <v>1.4999999999999999E-8</v>
      </c>
      <c r="J140" s="36">
        <v>1.6000000000000001E-8</v>
      </c>
      <c r="K140" s="36">
        <v>1.7E-8</v>
      </c>
      <c r="L140" s="36">
        <v>1.7999999999999999E-8</v>
      </c>
      <c r="M140" s="36">
        <v>1.9000000000000001E-8</v>
      </c>
      <c r="N140" s="36">
        <v>2E-8</v>
      </c>
      <c r="O140" s="36">
        <v>2.0999999999999999E-8</v>
      </c>
      <c r="P140" s="36">
        <v>2.1999999999999998E-8</v>
      </c>
      <c r="Q140" s="36">
        <v>2.3000000000000001E-8</v>
      </c>
      <c r="R140" s="36">
        <v>2.4E-8</v>
      </c>
      <c r="S140" s="36">
        <v>2.4999999999999999E-8</v>
      </c>
      <c r="T140" s="36">
        <v>2.6000000000000001E-8</v>
      </c>
      <c r="U140" s="36">
        <v>2.7E-8</v>
      </c>
      <c r="V140" s="36">
        <v>2.7999999999999999E-8</v>
      </c>
      <c r="W140" s="36">
        <v>2.9000000000000002E-8</v>
      </c>
      <c r="X140" s="36">
        <v>2.9999999999999997E-8</v>
      </c>
      <c r="Y140" s="37">
        <f t="shared" si="43"/>
        <v>43.440486533449175</v>
      </c>
      <c r="Z140" s="37">
        <f t="shared" si="40"/>
        <v>47.784535186794088</v>
      </c>
      <c r="AA140" s="37">
        <f t="shared" si="41"/>
        <v>52.128583840139008</v>
      </c>
      <c r="AB140" s="37">
        <f t="shared" si="42"/>
        <v>56.472632493483928</v>
      </c>
      <c r="AC140" s="37">
        <f t="shared" si="23"/>
        <v>60.816681146828849</v>
      </c>
      <c r="AD140" s="37">
        <f t="shared" si="24"/>
        <v>65.160729800173755</v>
      </c>
      <c r="AE140" s="37">
        <f t="shared" si="25"/>
        <v>69.504778453518682</v>
      </c>
      <c r="AF140" s="37">
        <f t="shared" si="26"/>
        <v>73.848827106863595</v>
      </c>
      <c r="AG140" s="37">
        <f t="shared" si="27"/>
        <v>78.192875760208508</v>
      </c>
      <c r="AH140" s="37">
        <f t="shared" si="28"/>
        <v>82.536924413553436</v>
      </c>
      <c r="AI140" s="37">
        <f t="shared" si="29"/>
        <v>86.880973066898349</v>
      </c>
      <c r="AJ140" s="37">
        <f t="shared" si="30"/>
        <v>91.225021720243262</v>
      </c>
      <c r="AK140" s="37">
        <f t="shared" si="31"/>
        <v>95.569070373588175</v>
      </c>
      <c r="AL140" s="37">
        <f t="shared" si="32"/>
        <v>99.913119026933103</v>
      </c>
      <c r="AM140" s="37">
        <f t="shared" si="33"/>
        <v>104.25716768027802</v>
      </c>
      <c r="AN140" s="37">
        <f t="shared" si="34"/>
        <v>108.60121633362293</v>
      </c>
      <c r="AO140" s="37">
        <f t="shared" si="35"/>
        <v>112.94526498696786</v>
      </c>
      <c r="AP140" s="37">
        <f t="shared" si="36"/>
        <v>117.28931364031278</v>
      </c>
      <c r="AQ140" s="37">
        <f t="shared" si="37"/>
        <v>121.6333622936577</v>
      </c>
      <c r="AR140" s="37">
        <f t="shared" si="38"/>
        <v>125.97741094700262</v>
      </c>
      <c r="AS140" s="37">
        <f t="shared" si="39"/>
        <v>130.32145960034751</v>
      </c>
    </row>
    <row r="141" spans="1:45" x14ac:dyDescent="0.2">
      <c r="A141" s="2">
        <v>1.21</v>
      </c>
      <c r="B141" s="30">
        <v>2</v>
      </c>
      <c r="C141" s="30">
        <v>2.186E-10</v>
      </c>
      <c r="D141" s="36">
        <v>1E-8</v>
      </c>
      <c r="E141" s="36">
        <v>1.0999999999999999E-8</v>
      </c>
      <c r="F141" s="36">
        <v>1.2E-8</v>
      </c>
      <c r="G141" s="36">
        <v>1.3000000000000001E-8</v>
      </c>
      <c r="H141" s="36">
        <v>1.4E-8</v>
      </c>
      <c r="I141" s="36">
        <v>1.4999999999999999E-8</v>
      </c>
      <c r="J141" s="36">
        <v>1.6000000000000001E-8</v>
      </c>
      <c r="K141" s="36">
        <v>1.7E-8</v>
      </c>
      <c r="L141" s="36">
        <v>1.7999999999999999E-8</v>
      </c>
      <c r="M141" s="36">
        <v>1.9000000000000001E-8</v>
      </c>
      <c r="N141" s="36">
        <v>2E-8</v>
      </c>
      <c r="O141" s="36">
        <v>2.0999999999999999E-8</v>
      </c>
      <c r="P141" s="36">
        <v>2.1999999999999998E-8</v>
      </c>
      <c r="Q141" s="36">
        <v>2.3000000000000001E-8</v>
      </c>
      <c r="R141" s="36">
        <v>2.4E-8</v>
      </c>
      <c r="S141" s="36">
        <v>2.4999999999999999E-8</v>
      </c>
      <c r="T141" s="36">
        <v>2.6000000000000001E-8</v>
      </c>
      <c r="U141" s="36">
        <v>2.7E-8</v>
      </c>
      <c r="V141" s="36">
        <v>2.7999999999999999E-8</v>
      </c>
      <c r="W141" s="36">
        <v>2.9000000000000002E-8</v>
      </c>
      <c r="X141" s="36">
        <v>2.9999999999999997E-8</v>
      </c>
      <c r="Y141" s="37">
        <f t="shared" si="43"/>
        <v>45.745654162854528</v>
      </c>
      <c r="Z141" s="37">
        <f t="shared" si="40"/>
        <v>50.32021957913998</v>
      </c>
      <c r="AA141" s="37">
        <f t="shared" si="41"/>
        <v>54.894784995425432</v>
      </c>
      <c r="AB141" s="37">
        <f t="shared" si="42"/>
        <v>59.469350411710892</v>
      </c>
      <c r="AC141" s="37">
        <f t="shared" si="23"/>
        <v>64.043915827996344</v>
      </c>
      <c r="AD141" s="37">
        <f t="shared" si="24"/>
        <v>68.618481244281782</v>
      </c>
      <c r="AE141" s="37">
        <f t="shared" si="25"/>
        <v>73.193046660567248</v>
      </c>
      <c r="AF141" s="37">
        <f t="shared" si="26"/>
        <v>77.7676120768527</v>
      </c>
      <c r="AG141" s="37">
        <f t="shared" si="27"/>
        <v>82.342177493138152</v>
      </c>
      <c r="AH141" s="37">
        <f t="shared" si="28"/>
        <v>86.916742909423604</v>
      </c>
      <c r="AI141" s="37">
        <f t="shared" si="29"/>
        <v>91.491308325709056</v>
      </c>
      <c r="AJ141" s="37">
        <f t="shared" si="30"/>
        <v>96.065873741994508</v>
      </c>
      <c r="AK141" s="37">
        <f t="shared" si="31"/>
        <v>100.64043915827996</v>
      </c>
      <c r="AL141" s="37">
        <f t="shared" si="32"/>
        <v>105.21500457456543</v>
      </c>
      <c r="AM141" s="37">
        <f t="shared" si="33"/>
        <v>109.78956999085086</v>
      </c>
      <c r="AN141" s="37">
        <f t="shared" si="34"/>
        <v>114.36413540713632</v>
      </c>
      <c r="AO141" s="37">
        <f t="shared" si="35"/>
        <v>118.93870082342178</v>
      </c>
      <c r="AP141" s="37">
        <f t="shared" si="36"/>
        <v>123.51326623970724</v>
      </c>
      <c r="AQ141" s="37">
        <f t="shared" si="37"/>
        <v>128.08783165599269</v>
      </c>
      <c r="AR141" s="37">
        <f t="shared" si="38"/>
        <v>132.66239707227814</v>
      </c>
      <c r="AS141" s="37">
        <f t="shared" si="39"/>
        <v>137.23696248856356</v>
      </c>
    </row>
    <row r="142" spans="1:45" x14ac:dyDescent="0.2">
      <c r="A142" s="2">
        <v>1.21</v>
      </c>
      <c r="B142" s="30">
        <v>3</v>
      </c>
      <c r="C142" s="30">
        <v>2.1230000000000001E-10</v>
      </c>
      <c r="D142" s="36">
        <v>1E-8</v>
      </c>
      <c r="E142" s="36">
        <v>1.0999999999999999E-8</v>
      </c>
      <c r="F142" s="36">
        <v>1.2E-8</v>
      </c>
      <c r="G142" s="36">
        <v>1.3000000000000001E-8</v>
      </c>
      <c r="H142" s="36">
        <v>1.4E-8</v>
      </c>
      <c r="I142" s="36">
        <v>1.4999999999999999E-8</v>
      </c>
      <c r="J142" s="36">
        <v>1.6000000000000001E-8</v>
      </c>
      <c r="K142" s="36">
        <v>1.7E-8</v>
      </c>
      <c r="L142" s="36">
        <v>1.7999999999999999E-8</v>
      </c>
      <c r="M142" s="36">
        <v>1.9000000000000001E-8</v>
      </c>
      <c r="N142" s="36">
        <v>2E-8</v>
      </c>
      <c r="O142" s="36">
        <v>2.0999999999999999E-8</v>
      </c>
      <c r="P142" s="36">
        <v>2.1999999999999998E-8</v>
      </c>
      <c r="Q142" s="36">
        <v>2.3000000000000001E-8</v>
      </c>
      <c r="R142" s="36">
        <v>2.4E-8</v>
      </c>
      <c r="S142" s="36">
        <v>2.4999999999999999E-8</v>
      </c>
      <c r="T142" s="36">
        <v>2.6000000000000001E-8</v>
      </c>
      <c r="U142" s="36">
        <v>2.7E-8</v>
      </c>
      <c r="V142" s="36">
        <v>2.7999999999999999E-8</v>
      </c>
      <c r="W142" s="36">
        <v>2.9000000000000002E-8</v>
      </c>
      <c r="X142" s="36">
        <v>2.9999999999999997E-8</v>
      </c>
      <c r="Y142" s="37">
        <f t="shared" si="43"/>
        <v>47.103155911446066</v>
      </c>
      <c r="Z142" s="37">
        <f t="shared" si="40"/>
        <v>51.813471502590666</v>
      </c>
      <c r="AA142" s="37">
        <f t="shared" si="41"/>
        <v>56.52378709373528</v>
      </c>
      <c r="AB142" s="37">
        <f t="shared" si="42"/>
        <v>61.234102684879886</v>
      </c>
      <c r="AC142" s="37">
        <f t="shared" ref="AC142:AC182" si="44">H142/$C142</f>
        <v>65.944418276024493</v>
      </c>
      <c r="AD142" s="37">
        <f t="shared" ref="AD142:AD182" si="45">I142/$C142</f>
        <v>70.654733867169085</v>
      </c>
      <c r="AE142" s="37">
        <f t="shared" ref="AE142:AE182" si="46">J142/$C142</f>
        <v>75.365049458313706</v>
      </c>
      <c r="AF142" s="37">
        <f t="shared" ref="AF142:AF182" si="47">K142/$C142</f>
        <v>80.075365049458313</v>
      </c>
      <c r="AG142" s="37">
        <f t="shared" ref="AG142:AG182" si="48">L142/$C142</f>
        <v>84.785680640602919</v>
      </c>
      <c r="AH142" s="37">
        <f t="shared" ref="AH142:AH182" si="49">M142/$C142</f>
        <v>89.495996231747526</v>
      </c>
      <c r="AI142" s="37">
        <f t="shared" ref="AI142:AI182" si="50">N142/$C142</f>
        <v>94.206311822892133</v>
      </c>
      <c r="AJ142" s="37">
        <f t="shared" ref="AJ142:AJ182" si="51">O142/$C142</f>
        <v>98.916627414036739</v>
      </c>
      <c r="AK142" s="37">
        <f t="shared" ref="AK142:AK182" si="52">P142/$C142</f>
        <v>103.62694300518133</v>
      </c>
      <c r="AL142" s="37">
        <f t="shared" ref="AL142:AL182" si="53">Q142/$C142</f>
        <v>108.33725859632595</v>
      </c>
      <c r="AM142" s="37">
        <f t="shared" ref="AM142:AM182" si="54">R142/$C142</f>
        <v>113.04757418747056</v>
      </c>
      <c r="AN142" s="37">
        <f t="shared" ref="AN142:AN182" si="55">S142/$C142</f>
        <v>117.75788977861515</v>
      </c>
      <c r="AO142" s="37">
        <f t="shared" ref="AO142:AO182" si="56">T142/$C142</f>
        <v>122.46820536975977</v>
      </c>
      <c r="AP142" s="37">
        <f t="shared" ref="AP142:AP182" si="57">U142/$C142</f>
        <v>127.17852096090438</v>
      </c>
      <c r="AQ142" s="37">
        <f t="shared" ref="AQ142:AQ182" si="58">V142/$C142</f>
        <v>131.88883655204899</v>
      </c>
      <c r="AR142" s="37">
        <f t="shared" ref="AR142:AR182" si="59">W142/$C142</f>
        <v>136.59915214319361</v>
      </c>
      <c r="AS142" s="37">
        <f t="shared" ref="AS142:AS182" si="60">X142/$C142</f>
        <v>141.30946773433817</v>
      </c>
    </row>
    <row r="143" spans="1:45" x14ac:dyDescent="0.2">
      <c r="A143" s="2">
        <v>1.21</v>
      </c>
      <c r="B143" s="30">
        <v>31</v>
      </c>
      <c r="C143" s="30">
        <v>1.3950000000000001E-10</v>
      </c>
      <c r="D143" s="36">
        <v>1E-8</v>
      </c>
      <c r="E143" s="36">
        <v>1.0999999999999999E-8</v>
      </c>
      <c r="F143" s="36">
        <v>1.2E-8</v>
      </c>
      <c r="G143" s="36">
        <v>1.3000000000000001E-8</v>
      </c>
      <c r="H143" s="36">
        <v>1.4E-8</v>
      </c>
      <c r="I143" s="36">
        <v>1.4999999999999999E-8</v>
      </c>
      <c r="J143" s="36">
        <v>1.6000000000000001E-8</v>
      </c>
      <c r="K143" s="36">
        <v>1.7E-8</v>
      </c>
      <c r="L143" s="36">
        <v>1.7999999999999999E-8</v>
      </c>
      <c r="M143" s="36">
        <v>1.9000000000000001E-8</v>
      </c>
      <c r="N143" s="36">
        <v>2E-8</v>
      </c>
      <c r="O143" s="36">
        <v>2.0999999999999999E-8</v>
      </c>
      <c r="P143" s="36">
        <v>2.1999999999999998E-8</v>
      </c>
      <c r="Q143" s="36">
        <v>2.3000000000000001E-8</v>
      </c>
      <c r="R143" s="36">
        <v>2.4E-8</v>
      </c>
      <c r="S143" s="36">
        <v>2.4999999999999999E-8</v>
      </c>
      <c r="T143" s="36">
        <v>2.6000000000000001E-8</v>
      </c>
      <c r="U143" s="36">
        <v>2.7E-8</v>
      </c>
      <c r="V143" s="36">
        <v>2.7999999999999999E-8</v>
      </c>
      <c r="W143" s="36">
        <v>2.9000000000000002E-8</v>
      </c>
      <c r="X143" s="36">
        <v>2.9999999999999997E-8</v>
      </c>
      <c r="Y143" s="37">
        <f t="shared" si="43"/>
        <v>71.68458781362007</v>
      </c>
      <c r="Z143" s="37">
        <f t="shared" ref="Z143:Z182" si="61">E143/$C143</f>
        <v>78.853046594982075</v>
      </c>
      <c r="AA143" s="37">
        <f t="shared" ref="AA143:AA182" si="62">F143/$C143</f>
        <v>86.021505376344081</v>
      </c>
      <c r="AB143" s="37">
        <f t="shared" ref="AB143:AB182" si="63">G143/$C143</f>
        <v>93.189964157706086</v>
      </c>
      <c r="AC143" s="37">
        <f t="shared" si="44"/>
        <v>100.35842293906809</v>
      </c>
      <c r="AD143" s="37">
        <f t="shared" si="45"/>
        <v>107.5268817204301</v>
      </c>
      <c r="AE143" s="37">
        <f t="shared" si="46"/>
        <v>114.69534050179212</v>
      </c>
      <c r="AF143" s="37">
        <f t="shared" si="47"/>
        <v>121.86379928315411</v>
      </c>
      <c r="AG143" s="37">
        <f t="shared" si="48"/>
        <v>129.0322580645161</v>
      </c>
      <c r="AH143" s="37">
        <f t="shared" si="49"/>
        <v>136.20071684587813</v>
      </c>
      <c r="AI143" s="37">
        <f t="shared" si="50"/>
        <v>143.36917562724014</v>
      </c>
      <c r="AJ143" s="37">
        <f t="shared" si="51"/>
        <v>150.53763440860214</v>
      </c>
      <c r="AK143" s="37">
        <f t="shared" si="52"/>
        <v>157.70609318996415</v>
      </c>
      <c r="AL143" s="37">
        <f t="shared" si="53"/>
        <v>164.87455197132616</v>
      </c>
      <c r="AM143" s="37">
        <f t="shared" si="54"/>
        <v>172.04301075268816</v>
      </c>
      <c r="AN143" s="37">
        <f t="shared" si="55"/>
        <v>179.21146953405017</v>
      </c>
      <c r="AO143" s="37">
        <f t="shared" si="56"/>
        <v>186.37992831541217</v>
      </c>
      <c r="AP143" s="37">
        <f t="shared" si="57"/>
        <v>193.54838709677418</v>
      </c>
      <c r="AQ143" s="37">
        <f t="shared" si="58"/>
        <v>200.71684587813618</v>
      </c>
      <c r="AR143" s="37">
        <f t="shared" si="59"/>
        <v>207.88530465949822</v>
      </c>
      <c r="AS143" s="37">
        <f t="shared" si="60"/>
        <v>215.05376344086019</v>
      </c>
    </row>
    <row r="144" spans="1:45" x14ac:dyDescent="0.2">
      <c r="A144" s="2">
        <v>1.21</v>
      </c>
      <c r="B144" s="30">
        <v>32</v>
      </c>
      <c r="C144" s="30">
        <v>1.376E-10</v>
      </c>
      <c r="D144" s="36">
        <v>1E-8</v>
      </c>
      <c r="E144" s="36">
        <v>1.0999999999999999E-8</v>
      </c>
      <c r="F144" s="36">
        <v>1.2E-8</v>
      </c>
      <c r="G144" s="36">
        <v>1.3000000000000001E-8</v>
      </c>
      <c r="H144" s="36">
        <v>1.4E-8</v>
      </c>
      <c r="I144" s="36">
        <v>1.4999999999999999E-8</v>
      </c>
      <c r="J144" s="36">
        <v>1.6000000000000001E-8</v>
      </c>
      <c r="K144" s="36">
        <v>1.7E-8</v>
      </c>
      <c r="L144" s="36">
        <v>1.7999999999999999E-8</v>
      </c>
      <c r="M144" s="36">
        <v>1.9000000000000001E-8</v>
      </c>
      <c r="N144" s="36">
        <v>2E-8</v>
      </c>
      <c r="O144" s="36">
        <v>2.0999999999999999E-8</v>
      </c>
      <c r="P144" s="36">
        <v>2.1999999999999998E-8</v>
      </c>
      <c r="Q144" s="36">
        <v>2.3000000000000001E-8</v>
      </c>
      <c r="R144" s="36">
        <v>2.4E-8</v>
      </c>
      <c r="S144" s="36">
        <v>2.4999999999999999E-8</v>
      </c>
      <c r="T144" s="36">
        <v>2.6000000000000001E-8</v>
      </c>
      <c r="U144" s="36">
        <v>2.7E-8</v>
      </c>
      <c r="V144" s="36">
        <v>2.7999999999999999E-8</v>
      </c>
      <c r="W144" s="36">
        <v>2.9000000000000002E-8</v>
      </c>
      <c r="X144" s="36">
        <v>2.9999999999999997E-8</v>
      </c>
      <c r="Y144" s="37">
        <f t="shared" si="43"/>
        <v>72.674418604651166</v>
      </c>
      <c r="Z144" s="37">
        <f t="shared" si="61"/>
        <v>79.941860465116278</v>
      </c>
      <c r="AA144" s="37">
        <f t="shared" si="62"/>
        <v>87.209302325581405</v>
      </c>
      <c r="AB144" s="37">
        <f t="shared" si="63"/>
        <v>94.476744186046517</v>
      </c>
      <c r="AC144" s="37">
        <f t="shared" si="44"/>
        <v>101.74418604651163</v>
      </c>
      <c r="AD144" s="37">
        <f t="shared" si="45"/>
        <v>109.01162790697674</v>
      </c>
      <c r="AE144" s="37">
        <f t="shared" si="46"/>
        <v>116.27906976744187</v>
      </c>
      <c r="AF144" s="37">
        <f t="shared" si="47"/>
        <v>123.54651162790698</v>
      </c>
      <c r="AG144" s="37">
        <f t="shared" si="48"/>
        <v>130.81395348837208</v>
      </c>
      <c r="AH144" s="37">
        <f t="shared" si="49"/>
        <v>138.08139534883722</v>
      </c>
      <c r="AI144" s="37">
        <f t="shared" si="50"/>
        <v>145.34883720930233</v>
      </c>
      <c r="AJ144" s="37">
        <f t="shared" si="51"/>
        <v>152.61627906976744</v>
      </c>
      <c r="AK144" s="37">
        <f t="shared" si="52"/>
        <v>159.88372093023256</v>
      </c>
      <c r="AL144" s="37">
        <f t="shared" si="53"/>
        <v>167.1511627906977</v>
      </c>
      <c r="AM144" s="37">
        <f t="shared" si="54"/>
        <v>174.41860465116281</v>
      </c>
      <c r="AN144" s="37">
        <f t="shared" si="55"/>
        <v>181.68604651162789</v>
      </c>
      <c r="AO144" s="37">
        <f t="shared" si="56"/>
        <v>188.95348837209303</v>
      </c>
      <c r="AP144" s="37">
        <f t="shared" si="57"/>
        <v>196.22093023255815</v>
      </c>
      <c r="AQ144" s="37">
        <f t="shared" si="58"/>
        <v>203.48837209302326</v>
      </c>
      <c r="AR144" s="37">
        <f t="shared" si="59"/>
        <v>210.7558139534884</v>
      </c>
      <c r="AS144" s="37">
        <f t="shared" si="60"/>
        <v>218.02325581395348</v>
      </c>
    </row>
    <row r="145" spans="1:45" x14ac:dyDescent="0.2">
      <c r="A145" s="2">
        <v>1.21</v>
      </c>
      <c r="B145" s="30">
        <v>33</v>
      </c>
      <c r="C145" s="30">
        <v>1.3580000000000001E-10</v>
      </c>
      <c r="D145" s="36">
        <v>1E-8</v>
      </c>
      <c r="E145" s="36">
        <v>1.0999999999999999E-8</v>
      </c>
      <c r="F145" s="36">
        <v>1.2E-8</v>
      </c>
      <c r="G145" s="36">
        <v>1.3000000000000001E-8</v>
      </c>
      <c r="H145" s="36">
        <v>1.4E-8</v>
      </c>
      <c r="I145" s="36">
        <v>1.4999999999999999E-8</v>
      </c>
      <c r="J145" s="36">
        <v>1.6000000000000001E-8</v>
      </c>
      <c r="K145" s="36">
        <v>1.7E-8</v>
      </c>
      <c r="L145" s="36">
        <v>1.7999999999999999E-8</v>
      </c>
      <c r="M145" s="36">
        <v>1.9000000000000001E-8</v>
      </c>
      <c r="N145" s="36">
        <v>2E-8</v>
      </c>
      <c r="O145" s="36">
        <v>2.0999999999999999E-8</v>
      </c>
      <c r="P145" s="36">
        <v>2.1999999999999998E-8</v>
      </c>
      <c r="Q145" s="36">
        <v>2.3000000000000001E-8</v>
      </c>
      <c r="R145" s="36">
        <v>2.4E-8</v>
      </c>
      <c r="S145" s="36">
        <v>2.4999999999999999E-8</v>
      </c>
      <c r="T145" s="36">
        <v>2.6000000000000001E-8</v>
      </c>
      <c r="U145" s="36">
        <v>2.7E-8</v>
      </c>
      <c r="V145" s="36">
        <v>2.7999999999999999E-8</v>
      </c>
      <c r="W145" s="36">
        <v>2.9000000000000002E-8</v>
      </c>
      <c r="X145" s="36">
        <v>2.9999999999999997E-8</v>
      </c>
      <c r="Y145" s="37">
        <f t="shared" si="43"/>
        <v>73.637702503681879</v>
      </c>
      <c r="Z145" s="37">
        <f t="shared" si="61"/>
        <v>81.001472754050056</v>
      </c>
      <c r="AA145" s="37">
        <f t="shared" si="62"/>
        <v>88.365243004418261</v>
      </c>
      <c r="AB145" s="37">
        <f t="shared" si="63"/>
        <v>95.729013254786452</v>
      </c>
      <c r="AC145" s="37">
        <f t="shared" si="44"/>
        <v>103.09278350515463</v>
      </c>
      <c r="AD145" s="37">
        <f t="shared" si="45"/>
        <v>110.4565537555228</v>
      </c>
      <c r="AE145" s="37">
        <f t="shared" si="46"/>
        <v>117.82032400589101</v>
      </c>
      <c r="AF145" s="37">
        <f t="shared" si="47"/>
        <v>125.1840942562592</v>
      </c>
      <c r="AG145" s="37">
        <f t="shared" si="48"/>
        <v>132.54786450662738</v>
      </c>
      <c r="AH145" s="37">
        <f t="shared" si="49"/>
        <v>139.91163475699557</v>
      </c>
      <c r="AI145" s="37">
        <f t="shared" si="50"/>
        <v>147.27540500736376</v>
      </c>
      <c r="AJ145" s="37">
        <f t="shared" si="51"/>
        <v>154.63917525773195</v>
      </c>
      <c r="AK145" s="37">
        <f t="shared" si="52"/>
        <v>162.00294550810011</v>
      </c>
      <c r="AL145" s="37">
        <f t="shared" si="53"/>
        <v>169.36671575846833</v>
      </c>
      <c r="AM145" s="37">
        <f t="shared" si="54"/>
        <v>176.73048600883652</v>
      </c>
      <c r="AN145" s="37">
        <f t="shared" si="55"/>
        <v>184.09425625920468</v>
      </c>
      <c r="AO145" s="37">
        <f t="shared" si="56"/>
        <v>191.4580265095729</v>
      </c>
      <c r="AP145" s="37">
        <f t="shared" si="57"/>
        <v>198.82179675994107</v>
      </c>
      <c r="AQ145" s="37">
        <f t="shared" si="58"/>
        <v>206.18556701030926</v>
      </c>
      <c r="AR145" s="37">
        <f t="shared" si="59"/>
        <v>213.54933726067745</v>
      </c>
      <c r="AS145" s="37">
        <f t="shared" si="60"/>
        <v>220.91310751104561</v>
      </c>
    </row>
    <row r="146" spans="1:45" x14ac:dyDescent="0.2">
      <c r="A146" s="2">
        <v>1.21</v>
      </c>
      <c r="B146" s="30">
        <v>34</v>
      </c>
      <c r="C146" s="30">
        <v>1.3520000000000001E-10</v>
      </c>
      <c r="D146" s="36">
        <v>1E-8</v>
      </c>
      <c r="E146" s="36">
        <v>1.0999999999999999E-8</v>
      </c>
      <c r="F146" s="36">
        <v>1.2E-8</v>
      </c>
      <c r="G146" s="36">
        <v>1.3000000000000001E-8</v>
      </c>
      <c r="H146" s="36">
        <v>1.4E-8</v>
      </c>
      <c r="I146" s="36">
        <v>1.4999999999999999E-8</v>
      </c>
      <c r="J146" s="36">
        <v>1.6000000000000001E-8</v>
      </c>
      <c r="K146" s="36">
        <v>1.7E-8</v>
      </c>
      <c r="L146" s="36">
        <v>1.7999999999999999E-8</v>
      </c>
      <c r="M146" s="36">
        <v>1.9000000000000001E-8</v>
      </c>
      <c r="N146" s="36">
        <v>2E-8</v>
      </c>
      <c r="O146" s="36">
        <v>2.0999999999999999E-8</v>
      </c>
      <c r="P146" s="36">
        <v>2.1999999999999998E-8</v>
      </c>
      <c r="Q146" s="36">
        <v>2.3000000000000001E-8</v>
      </c>
      <c r="R146" s="36">
        <v>2.4E-8</v>
      </c>
      <c r="S146" s="36">
        <v>2.4999999999999999E-8</v>
      </c>
      <c r="T146" s="36">
        <v>2.6000000000000001E-8</v>
      </c>
      <c r="U146" s="36">
        <v>2.7E-8</v>
      </c>
      <c r="V146" s="36">
        <v>2.7999999999999999E-8</v>
      </c>
      <c r="W146" s="36">
        <v>2.9000000000000002E-8</v>
      </c>
      <c r="X146" s="36">
        <v>2.9999999999999997E-8</v>
      </c>
      <c r="Y146" s="37">
        <f t="shared" si="43"/>
        <v>73.964497041420117</v>
      </c>
      <c r="Z146" s="37">
        <f t="shared" si="61"/>
        <v>81.360946745562117</v>
      </c>
      <c r="AA146" s="37">
        <f t="shared" si="62"/>
        <v>88.757396449704132</v>
      </c>
      <c r="AB146" s="37">
        <f t="shared" si="63"/>
        <v>96.153846153846146</v>
      </c>
      <c r="AC146" s="37">
        <f t="shared" si="44"/>
        <v>103.55029585798816</v>
      </c>
      <c r="AD146" s="37">
        <f t="shared" si="45"/>
        <v>110.94674556213016</v>
      </c>
      <c r="AE146" s="37">
        <f t="shared" si="46"/>
        <v>118.34319526627219</v>
      </c>
      <c r="AF146" s="37">
        <f t="shared" si="47"/>
        <v>125.73964497041419</v>
      </c>
      <c r="AG146" s="37">
        <f t="shared" si="48"/>
        <v>133.1360946745562</v>
      </c>
      <c r="AH146" s="37">
        <f t="shared" si="49"/>
        <v>140.53254437869822</v>
      </c>
      <c r="AI146" s="37">
        <f t="shared" si="50"/>
        <v>147.92899408284023</v>
      </c>
      <c r="AJ146" s="37">
        <f t="shared" si="51"/>
        <v>155.32544378698225</v>
      </c>
      <c r="AK146" s="37">
        <f t="shared" si="52"/>
        <v>162.72189349112423</v>
      </c>
      <c r="AL146" s="37">
        <f t="shared" si="53"/>
        <v>170.11834319526628</v>
      </c>
      <c r="AM146" s="37">
        <f t="shared" si="54"/>
        <v>177.51479289940826</v>
      </c>
      <c r="AN146" s="37">
        <f t="shared" si="55"/>
        <v>184.91124260355028</v>
      </c>
      <c r="AO146" s="37">
        <f t="shared" si="56"/>
        <v>192.30769230769229</v>
      </c>
      <c r="AP146" s="37">
        <f t="shared" si="57"/>
        <v>199.70414201183431</v>
      </c>
      <c r="AQ146" s="37">
        <f t="shared" si="58"/>
        <v>207.10059171597632</v>
      </c>
      <c r="AR146" s="37">
        <f t="shared" si="59"/>
        <v>214.49704142011834</v>
      </c>
      <c r="AS146" s="37">
        <f t="shared" si="60"/>
        <v>221.89349112426032</v>
      </c>
    </row>
    <row r="147" spans="1:45" x14ac:dyDescent="0.2">
      <c r="A147" s="2">
        <v>1.21</v>
      </c>
      <c r="B147" s="30">
        <v>62</v>
      </c>
      <c r="C147" s="30">
        <v>1.112E-10</v>
      </c>
      <c r="D147" s="36">
        <v>1E-8</v>
      </c>
      <c r="E147" s="36">
        <v>1.0999999999999999E-8</v>
      </c>
      <c r="F147" s="36">
        <v>1.2E-8</v>
      </c>
      <c r="G147" s="36">
        <v>1.3000000000000001E-8</v>
      </c>
      <c r="H147" s="36">
        <v>1.4E-8</v>
      </c>
      <c r="I147" s="36">
        <v>1.4999999999999999E-8</v>
      </c>
      <c r="J147" s="36">
        <v>1.6000000000000001E-8</v>
      </c>
      <c r="K147" s="36">
        <v>1.7E-8</v>
      </c>
      <c r="L147" s="36">
        <v>1.7999999999999999E-8</v>
      </c>
      <c r="M147" s="36">
        <v>1.9000000000000001E-8</v>
      </c>
      <c r="N147" s="36">
        <v>2E-8</v>
      </c>
      <c r="O147" s="36">
        <v>2.0999999999999999E-8</v>
      </c>
      <c r="P147" s="36">
        <v>2.1999999999999998E-8</v>
      </c>
      <c r="Q147" s="36">
        <v>2.3000000000000001E-8</v>
      </c>
      <c r="R147" s="36">
        <v>2.4E-8</v>
      </c>
      <c r="S147" s="36">
        <v>2.4999999999999999E-8</v>
      </c>
      <c r="T147" s="36">
        <v>2.6000000000000001E-8</v>
      </c>
      <c r="U147" s="36">
        <v>2.7E-8</v>
      </c>
      <c r="V147" s="36">
        <v>2.7999999999999999E-8</v>
      </c>
      <c r="W147" s="36">
        <v>2.9000000000000002E-8</v>
      </c>
      <c r="X147" s="36">
        <v>2.9999999999999997E-8</v>
      </c>
      <c r="Y147" s="37">
        <f t="shared" si="43"/>
        <v>89.928057553956833</v>
      </c>
      <c r="Z147" s="37">
        <f t="shared" si="61"/>
        <v>98.920863309352512</v>
      </c>
      <c r="AA147" s="37">
        <f t="shared" si="62"/>
        <v>107.91366906474821</v>
      </c>
      <c r="AB147" s="37">
        <f t="shared" si="63"/>
        <v>116.90647482014388</v>
      </c>
      <c r="AC147" s="37">
        <f t="shared" si="44"/>
        <v>125.89928057553956</v>
      </c>
      <c r="AD147" s="37">
        <f t="shared" si="45"/>
        <v>134.89208633093523</v>
      </c>
      <c r="AE147" s="37">
        <f t="shared" si="46"/>
        <v>143.88489208633095</v>
      </c>
      <c r="AF147" s="37">
        <f t="shared" si="47"/>
        <v>152.87769784172662</v>
      </c>
      <c r="AG147" s="37">
        <f t="shared" si="48"/>
        <v>161.87050359712228</v>
      </c>
      <c r="AH147" s="37">
        <f t="shared" si="49"/>
        <v>170.863309352518</v>
      </c>
      <c r="AI147" s="37">
        <f t="shared" si="50"/>
        <v>179.85611510791367</v>
      </c>
      <c r="AJ147" s="37">
        <f t="shared" si="51"/>
        <v>188.84892086330936</v>
      </c>
      <c r="AK147" s="37">
        <f t="shared" si="52"/>
        <v>197.84172661870502</v>
      </c>
      <c r="AL147" s="37">
        <f t="shared" si="53"/>
        <v>206.83453237410072</v>
      </c>
      <c r="AM147" s="37">
        <f t="shared" si="54"/>
        <v>215.82733812949641</v>
      </c>
      <c r="AN147" s="37">
        <f t="shared" si="55"/>
        <v>224.82014388489208</v>
      </c>
      <c r="AO147" s="37">
        <f t="shared" si="56"/>
        <v>233.81294964028777</v>
      </c>
      <c r="AP147" s="37">
        <f t="shared" si="57"/>
        <v>242.80575539568346</v>
      </c>
      <c r="AQ147" s="37">
        <f t="shared" si="58"/>
        <v>251.79856115107913</v>
      </c>
      <c r="AR147" s="37">
        <f t="shared" si="59"/>
        <v>260.79136690647482</v>
      </c>
      <c r="AS147" s="37">
        <f t="shared" si="60"/>
        <v>269.78417266187046</v>
      </c>
    </row>
    <row r="148" spans="1:45" x14ac:dyDescent="0.2">
      <c r="A148" s="2">
        <v>1.21</v>
      </c>
      <c r="B148" s="30">
        <v>64</v>
      </c>
      <c r="C148" s="30">
        <v>1.099E-10</v>
      </c>
      <c r="D148" s="36">
        <v>1E-8</v>
      </c>
      <c r="E148" s="36">
        <v>1.0999999999999999E-8</v>
      </c>
      <c r="F148" s="36">
        <v>1.2E-8</v>
      </c>
      <c r="G148" s="36">
        <v>1.3000000000000001E-8</v>
      </c>
      <c r="H148" s="36">
        <v>1.4E-8</v>
      </c>
      <c r="I148" s="36">
        <v>1.4999999999999999E-8</v>
      </c>
      <c r="J148" s="36">
        <v>1.6000000000000001E-8</v>
      </c>
      <c r="K148" s="36">
        <v>1.7E-8</v>
      </c>
      <c r="L148" s="36">
        <v>1.7999999999999999E-8</v>
      </c>
      <c r="M148" s="36">
        <v>1.9000000000000001E-8</v>
      </c>
      <c r="N148" s="36">
        <v>2E-8</v>
      </c>
      <c r="O148" s="36">
        <v>2.0999999999999999E-8</v>
      </c>
      <c r="P148" s="36">
        <v>2.1999999999999998E-8</v>
      </c>
      <c r="Q148" s="36">
        <v>2.3000000000000001E-8</v>
      </c>
      <c r="R148" s="36">
        <v>2.4E-8</v>
      </c>
      <c r="S148" s="36">
        <v>2.4999999999999999E-8</v>
      </c>
      <c r="T148" s="36">
        <v>2.6000000000000001E-8</v>
      </c>
      <c r="U148" s="36">
        <v>2.7E-8</v>
      </c>
      <c r="V148" s="36">
        <v>2.7999999999999999E-8</v>
      </c>
      <c r="W148" s="36">
        <v>2.9000000000000002E-8</v>
      </c>
      <c r="X148" s="36">
        <v>2.9999999999999997E-8</v>
      </c>
      <c r="Y148" s="37">
        <f t="shared" si="43"/>
        <v>90.99181073703366</v>
      </c>
      <c r="Z148" s="37">
        <f t="shared" si="61"/>
        <v>100.09099181073702</v>
      </c>
      <c r="AA148" s="37">
        <f t="shared" si="62"/>
        <v>109.1901728844404</v>
      </c>
      <c r="AB148" s="37">
        <f t="shared" si="63"/>
        <v>118.28935395814376</v>
      </c>
      <c r="AC148" s="37">
        <f t="shared" si="44"/>
        <v>127.38853503184713</v>
      </c>
      <c r="AD148" s="37">
        <f t="shared" si="45"/>
        <v>136.48771610555048</v>
      </c>
      <c r="AE148" s="37">
        <f t="shared" si="46"/>
        <v>145.58689717925387</v>
      </c>
      <c r="AF148" s="37">
        <f t="shared" si="47"/>
        <v>154.68607825295723</v>
      </c>
      <c r="AG148" s="37">
        <f t="shared" si="48"/>
        <v>163.78525932666059</v>
      </c>
      <c r="AH148" s="37">
        <f t="shared" si="49"/>
        <v>172.88444040036399</v>
      </c>
      <c r="AI148" s="37">
        <f t="shared" si="50"/>
        <v>181.98362147406732</v>
      </c>
      <c r="AJ148" s="37">
        <f t="shared" si="51"/>
        <v>191.08280254777068</v>
      </c>
      <c r="AK148" s="37">
        <f t="shared" si="52"/>
        <v>200.18198362147405</v>
      </c>
      <c r="AL148" s="37">
        <f t="shared" si="53"/>
        <v>209.28116469517744</v>
      </c>
      <c r="AM148" s="37">
        <f t="shared" si="54"/>
        <v>218.3803457688808</v>
      </c>
      <c r="AN148" s="37">
        <f t="shared" si="55"/>
        <v>227.47952684258416</v>
      </c>
      <c r="AO148" s="37">
        <f t="shared" si="56"/>
        <v>236.57870791628753</v>
      </c>
      <c r="AP148" s="37">
        <f t="shared" si="57"/>
        <v>245.67788898999089</v>
      </c>
      <c r="AQ148" s="37">
        <f t="shared" si="58"/>
        <v>254.77707006369425</v>
      </c>
      <c r="AR148" s="37">
        <f t="shared" si="59"/>
        <v>263.87625113739762</v>
      </c>
      <c r="AS148" s="37">
        <f t="shared" si="60"/>
        <v>272.97543221110095</v>
      </c>
    </row>
    <row r="149" spans="1:45" hidden="1" x14ac:dyDescent="0.2">
      <c r="A149" s="2">
        <v>1.23</v>
      </c>
      <c r="B149" s="30">
        <v>0</v>
      </c>
      <c r="C149" s="30">
        <v>2.0050000000000001E-10</v>
      </c>
      <c r="D149" s="36">
        <v>1E-8</v>
      </c>
      <c r="E149" s="36">
        <v>1.0999999999999999E-8</v>
      </c>
      <c r="F149" s="36">
        <v>1.2E-8</v>
      </c>
      <c r="G149" s="36">
        <v>1.3000000000000001E-8</v>
      </c>
      <c r="H149" s="36">
        <v>1.4E-8</v>
      </c>
      <c r="I149" s="36">
        <v>1.4999999999999999E-8</v>
      </c>
      <c r="J149" s="36">
        <v>1.6000000000000001E-8</v>
      </c>
      <c r="K149" s="36">
        <v>1.7E-8</v>
      </c>
      <c r="L149" s="36">
        <v>1.7999999999999999E-8</v>
      </c>
      <c r="M149" s="36">
        <v>1.9000000000000001E-8</v>
      </c>
      <c r="N149" s="36">
        <v>2E-8</v>
      </c>
      <c r="O149" s="36">
        <v>2.0999999999999999E-8</v>
      </c>
      <c r="P149" s="36">
        <v>2.1999999999999998E-8</v>
      </c>
      <c r="Q149" s="36">
        <v>2.3000000000000001E-8</v>
      </c>
      <c r="R149" s="36">
        <v>2.4E-8</v>
      </c>
      <c r="S149" s="36">
        <v>2.4999999999999999E-8</v>
      </c>
      <c r="T149" s="36">
        <v>2.6000000000000001E-8</v>
      </c>
      <c r="U149" s="36">
        <v>2.7E-8</v>
      </c>
      <c r="V149" s="36">
        <v>2.7999999999999999E-8</v>
      </c>
      <c r="W149" s="36">
        <v>2.9000000000000002E-8</v>
      </c>
      <c r="X149" s="36">
        <v>2.9999999999999997E-8</v>
      </c>
      <c r="Y149" s="37">
        <f t="shared" si="43"/>
        <v>49.875311720698257</v>
      </c>
      <c r="Z149" s="37">
        <f t="shared" si="61"/>
        <v>54.862842892768072</v>
      </c>
      <c r="AA149" s="37">
        <f t="shared" si="62"/>
        <v>59.850374064837901</v>
      </c>
      <c r="AB149" s="37">
        <f t="shared" si="63"/>
        <v>64.83790523690773</v>
      </c>
      <c r="AC149" s="37">
        <f t="shared" si="44"/>
        <v>69.825436408977552</v>
      </c>
      <c r="AD149" s="37">
        <f t="shared" si="45"/>
        <v>74.812967581047374</v>
      </c>
      <c r="AE149" s="37">
        <f t="shared" si="46"/>
        <v>79.800498753117211</v>
      </c>
      <c r="AF149" s="37">
        <f t="shared" si="47"/>
        <v>84.788029925187033</v>
      </c>
      <c r="AG149" s="37">
        <f t="shared" si="48"/>
        <v>89.775561097256855</v>
      </c>
      <c r="AH149" s="37">
        <f t="shared" si="49"/>
        <v>94.763092269326691</v>
      </c>
      <c r="AI149" s="37">
        <f t="shared" si="50"/>
        <v>99.750623441396513</v>
      </c>
      <c r="AJ149" s="37">
        <f t="shared" si="51"/>
        <v>104.73815461346634</v>
      </c>
      <c r="AK149" s="37">
        <f t="shared" si="52"/>
        <v>109.72568578553614</v>
      </c>
      <c r="AL149" s="37">
        <f t="shared" si="53"/>
        <v>114.71321695760598</v>
      </c>
      <c r="AM149" s="37">
        <f t="shared" si="54"/>
        <v>119.7007481296758</v>
      </c>
      <c r="AN149" s="37">
        <f t="shared" si="55"/>
        <v>124.68827930174562</v>
      </c>
      <c r="AO149" s="37">
        <f t="shared" si="56"/>
        <v>129.67581047381546</v>
      </c>
      <c r="AP149" s="37">
        <f t="shared" si="57"/>
        <v>134.66334164588528</v>
      </c>
      <c r="AQ149" s="37">
        <f t="shared" si="58"/>
        <v>139.6508728179551</v>
      </c>
      <c r="AR149" s="37">
        <f t="shared" si="59"/>
        <v>144.63840399002495</v>
      </c>
      <c r="AS149" s="37">
        <f t="shared" si="60"/>
        <v>149.62593516209475</v>
      </c>
    </row>
    <row r="150" spans="1:45" hidden="1" x14ac:dyDescent="0.2">
      <c r="A150" s="2">
        <v>1.23</v>
      </c>
      <c r="B150" s="30">
        <v>2</v>
      </c>
      <c r="C150" s="30">
        <v>1.9150000000000001E-10</v>
      </c>
      <c r="D150" s="36">
        <v>1E-8</v>
      </c>
      <c r="E150" s="36">
        <v>1.0999999999999999E-8</v>
      </c>
      <c r="F150" s="36">
        <v>1.2E-8</v>
      </c>
      <c r="G150" s="36">
        <v>1.3000000000000001E-8</v>
      </c>
      <c r="H150" s="36">
        <v>1.4E-8</v>
      </c>
      <c r="I150" s="36">
        <v>1.4999999999999999E-8</v>
      </c>
      <c r="J150" s="36">
        <v>1.6000000000000001E-8</v>
      </c>
      <c r="K150" s="36">
        <v>1.7E-8</v>
      </c>
      <c r="L150" s="36">
        <v>1.7999999999999999E-8</v>
      </c>
      <c r="M150" s="36">
        <v>1.9000000000000001E-8</v>
      </c>
      <c r="N150" s="36">
        <v>2E-8</v>
      </c>
      <c r="O150" s="36">
        <v>2.0999999999999999E-8</v>
      </c>
      <c r="P150" s="36">
        <v>2.1999999999999998E-8</v>
      </c>
      <c r="Q150" s="36">
        <v>2.3000000000000001E-8</v>
      </c>
      <c r="R150" s="36">
        <v>2.4E-8</v>
      </c>
      <c r="S150" s="36">
        <v>2.4999999999999999E-8</v>
      </c>
      <c r="T150" s="36">
        <v>2.6000000000000001E-8</v>
      </c>
      <c r="U150" s="36">
        <v>2.7E-8</v>
      </c>
      <c r="V150" s="36">
        <v>2.7999999999999999E-8</v>
      </c>
      <c r="W150" s="36">
        <v>2.9000000000000002E-8</v>
      </c>
      <c r="X150" s="36">
        <v>2.9999999999999997E-8</v>
      </c>
      <c r="Y150" s="37">
        <f t="shared" si="43"/>
        <v>52.219321148825067</v>
      </c>
      <c r="Z150" s="37">
        <f t="shared" si="61"/>
        <v>57.441253263707566</v>
      </c>
      <c r="AA150" s="37">
        <f t="shared" si="62"/>
        <v>62.663185378590072</v>
      </c>
      <c r="AB150" s="37">
        <f t="shared" si="63"/>
        <v>67.885117493472578</v>
      </c>
      <c r="AC150" s="37">
        <f t="shared" si="44"/>
        <v>73.107049608355084</v>
      </c>
      <c r="AD150" s="37">
        <f t="shared" si="45"/>
        <v>78.32898172323759</v>
      </c>
      <c r="AE150" s="37">
        <f t="shared" si="46"/>
        <v>83.55091383812011</v>
      </c>
      <c r="AF150" s="37">
        <f t="shared" si="47"/>
        <v>88.772845953002602</v>
      </c>
      <c r="AG150" s="37">
        <f t="shared" si="48"/>
        <v>93.994778067885107</v>
      </c>
      <c r="AH150" s="37">
        <f t="shared" si="49"/>
        <v>99.216710182767628</v>
      </c>
      <c r="AI150" s="37">
        <f t="shared" si="50"/>
        <v>104.43864229765013</v>
      </c>
      <c r="AJ150" s="37">
        <f t="shared" si="51"/>
        <v>109.66057441253263</v>
      </c>
      <c r="AK150" s="37">
        <f t="shared" si="52"/>
        <v>114.88250652741513</v>
      </c>
      <c r="AL150" s="37">
        <f t="shared" si="53"/>
        <v>120.10443864229765</v>
      </c>
      <c r="AM150" s="37">
        <f t="shared" si="54"/>
        <v>125.32637075718014</v>
      </c>
      <c r="AN150" s="37">
        <f t="shared" si="55"/>
        <v>130.54830287206266</v>
      </c>
      <c r="AO150" s="37">
        <f t="shared" si="56"/>
        <v>135.77023498694516</v>
      </c>
      <c r="AP150" s="37">
        <f t="shared" si="57"/>
        <v>140.99216710182768</v>
      </c>
      <c r="AQ150" s="37">
        <f t="shared" si="58"/>
        <v>146.21409921671017</v>
      </c>
      <c r="AR150" s="37">
        <f t="shared" si="59"/>
        <v>151.43603133159269</v>
      </c>
      <c r="AS150" s="37">
        <f t="shared" si="60"/>
        <v>156.65796344647518</v>
      </c>
    </row>
    <row r="151" spans="1:45" hidden="1" x14ac:dyDescent="0.2">
      <c r="A151" s="2">
        <v>1.23</v>
      </c>
      <c r="B151" s="30">
        <v>3</v>
      </c>
      <c r="C151" s="30">
        <v>1.8789999999999999E-10</v>
      </c>
      <c r="D151" s="36">
        <v>1E-8</v>
      </c>
      <c r="E151" s="36">
        <v>1.0999999999999999E-8</v>
      </c>
      <c r="F151" s="36">
        <v>1.2E-8</v>
      </c>
      <c r="G151" s="36">
        <v>1.3000000000000001E-8</v>
      </c>
      <c r="H151" s="36">
        <v>1.4E-8</v>
      </c>
      <c r="I151" s="36">
        <v>1.4999999999999999E-8</v>
      </c>
      <c r="J151" s="36">
        <v>1.6000000000000001E-8</v>
      </c>
      <c r="K151" s="36">
        <v>1.7E-8</v>
      </c>
      <c r="L151" s="36">
        <v>1.7999999999999999E-8</v>
      </c>
      <c r="M151" s="36">
        <v>1.9000000000000001E-8</v>
      </c>
      <c r="N151" s="36">
        <v>2E-8</v>
      </c>
      <c r="O151" s="36">
        <v>2.0999999999999999E-8</v>
      </c>
      <c r="P151" s="36">
        <v>2.1999999999999998E-8</v>
      </c>
      <c r="Q151" s="36">
        <v>2.3000000000000001E-8</v>
      </c>
      <c r="R151" s="36">
        <v>2.4E-8</v>
      </c>
      <c r="S151" s="36">
        <v>2.4999999999999999E-8</v>
      </c>
      <c r="T151" s="36">
        <v>2.6000000000000001E-8</v>
      </c>
      <c r="U151" s="36">
        <v>2.7E-8</v>
      </c>
      <c r="V151" s="36">
        <v>2.7999999999999999E-8</v>
      </c>
      <c r="W151" s="36">
        <v>2.9000000000000002E-8</v>
      </c>
      <c r="X151" s="36">
        <v>2.9999999999999997E-8</v>
      </c>
      <c r="Y151" s="37">
        <f t="shared" si="43"/>
        <v>53.219797764768494</v>
      </c>
      <c r="Z151" s="37">
        <f t="shared" si="61"/>
        <v>58.541777541245345</v>
      </c>
      <c r="AA151" s="37">
        <f t="shared" si="62"/>
        <v>63.863757317722197</v>
      </c>
      <c r="AB151" s="37">
        <f t="shared" si="63"/>
        <v>69.185737094199041</v>
      </c>
      <c r="AC151" s="37">
        <f t="shared" si="44"/>
        <v>74.507716870675893</v>
      </c>
      <c r="AD151" s="37">
        <f t="shared" si="45"/>
        <v>79.829696647152744</v>
      </c>
      <c r="AE151" s="37">
        <f t="shared" si="46"/>
        <v>85.151676423629596</v>
      </c>
      <c r="AF151" s="37">
        <f t="shared" si="47"/>
        <v>90.473656200106447</v>
      </c>
      <c r="AG151" s="37">
        <f t="shared" si="48"/>
        <v>95.795635976583284</v>
      </c>
      <c r="AH151" s="37">
        <f t="shared" si="49"/>
        <v>101.11761575306015</v>
      </c>
      <c r="AI151" s="37">
        <f t="shared" si="50"/>
        <v>106.43959552953699</v>
      </c>
      <c r="AJ151" s="37">
        <f t="shared" si="51"/>
        <v>111.76157530601384</v>
      </c>
      <c r="AK151" s="37">
        <f t="shared" si="52"/>
        <v>117.08355508249069</v>
      </c>
      <c r="AL151" s="37">
        <f t="shared" si="53"/>
        <v>122.40553485896754</v>
      </c>
      <c r="AM151" s="37">
        <f t="shared" si="54"/>
        <v>127.72751463544439</v>
      </c>
      <c r="AN151" s="37">
        <f t="shared" si="55"/>
        <v>133.04949441192124</v>
      </c>
      <c r="AO151" s="37">
        <f t="shared" si="56"/>
        <v>138.37147418839808</v>
      </c>
      <c r="AP151" s="37">
        <f t="shared" si="57"/>
        <v>143.69345396487495</v>
      </c>
      <c r="AQ151" s="37">
        <f t="shared" si="58"/>
        <v>149.01543374135179</v>
      </c>
      <c r="AR151" s="37">
        <f t="shared" si="59"/>
        <v>154.33741351782865</v>
      </c>
      <c r="AS151" s="37">
        <f t="shared" si="60"/>
        <v>159.65939329430549</v>
      </c>
    </row>
    <row r="152" spans="1:45" hidden="1" x14ac:dyDescent="0.2">
      <c r="A152" s="2">
        <v>1.23</v>
      </c>
      <c r="B152" s="30">
        <v>30</v>
      </c>
      <c r="C152" s="30">
        <v>1.281E-10</v>
      </c>
      <c r="D152" s="36">
        <v>1E-8</v>
      </c>
      <c r="E152" s="36">
        <v>1.0999999999999999E-8</v>
      </c>
      <c r="F152" s="36">
        <v>1.2E-8</v>
      </c>
      <c r="G152" s="36">
        <v>1.3000000000000001E-8</v>
      </c>
      <c r="H152" s="36">
        <v>1.4E-8</v>
      </c>
      <c r="I152" s="36">
        <v>1.4999999999999999E-8</v>
      </c>
      <c r="J152" s="36">
        <v>1.6000000000000001E-8</v>
      </c>
      <c r="K152" s="36">
        <v>1.7E-8</v>
      </c>
      <c r="L152" s="36">
        <v>1.7999999999999999E-8</v>
      </c>
      <c r="M152" s="36">
        <v>1.9000000000000001E-8</v>
      </c>
      <c r="N152" s="36">
        <v>2E-8</v>
      </c>
      <c r="O152" s="36">
        <v>2.0999999999999999E-8</v>
      </c>
      <c r="P152" s="36">
        <v>2.1999999999999998E-8</v>
      </c>
      <c r="Q152" s="36">
        <v>2.3000000000000001E-8</v>
      </c>
      <c r="R152" s="36">
        <v>2.4E-8</v>
      </c>
      <c r="S152" s="36">
        <v>2.4999999999999999E-8</v>
      </c>
      <c r="T152" s="36">
        <v>2.6000000000000001E-8</v>
      </c>
      <c r="U152" s="36">
        <v>2.7E-8</v>
      </c>
      <c r="V152" s="36">
        <v>2.7999999999999999E-8</v>
      </c>
      <c r="W152" s="36">
        <v>2.9000000000000002E-8</v>
      </c>
      <c r="X152" s="36">
        <v>2.9999999999999997E-8</v>
      </c>
      <c r="Y152" s="37">
        <f t="shared" si="43"/>
        <v>78.064012490241993</v>
      </c>
      <c r="Z152" s="37">
        <f t="shared" si="61"/>
        <v>85.870413739266198</v>
      </c>
      <c r="AA152" s="37">
        <f t="shared" si="62"/>
        <v>93.676814988290403</v>
      </c>
      <c r="AB152" s="37">
        <f t="shared" si="63"/>
        <v>101.48321623731461</v>
      </c>
      <c r="AC152" s="37">
        <f t="shared" si="44"/>
        <v>109.2896174863388</v>
      </c>
      <c r="AD152" s="37">
        <f t="shared" si="45"/>
        <v>117.09601873536299</v>
      </c>
      <c r="AE152" s="37">
        <f t="shared" si="46"/>
        <v>124.90241998438721</v>
      </c>
      <c r="AF152" s="37">
        <f t="shared" si="47"/>
        <v>132.70882123341138</v>
      </c>
      <c r="AG152" s="37">
        <f t="shared" si="48"/>
        <v>140.51522248243558</v>
      </c>
      <c r="AH152" s="37">
        <f t="shared" si="49"/>
        <v>148.32162373145979</v>
      </c>
      <c r="AI152" s="37">
        <f t="shared" si="50"/>
        <v>156.12802498048399</v>
      </c>
      <c r="AJ152" s="37">
        <f t="shared" si="51"/>
        <v>163.93442622950818</v>
      </c>
      <c r="AK152" s="37">
        <f t="shared" si="52"/>
        <v>171.7408274785324</v>
      </c>
      <c r="AL152" s="37">
        <f t="shared" si="53"/>
        <v>179.54722872755659</v>
      </c>
      <c r="AM152" s="37">
        <f t="shared" si="54"/>
        <v>187.35362997658081</v>
      </c>
      <c r="AN152" s="37">
        <f t="shared" si="55"/>
        <v>195.160031225605</v>
      </c>
      <c r="AO152" s="37">
        <f t="shared" si="56"/>
        <v>202.96643247462922</v>
      </c>
      <c r="AP152" s="37">
        <f t="shared" si="57"/>
        <v>210.77283372365341</v>
      </c>
      <c r="AQ152" s="37">
        <f t="shared" si="58"/>
        <v>218.5792349726776</v>
      </c>
      <c r="AR152" s="37">
        <f t="shared" si="59"/>
        <v>226.38563622170182</v>
      </c>
      <c r="AS152" s="37">
        <f t="shared" si="60"/>
        <v>234.19203747072598</v>
      </c>
    </row>
    <row r="153" spans="1:45" hidden="1" x14ac:dyDescent="0.2">
      <c r="A153" s="2">
        <v>1.23</v>
      </c>
      <c r="B153" s="30">
        <v>31</v>
      </c>
      <c r="C153" s="30">
        <v>1.2720000000000001E-10</v>
      </c>
      <c r="D153" s="36">
        <v>1E-8</v>
      </c>
      <c r="E153" s="36">
        <v>1.0999999999999999E-8</v>
      </c>
      <c r="F153" s="36">
        <v>1.2E-8</v>
      </c>
      <c r="G153" s="36">
        <v>1.3000000000000001E-8</v>
      </c>
      <c r="H153" s="36">
        <v>1.4E-8</v>
      </c>
      <c r="I153" s="36">
        <v>1.4999999999999999E-8</v>
      </c>
      <c r="J153" s="36">
        <v>1.6000000000000001E-8</v>
      </c>
      <c r="K153" s="36">
        <v>1.7E-8</v>
      </c>
      <c r="L153" s="36">
        <v>1.7999999999999999E-8</v>
      </c>
      <c r="M153" s="36">
        <v>1.9000000000000001E-8</v>
      </c>
      <c r="N153" s="36">
        <v>2E-8</v>
      </c>
      <c r="O153" s="36">
        <v>2.0999999999999999E-8</v>
      </c>
      <c r="P153" s="36">
        <v>2.1999999999999998E-8</v>
      </c>
      <c r="Q153" s="36">
        <v>2.3000000000000001E-8</v>
      </c>
      <c r="R153" s="36">
        <v>2.4E-8</v>
      </c>
      <c r="S153" s="36">
        <v>2.4999999999999999E-8</v>
      </c>
      <c r="T153" s="36">
        <v>2.6000000000000001E-8</v>
      </c>
      <c r="U153" s="36">
        <v>2.7E-8</v>
      </c>
      <c r="V153" s="36">
        <v>2.7999999999999999E-8</v>
      </c>
      <c r="W153" s="36">
        <v>2.9000000000000002E-8</v>
      </c>
      <c r="X153" s="36">
        <v>2.9999999999999997E-8</v>
      </c>
      <c r="Y153" s="37">
        <f t="shared" si="43"/>
        <v>78.616352201257854</v>
      </c>
      <c r="Z153" s="37">
        <f t="shared" si="61"/>
        <v>86.477987421383631</v>
      </c>
      <c r="AA153" s="37">
        <f t="shared" si="62"/>
        <v>94.339622641509422</v>
      </c>
      <c r="AB153" s="37">
        <f t="shared" si="63"/>
        <v>102.20125786163521</v>
      </c>
      <c r="AC153" s="37">
        <f t="shared" si="44"/>
        <v>110.06289308176099</v>
      </c>
      <c r="AD153" s="37">
        <f t="shared" si="45"/>
        <v>117.92452830188677</v>
      </c>
      <c r="AE153" s="37">
        <f t="shared" si="46"/>
        <v>125.78616352201257</v>
      </c>
      <c r="AF153" s="37">
        <f t="shared" si="47"/>
        <v>133.64779874213835</v>
      </c>
      <c r="AG153" s="37">
        <f t="shared" si="48"/>
        <v>141.50943396226413</v>
      </c>
      <c r="AH153" s="37">
        <f t="shared" si="49"/>
        <v>149.37106918238993</v>
      </c>
      <c r="AI153" s="37">
        <f t="shared" si="50"/>
        <v>157.23270440251571</v>
      </c>
      <c r="AJ153" s="37">
        <f t="shared" si="51"/>
        <v>165.09433962264148</v>
      </c>
      <c r="AK153" s="37">
        <f t="shared" si="52"/>
        <v>172.95597484276726</v>
      </c>
      <c r="AL153" s="37">
        <f t="shared" si="53"/>
        <v>180.81761006289307</v>
      </c>
      <c r="AM153" s="37">
        <f t="shared" si="54"/>
        <v>188.67924528301884</v>
      </c>
      <c r="AN153" s="37">
        <f t="shared" si="55"/>
        <v>196.54088050314462</v>
      </c>
      <c r="AO153" s="37">
        <f t="shared" si="56"/>
        <v>204.40251572327043</v>
      </c>
      <c r="AP153" s="37">
        <f t="shared" si="57"/>
        <v>212.2641509433962</v>
      </c>
      <c r="AQ153" s="37">
        <f t="shared" si="58"/>
        <v>220.12578616352198</v>
      </c>
      <c r="AR153" s="37">
        <f t="shared" si="59"/>
        <v>227.98742138364778</v>
      </c>
      <c r="AS153" s="37">
        <f t="shared" si="60"/>
        <v>235.84905660377353</v>
      </c>
    </row>
    <row r="154" spans="1:45" hidden="1" x14ac:dyDescent="0.2">
      <c r="A154" s="2">
        <v>1.23</v>
      </c>
      <c r="B154" s="30">
        <v>32</v>
      </c>
      <c r="C154" s="30">
        <v>1.2579999999999999E-10</v>
      </c>
      <c r="D154" s="36">
        <v>1E-8</v>
      </c>
      <c r="E154" s="36">
        <v>1.0999999999999999E-8</v>
      </c>
      <c r="F154" s="36">
        <v>1.2E-8</v>
      </c>
      <c r="G154" s="36">
        <v>1.3000000000000001E-8</v>
      </c>
      <c r="H154" s="36">
        <v>1.4E-8</v>
      </c>
      <c r="I154" s="36">
        <v>1.4999999999999999E-8</v>
      </c>
      <c r="J154" s="36">
        <v>1.6000000000000001E-8</v>
      </c>
      <c r="K154" s="36">
        <v>1.7E-8</v>
      </c>
      <c r="L154" s="36">
        <v>1.7999999999999999E-8</v>
      </c>
      <c r="M154" s="36">
        <v>1.9000000000000001E-8</v>
      </c>
      <c r="N154" s="36">
        <v>2E-8</v>
      </c>
      <c r="O154" s="36">
        <v>2.0999999999999999E-8</v>
      </c>
      <c r="P154" s="36">
        <v>2.1999999999999998E-8</v>
      </c>
      <c r="Q154" s="36">
        <v>2.3000000000000001E-8</v>
      </c>
      <c r="R154" s="36">
        <v>2.4E-8</v>
      </c>
      <c r="S154" s="36">
        <v>2.4999999999999999E-8</v>
      </c>
      <c r="T154" s="36">
        <v>2.6000000000000001E-8</v>
      </c>
      <c r="U154" s="36">
        <v>2.7E-8</v>
      </c>
      <c r="V154" s="36">
        <v>2.7999999999999999E-8</v>
      </c>
      <c r="W154" s="36">
        <v>2.9000000000000002E-8</v>
      </c>
      <c r="X154" s="36">
        <v>2.9999999999999997E-8</v>
      </c>
      <c r="Y154" s="37">
        <f t="shared" si="43"/>
        <v>79.491255961844203</v>
      </c>
      <c r="Z154" s="37">
        <f t="shared" si="61"/>
        <v>87.440381558028619</v>
      </c>
      <c r="AA154" s="37">
        <f t="shared" si="62"/>
        <v>95.389507154213035</v>
      </c>
      <c r="AB154" s="37">
        <f t="shared" si="63"/>
        <v>103.33863275039747</v>
      </c>
      <c r="AC154" s="37">
        <f t="shared" si="44"/>
        <v>111.28775834658188</v>
      </c>
      <c r="AD154" s="37">
        <f t="shared" si="45"/>
        <v>119.23688394276628</v>
      </c>
      <c r="AE154" s="37">
        <f t="shared" si="46"/>
        <v>127.18600953895073</v>
      </c>
      <c r="AF154" s="37">
        <f t="shared" si="47"/>
        <v>135.13513513513513</v>
      </c>
      <c r="AG154" s="37">
        <f t="shared" si="48"/>
        <v>143.08426073131955</v>
      </c>
      <c r="AH154" s="37">
        <f t="shared" si="49"/>
        <v>151.03338632750399</v>
      </c>
      <c r="AI154" s="37">
        <f t="shared" si="50"/>
        <v>158.98251192368841</v>
      </c>
      <c r="AJ154" s="37">
        <f t="shared" si="51"/>
        <v>166.93163751987282</v>
      </c>
      <c r="AK154" s="37">
        <f t="shared" si="52"/>
        <v>174.88076311605724</v>
      </c>
      <c r="AL154" s="37">
        <f t="shared" si="53"/>
        <v>182.82988871224165</v>
      </c>
      <c r="AM154" s="37">
        <f t="shared" si="54"/>
        <v>190.77901430842607</v>
      </c>
      <c r="AN154" s="37">
        <f t="shared" si="55"/>
        <v>198.72813990461049</v>
      </c>
      <c r="AO154" s="37">
        <f t="shared" si="56"/>
        <v>206.67726550079493</v>
      </c>
      <c r="AP154" s="37">
        <f t="shared" si="57"/>
        <v>214.62639109697935</v>
      </c>
      <c r="AQ154" s="37">
        <f t="shared" si="58"/>
        <v>222.57551669316376</v>
      </c>
      <c r="AR154" s="37">
        <f t="shared" si="59"/>
        <v>230.52464228934821</v>
      </c>
      <c r="AS154" s="37">
        <f t="shared" si="60"/>
        <v>238.47376788553257</v>
      </c>
    </row>
    <row r="155" spans="1:45" hidden="1" x14ac:dyDescent="0.2">
      <c r="A155" s="2">
        <v>1.23</v>
      </c>
      <c r="B155" s="30">
        <v>33</v>
      </c>
      <c r="C155" s="13">
        <v>2E-8</v>
      </c>
      <c r="D155" s="36">
        <v>1E-8</v>
      </c>
      <c r="E155" s="36">
        <v>1.0999999999999999E-8</v>
      </c>
      <c r="F155" s="36">
        <v>1.2E-8</v>
      </c>
      <c r="G155" s="36">
        <v>1.3000000000000001E-8</v>
      </c>
      <c r="H155" s="36">
        <v>1.4E-8</v>
      </c>
      <c r="I155" s="36">
        <v>1.4999999999999999E-8</v>
      </c>
      <c r="J155" s="36">
        <v>1.6000000000000001E-8</v>
      </c>
      <c r="K155" s="36">
        <v>1.7E-8</v>
      </c>
      <c r="L155" s="36">
        <v>1.7999999999999999E-8</v>
      </c>
      <c r="M155" s="36">
        <v>1.9000000000000001E-8</v>
      </c>
      <c r="N155" s="36">
        <v>2E-8</v>
      </c>
      <c r="O155" s="36">
        <v>2.0999999999999999E-8</v>
      </c>
      <c r="P155" s="36">
        <v>2.1999999999999998E-8</v>
      </c>
      <c r="Q155" s="36">
        <v>2.3000000000000001E-8</v>
      </c>
      <c r="R155" s="36">
        <v>2.4E-8</v>
      </c>
      <c r="S155" s="36">
        <v>2.4999999999999999E-8</v>
      </c>
      <c r="T155" s="36">
        <v>2.6000000000000001E-8</v>
      </c>
      <c r="U155" s="36">
        <v>2.7E-8</v>
      </c>
      <c r="V155" s="36">
        <v>2.7999999999999999E-8</v>
      </c>
      <c r="W155" s="36">
        <v>2.9000000000000002E-8</v>
      </c>
      <c r="X155" s="36">
        <v>2.9999999999999997E-8</v>
      </c>
      <c r="Y155" s="37">
        <f t="shared" si="43"/>
        <v>0.5</v>
      </c>
      <c r="Z155" s="37">
        <f t="shared" si="61"/>
        <v>0.54999999999999993</v>
      </c>
      <c r="AA155" s="37">
        <f t="shared" si="62"/>
        <v>0.6</v>
      </c>
      <c r="AB155" s="37">
        <f t="shared" si="63"/>
        <v>0.65</v>
      </c>
      <c r="AC155" s="37">
        <f t="shared" si="44"/>
        <v>0.7</v>
      </c>
      <c r="AD155" s="37">
        <f t="shared" si="45"/>
        <v>0.74999999999999989</v>
      </c>
      <c r="AE155" s="37">
        <f t="shared" si="46"/>
        <v>0.8</v>
      </c>
      <c r="AF155" s="37">
        <f t="shared" si="47"/>
        <v>0.85</v>
      </c>
      <c r="AG155" s="37">
        <f t="shared" si="48"/>
        <v>0.89999999999999991</v>
      </c>
      <c r="AH155" s="37">
        <f t="shared" si="49"/>
        <v>0.95000000000000007</v>
      </c>
      <c r="AI155" s="37">
        <f t="shared" si="50"/>
        <v>1</v>
      </c>
      <c r="AJ155" s="37">
        <f t="shared" si="51"/>
        <v>1.05</v>
      </c>
      <c r="AK155" s="37">
        <f t="shared" si="52"/>
        <v>1.0999999999999999</v>
      </c>
      <c r="AL155" s="37">
        <f t="shared" si="53"/>
        <v>1.1499999999999999</v>
      </c>
      <c r="AM155" s="37">
        <f t="shared" si="54"/>
        <v>1.2</v>
      </c>
      <c r="AN155" s="37">
        <f t="shared" si="55"/>
        <v>1.25</v>
      </c>
      <c r="AO155" s="37">
        <f t="shared" si="56"/>
        <v>1.3</v>
      </c>
      <c r="AP155" s="37">
        <f t="shared" si="57"/>
        <v>1.35</v>
      </c>
      <c r="AQ155" s="37">
        <f t="shared" si="58"/>
        <v>1.4</v>
      </c>
      <c r="AR155" s="37">
        <f t="shared" si="59"/>
        <v>1.45</v>
      </c>
      <c r="AS155" s="37">
        <f t="shared" si="60"/>
        <v>1.4999999999999998</v>
      </c>
    </row>
    <row r="156" spans="1:45" hidden="1" x14ac:dyDescent="0.2">
      <c r="A156" s="2">
        <v>1.23</v>
      </c>
      <c r="B156" s="30">
        <v>34</v>
      </c>
      <c r="C156" s="30">
        <v>1.2469999999999999E-10</v>
      </c>
      <c r="D156" s="36">
        <v>1E-8</v>
      </c>
      <c r="E156" s="36">
        <v>1.0999999999999999E-8</v>
      </c>
      <c r="F156" s="36">
        <v>1.2E-8</v>
      </c>
      <c r="G156" s="36">
        <v>1.3000000000000001E-8</v>
      </c>
      <c r="H156" s="36">
        <v>1.4E-8</v>
      </c>
      <c r="I156" s="36">
        <v>1.4999999999999999E-8</v>
      </c>
      <c r="J156" s="36">
        <v>1.6000000000000001E-8</v>
      </c>
      <c r="K156" s="36">
        <v>1.7E-8</v>
      </c>
      <c r="L156" s="36">
        <v>1.7999999999999999E-8</v>
      </c>
      <c r="M156" s="36">
        <v>1.9000000000000001E-8</v>
      </c>
      <c r="N156" s="36">
        <v>2E-8</v>
      </c>
      <c r="O156" s="36">
        <v>2.0999999999999999E-8</v>
      </c>
      <c r="P156" s="36">
        <v>2.1999999999999998E-8</v>
      </c>
      <c r="Q156" s="36">
        <v>2.3000000000000001E-8</v>
      </c>
      <c r="R156" s="36">
        <v>2.4E-8</v>
      </c>
      <c r="S156" s="36">
        <v>2.4999999999999999E-8</v>
      </c>
      <c r="T156" s="36">
        <v>2.6000000000000001E-8</v>
      </c>
      <c r="U156" s="36">
        <v>2.7E-8</v>
      </c>
      <c r="V156" s="36">
        <v>2.7999999999999999E-8</v>
      </c>
      <c r="W156" s="36">
        <v>2.9000000000000002E-8</v>
      </c>
      <c r="X156" s="36">
        <v>2.9999999999999997E-8</v>
      </c>
      <c r="Y156" s="37">
        <f t="shared" si="43"/>
        <v>80.192461908580597</v>
      </c>
      <c r="Z156" s="37">
        <f t="shared" si="61"/>
        <v>88.211708099438653</v>
      </c>
      <c r="AA156" s="37">
        <f t="shared" si="62"/>
        <v>96.230954290296722</v>
      </c>
      <c r="AB156" s="37">
        <f t="shared" si="63"/>
        <v>104.25020048115478</v>
      </c>
      <c r="AC156" s="37">
        <f t="shared" si="44"/>
        <v>112.26944667201283</v>
      </c>
      <c r="AD156" s="37">
        <f t="shared" si="45"/>
        <v>120.28869286287089</v>
      </c>
      <c r="AE156" s="37">
        <f t="shared" si="46"/>
        <v>128.30793905372897</v>
      </c>
      <c r="AF156" s="37">
        <f t="shared" si="47"/>
        <v>136.32718524458701</v>
      </c>
      <c r="AG156" s="37">
        <f t="shared" si="48"/>
        <v>144.34643143544506</v>
      </c>
      <c r="AH156" s="37">
        <f t="shared" si="49"/>
        <v>152.36567762630315</v>
      </c>
      <c r="AI156" s="37">
        <f t="shared" si="50"/>
        <v>160.38492381716119</v>
      </c>
      <c r="AJ156" s="37">
        <f t="shared" si="51"/>
        <v>168.40417000801926</v>
      </c>
      <c r="AK156" s="37">
        <f t="shared" si="52"/>
        <v>176.42341619887731</v>
      </c>
      <c r="AL156" s="37">
        <f t="shared" si="53"/>
        <v>184.44266238973537</v>
      </c>
      <c r="AM156" s="37">
        <f t="shared" si="54"/>
        <v>192.46190858059344</v>
      </c>
      <c r="AN156" s="37">
        <f t="shared" si="55"/>
        <v>200.48115477145149</v>
      </c>
      <c r="AO156" s="37">
        <f t="shared" si="56"/>
        <v>208.50040096230956</v>
      </c>
      <c r="AP156" s="37">
        <f t="shared" si="57"/>
        <v>216.51964715316763</v>
      </c>
      <c r="AQ156" s="37">
        <f t="shared" si="58"/>
        <v>224.53889334402567</v>
      </c>
      <c r="AR156" s="37">
        <f t="shared" si="59"/>
        <v>232.55813953488374</v>
      </c>
      <c r="AS156" s="37">
        <f t="shared" si="60"/>
        <v>240.57738572574178</v>
      </c>
    </row>
    <row r="157" spans="1:45" hidden="1" x14ac:dyDescent="0.2">
      <c r="A157" s="2">
        <v>1.23</v>
      </c>
      <c r="B157" s="30">
        <v>62</v>
      </c>
      <c r="C157" s="30">
        <v>1.023E-10</v>
      </c>
      <c r="D157" s="36">
        <v>1E-8</v>
      </c>
      <c r="E157" s="36">
        <v>1.0999999999999999E-8</v>
      </c>
      <c r="F157" s="36">
        <v>1.2E-8</v>
      </c>
      <c r="G157" s="36">
        <v>1.3000000000000001E-8</v>
      </c>
      <c r="H157" s="36">
        <v>1.4E-8</v>
      </c>
      <c r="I157" s="36">
        <v>1.4999999999999999E-8</v>
      </c>
      <c r="J157" s="36">
        <v>1.6000000000000001E-8</v>
      </c>
      <c r="K157" s="36">
        <v>1.7E-8</v>
      </c>
      <c r="L157" s="36">
        <v>1.7999999999999999E-8</v>
      </c>
      <c r="M157" s="36">
        <v>1.9000000000000001E-8</v>
      </c>
      <c r="N157" s="36">
        <v>2E-8</v>
      </c>
      <c r="O157" s="36">
        <v>2.0999999999999999E-8</v>
      </c>
      <c r="P157" s="36">
        <v>2.1999999999999998E-8</v>
      </c>
      <c r="Q157" s="36">
        <v>2.3000000000000001E-8</v>
      </c>
      <c r="R157" s="36">
        <v>2.4E-8</v>
      </c>
      <c r="S157" s="36">
        <v>2.4999999999999999E-8</v>
      </c>
      <c r="T157" s="36">
        <v>2.6000000000000001E-8</v>
      </c>
      <c r="U157" s="36">
        <v>2.7E-8</v>
      </c>
      <c r="V157" s="36">
        <v>2.7999999999999999E-8</v>
      </c>
      <c r="W157" s="36">
        <v>2.9000000000000002E-8</v>
      </c>
      <c r="X157" s="36">
        <v>2.9999999999999997E-8</v>
      </c>
      <c r="Y157" s="37">
        <f t="shared" si="43"/>
        <v>97.75171065493646</v>
      </c>
      <c r="Z157" s="37">
        <f t="shared" si="61"/>
        <v>107.5268817204301</v>
      </c>
      <c r="AA157" s="37">
        <f t="shared" si="62"/>
        <v>117.30205278592375</v>
      </c>
      <c r="AB157" s="37">
        <f t="shared" si="63"/>
        <v>127.07722385141741</v>
      </c>
      <c r="AC157" s="37">
        <f t="shared" si="44"/>
        <v>136.85239491691104</v>
      </c>
      <c r="AD157" s="37">
        <f t="shared" si="45"/>
        <v>146.62756598240469</v>
      </c>
      <c r="AE157" s="37">
        <f t="shared" si="46"/>
        <v>156.40273704789834</v>
      </c>
      <c r="AF157" s="37">
        <f t="shared" si="47"/>
        <v>166.17790811339199</v>
      </c>
      <c r="AG157" s="37">
        <f t="shared" si="48"/>
        <v>175.95307917888562</v>
      </c>
      <c r="AH157" s="37">
        <f t="shared" si="49"/>
        <v>185.7282502443793</v>
      </c>
      <c r="AI157" s="37">
        <f t="shared" si="50"/>
        <v>195.50342130987292</v>
      </c>
      <c r="AJ157" s="37">
        <f t="shared" si="51"/>
        <v>205.27859237536657</v>
      </c>
      <c r="AK157" s="37">
        <f t="shared" si="52"/>
        <v>215.05376344086019</v>
      </c>
      <c r="AL157" s="37">
        <f t="shared" si="53"/>
        <v>224.82893450635387</v>
      </c>
      <c r="AM157" s="37">
        <f t="shared" si="54"/>
        <v>234.6041055718475</v>
      </c>
      <c r="AN157" s="37">
        <f t="shared" si="55"/>
        <v>244.37927663734115</v>
      </c>
      <c r="AO157" s="37">
        <f t="shared" si="56"/>
        <v>254.15444770283483</v>
      </c>
      <c r="AP157" s="37">
        <f t="shared" si="57"/>
        <v>263.92961876832845</v>
      </c>
      <c r="AQ157" s="37">
        <f t="shared" si="58"/>
        <v>273.70478983382208</v>
      </c>
      <c r="AR157" s="37">
        <f t="shared" si="59"/>
        <v>283.47996089931576</v>
      </c>
      <c r="AS157" s="37">
        <f t="shared" si="60"/>
        <v>293.25513196480938</v>
      </c>
    </row>
    <row r="158" spans="1:45" hidden="1" x14ac:dyDescent="0.2">
      <c r="A158" s="2">
        <v>1.23</v>
      </c>
      <c r="B158" s="30">
        <v>63</v>
      </c>
      <c r="C158" s="30">
        <v>1.027E-10</v>
      </c>
      <c r="D158" s="36">
        <v>1E-8</v>
      </c>
      <c r="E158" s="36">
        <v>1.0999999999999999E-8</v>
      </c>
      <c r="F158" s="36">
        <v>1.2E-8</v>
      </c>
      <c r="G158" s="36">
        <v>1.3000000000000001E-8</v>
      </c>
      <c r="H158" s="36">
        <v>1.4E-8</v>
      </c>
      <c r="I158" s="36">
        <v>1.4999999999999999E-8</v>
      </c>
      <c r="J158" s="36">
        <v>1.6000000000000001E-8</v>
      </c>
      <c r="K158" s="36">
        <v>1.7E-8</v>
      </c>
      <c r="L158" s="36">
        <v>1.7999999999999999E-8</v>
      </c>
      <c r="M158" s="36">
        <v>1.9000000000000001E-8</v>
      </c>
      <c r="N158" s="36">
        <v>2E-8</v>
      </c>
      <c r="O158" s="36">
        <v>2.0999999999999999E-8</v>
      </c>
      <c r="P158" s="36">
        <v>2.1999999999999998E-8</v>
      </c>
      <c r="Q158" s="36">
        <v>2.3000000000000001E-8</v>
      </c>
      <c r="R158" s="36">
        <v>2.4E-8</v>
      </c>
      <c r="S158" s="36">
        <v>2.4999999999999999E-8</v>
      </c>
      <c r="T158" s="36">
        <v>2.6000000000000001E-8</v>
      </c>
      <c r="U158" s="36">
        <v>2.7E-8</v>
      </c>
      <c r="V158" s="36">
        <v>2.7999999999999999E-8</v>
      </c>
      <c r="W158" s="36">
        <v>2.9000000000000002E-8</v>
      </c>
      <c r="X158" s="36">
        <v>2.9999999999999997E-8</v>
      </c>
      <c r="Y158" s="37">
        <f t="shared" si="43"/>
        <v>97.370983446932811</v>
      </c>
      <c r="Z158" s="37">
        <f t="shared" si="61"/>
        <v>107.10808179162608</v>
      </c>
      <c r="AA158" s="37">
        <f t="shared" si="62"/>
        <v>116.84518013631937</v>
      </c>
      <c r="AB158" s="37">
        <f t="shared" si="63"/>
        <v>126.58227848101266</v>
      </c>
      <c r="AC158" s="37">
        <f t="shared" si="44"/>
        <v>136.31937682570592</v>
      </c>
      <c r="AD158" s="37">
        <f t="shared" si="45"/>
        <v>146.05647517039921</v>
      </c>
      <c r="AE158" s="37">
        <f t="shared" si="46"/>
        <v>155.7935735150925</v>
      </c>
      <c r="AF158" s="37">
        <f t="shared" si="47"/>
        <v>165.53067185978577</v>
      </c>
      <c r="AG158" s="37">
        <f t="shared" si="48"/>
        <v>175.26777020447904</v>
      </c>
      <c r="AH158" s="37">
        <f t="shared" si="49"/>
        <v>185.00486854917236</v>
      </c>
      <c r="AI158" s="37">
        <f t="shared" si="50"/>
        <v>194.74196689386562</v>
      </c>
      <c r="AJ158" s="37">
        <f t="shared" si="51"/>
        <v>204.47906523855889</v>
      </c>
      <c r="AK158" s="37">
        <f t="shared" si="52"/>
        <v>214.21616358325215</v>
      </c>
      <c r="AL158" s="37">
        <f t="shared" si="53"/>
        <v>223.95326192794548</v>
      </c>
      <c r="AM158" s="37">
        <f t="shared" si="54"/>
        <v>233.69036027263874</v>
      </c>
      <c r="AN158" s="37">
        <f t="shared" si="55"/>
        <v>243.42745861733201</v>
      </c>
      <c r="AO158" s="37">
        <f t="shared" si="56"/>
        <v>253.16455696202533</v>
      </c>
      <c r="AP158" s="37">
        <f t="shared" si="57"/>
        <v>262.90165530671857</v>
      </c>
      <c r="AQ158" s="37">
        <f t="shared" si="58"/>
        <v>272.63875365141183</v>
      </c>
      <c r="AR158" s="37">
        <f t="shared" si="59"/>
        <v>282.37585199610515</v>
      </c>
      <c r="AS158" s="37">
        <f t="shared" si="60"/>
        <v>292.11295034079842</v>
      </c>
    </row>
    <row r="159" spans="1:45" hidden="1" x14ac:dyDescent="0.2">
      <c r="A159" s="2">
        <v>1.23</v>
      </c>
      <c r="B159" s="30">
        <v>64</v>
      </c>
      <c r="C159" s="30">
        <v>1.0139999999999999E-10</v>
      </c>
      <c r="D159" s="36">
        <v>1E-8</v>
      </c>
      <c r="E159" s="36">
        <v>1.0999999999999999E-8</v>
      </c>
      <c r="F159" s="36">
        <v>1.2E-8</v>
      </c>
      <c r="G159" s="36">
        <v>1.3000000000000001E-8</v>
      </c>
      <c r="H159" s="36">
        <v>1.4E-8</v>
      </c>
      <c r="I159" s="36">
        <v>1.4999999999999999E-8</v>
      </c>
      <c r="J159" s="36">
        <v>1.6000000000000001E-8</v>
      </c>
      <c r="K159" s="36">
        <v>1.7E-8</v>
      </c>
      <c r="L159" s="36">
        <v>1.7999999999999999E-8</v>
      </c>
      <c r="M159" s="36">
        <v>1.9000000000000001E-8</v>
      </c>
      <c r="N159" s="36">
        <v>2E-8</v>
      </c>
      <c r="O159" s="36">
        <v>2.0999999999999999E-8</v>
      </c>
      <c r="P159" s="36">
        <v>2.1999999999999998E-8</v>
      </c>
      <c r="Q159" s="36">
        <v>2.3000000000000001E-8</v>
      </c>
      <c r="R159" s="36">
        <v>2.4E-8</v>
      </c>
      <c r="S159" s="36">
        <v>2.4999999999999999E-8</v>
      </c>
      <c r="T159" s="36">
        <v>2.6000000000000001E-8</v>
      </c>
      <c r="U159" s="36">
        <v>2.7E-8</v>
      </c>
      <c r="V159" s="36">
        <v>2.7999999999999999E-8</v>
      </c>
      <c r="W159" s="36">
        <v>2.9000000000000002E-8</v>
      </c>
      <c r="X159" s="36">
        <v>2.9999999999999997E-8</v>
      </c>
      <c r="Y159" s="37">
        <f t="shared" si="43"/>
        <v>98.619329388560161</v>
      </c>
      <c r="Z159" s="37">
        <f t="shared" si="61"/>
        <v>108.48126232741618</v>
      </c>
      <c r="AA159" s="37">
        <f t="shared" si="62"/>
        <v>118.34319526627219</v>
      </c>
      <c r="AB159" s="37">
        <f t="shared" si="63"/>
        <v>128.20512820512823</v>
      </c>
      <c r="AC159" s="37">
        <f t="shared" si="44"/>
        <v>138.06706114398423</v>
      </c>
      <c r="AD159" s="37">
        <f t="shared" si="45"/>
        <v>147.92899408284023</v>
      </c>
      <c r="AE159" s="37">
        <f t="shared" si="46"/>
        <v>157.79092702169626</v>
      </c>
      <c r="AF159" s="37">
        <f t="shared" si="47"/>
        <v>167.65285996055229</v>
      </c>
      <c r="AG159" s="37">
        <f t="shared" si="48"/>
        <v>177.51479289940829</v>
      </c>
      <c r="AH159" s="37">
        <f t="shared" si="49"/>
        <v>187.37672583826432</v>
      </c>
      <c r="AI159" s="37">
        <f t="shared" si="50"/>
        <v>197.23865877712032</v>
      </c>
      <c r="AJ159" s="37">
        <f t="shared" si="51"/>
        <v>207.10059171597635</v>
      </c>
      <c r="AK159" s="37">
        <f t="shared" si="52"/>
        <v>216.96252465483235</v>
      </c>
      <c r="AL159" s="37">
        <f t="shared" si="53"/>
        <v>226.82445759368838</v>
      </c>
      <c r="AM159" s="37">
        <f t="shared" si="54"/>
        <v>236.68639053254438</v>
      </c>
      <c r="AN159" s="37">
        <f t="shared" si="55"/>
        <v>246.54832347140041</v>
      </c>
      <c r="AO159" s="37">
        <f t="shared" si="56"/>
        <v>256.41025641025647</v>
      </c>
      <c r="AP159" s="37">
        <f t="shared" si="57"/>
        <v>266.27218934911247</v>
      </c>
      <c r="AQ159" s="37">
        <f t="shared" si="58"/>
        <v>276.13412228796847</v>
      </c>
      <c r="AR159" s="37">
        <f t="shared" si="59"/>
        <v>285.99605522682447</v>
      </c>
      <c r="AS159" s="37">
        <f t="shared" si="60"/>
        <v>295.85798816568047</v>
      </c>
    </row>
    <row r="160" spans="1:45" hidden="1" x14ac:dyDescent="0.2">
      <c r="A160" s="2">
        <v>1.25</v>
      </c>
      <c r="B160" s="30">
        <v>0</v>
      </c>
      <c r="C160" s="30">
        <v>1.73E-10</v>
      </c>
      <c r="D160" s="36">
        <v>1E-8</v>
      </c>
      <c r="E160" s="36">
        <v>1.0999999999999999E-8</v>
      </c>
      <c r="F160" s="36">
        <v>1.2E-8</v>
      </c>
      <c r="G160" s="36">
        <v>1.3000000000000001E-8</v>
      </c>
      <c r="H160" s="36">
        <v>1.4E-8</v>
      </c>
      <c r="I160" s="36">
        <v>1.4999999999999999E-8</v>
      </c>
      <c r="J160" s="36">
        <v>1.6000000000000001E-8</v>
      </c>
      <c r="K160" s="36">
        <v>1.7E-8</v>
      </c>
      <c r="L160" s="36">
        <v>1.7999999999999999E-8</v>
      </c>
      <c r="M160" s="36">
        <v>1.9000000000000001E-8</v>
      </c>
      <c r="N160" s="36">
        <v>2E-8</v>
      </c>
      <c r="O160" s="36">
        <v>2.0999999999999999E-8</v>
      </c>
      <c r="P160" s="36">
        <v>2.1999999999999998E-8</v>
      </c>
      <c r="Q160" s="36">
        <v>2.3000000000000001E-8</v>
      </c>
      <c r="R160" s="36">
        <v>2.4E-8</v>
      </c>
      <c r="S160" s="36">
        <v>2.4999999999999999E-8</v>
      </c>
      <c r="T160" s="36">
        <v>2.6000000000000001E-8</v>
      </c>
      <c r="U160" s="36">
        <v>2.7E-8</v>
      </c>
      <c r="V160" s="36">
        <v>2.7999999999999999E-8</v>
      </c>
      <c r="W160" s="36">
        <v>2.9000000000000002E-8</v>
      </c>
      <c r="X160" s="36">
        <v>2.9999999999999997E-8</v>
      </c>
      <c r="Y160" s="37">
        <f t="shared" si="43"/>
        <v>57.80346820809249</v>
      </c>
      <c r="Z160" s="37">
        <f t="shared" si="61"/>
        <v>63.583815028901732</v>
      </c>
      <c r="AA160" s="37">
        <f t="shared" si="62"/>
        <v>69.364161849710982</v>
      </c>
      <c r="AB160" s="37">
        <f t="shared" si="63"/>
        <v>75.144508670520239</v>
      </c>
      <c r="AC160" s="37">
        <f t="shared" si="44"/>
        <v>80.924855491329481</v>
      </c>
      <c r="AD160" s="37">
        <f t="shared" si="45"/>
        <v>86.705202312138724</v>
      </c>
      <c r="AE160" s="37">
        <f t="shared" si="46"/>
        <v>92.48554913294798</v>
      </c>
      <c r="AF160" s="37">
        <f t="shared" si="47"/>
        <v>98.265895953757223</v>
      </c>
      <c r="AG160" s="37">
        <f t="shared" si="48"/>
        <v>104.04624277456647</v>
      </c>
      <c r="AH160" s="37">
        <f t="shared" si="49"/>
        <v>109.82658959537574</v>
      </c>
      <c r="AI160" s="37">
        <f t="shared" si="50"/>
        <v>115.60693641618498</v>
      </c>
      <c r="AJ160" s="37">
        <f t="shared" si="51"/>
        <v>121.38728323699422</v>
      </c>
      <c r="AK160" s="37">
        <f t="shared" si="52"/>
        <v>127.16763005780346</v>
      </c>
      <c r="AL160" s="37">
        <f t="shared" si="53"/>
        <v>132.94797687861274</v>
      </c>
      <c r="AM160" s="37">
        <f t="shared" si="54"/>
        <v>138.72832369942196</v>
      </c>
      <c r="AN160" s="37">
        <f t="shared" si="55"/>
        <v>144.50867052023122</v>
      </c>
      <c r="AO160" s="37">
        <f t="shared" si="56"/>
        <v>150.28901734104048</v>
      </c>
      <c r="AP160" s="37">
        <f t="shared" si="57"/>
        <v>156.06936416184971</v>
      </c>
      <c r="AQ160" s="37">
        <f t="shared" si="58"/>
        <v>161.84971098265896</v>
      </c>
      <c r="AR160" s="37">
        <f t="shared" si="59"/>
        <v>167.63005780346822</v>
      </c>
      <c r="AS160" s="37">
        <f t="shared" si="60"/>
        <v>173.41040462427745</v>
      </c>
    </row>
    <row r="161" spans="1:45" hidden="1" x14ac:dyDescent="0.2">
      <c r="A161" s="2">
        <v>1.25</v>
      </c>
      <c r="B161" s="30">
        <v>1</v>
      </c>
      <c r="C161" s="30">
        <v>1.7170000000000001E-10</v>
      </c>
      <c r="D161" s="36">
        <v>1E-8</v>
      </c>
      <c r="E161" s="36">
        <v>1.0999999999999999E-8</v>
      </c>
      <c r="F161" s="36">
        <v>1.2E-8</v>
      </c>
      <c r="G161" s="36">
        <v>1.3000000000000001E-8</v>
      </c>
      <c r="H161" s="36">
        <v>1.4E-8</v>
      </c>
      <c r="I161" s="36">
        <v>1.4999999999999999E-8</v>
      </c>
      <c r="J161" s="36">
        <v>1.6000000000000001E-8</v>
      </c>
      <c r="K161" s="36">
        <v>1.7E-8</v>
      </c>
      <c r="L161" s="36">
        <v>1.7999999999999999E-8</v>
      </c>
      <c r="M161" s="36">
        <v>1.9000000000000001E-8</v>
      </c>
      <c r="N161" s="36">
        <v>2E-8</v>
      </c>
      <c r="O161" s="36">
        <v>2.0999999999999999E-8</v>
      </c>
      <c r="P161" s="36">
        <v>2.1999999999999998E-8</v>
      </c>
      <c r="Q161" s="36">
        <v>2.3000000000000001E-8</v>
      </c>
      <c r="R161" s="36">
        <v>2.4E-8</v>
      </c>
      <c r="S161" s="36">
        <v>2.4999999999999999E-8</v>
      </c>
      <c r="T161" s="36">
        <v>2.6000000000000001E-8</v>
      </c>
      <c r="U161" s="36">
        <v>2.7E-8</v>
      </c>
      <c r="V161" s="36">
        <v>2.7999999999999999E-8</v>
      </c>
      <c r="W161" s="36">
        <v>2.9000000000000002E-8</v>
      </c>
      <c r="X161" s="36">
        <v>2.9999999999999997E-8</v>
      </c>
      <c r="Y161" s="37">
        <f t="shared" si="43"/>
        <v>58.241118229470004</v>
      </c>
      <c r="Z161" s="37">
        <f t="shared" si="61"/>
        <v>64.065230052416993</v>
      </c>
      <c r="AA161" s="37">
        <f t="shared" si="62"/>
        <v>69.889341875363996</v>
      </c>
      <c r="AB161" s="37">
        <f t="shared" si="63"/>
        <v>75.713453698311</v>
      </c>
      <c r="AC161" s="37">
        <f t="shared" si="44"/>
        <v>81.537565521258003</v>
      </c>
      <c r="AD161" s="37">
        <f t="shared" si="45"/>
        <v>87.361677344204992</v>
      </c>
      <c r="AE161" s="37">
        <f t="shared" si="46"/>
        <v>93.185789167152009</v>
      </c>
      <c r="AF161" s="37">
        <f t="shared" si="47"/>
        <v>99.009900990098998</v>
      </c>
      <c r="AG161" s="37">
        <f t="shared" si="48"/>
        <v>104.834012813046</v>
      </c>
      <c r="AH161" s="37">
        <f t="shared" si="49"/>
        <v>110.658124635993</v>
      </c>
      <c r="AI161" s="37">
        <f t="shared" si="50"/>
        <v>116.48223645894001</v>
      </c>
      <c r="AJ161" s="37">
        <f t="shared" si="51"/>
        <v>122.306348281887</v>
      </c>
      <c r="AK161" s="37">
        <f t="shared" si="52"/>
        <v>128.13046010483399</v>
      </c>
      <c r="AL161" s="37">
        <f t="shared" si="53"/>
        <v>133.95457192778102</v>
      </c>
      <c r="AM161" s="37">
        <f t="shared" si="54"/>
        <v>139.77868375072799</v>
      </c>
      <c r="AN161" s="37">
        <f t="shared" si="55"/>
        <v>145.602795573675</v>
      </c>
      <c r="AO161" s="37">
        <f t="shared" si="56"/>
        <v>151.426907396622</v>
      </c>
      <c r="AP161" s="37">
        <f t="shared" si="57"/>
        <v>157.251019219569</v>
      </c>
      <c r="AQ161" s="37">
        <f t="shared" si="58"/>
        <v>163.07513104251601</v>
      </c>
      <c r="AR161" s="37">
        <f t="shared" si="59"/>
        <v>168.89924286546301</v>
      </c>
      <c r="AS161" s="37">
        <f t="shared" si="60"/>
        <v>174.72335468840998</v>
      </c>
    </row>
    <row r="162" spans="1:45" hidden="1" x14ac:dyDescent="0.2">
      <c r="A162" s="2">
        <v>1.25</v>
      </c>
      <c r="B162" s="30">
        <v>2</v>
      </c>
      <c r="C162" s="30">
        <v>1.6730000000000001E-10</v>
      </c>
      <c r="D162" s="36">
        <v>1E-8</v>
      </c>
      <c r="E162" s="36">
        <v>1.0999999999999999E-8</v>
      </c>
      <c r="F162" s="36">
        <v>1.2E-8</v>
      </c>
      <c r="G162" s="36">
        <v>1.3000000000000001E-8</v>
      </c>
      <c r="H162" s="36">
        <v>1.4E-8</v>
      </c>
      <c r="I162" s="36">
        <v>1.4999999999999999E-8</v>
      </c>
      <c r="J162" s="36">
        <v>1.6000000000000001E-8</v>
      </c>
      <c r="K162" s="36">
        <v>1.7E-8</v>
      </c>
      <c r="L162" s="36">
        <v>1.7999999999999999E-8</v>
      </c>
      <c r="M162" s="36">
        <v>1.9000000000000001E-8</v>
      </c>
      <c r="N162" s="36">
        <v>2E-8</v>
      </c>
      <c r="O162" s="36">
        <v>2.0999999999999999E-8</v>
      </c>
      <c r="P162" s="36">
        <v>2.1999999999999998E-8</v>
      </c>
      <c r="Q162" s="36">
        <v>2.3000000000000001E-8</v>
      </c>
      <c r="R162" s="36">
        <v>2.4E-8</v>
      </c>
      <c r="S162" s="36">
        <v>2.4999999999999999E-8</v>
      </c>
      <c r="T162" s="36">
        <v>2.6000000000000001E-8</v>
      </c>
      <c r="U162" s="36">
        <v>2.7E-8</v>
      </c>
      <c r="V162" s="36">
        <v>2.7999999999999999E-8</v>
      </c>
      <c r="W162" s="36">
        <v>2.9000000000000002E-8</v>
      </c>
      <c r="X162" s="36">
        <v>2.9999999999999997E-8</v>
      </c>
      <c r="Y162" s="37">
        <f t="shared" si="43"/>
        <v>59.772863120143455</v>
      </c>
      <c r="Z162" s="37">
        <f t="shared" si="61"/>
        <v>65.750149432157798</v>
      </c>
      <c r="AA162" s="37">
        <f t="shared" si="62"/>
        <v>71.727435744172141</v>
      </c>
      <c r="AB162" s="37">
        <f t="shared" si="63"/>
        <v>77.704722056186498</v>
      </c>
      <c r="AC162" s="37">
        <f t="shared" si="44"/>
        <v>83.682008368200826</v>
      </c>
      <c r="AD162" s="37">
        <f t="shared" si="45"/>
        <v>89.659294680215169</v>
      </c>
      <c r="AE162" s="37">
        <f t="shared" si="46"/>
        <v>95.636580992229526</v>
      </c>
      <c r="AF162" s="37">
        <f t="shared" si="47"/>
        <v>101.61386730424387</v>
      </c>
      <c r="AG162" s="37">
        <f t="shared" si="48"/>
        <v>107.59115361625821</v>
      </c>
      <c r="AH162" s="37">
        <f t="shared" si="49"/>
        <v>113.56843992827257</v>
      </c>
      <c r="AI162" s="37">
        <f t="shared" si="50"/>
        <v>119.54572624028691</v>
      </c>
      <c r="AJ162" s="37">
        <f t="shared" si="51"/>
        <v>125.52301255230125</v>
      </c>
      <c r="AK162" s="37">
        <f t="shared" si="52"/>
        <v>131.5002988643156</v>
      </c>
      <c r="AL162" s="37">
        <f t="shared" si="53"/>
        <v>137.47758517632994</v>
      </c>
      <c r="AM162" s="37">
        <f t="shared" si="54"/>
        <v>143.45487148834428</v>
      </c>
      <c r="AN162" s="37">
        <f t="shared" si="55"/>
        <v>149.43215780035862</v>
      </c>
      <c r="AO162" s="37">
        <f t="shared" si="56"/>
        <v>155.409444112373</v>
      </c>
      <c r="AP162" s="37">
        <f t="shared" si="57"/>
        <v>161.38673042438731</v>
      </c>
      <c r="AQ162" s="37">
        <f t="shared" si="58"/>
        <v>167.36401673640165</v>
      </c>
      <c r="AR162" s="37">
        <f t="shared" si="59"/>
        <v>173.34130304841602</v>
      </c>
      <c r="AS162" s="37">
        <f t="shared" si="60"/>
        <v>179.31858936043034</v>
      </c>
    </row>
    <row r="163" spans="1:45" hidden="1" x14ac:dyDescent="0.2">
      <c r="A163" s="2">
        <v>1.25</v>
      </c>
      <c r="B163" s="30">
        <v>3</v>
      </c>
      <c r="C163" s="30">
        <v>1.644E-10</v>
      </c>
      <c r="D163" s="36">
        <v>1E-8</v>
      </c>
      <c r="E163" s="36">
        <v>1.0999999999999999E-8</v>
      </c>
      <c r="F163" s="36">
        <v>1.2E-8</v>
      </c>
      <c r="G163" s="36">
        <v>1.3000000000000001E-8</v>
      </c>
      <c r="H163" s="36">
        <v>1.4E-8</v>
      </c>
      <c r="I163" s="36">
        <v>1.4999999999999999E-8</v>
      </c>
      <c r="J163" s="36">
        <v>1.6000000000000001E-8</v>
      </c>
      <c r="K163" s="36">
        <v>1.7E-8</v>
      </c>
      <c r="L163" s="36">
        <v>1.7999999999999999E-8</v>
      </c>
      <c r="M163" s="36">
        <v>1.9000000000000001E-8</v>
      </c>
      <c r="N163" s="36">
        <v>2E-8</v>
      </c>
      <c r="O163" s="36">
        <v>2.0999999999999999E-8</v>
      </c>
      <c r="P163" s="36">
        <v>2.1999999999999998E-8</v>
      </c>
      <c r="Q163" s="36">
        <v>2.3000000000000001E-8</v>
      </c>
      <c r="R163" s="36">
        <v>2.4E-8</v>
      </c>
      <c r="S163" s="36">
        <v>2.4999999999999999E-8</v>
      </c>
      <c r="T163" s="36">
        <v>2.6000000000000001E-8</v>
      </c>
      <c r="U163" s="36">
        <v>2.7E-8</v>
      </c>
      <c r="V163" s="36">
        <v>2.7999999999999999E-8</v>
      </c>
      <c r="W163" s="36">
        <v>2.9000000000000002E-8</v>
      </c>
      <c r="X163" s="36">
        <v>2.9999999999999997E-8</v>
      </c>
      <c r="Y163" s="37">
        <f t="shared" si="43"/>
        <v>60.827250608272507</v>
      </c>
      <c r="Z163" s="37">
        <f t="shared" si="61"/>
        <v>66.909975669099751</v>
      </c>
      <c r="AA163" s="37">
        <f t="shared" si="62"/>
        <v>72.992700729927009</v>
      </c>
      <c r="AB163" s="37">
        <f t="shared" si="63"/>
        <v>79.075425790754267</v>
      </c>
      <c r="AC163" s="37">
        <f t="shared" si="44"/>
        <v>85.15815085158151</v>
      </c>
      <c r="AD163" s="37">
        <f t="shared" si="45"/>
        <v>91.240875912408754</v>
      </c>
      <c r="AE163" s="37">
        <f t="shared" si="46"/>
        <v>97.323600973236012</v>
      </c>
      <c r="AF163" s="37">
        <f t="shared" si="47"/>
        <v>103.40632603406327</v>
      </c>
      <c r="AG163" s="37">
        <f t="shared" si="48"/>
        <v>109.48905109489051</v>
      </c>
      <c r="AH163" s="37">
        <f t="shared" si="49"/>
        <v>115.57177615571777</v>
      </c>
      <c r="AI163" s="37">
        <f t="shared" si="50"/>
        <v>121.65450121654501</v>
      </c>
      <c r="AJ163" s="37">
        <f t="shared" si="51"/>
        <v>127.73722627737226</v>
      </c>
      <c r="AK163" s="37">
        <f t="shared" si="52"/>
        <v>133.8199513381995</v>
      </c>
      <c r="AL163" s="37">
        <f t="shared" si="53"/>
        <v>139.90267639902677</v>
      </c>
      <c r="AM163" s="37">
        <f t="shared" si="54"/>
        <v>145.98540145985402</v>
      </c>
      <c r="AN163" s="37">
        <f t="shared" si="55"/>
        <v>152.06812652068126</v>
      </c>
      <c r="AO163" s="37">
        <f t="shared" si="56"/>
        <v>158.15085158150853</v>
      </c>
      <c r="AP163" s="37">
        <f t="shared" si="57"/>
        <v>164.23357664233578</v>
      </c>
      <c r="AQ163" s="37">
        <f t="shared" si="58"/>
        <v>170.31630170316302</v>
      </c>
      <c r="AR163" s="37">
        <f t="shared" si="59"/>
        <v>176.39902676399029</v>
      </c>
      <c r="AS163" s="37">
        <f t="shared" si="60"/>
        <v>182.48175182481751</v>
      </c>
    </row>
    <row r="164" spans="1:45" hidden="1" x14ac:dyDescent="0.2">
      <c r="A164" s="2">
        <v>1.25</v>
      </c>
      <c r="B164" s="30">
        <v>30</v>
      </c>
      <c r="C164" s="30">
        <v>1.158E-10</v>
      </c>
      <c r="D164" s="36">
        <v>1E-8</v>
      </c>
      <c r="E164" s="36">
        <v>1.0999999999999999E-8</v>
      </c>
      <c r="F164" s="36">
        <v>1.2E-8</v>
      </c>
      <c r="G164" s="36">
        <v>1.3000000000000001E-8</v>
      </c>
      <c r="H164" s="36">
        <v>1.4E-8</v>
      </c>
      <c r="I164" s="36">
        <v>1.4999999999999999E-8</v>
      </c>
      <c r="J164" s="36">
        <v>1.6000000000000001E-8</v>
      </c>
      <c r="K164" s="36">
        <v>1.7E-8</v>
      </c>
      <c r="L164" s="36">
        <v>1.7999999999999999E-8</v>
      </c>
      <c r="M164" s="36">
        <v>1.9000000000000001E-8</v>
      </c>
      <c r="N164" s="36">
        <v>2E-8</v>
      </c>
      <c r="O164" s="36">
        <v>2.0999999999999999E-8</v>
      </c>
      <c r="P164" s="36">
        <v>2.1999999999999998E-8</v>
      </c>
      <c r="Q164" s="36">
        <v>2.3000000000000001E-8</v>
      </c>
      <c r="R164" s="36">
        <v>2.4E-8</v>
      </c>
      <c r="S164" s="36">
        <v>2.4999999999999999E-8</v>
      </c>
      <c r="T164" s="36">
        <v>2.6000000000000001E-8</v>
      </c>
      <c r="U164" s="36">
        <v>2.7E-8</v>
      </c>
      <c r="V164" s="36">
        <v>2.7999999999999999E-8</v>
      </c>
      <c r="W164" s="36">
        <v>2.9000000000000002E-8</v>
      </c>
      <c r="X164" s="36">
        <v>2.9999999999999997E-8</v>
      </c>
      <c r="Y164" s="37">
        <f t="shared" si="43"/>
        <v>86.355785837651126</v>
      </c>
      <c r="Z164" s="37">
        <f t="shared" si="61"/>
        <v>94.991364421416222</v>
      </c>
      <c r="AA164" s="37">
        <f t="shared" si="62"/>
        <v>103.62694300518135</v>
      </c>
      <c r="AB164" s="37">
        <f t="shared" si="63"/>
        <v>112.26252158894646</v>
      </c>
      <c r="AC164" s="37">
        <f t="shared" si="44"/>
        <v>120.89810017271157</v>
      </c>
      <c r="AD164" s="37">
        <f t="shared" si="45"/>
        <v>129.53367875647666</v>
      </c>
      <c r="AE164" s="37">
        <f t="shared" si="46"/>
        <v>138.16925734024181</v>
      </c>
      <c r="AF164" s="37">
        <f t="shared" si="47"/>
        <v>146.80483592400691</v>
      </c>
      <c r="AG164" s="37">
        <f t="shared" si="48"/>
        <v>155.440414507772</v>
      </c>
      <c r="AH164" s="37">
        <f t="shared" si="49"/>
        <v>164.07599309153713</v>
      </c>
      <c r="AI164" s="37">
        <f t="shared" si="50"/>
        <v>172.71157167530225</v>
      </c>
      <c r="AJ164" s="37">
        <f t="shared" si="51"/>
        <v>181.34715025906735</v>
      </c>
      <c r="AK164" s="37">
        <f t="shared" si="52"/>
        <v>189.98272884283244</v>
      </c>
      <c r="AL164" s="37">
        <f t="shared" si="53"/>
        <v>198.6183074265976</v>
      </c>
      <c r="AM164" s="37">
        <f t="shared" si="54"/>
        <v>207.25388601036269</v>
      </c>
      <c r="AN164" s="37">
        <f t="shared" si="55"/>
        <v>215.88946459412779</v>
      </c>
      <c r="AO164" s="37">
        <f t="shared" si="56"/>
        <v>224.52504317789291</v>
      </c>
      <c r="AP164" s="37">
        <f t="shared" si="57"/>
        <v>233.16062176165804</v>
      </c>
      <c r="AQ164" s="37">
        <f t="shared" si="58"/>
        <v>241.79620034542313</v>
      </c>
      <c r="AR164" s="37">
        <f t="shared" si="59"/>
        <v>250.43177892918825</v>
      </c>
      <c r="AS164" s="37">
        <f t="shared" si="60"/>
        <v>259.06735751295332</v>
      </c>
    </row>
    <row r="165" spans="1:45" hidden="1" x14ac:dyDescent="0.2">
      <c r="A165" s="2">
        <v>1.25</v>
      </c>
      <c r="B165" s="30">
        <v>31</v>
      </c>
      <c r="C165" s="30">
        <v>1.1719999999999999E-10</v>
      </c>
      <c r="D165" s="36">
        <v>1E-8</v>
      </c>
      <c r="E165" s="36">
        <v>1.0999999999999999E-8</v>
      </c>
      <c r="F165" s="36">
        <v>1.2E-8</v>
      </c>
      <c r="G165" s="36">
        <v>1.3000000000000001E-8</v>
      </c>
      <c r="H165" s="36">
        <v>1.4E-8</v>
      </c>
      <c r="I165" s="36">
        <v>1.4999999999999999E-8</v>
      </c>
      <c r="J165" s="36">
        <v>1.6000000000000001E-8</v>
      </c>
      <c r="K165" s="36">
        <v>1.7E-8</v>
      </c>
      <c r="L165" s="36">
        <v>1.7999999999999999E-8</v>
      </c>
      <c r="M165" s="36">
        <v>1.9000000000000001E-8</v>
      </c>
      <c r="N165" s="36">
        <v>2E-8</v>
      </c>
      <c r="O165" s="36">
        <v>2.0999999999999999E-8</v>
      </c>
      <c r="P165" s="36">
        <v>2.1999999999999998E-8</v>
      </c>
      <c r="Q165" s="36">
        <v>2.3000000000000001E-8</v>
      </c>
      <c r="R165" s="36">
        <v>2.4E-8</v>
      </c>
      <c r="S165" s="36">
        <v>2.4999999999999999E-8</v>
      </c>
      <c r="T165" s="36">
        <v>2.6000000000000001E-8</v>
      </c>
      <c r="U165" s="36">
        <v>2.7E-8</v>
      </c>
      <c r="V165" s="36">
        <v>2.7999999999999999E-8</v>
      </c>
      <c r="W165" s="36">
        <v>2.9000000000000002E-8</v>
      </c>
      <c r="X165" s="36">
        <v>2.9999999999999997E-8</v>
      </c>
      <c r="Y165" s="37">
        <f t="shared" si="43"/>
        <v>85.324232081911276</v>
      </c>
      <c r="Z165" s="37">
        <f t="shared" si="61"/>
        <v>93.856655290102381</v>
      </c>
      <c r="AA165" s="37">
        <f t="shared" si="62"/>
        <v>102.38907849829351</v>
      </c>
      <c r="AB165" s="37">
        <f t="shared" si="63"/>
        <v>110.92150170648465</v>
      </c>
      <c r="AC165" s="37">
        <f t="shared" si="44"/>
        <v>119.45392491467577</v>
      </c>
      <c r="AD165" s="37">
        <f t="shared" si="45"/>
        <v>127.98634812286689</v>
      </c>
      <c r="AE165" s="37">
        <f t="shared" si="46"/>
        <v>136.51877133105805</v>
      </c>
      <c r="AF165" s="37">
        <f t="shared" si="47"/>
        <v>145.05119453924917</v>
      </c>
      <c r="AG165" s="37">
        <f t="shared" si="48"/>
        <v>153.58361774744029</v>
      </c>
      <c r="AH165" s="37">
        <f t="shared" si="49"/>
        <v>162.11604095563143</v>
      </c>
      <c r="AI165" s="37">
        <f t="shared" si="50"/>
        <v>170.64846416382255</v>
      </c>
      <c r="AJ165" s="37">
        <f t="shared" si="51"/>
        <v>179.18088737201364</v>
      </c>
      <c r="AK165" s="37">
        <f t="shared" si="52"/>
        <v>187.71331058020476</v>
      </c>
      <c r="AL165" s="37">
        <f t="shared" si="53"/>
        <v>196.24573378839591</v>
      </c>
      <c r="AM165" s="37">
        <f t="shared" si="54"/>
        <v>204.77815699658703</v>
      </c>
      <c r="AN165" s="37">
        <f t="shared" si="55"/>
        <v>213.31058020477815</v>
      </c>
      <c r="AO165" s="37">
        <f t="shared" si="56"/>
        <v>221.8430034129693</v>
      </c>
      <c r="AP165" s="37">
        <f t="shared" si="57"/>
        <v>230.37542662116041</v>
      </c>
      <c r="AQ165" s="37">
        <f t="shared" si="58"/>
        <v>238.90784982935153</v>
      </c>
      <c r="AR165" s="37">
        <f t="shared" si="59"/>
        <v>247.44027303754268</v>
      </c>
      <c r="AS165" s="37">
        <f t="shared" si="60"/>
        <v>255.97269624573377</v>
      </c>
    </row>
    <row r="166" spans="1:45" hidden="1" x14ac:dyDescent="0.2">
      <c r="A166" s="2">
        <v>1.25</v>
      </c>
      <c r="B166" s="30">
        <v>32</v>
      </c>
      <c r="C166" s="30">
        <v>1.152E-10</v>
      </c>
      <c r="D166" s="36">
        <v>1E-8</v>
      </c>
      <c r="E166" s="36">
        <v>1.0999999999999999E-8</v>
      </c>
      <c r="F166" s="36">
        <v>1.2E-8</v>
      </c>
      <c r="G166" s="36">
        <v>1.3000000000000001E-8</v>
      </c>
      <c r="H166" s="36">
        <v>1.4E-8</v>
      </c>
      <c r="I166" s="36">
        <v>1.4999999999999999E-8</v>
      </c>
      <c r="J166" s="36">
        <v>1.6000000000000001E-8</v>
      </c>
      <c r="K166" s="36">
        <v>1.7E-8</v>
      </c>
      <c r="L166" s="36">
        <v>1.7999999999999999E-8</v>
      </c>
      <c r="M166" s="36">
        <v>1.9000000000000001E-8</v>
      </c>
      <c r="N166" s="36">
        <v>2E-8</v>
      </c>
      <c r="O166" s="36">
        <v>2.0999999999999999E-8</v>
      </c>
      <c r="P166" s="36">
        <v>2.1999999999999998E-8</v>
      </c>
      <c r="Q166" s="36">
        <v>2.3000000000000001E-8</v>
      </c>
      <c r="R166" s="36">
        <v>2.4E-8</v>
      </c>
      <c r="S166" s="36">
        <v>2.4999999999999999E-8</v>
      </c>
      <c r="T166" s="36">
        <v>2.6000000000000001E-8</v>
      </c>
      <c r="U166" s="36">
        <v>2.7E-8</v>
      </c>
      <c r="V166" s="36">
        <v>2.7999999999999999E-8</v>
      </c>
      <c r="W166" s="36">
        <v>2.9000000000000002E-8</v>
      </c>
      <c r="X166" s="36">
        <v>2.9999999999999997E-8</v>
      </c>
      <c r="Y166" s="37">
        <f t="shared" si="43"/>
        <v>86.805555555555557</v>
      </c>
      <c r="Z166" s="37">
        <f t="shared" si="61"/>
        <v>95.4861111111111</v>
      </c>
      <c r="AA166" s="37">
        <f t="shared" si="62"/>
        <v>104.16666666666667</v>
      </c>
      <c r="AB166" s="37">
        <f t="shared" si="63"/>
        <v>112.84722222222223</v>
      </c>
      <c r="AC166" s="37">
        <f t="shared" si="44"/>
        <v>121.52777777777777</v>
      </c>
      <c r="AD166" s="37">
        <f t="shared" si="45"/>
        <v>130.20833333333331</v>
      </c>
      <c r="AE166" s="37">
        <f t="shared" si="46"/>
        <v>138.88888888888889</v>
      </c>
      <c r="AF166" s="37">
        <f t="shared" si="47"/>
        <v>147.56944444444446</v>
      </c>
      <c r="AG166" s="37">
        <f t="shared" si="48"/>
        <v>156.25</v>
      </c>
      <c r="AH166" s="37">
        <f t="shared" si="49"/>
        <v>164.93055555555557</v>
      </c>
      <c r="AI166" s="37">
        <f t="shared" si="50"/>
        <v>173.61111111111111</v>
      </c>
      <c r="AJ166" s="37">
        <f t="shared" si="51"/>
        <v>182.29166666666666</v>
      </c>
      <c r="AK166" s="37">
        <f t="shared" si="52"/>
        <v>190.9722222222222</v>
      </c>
      <c r="AL166" s="37">
        <f t="shared" si="53"/>
        <v>199.65277777777777</v>
      </c>
      <c r="AM166" s="37">
        <f t="shared" si="54"/>
        <v>208.33333333333334</v>
      </c>
      <c r="AN166" s="37">
        <f t="shared" si="55"/>
        <v>217.01388888888889</v>
      </c>
      <c r="AO166" s="37">
        <f t="shared" si="56"/>
        <v>225.69444444444446</v>
      </c>
      <c r="AP166" s="37">
        <f t="shared" si="57"/>
        <v>234.375</v>
      </c>
      <c r="AQ166" s="37">
        <f t="shared" si="58"/>
        <v>243.05555555555554</v>
      </c>
      <c r="AR166" s="37">
        <f t="shared" si="59"/>
        <v>251.73611111111111</v>
      </c>
      <c r="AS166" s="37">
        <f t="shared" si="60"/>
        <v>260.41666666666663</v>
      </c>
    </row>
    <row r="167" spans="1:45" hidden="1" x14ac:dyDescent="0.2">
      <c r="A167" s="2">
        <v>1.25</v>
      </c>
      <c r="B167" s="30">
        <v>33</v>
      </c>
      <c r="C167" s="30">
        <v>1.131E-10</v>
      </c>
      <c r="D167" s="36">
        <v>1E-8</v>
      </c>
      <c r="E167" s="36">
        <v>1.0999999999999999E-8</v>
      </c>
      <c r="F167" s="36">
        <v>1.2E-8</v>
      </c>
      <c r="G167" s="36">
        <v>1.3000000000000001E-8</v>
      </c>
      <c r="H167" s="36">
        <v>1.4E-8</v>
      </c>
      <c r="I167" s="36">
        <v>1.4999999999999999E-8</v>
      </c>
      <c r="J167" s="36">
        <v>1.6000000000000001E-8</v>
      </c>
      <c r="K167" s="36">
        <v>1.7E-8</v>
      </c>
      <c r="L167" s="36">
        <v>1.7999999999999999E-8</v>
      </c>
      <c r="M167" s="36">
        <v>1.9000000000000001E-8</v>
      </c>
      <c r="N167" s="36">
        <v>2E-8</v>
      </c>
      <c r="O167" s="36">
        <v>2.0999999999999999E-8</v>
      </c>
      <c r="P167" s="36">
        <v>2.1999999999999998E-8</v>
      </c>
      <c r="Q167" s="36">
        <v>2.3000000000000001E-8</v>
      </c>
      <c r="R167" s="36">
        <v>2.4E-8</v>
      </c>
      <c r="S167" s="36">
        <v>2.4999999999999999E-8</v>
      </c>
      <c r="T167" s="36">
        <v>2.6000000000000001E-8</v>
      </c>
      <c r="U167" s="36">
        <v>2.7E-8</v>
      </c>
      <c r="V167" s="36">
        <v>2.7999999999999999E-8</v>
      </c>
      <c r="W167" s="36">
        <v>2.9000000000000002E-8</v>
      </c>
      <c r="X167" s="36">
        <v>2.9999999999999997E-8</v>
      </c>
      <c r="Y167" s="37">
        <f t="shared" si="43"/>
        <v>88.417329796640146</v>
      </c>
      <c r="Z167" s="37">
        <f t="shared" si="61"/>
        <v>97.259062776304148</v>
      </c>
      <c r="AA167" s="37">
        <f t="shared" si="62"/>
        <v>106.10079575596816</v>
      </c>
      <c r="AB167" s="37">
        <f t="shared" si="63"/>
        <v>114.94252873563218</v>
      </c>
      <c r="AC167" s="37">
        <f t="shared" si="44"/>
        <v>123.7842617152962</v>
      </c>
      <c r="AD167" s="37">
        <f t="shared" si="45"/>
        <v>132.62599469496018</v>
      </c>
      <c r="AE167" s="37">
        <f t="shared" si="46"/>
        <v>141.46772767462423</v>
      </c>
      <c r="AF167" s="37">
        <f t="shared" si="47"/>
        <v>150.30946065428824</v>
      </c>
      <c r="AG167" s="37">
        <f t="shared" si="48"/>
        <v>159.15119363395223</v>
      </c>
      <c r="AH167" s="37">
        <f t="shared" si="49"/>
        <v>167.99292661361628</v>
      </c>
      <c r="AI167" s="37">
        <f t="shared" si="50"/>
        <v>176.83465959328029</v>
      </c>
      <c r="AJ167" s="37">
        <f t="shared" si="51"/>
        <v>185.67639257294428</v>
      </c>
      <c r="AK167" s="37">
        <f t="shared" si="52"/>
        <v>194.5181255526083</v>
      </c>
      <c r="AL167" s="37">
        <f t="shared" si="53"/>
        <v>203.35985853227234</v>
      </c>
      <c r="AM167" s="37">
        <f t="shared" si="54"/>
        <v>212.20159151193633</v>
      </c>
      <c r="AN167" s="37">
        <f t="shared" si="55"/>
        <v>221.04332449160034</v>
      </c>
      <c r="AO167" s="37">
        <f t="shared" si="56"/>
        <v>229.88505747126436</v>
      </c>
      <c r="AP167" s="37">
        <f t="shared" si="57"/>
        <v>238.72679045092838</v>
      </c>
      <c r="AQ167" s="37">
        <f t="shared" si="58"/>
        <v>247.56852343059239</v>
      </c>
      <c r="AR167" s="37">
        <f t="shared" si="59"/>
        <v>256.41025641025641</v>
      </c>
      <c r="AS167" s="37">
        <f t="shared" si="60"/>
        <v>265.25198938992037</v>
      </c>
    </row>
    <row r="168" spans="1:45" hidden="1" x14ac:dyDescent="0.2">
      <c r="A168" s="2">
        <v>1.25</v>
      </c>
      <c r="B168" s="30">
        <v>34</v>
      </c>
      <c r="C168" s="30">
        <v>1.1210000000000001E-10</v>
      </c>
      <c r="D168" s="36">
        <v>1E-8</v>
      </c>
      <c r="E168" s="36">
        <v>1.0999999999999999E-8</v>
      </c>
      <c r="F168" s="36">
        <v>1.2E-8</v>
      </c>
      <c r="G168" s="36">
        <v>1.3000000000000001E-8</v>
      </c>
      <c r="H168" s="36">
        <v>1.4E-8</v>
      </c>
      <c r="I168" s="36">
        <v>1.4999999999999999E-8</v>
      </c>
      <c r="J168" s="36">
        <v>1.6000000000000001E-8</v>
      </c>
      <c r="K168" s="36">
        <v>1.7E-8</v>
      </c>
      <c r="L168" s="36">
        <v>1.7999999999999999E-8</v>
      </c>
      <c r="M168" s="36">
        <v>1.9000000000000001E-8</v>
      </c>
      <c r="N168" s="36">
        <v>2E-8</v>
      </c>
      <c r="O168" s="36">
        <v>2.0999999999999999E-8</v>
      </c>
      <c r="P168" s="36">
        <v>2.1999999999999998E-8</v>
      </c>
      <c r="Q168" s="36">
        <v>2.3000000000000001E-8</v>
      </c>
      <c r="R168" s="36">
        <v>2.4E-8</v>
      </c>
      <c r="S168" s="36">
        <v>2.4999999999999999E-8</v>
      </c>
      <c r="T168" s="36">
        <v>2.6000000000000001E-8</v>
      </c>
      <c r="U168" s="36">
        <v>2.7E-8</v>
      </c>
      <c r="V168" s="36">
        <v>2.7999999999999999E-8</v>
      </c>
      <c r="W168" s="36">
        <v>2.9000000000000002E-8</v>
      </c>
      <c r="X168" s="36">
        <v>2.9999999999999997E-8</v>
      </c>
      <c r="Y168" s="37">
        <f t="shared" si="43"/>
        <v>89.206066012488847</v>
      </c>
      <c r="Z168" s="37">
        <f t="shared" si="61"/>
        <v>98.126672613737725</v>
      </c>
      <c r="AA168" s="37">
        <f t="shared" si="62"/>
        <v>107.04727921498662</v>
      </c>
      <c r="AB168" s="37">
        <f t="shared" si="63"/>
        <v>115.96788581623551</v>
      </c>
      <c r="AC168" s="37">
        <f t="shared" si="44"/>
        <v>124.88849241748439</v>
      </c>
      <c r="AD168" s="37">
        <f t="shared" si="45"/>
        <v>133.80909901873326</v>
      </c>
      <c r="AE168" s="37">
        <f t="shared" si="46"/>
        <v>142.72970561998216</v>
      </c>
      <c r="AF168" s="37">
        <f t="shared" si="47"/>
        <v>151.65031222123105</v>
      </c>
      <c r="AG168" s="37">
        <f t="shared" si="48"/>
        <v>160.57091882247991</v>
      </c>
      <c r="AH168" s="37">
        <f t="shared" si="49"/>
        <v>169.49152542372883</v>
      </c>
      <c r="AI168" s="37">
        <f t="shared" si="50"/>
        <v>178.41213202497769</v>
      </c>
      <c r="AJ168" s="37">
        <f t="shared" si="51"/>
        <v>187.33273862622656</v>
      </c>
      <c r="AK168" s="37">
        <f t="shared" si="52"/>
        <v>196.25334522747545</v>
      </c>
      <c r="AL168" s="37">
        <f t="shared" si="53"/>
        <v>205.17395182872434</v>
      </c>
      <c r="AM168" s="37">
        <f t="shared" si="54"/>
        <v>214.09455842997323</v>
      </c>
      <c r="AN168" s="37">
        <f t="shared" si="55"/>
        <v>223.0151650312221</v>
      </c>
      <c r="AO168" s="37">
        <f t="shared" si="56"/>
        <v>231.93577163247102</v>
      </c>
      <c r="AP168" s="37">
        <f t="shared" si="57"/>
        <v>240.85637823371988</v>
      </c>
      <c r="AQ168" s="37">
        <f t="shared" si="58"/>
        <v>249.77698483496877</v>
      </c>
      <c r="AR168" s="37">
        <f t="shared" si="59"/>
        <v>258.69759143621764</v>
      </c>
      <c r="AS168" s="37">
        <f t="shared" si="60"/>
        <v>267.61819803746653</v>
      </c>
    </row>
    <row r="169" spans="1:45" hidden="1" x14ac:dyDescent="0.2">
      <c r="A169" s="2">
        <v>1.25</v>
      </c>
      <c r="B169" s="30">
        <v>62</v>
      </c>
      <c r="C169" s="30">
        <v>9.5180000000000001E-11</v>
      </c>
      <c r="D169" s="36">
        <v>1E-8</v>
      </c>
      <c r="E169" s="36">
        <v>1.0999999999999999E-8</v>
      </c>
      <c r="F169" s="36">
        <v>1.2E-8</v>
      </c>
      <c r="G169" s="36">
        <v>1.3000000000000001E-8</v>
      </c>
      <c r="H169" s="36">
        <v>1.4E-8</v>
      </c>
      <c r="I169" s="36">
        <v>1.4999999999999999E-8</v>
      </c>
      <c r="J169" s="36">
        <v>1.6000000000000001E-8</v>
      </c>
      <c r="K169" s="36">
        <v>1.7E-8</v>
      </c>
      <c r="L169" s="36">
        <v>1.7999999999999999E-8</v>
      </c>
      <c r="M169" s="36">
        <v>1.9000000000000001E-8</v>
      </c>
      <c r="N169" s="36">
        <v>2E-8</v>
      </c>
      <c r="O169" s="36">
        <v>2.0999999999999999E-8</v>
      </c>
      <c r="P169" s="36">
        <v>2.1999999999999998E-8</v>
      </c>
      <c r="Q169" s="36">
        <v>2.3000000000000001E-8</v>
      </c>
      <c r="R169" s="36">
        <v>2.4E-8</v>
      </c>
      <c r="S169" s="36">
        <v>2.4999999999999999E-8</v>
      </c>
      <c r="T169" s="36">
        <v>2.6000000000000001E-8</v>
      </c>
      <c r="U169" s="36">
        <v>2.7E-8</v>
      </c>
      <c r="V169" s="36">
        <v>2.7999999999999999E-8</v>
      </c>
      <c r="W169" s="36">
        <v>2.9000000000000002E-8</v>
      </c>
      <c r="X169" s="36">
        <v>2.9999999999999997E-8</v>
      </c>
      <c r="Y169" s="37">
        <f t="shared" si="43"/>
        <v>105.06408909434755</v>
      </c>
      <c r="Z169" s="37">
        <f t="shared" si="61"/>
        <v>115.5704980037823</v>
      </c>
      <c r="AA169" s="37">
        <f t="shared" si="62"/>
        <v>126.07690691321706</v>
      </c>
      <c r="AB169" s="37">
        <f t="shared" si="63"/>
        <v>136.58331582265183</v>
      </c>
      <c r="AC169" s="37">
        <f t="shared" si="44"/>
        <v>147.08972473208658</v>
      </c>
      <c r="AD169" s="37">
        <f t="shared" si="45"/>
        <v>157.59613364152131</v>
      </c>
      <c r="AE169" s="37">
        <f t="shared" si="46"/>
        <v>168.10254255095609</v>
      </c>
      <c r="AF169" s="37">
        <f t="shared" si="47"/>
        <v>178.60895146039084</v>
      </c>
      <c r="AG169" s="37">
        <f t="shared" si="48"/>
        <v>189.11536036982559</v>
      </c>
      <c r="AH169" s="37">
        <f t="shared" si="49"/>
        <v>199.62176927926035</v>
      </c>
      <c r="AI169" s="37">
        <f t="shared" si="50"/>
        <v>210.1281781886951</v>
      </c>
      <c r="AJ169" s="37">
        <f t="shared" si="51"/>
        <v>220.63458709812986</v>
      </c>
      <c r="AK169" s="37">
        <f t="shared" si="52"/>
        <v>231.14099600756461</v>
      </c>
      <c r="AL169" s="37">
        <f t="shared" si="53"/>
        <v>241.64740491699936</v>
      </c>
      <c r="AM169" s="37">
        <f t="shared" si="54"/>
        <v>252.15381382643412</v>
      </c>
      <c r="AN169" s="37">
        <f t="shared" si="55"/>
        <v>262.66022273586884</v>
      </c>
      <c r="AO169" s="37">
        <f t="shared" si="56"/>
        <v>273.16663164530365</v>
      </c>
      <c r="AP169" s="37">
        <f t="shared" si="57"/>
        <v>283.67304055473841</v>
      </c>
      <c r="AQ169" s="37">
        <f t="shared" si="58"/>
        <v>294.17944946417316</v>
      </c>
      <c r="AR169" s="37">
        <f t="shared" si="59"/>
        <v>304.68585837360791</v>
      </c>
      <c r="AS169" s="37">
        <f t="shared" si="60"/>
        <v>315.19226728304261</v>
      </c>
    </row>
    <row r="170" spans="1:45" hidden="1" x14ac:dyDescent="0.2">
      <c r="A170" s="2">
        <v>1.25</v>
      </c>
      <c r="B170" s="30">
        <v>63</v>
      </c>
      <c r="C170" s="30">
        <v>9.4009999999999994E-11</v>
      </c>
      <c r="D170" s="36">
        <v>1E-8</v>
      </c>
      <c r="E170" s="36">
        <v>1.0999999999999999E-8</v>
      </c>
      <c r="F170" s="36">
        <v>1.2E-8</v>
      </c>
      <c r="G170" s="36">
        <v>1.3000000000000001E-8</v>
      </c>
      <c r="H170" s="36">
        <v>1.4E-8</v>
      </c>
      <c r="I170" s="36">
        <v>1.4999999999999999E-8</v>
      </c>
      <c r="J170" s="36">
        <v>1.6000000000000001E-8</v>
      </c>
      <c r="K170" s="36">
        <v>1.7E-8</v>
      </c>
      <c r="L170" s="36">
        <v>1.7999999999999999E-8</v>
      </c>
      <c r="M170" s="36">
        <v>1.9000000000000001E-8</v>
      </c>
      <c r="N170" s="36">
        <v>2E-8</v>
      </c>
      <c r="O170" s="36">
        <v>2.0999999999999999E-8</v>
      </c>
      <c r="P170" s="36">
        <v>2.1999999999999998E-8</v>
      </c>
      <c r="Q170" s="36">
        <v>2.3000000000000001E-8</v>
      </c>
      <c r="R170" s="36">
        <v>2.4E-8</v>
      </c>
      <c r="S170" s="36">
        <v>2.4999999999999999E-8</v>
      </c>
      <c r="T170" s="36">
        <v>2.6000000000000001E-8</v>
      </c>
      <c r="U170" s="36">
        <v>2.7E-8</v>
      </c>
      <c r="V170" s="36">
        <v>2.7999999999999999E-8</v>
      </c>
      <c r="W170" s="36">
        <v>2.9000000000000002E-8</v>
      </c>
      <c r="X170" s="36">
        <v>2.9999999999999997E-8</v>
      </c>
      <c r="Y170" s="37">
        <f t="shared" si="43"/>
        <v>106.37166258908627</v>
      </c>
      <c r="Z170" s="37">
        <f t="shared" si="61"/>
        <v>117.00882884799489</v>
      </c>
      <c r="AA170" s="37">
        <f t="shared" si="62"/>
        <v>127.64599510690353</v>
      </c>
      <c r="AB170" s="37">
        <f t="shared" si="63"/>
        <v>138.28316136581216</v>
      </c>
      <c r="AC170" s="37">
        <f t="shared" si="44"/>
        <v>148.92032762472078</v>
      </c>
      <c r="AD170" s="37">
        <f t="shared" si="45"/>
        <v>159.55749388362941</v>
      </c>
      <c r="AE170" s="37">
        <f t="shared" si="46"/>
        <v>170.19466014253805</v>
      </c>
      <c r="AF170" s="37">
        <f t="shared" si="47"/>
        <v>180.83182640144668</v>
      </c>
      <c r="AG170" s="37">
        <f t="shared" si="48"/>
        <v>191.4689926603553</v>
      </c>
      <c r="AH170" s="37">
        <f t="shared" si="49"/>
        <v>202.10615891926395</v>
      </c>
      <c r="AI170" s="37">
        <f t="shared" si="50"/>
        <v>212.74332517817254</v>
      </c>
      <c r="AJ170" s="37">
        <f t="shared" si="51"/>
        <v>223.38049143708116</v>
      </c>
      <c r="AK170" s="37">
        <f t="shared" si="52"/>
        <v>234.01765769598978</v>
      </c>
      <c r="AL170" s="37">
        <f t="shared" si="53"/>
        <v>244.65482395489843</v>
      </c>
      <c r="AM170" s="37">
        <f t="shared" si="54"/>
        <v>255.29199021380705</v>
      </c>
      <c r="AN170" s="37">
        <f t="shared" si="55"/>
        <v>265.92915647271565</v>
      </c>
      <c r="AO170" s="37">
        <f t="shared" si="56"/>
        <v>276.56632273162433</v>
      </c>
      <c r="AP170" s="37">
        <f t="shared" si="57"/>
        <v>287.20348899053295</v>
      </c>
      <c r="AQ170" s="37">
        <f t="shared" si="58"/>
        <v>297.84065524944157</v>
      </c>
      <c r="AR170" s="37">
        <f t="shared" si="59"/>
        <v>308.47782150835019</v>
      </c>
      <c r="AS170" s="37">
        <f t="shared" si="60"/>
        <v>319.11498776725881</v>
      </c>
    </row>
    <row r="171" spans="1:45" hidden="1" x14ac:dyDescent="0.2">
      <c r="A171" s="2">
        <v>1.25</v>
      </c>
      <c r="B171" s="30">
        <v>64</v>
      </c>
      <c r="C171" s="30">
        <v>9.4070000000000004E-11</v>
      </c>
      <c r="D171" s="36">
        <v>1E-8</v>
      </c>
      <c r="E171" s="36">
        <v>1.0999999999999999E-8</v>
      </c>
      <c r="F171" s="36">
        <v>1.2E-8</v>
      </c>
      <c r="G171" s="36">
        <v>1.3000000000000001E-8</v>
      </c>
      <c r="H171" s="36">
        <v>1.4E-8</v>
      </c>
      <c r="I171" s="36">
        <v>1.4999999999999999E-8</v>
      </c>
      <c r="J171" s="36">
        <v>1.6000000000000001E-8</v>
      </c>
      <c r="K171" s="36">
        <v>1.7E-8</v>
      </c>
      <c r="L171" s="36">
        <v>1.7999999999999999E-8</v>
      </c>
      <c r="M171" s="36">
        <v>1.9000000000000001E-8</v>
      </c>
      <c r="N171" s="36">
        <v>2E-8</v>
      </c>
      <c r="O171" s="36">
        <v>2.0999999999999999E-8</v>
      </c>
      <c r="P171" s="36">
        <v>2.1999999999999998E-8</v>
      </c>
      <c r="Q171" s="36">
        <v>2.3000000000000001E-8</v>
      </c>
      <c r="R171" s="36">
        <v>2.4E-8</v>
      </c>
      <c r="S171" s="36">
        <v>2.4999999999999999E-8</v>
      </c>
      <c r="T171" s="36">
        <v>2.6000000000000001E-8</v>
      </c>
      <c r="U171" s="36">
        <v>2.7E-8</v>
      </c>
      <c r="V171" s="36">
        <v>2.7999999999999999E-8</v>
      </c>
      <c r="W171" s="36">
        <v>2.9000000000000002E-8</v>
      </c>
      <c r="X171" s="36">
        <v>2.9999999999999997E-8</v>
      </c>
      <c r="Y171" s="37">
        <f t="shared" si="43"/>
        <v>106.30381630700542</v>
      </c>
      <c r="Z171" s="37">
        <f t="shared" si="61"/>
        <v>116.93419793770595</v>
      </c>
      <c r="AA171" s="37">
        <f t="shared" si="62"/>
        <v>127.5645795684065</v>
      </c>
      <c r="AB171" s="37">
        <f t="shared" si="63"/>
        <v>138.19496119910704</v>
      </c>
      <c r="AC171" s="37">
        <f t="shared" si="44"/>
        <v>148.82534282980757</v>
      </c>
      <c r="AD171" s="37">
        <f t="shared" si="45"/>
        <v>159.45572446050812</v>
      </c>
      <c r="AE171" s="37">
        <f t="shared" si="46"/>
        <v>170.08610609120868</v>
      </c>
      <c r="AF171" s="37">
        <f t="shared" si="47"/>
        <v>180.7164877219092</v>
      </c>
      <c r="AG171" s="37">
        <f t="shared" si="48"/>
        <v>191.34686935260973</v>
      </c>
      <c r="AH171" s="37">
        <f t="shared" si="49"/>
        <v>201.97725098331031</v>
      </c>
      <c r="AI171" s="37">
        <f t="shared" si="50"/>
        <v>212.60763261401084</v>
      </c>
      <c r="AJ171" s="37">
        <f t="shared" si="51"/>
        <v>223.23801424471137</v>
      </c>
      <c r="AK171" s="37">
        <f t="shared" si="52"/>
        <v>233.86839587541189</v>
      </c>
      <c r="AL171" s="37">
        <f t="shared" si="53"/>
        <v>244.49877750611248</v>
      </c>
      <c r="AM171" s="37">
        <f t="shared" si="54"/>
        <v>255.129159136813</v>
      </c>
      <c r="AN171" s="37">
        <f t="shared" si="55"/>
        <v>265.75954076751356</v>
      </c>
      <c r="AO171" s="37">
        <f t="shared" si="56"/>
        <v>276.38992239821408</v>
      </c>
      <c r="AP171" s="37">
        <f t="shared" si="57"/>
        <v>287.02030402891461</v>
      </c>
      <c r="AQ171" s="37">
        <f t="shared" si="58"/>
        <v>297.65068565961514</v>
      </c>
      <c r="AR171" s="37">
        <f t="shared" si="59"/>
        <v>308.28106729031572</v>
      </c>
      <c r="AS171" s="37">
        <f t="shared" si="60"/>
        <v>318.91144892101624</v>
      </c>
    </row>
    <row r="172" spans="1:45" hidden="1" x14ac:dyDescent="0.2">
      <c r="A172" s="2">
        <v>1.27</v>
      </c>
      <c r="B172" s="30">
        <v>0</v>
      </c>
      <c r="C172" s="30">
        <v>1.5550000000000001E-10</v>
      </c>
      <c r="D172" s="36">
        <v>1E-8</v>
      </c>
      <c r="E172" s="36">
        <v>1.0999999999999999E-8</v>
      </c>
      <c r="F172" s="36">
        <v>1.2E-8</v>
      </c>
      <c r="G172" s="36">
        <v>1.3000000000000001E-8</v>
      </c>
      <c r="H172" s="36">
        <v>1.4E-8</v>
      </c>
      <c r="I172" s="36">
        <v>1.4999999999999999E-8</v>
      </c>
      <c r="J172" s="36">
        <v>1.6000000000000001E-8</v>
      </c>
      <c r="K172" s="36">
        <v>1.7E-8</v>
      </c>
      <c r="L172" s="36">
        <v>1.7999999999999999E-8</v>
      </c>
      <c r="M172" s="36">
        <v>1.9000000000000001E-8</v>
      </c>
      <c r="N172" s="36">
        <v>2E-8</v>
      </c>
      <c r="O172" s="36">
        <v>2.0999999999999999E-8</v>
      </c>
      <c r="P172" s="36">
        <v>2.1999999999999998E-8</v>
      </c>
      <c r="Q172" s="36">
        <v>2.3000000000000001E-8</v>
      </c>
      <c r="R172" s="36">
        <v>2.4E-8</v>
      </c>
      <c r="S172" s="36">
        <v>2.4999999999999999E-8</v>
      </c>
      <c r="T172" s="36">
        <v>2.6000000000000001E-8</v>
      </c>
      <c r="U172" s="36">
        <v>2.7E-8</v>
      </c>
      <c r="V172" s="36">
        <v>2.7999999999999999E-8</v>
      </c>
      <c r="W172" s="36">
        <v>2.9000000000000002E-8</v>
      </c>
      <c r="X172" s="36">
        <v>2.9999999999999997E-8</v>
      </c>
      <c r="Y172" s="37">
        <f t="shared" si="43"/>
        <v>64.308681672025727</v>
      </c>
      <c r="Z172" s="37">
        <f t="shared" si="61"/>
        <v>70.739549839228289</v>
      </c>
      <c r="AA172" s="37">
        <f t="shared" si="62"/>
        <v>77.170418006430864</v>
      </c>
      <c r="AB172" s="37">
        <f t="shared" si="63"/>
        <v>83.60128617363344</v>
      </c>
      <c r="AC172" s="37">
        <f t="shared" si="44"/>
        <v>90.032154340836001</v>
      </c>
      <c r="AD172" s="37">
        <f t="shared" si="45"/>
        <v>96.463022508038577</v>
      </c>
      <c r="AE172" s="37">
        <f t="shared" si="46"/>
        <v>102.89389067524117</v>
      </c>
      <c r="AF172" s="37">
        <f t="shared" si="47"/>
        <v>109.32475884244373</v>
      </c>
      <c r="AG172" s="37">
        <f t="shared" si="48"/>
        <v>115.75562700964629</v>
      </c>
      <c r="AH172" s="37">
        <f t="shared" si="49"/>
        <v>122.18649517684888</v>
      </c>
      <c r="AI172" s="37">
        <f t="shared" si="50"/>
        <v>128.61736334405145</v>
      </c>
      <c r="AJ172" s="37">
        <f t="shared" si="51"/>
        <v>135.04823151125402</v>
      </c>
      <c r="AK172" s="37">
        <f t="shared" si="52"/>
        <v>141.47909967845658</v>
      </c>
      <c r="AL172" s="37">
        <f t="shared" si="53"/>
        <v>147.90996784565917</v>
      </c>
      <c r="AM172" s="37">
        <f t="shared" si="54"/>
        <v>154.34083601286173</v>
      </c>
      <c r="AN172" s="37">
        <f t="shared" si="55"/>
        <v>160.77170418006429</v>
      </c>
      <c r="AO172" s="37">
        <f t="shared" si="56"/>
        <v>167.20257234726688</v>
      </c>
      <c r="AP172" s="37">
        <f t="shared" si="57"/>
        <v>173.63344051446944</v>
      </c>
      <c r="AQ172" s="37">
        <f t="shared" si="58"/>
        <v>180.064308681672</v>
      </c>
      <c r="AR172" s="37">
        <f t="shared" si="59"/>
        <v>186.49517684887459</v>
      </c>
      <c r="AS172" s="37">
        <f t="shared" si="60"/>
        <v>192.92604501607715</v>
      </c>
    </row>
    <row r="173" spans="1:45" hidden="1" x14ac:dyDescent="0.2">
      <c r="A173" s="2">
        <v>1.27</v>
      </c>
      <c r="B173" s="30">
        <v>2</v>
      </c>
      <c r="C173" s="30">
        <v>1.4709999999999999E-10</v>
      </c>
      <c r="D173" s="36">
        <v>1E-8</v>
      </c>
      <c r="E173" s="36">
        <v>1.0999999999999999E-8</v>
      </c>
      <c r="F173" s="36">
        <v>1.2E-8</v>
      </c>
      <c r="G173" s="36">
        <v>1.3000000000000001E-8</v>
      </c>
      <c r="H173" s="36">
        <v>1.4E-8</v>
      </c>
      <c r="I173" s="36">
        <v>1.4999999999999999E-8</v>
      </c>
      <c r="J173" s="36">
        <v>1.6000000000000001E-8</v>
      </c>
      <c r="K173" s="36">
        <v>1.7E-8</v>
      </c>
      <c r="L173" s="36">
        <v>1.7999999999999999E-8</v>
      </c>
      <c r="M173" s="36">
        <v>1.9000000000000001E-8</v>
      </c>
      <c r="N173" s="36">
        <v>2E-8</v>
      </c>
      <c r="O173" s="36">
        <v>2.0999999999999999E-8</v>
      </c>
      <c r="P173" s="36">
        <v>2.1999999999999998E-8</v>
      </c>
      <c r="Q173" s="36">
        <v>2.3000000000000001E-8</v>
      </c>
      <c r="R173" s="36">
        <v>2.4E-8</v>
      </c>
      <c r="S173" s="36">
        <v>2.4999999999999999E-8</v>
      </c>
      <c r="T173" s="36">
        <v>2.6000000000000001E-8</v>
      </c>
      <c r="U173" s="36">
        <v>2.7E-8</v>
      </c>
      <c r="V173" s="36">
        <v>2.7999999999999999E-8</v>
      </c>
      <c r="W173" s="36">
        <v>2.9000000000000002E-8</v>
      </c>
      <c r="X173" s="36">
        <v>2.9999999999999997E-8</v>
      </c>
      <c r="Y173" s="37">
        <f t="shared" si="43"/>
        <v>67.980965329707686</v>
      </c>
      <c r="Z173" s="37">
        <f t="shared" si="61"/>
        <v>74.779061862678446</v>
      </c>
      <c r="AA173" s="37">
        <f t="shared" si="62"/>
        <v>81.577158395649221</v>
      </c>
      <c r="AB173" s="37">
        <f t="shared" si="63"/>
        <v>88.375254928619995</v>
      </c>
      <c r="AC173" s="37">
        <f t="shared" si="44"/>
        <v>95.173351461590755</v>
      </c>
      <c r="AD173" s="37">
        <f t="shared" si="45"/>
        <v>101.97144799456152</v>
      </c>
      <c r="AE173" s="37">
        <f t="shared" si="46"/>
        <v>108.7695445275323</v>
      </c>
      <c r="AF173" s="37">
        <f t="shared" si="47"/>
        <v>115.56764106050306</v>
      </c>
      <c r="AG173" s="37">
        <f t="shared" si="48"/>
        <v>122.36573759347382</v>
      </c>
      <c r="AH173" s="37">
        <f t="shared" si="49"/>
        <v>129.16383412644461</v>
      </c>
      <c r="AI173" s="37">
        <f t="shared" si="50"/>
        <v>135.96193065941537</v>
      </c>
      <c r="AJ173" s="37">
        <f t="shared" si="51"/>
        <v>142.76002719238613</v>
      </c>
      <c r="AK173" s="37">
        <f t="shared" si="52"/>
        <v>149.55812372535689</v>
      </c>
      <c r="AL173" s="37">
        <f t="shared" si="53"/>
        <v>156.35622025832768</v>
      </c>
      <c r="AM173" s="37">
        <f t="shared" si="54"/>
        <v>163.15431679129844</v>
      </c>
      <c r="AN173" s="37">
        <f t="shared" si="55"/>
        <v>169.9524133242692</v>
      </c>
      <c r="AO173" s="37">
        <f t="shared" si="56"/>
        <v>176.75050985723999</v>
      </c>
      <c r="AP173" s="37">
        <f t="shared" si="57"/>
        <v>183.54860639021075</v>
      </c>
      <c r="AQ173" s="37">
        <f t="shared" si="58"/>
        <v>190.34670292318151</v>
      </c>
      <c r="AR173" s="37">
        <f t="shared" si="59"/>
        <v>197.1447994561523</v>
      </c>
      <c r="AS173" s="37">
        <f t="shared" si="60"/>
        <v>203.94289598912303</v>
      </c>
    </row>
    <row r="174" spans="1:45" hidden="1" x14ac:dyDescent="0.2">
      <c r="A174" s="2">
        <v>1.27</v>
      </c>
      <c r="B174" s="30">
        <v>3</v>
      </c>
      <c r="C174" s="30">
        <v>1.451E-10</v>
      </c>
      <c r="D174" s="36">
        <v>1E-8</v>
      </c>
      <c r="E174" s="36">
        <v>1.0999999999999999E-8</v>
      </c>
      <c r="F174" s="36">
        <v>1.2E-8</v>
      </c>
      <c r="G174" s="36">
        <v>1.3000000000000001E-8</v>
      </c>
      <c r="H174" s="36">
        <v>1.4E-8</v>
      </c>
      <c r="I174" s="36">
        <v>1.4999999999999999E-8</v>
      </c>
      <c r="J174" s="36">
        <v>1.6000000000000001E-8</v>
      </c>
      <c r="K174" s="36">
        <v>1.7E-8</v>
      </c>
      <c r="L174" s="36">
        <v>1.7999999999999999E-8</v>
      </c>
      <c r="M174" s="36">
        <v>1.9000000000000001E-8</v>
      </c>
      <c r="N174" s="36">
        <v>2E-8</v>
      </c>
      <c r="O174" s="36">
        <v>2.0999999999999999E-8</v>
      </c>
      <c r="P174" s="36">
        <v>2.1999999999999998E-8</v>
      </c>
      <c r="Q174" s="36">
        <v>2.3000000000000001E-8</v>
      </c>
      <c r="R174" s="36">
        <v>2.4E-8</v>
      </c>
      <c r="S174" s="36">
        <v>2.4999999999999999E-8</v>
      </c>
      <c r="T174" s="36">
        <v>2.6000000000000001E-8</v>
      </c>
      <c r="U174" s="36">
        <v>2.7E-8</v>
      </c>
      <c r="V174" s="36">
        <v>2.7999999999999999E-8</v>
      </c>
      <c r="W174" s="36">
        <v>2.9000000000000002E-8</v>
      </c>
      <c r="X174" s="36">
        <v>2.9999999999999997E-8</v>
      </c>
      <c r="Y174" s="37">
        <f t="shared" si="43"/>
        <v>68.917987594762238</v>
      </c>
      <c r="Z174" s="37">
        <f t="shared" si="61"/>
        <v>75.809786354238454</v>
      </c>
      <c r="AA174" s="37">
        <f t="shared" si="62"/>
        <v>82.701585113714685</v>
      </c>
      <c r="AB174" s="37">
        <f t="shared" si="63"/>
        <v>89.593383873190916</v>
      </c>
      <c r="AC174" s="37">
        <f t="shared" si="44"/>
        <v>96.485182632667133</v>
      </c>
      <c r="AD174" s="37">
        <f t="shared" si="45"/>
        <v>103.37698139214335</v>
      </c>
      <c r="AE174" s="37">
        <f t="shared" si="46"/>
        <v>110.26878015161958</v>
      </c>
      <c r="AF174" s="37">
        <f t="shared" si="47"/>
        <v>117.1605789110958</v>
      </c>
      <c r="AG174" s="37">
        <f t="shared" si="48"/>
        <v>124.05237767057201</v>
      </c>
      <c r="AH174" s="37">
        <f t="shared" si="49"/>
        <v>130.94417643004826</v>
      </c>
      <c r="AI174" s="37">
        <f t="shared" si="50"/>
        <v>137.83597518952448</v>
      </c>
      <c r="AJ174" s="37">
        <f t="shared" si="51"/>
        <v>144.72777394900069</v>
      </c>
      <c r="AK174" s="37">
        <f t="shared" si="52"/>
        <v>151.61957270847691</v>
      </c>
      <c r="AL174" s="37">
        <f t="shared" si="53"/>
        <v>158.51137146795315</v>
      </c>
      <c r="AM174" s="37">
        <f t="shared" si="54"/>
        <v>165.40317022742937</v>
      </c>
      <c r="AN174" s="37">
        <f t="shared" si="55"/>
        <v>172.29496898690559</v>
      </c>
      <c r="AO174" s="37">
        <f t="shared" si="56"/>
        <v>179.18676774638183</v>
      </c>
      <c r="AP174" s="37">
        <f t="shared" si="57"/>
        <v>186.07856650585805</v>
      </c>
      <c r="AQ174" s="37">
        <f t="shared" si="58"/>
        <v>192.97036526533427</v>
      </c>
      <c r="AR174" s="37">
        <f t="shared" si="59"/>
        <v>199.86216402481048</v>
      </c>
      <c r="AS174" s="37">
        <f t="shared" si="60"/>
        <v>206.7539627842867</v>
      </c>
    </row>
    <row r="175" spans="1:45" hidden="1" x14ac:dyDescent="0.2">
      <c r="A175" s="2">
        <v>1.27</v>
      </c>
      <c r="B175" s="30">
        <v>30</v>
      </c>
      <c r="C175" s="30">
        <v>1.074E-10</v>
      </c>
      <c r="D175" s="36">
        <v>1E-8</v>
      </c>
      <c r="E175" s="36">
        <v>1.0999999999999999E-8</v>
      </c>
      <c r="F175" s="36">
        <v>1.2E-8</v>
      </c>
      <c r="G175" s="36">
        <v>1.3000000000000001E-8</v>
      </c>
      <c r="H175" s="36">
        <v>1.4E-8</v>
      </c>
      <c r="I175" s="36">
        <v>1.4999999999999999E-8</v>
      </c>
      <c r="J175" s="36">
        <v>1.6000000000000001E-8</v>
      </c>
      <c r="K175" s="36">
        <v>1.7E-8</v>
      </c>
      <c r="L175" s="36">
        <v>1.7999999999999999E-8</v>
      </c>
      <c r="M175" s="36">
        <v>1.9000000000000001E-8</v>
      </c>
      <c r="N175" s="36">
        <v>2E-8</v>
      </c>
      <c r="O175" s="36">
        <v>2.0999999999999999E-8</v>
      </c>
      <c r="P175" s="36">
        <v>2.1999999999999998E-8</v>
      </c>
      <c r="Q175" s="36">
        <v>2.3000000000000001E-8</v>
      </c>
      <c r="R175" s="36">
        <v>2.4E-8</v>
      </c>
      <c r="S175" s="36">
        <v>2.4999999999999999E-8</v>
      </c>
      <c r="T175" s="36">
        <v>2.6000000000000001E-8</v>
      </c>
      <c r="U175" s="36">
        <v>2.7E-8</v>
      </c>
      <c r="V175" s="36">
        <v>2.7999999999999999E-8</v>
      </c>
      <c r="W175" s="36">
        <v>2.9000000000000002E-8</v>
      </c>
      <c r="X175" s="36">
        <v>2.9999999999999997E-8</v>
      </c>
      <c r="Y175" s="37">
        <f t="shared" si="43"/>
        <v>93.109869646182503</v>
      </c>
      <c r="Z175" s="37">
        <f t="shared" si="61"/>
        <v>102.42085661080074</v>
      </c>
      <c r="AA175" s="37">
        <f t="shared" si="62"/>
        <v>111.73184357541899</v>
      </c>
      <c r="AB175" s="37">
        <f t="shared" si="63"/>
        <v>121.04283054003726</v>
      </c>
      <c r="AC175" s="37">
        <f t="shared" si="44"/>
        <v>130.3538175046555</v>
      </c>
      <c r="AD175" s="37">
        <f t="shared" si="45"/>
        <v>139.66480446927372</v>
      </c>
      <c r="AE175" s="37">
        <f t="shared" si="46"/>
        <v>148.975791433892</v>
      </c>
      <c r="AF175" s="37">
        <f t="shared" si="47"/>
        <v>158.28677839851025</v>
      </c>
      <c r="AG175" s="37">
        <f t="shared" si="48"/>
        <v>167.59776536312847</v>
      </c>
      <c r="AH175" s="37">
        <f t="shared" si="49"/>
        <v>176.90875232774675</v>
      </c>
      <c r="AI175" s="37">
        <f t="shared" si="50"/>
        <v>186.21973929236501</v>
      </c>
      <c r="AJ175" s="37">
        <f t="shared" si="51"/>
        <v>195.53072625698323</v>
      </c>
      <c r="AK175" s="37">
        <f t="shared" si="52"/>
        <v>204.84171322160148</v>
      </c>
      <c r="AL175" s="37">
        <f t="shared" si="53"/>
        <v>214.15270018621976</v>
      </c>
      <c r="AM175" s="37">
        <f t="shared" si="54"/>
        <v>223.46368715083798</v>
      </c>
      <c r="AN175" s="37">
        <f t="shared" si="55"/>
        <v>232.77467411545624</v>
      </c>
      <c r="AO175" s="37">
        <f t="shared" si="56"/>
        <v>242.08566108007452</v>
      </c>
      <c r="AP175" s="37">
        <f t="shared" si="57"/>
        <v>251.39664804469274</v>
      </c>
      <c r="AQ175" s="37">
        <f t="shared" si="58"/>
        <v>260.70763500931099</v>
      </c>
      <c r="AR175" s="37">
        <f t="shared" si="59"/>
        <v>270.01862197392927</v>
      </c>
      <c r="AS175" s="37">
        <f t="shared" si="60"/>
        <v>279.32960893854744</v>
      </c>
    </row>
    <row r="176" spans="1:45" hidden="1" x14ac:dyDescent="0.2">
      <c r="A176" s="2">
        <v>1.27</v>
      </c>
      <c r="B176" s="30">
        <v>31</v>
      </c>
      <c r="C176" s="30">
        <v>1.071E-10</v>
      </c>
      <c r="D176" s="36">
        <v>1E-8</v>
      </c>
      <c r="E176" s="36">
        <v>1.0999999999999999E-8</v>
      </c>
      <c r="F176" s="36">
        <v>1.2E-8</v>
      </c>
      <c r="G176" s="36">
        <v>1.3000000000000001E-8</v>
      </c>
      <c r="H176" s="36">
        <v>1.4E-8</v>
      </c>
      <c r="I176" s="36">
        <v>1.4999999999999999E-8</v>
      </c>
      <c r="J176" s="36">
        <v>1.6000000000000001E-8</v>
      </c>
      <c r="K176" s="36">
        <v>1.7E-8</v>
      </c>
      <c r="L176" s="36">
        <v>1.7999999999999999E-8</v>
      </c>
      <c r="M176" s="36">
        <v>1.9000000000000001E-8</v>
      </c>
      <c r="N176" s="36">
        <v>2E-8</v>
      </c>
      <c r="O176" s="36">
        <v>2.0999999999999999E-8</v>
      </c>
      <c r="P176" s="36">
        <v>2.1999999999999998E-8</v>
      </c>
      <c r="Q176" s="36">
        <v>2.3000000000000001E-8</v>
      </c>
      <c r="R176" s="36">
        <v>2.4E-8</v>
      </c>
      <c r="S176" s="36">
        <v>2.4999999999999999E-8</v>
      </c>
      <c r="T176" s="36">
        <v>2.6000000000000001E-8</v>
      </c>
      <c r="U176" s="36">
        <v>2.7E-8</v>
      </c>
      <c r="V176" s="36">
        <v>2.7999999999999999E-8</v>
      </c>
      <c r="W176" s="36">
        <v>2.9000000000000002E-8</v>
      </c>
      <c r="X176" s="36">
        <v>2.9999999999999997E-8</v>
      </c>
      <c r="Y176" s="37">
        <f t="shared" si="43"/>
        <v>93.370681605975733</v>
      </c>
      <c r="Z176" s="37">
        <f t="shared" si="61"/>
        <v>102.70774976657329</v>
      </c>
      <c r="AA176" s="37">
        <f t="shared" si="62"/>
        <v>112.04481792717087</v>
      </c>
      <c r="AB176" s="37">
        <f t="shared" si="63"/>
        <v>121.38188608776845</v>
      </c>
      <c r="AC176" s="37">
        <f t="shared" si="44"/>
        <v>130.718954248366</v>
      </c>
      <c r="AD176" s="37">
        <f t="shared" si="45"/>
        <v>140.05602240896357</v>
      </c>
      <c r="AE176" s="37">
        <f t="shared" si="46"/>
        <v>149.39309056956117</v>
      </c>
      <c r="AF176" s="37">
        <f t="shared" si="47"/>
        <v>158.73015873015873</v>
      </c>
      <c r="AG176" s="37">
        <f t="shared" si="48"/>
        <v>168.0672268907563</v>
      </c>
      <c r="AH176" s="37">
        <f t="shared" si="49"/>
        <v>177.4042950513539</v>
      </c>
      <c r="AI176" s="37">
        <f t="shared" si="50"/>
        <v>186.74136321195147</v>
      </c>
      <c r="AJ176" s="37">
        <f t="shared" si="51"/>
        <v>196.07843137254903</v>
      </c>
      <c r="AK176" s="37">
        <f t="shared" si="52"/>
        <v>205.41549953314657</v>
      </c>
      <c r="AL176" s="37">
        <f t="shared" si="53"/>
        <v>214.75256769374417</v>
      </c>
      <c r="AM176" s="37">
        <f t="shared" si="54"/>
        <v>224.08963585434174</v>
      </c>
      <c r="AN176" s="37">
        <f t="shared" si="55"/>
        <v>233.4267040149393</v>
      </c>
      <c r="AO176" s="37">
        <f t="shared" si="56"/>
        <v>242.7637721755369</v>
      </c>
      <c r="AP176" s="37">
        <f t="shared" si="57"/>
        <v>252.10084033613447</v>
      </c>
      <c r="AQ176" s="37">
        <f t="shared" si="58"/>
        <v>261.43790849673201</v>
      </c>
      <c r="AR176" s="37">
        <f t="shared" si="59"/>
        <v>270.7749766573296</v>
      </c>
      <c r="AS176" s="37">
        <f t="shared" si="60"/>
        <v>280.11204481792714</v>
      </c>
    </row>
    <row r="177" spans="1:45" hidden="1" x14ac:dyDescent="0.2">
      <c r="A177" s="2">
        <v>1.27</v>
      </c>
      <c r="B177" s="30">
        <v>32</v>
      </c>
      <c r="C177" s="30">
        <v>1.051E-10</v>
      </c>
      <c r="D177" s="36">
        <v>1E-8</v>
      </c>
      <c r="E177" s="36">
        <v>1.0999999999999999E-8</v>
      </c>
      <c r="F177" s="36">
        <v>1.2E-8</v>
      </c>
      <c r="G177" s="36">
        <v>1.3000000000000001E-8</v>
      </c>
      <c r="H177" s="36">
        <v>1.4E-8</v>
      </c>
      <c r="I177" s="36">
        <v>1.4999999999999999E-8</v>
      </c>
      <c r="J177" s="36">
        <v>1.6000000000000001E-8</v>
      </c>
      <c r="K177" s="36">
        <v>1.7E-8</v>
      </c>
      <c r="L177" s="36">
        <v>1.7999999999999999E-8</v>
      </c>
      <c r="M177" s="36">
        <v>1.9000000000000001E-8</v>
      </c>
      <c r="N177" s="36">
        <v>2E-8</v>
      </c>
      <c r="O177" s="36">
        <v>2.0999999999999999E-8</v>
      </c>
      <c r="P177" s="36">
        <v>2.1999999999999998E-8</v>
      </c>
      <c r="Q177" s="36">
        <v>2.3000000000000001E-8</v>
      </c>
      <c r="R177" s="36">
        <v>2.4E-8</v>
      </c>
      <c r="S177" s="36">
        <v>2.4999999999999999E-8</v>
      </c>
      <c r="T177" s="36">
        <v>2.6000000000000001E-8</v>
      </c>
      <c r="U177" s="36">
        <v>2.7E-8</v>
      </c>
      <c r="V177" s="36">
        <v>2.7999999999999999E-8</v>
      </c>
      <c r="W177" s="36">
        <v>2.9000000000000002E-8</v>
      </c>
      <c r="X177" s="36">
        <v>2.9999999999999997E-8</v>
      </c>
      <c r="Y177" s="37">
        <f t="shared" si="43"/>
        <v>95.147478591817318</v>
      </c>
      <c r="Z177" s="37">
        <f t="shared" si="61"/>
        <v>104.66222645099904</v>
      </c>
      <c r="AA177" s="37">
        <f t="shared" si="62"/>
        <v>114.17697431018078</v>
      </c>
      <c r="AB177" s="37">
        <f t="shared" si="63"/>
        <v>123.69172216936251</v>
      </c>
      <c r="AC177" s="37">
        <f t="shared" si="44"/>
        <v>133.20647002854423</v>
      </c>
      <c r="AD177" s="37">
        <f t="shared" si="45"/>
        <v>142.72121788772597</v>
      </c>
      <c r="AE177" s="37">
        <f t="shared" si="46"/>
        <v>152.23596574690771</v>
      </c>
      <c r="AF177" s="37">
        <f t="shared" si="47"/>
        <v>161.75071360608942</v>
      </c>
      <c r="AG177" s="37">
        <f t="shared" si="48"/>
        <v>171.26546146527116</v>
      </c>
      <c r="AH177" s="37">
        <f t="shared" si="49"/>
        <v>180.7802093244529</v>
      </c>
      <c r="AI177" s="37">
        <f t="shared" si="50"/>
        <v>190.29495718363464</v>
      </c>
      <c r="AJ177" s="37">
        <f t="shared" si="51"/>
        <v>199.80970504281635</v>
      </c>
      <c r="AK177" s="37">
        <f t="shared" si="52"/>
        <v>209.32445290199809</v>
      </c>
      <c r="AL177" s="37">
        <f t="shared" si="53"/>
        <v>218.83920076117982</v>
      </c>
      <c r="AM177" s="37">
        <f t="shared" si="54"/>
        <v>228.35394862036156</v>
      </c>
      <c r="AN177" s="37">
        <f t="shared" si="55"/>
        <v>237.86869647954327</v>
      </c>
      <c r="AO177" s="37">
        <f t="shared" si="56"/>
        <v>247.38344433872501</v>
      </c>
      <c r="AP177" s="37">
        <f t="shared" si="57"/>
        <v>256.89819219790672</v>
      </c>
      <c r="AQ177" s="37">
        <f t="shared" si="58"/>
        <v>266.41294005708846</v>
      </c>
      <c r="AR177" s="37">
        <f t="shared" si="59"/>
        <v>275.9276879162702</v>
      </c>
      <c r="AS177" s="37">
        <f t="shared" si="60"/>
        <v>285.44243577545194</v>
      </c>
    </row>
    <row r="178" spans="1:45" hidden="1" x14ac:dyDescent="0.2">
      <c r="A178" s="2">
        <v>1.27</v>
      </c>
      <c r="B178" s="30">
        <v>33</v>
      </c>
      <c r="C178" s="30">
        <v>1.044E-10</v>
      </c>
      <c r="D178" s="36">
        <v>1E-8</v>
      </c>
      <c r="E178" s="36">
        <v>1.0999999999999999E-8</v>
      </c>
      <c r="F178" s="36">
        <v>1.2E-8</v>
      </c>
      <c r="G178" s="36">
        <v>1.3000000000000001E-8</v>
      </c>
      <c r="H178" s="36">
        <v>1.4E-8</v>
      </c>
      <c r="I178" s="36">
        <v>1.4999999999999999E-8</v>
      </c>
      <c r="J178" s="36">
        <v>1.6000000000000001E-8</v>
      </c>
      <c r="K178" s="36">
        <v>1.7E-8</v>
      </c>
      <c r="L178" s="36">
        <v>1.7999999999999999E-8</v>
      </c>
      <c r="M178" s="36">
        <v>1.9000000000000001E-8</v>
      </c>
      <c r="N178" s="36">
        <v>2E-8</v>
      </c>
      <c r="O178" s="36">
        <v>2.0999999999999999E-8</v>
      </c>
      <c r="P178" s="36">
        <v>2.1999999999999998E-8</v>
      </c>
      <c r="Q178" s="36">
        <v>2.3000000000000001E-8</v>
      </c>
      <c r="R178" s="36">
        <v>2.4E-8</v>
      </c>
      <c r="S178" s="36">
        <v>2.4999999999999999E-8</v>
      </c>
      <c r="T178" s="36">
        <v>2.6000000000000001E-8</v>
      </c>
      <c r="U178" s="36">
        <v>2.7E-8</v>
      </c>
      <c r="V178" s="36">
        <v>2.7999999999999999E-8</v>
      </c>
      <c r="W178" s="36">
        <v>2.9000000000000002E-8</v>
      </c>
      <c r="X178" s="36">
        <v>2.9999999999999997E-8</v>
      </c>
      <c r="Y178" s="37">
        <f t="shared" si="43"/>
        <v>95.785440613026822</v>
      </c>
      <c r="Z178" s="37">
        <f t="shared" si="61"/>
        <v>105.3639846743295</v>
      </c>
      <c r="AA178" s="37">
        <f t="shared" si="62"/>
        <v>114.94252873563218</v>
      </c>
      <c r="AB178" s="37">
        <f t="shared" si="63"/>
        <v>124.52107279693487</v>
      </c>
      <c r="AC178" s="37">
        <f t="shared" si="44"/>
        <v>134.09961685823754</v>
      </c>
      <c r="AD178" s="37">
        <f t="shared" si="45"/>
        <v>143.67816091954023</v>
      </c>
      <c r="AE178" s="37">
        <f t="shared" si="46"/>
        <v>153.25670498084293</v>
      </c>
      <c r="AF178" s="37">
        <f t="shared" si="47"/>
        <v>162.83524904214559</v>
      </c>
      <c r="AG178" s="37">
        <f t="shared" si="48"/>
        <v>172.41379310344828</v>
      </c>
      <c r="AH178" s="37">
        <f t="shared" si="49"/>
        <v>181.99233716475098</v>
      </c>
      <c r="AI178" s="37">
        <f t="shared" si="50"/>
        <v>191.57088122605364</v>
      </c>
      <c r="AJ178" s="37">
        <f t="shared" si="51"/>
        <v>201.14942528735634</v>
      </c>
      <c r="AK178" s="37">
        <f t="shared" si="52"/>
        <v>210.727969348659</v>
      </c>
      <c r="AL178" s="37">
        <f t="shared" si="53"/>
        <v>220.3065134099617</v>
      </c>
      <c r="AM178" s="37">
        <f t="shared" si="54"/>
        <v>229.88505747126436</v>
      </c>
      <c r="AN178" s="37">
        <f t="shared" si="55"/>
        <v>239.46360153256705</v>
      </c>
      <c r="AO178" s="37">
        <f t="shared" si="56"/>
        <v>249.04214559386975</v>
      </c>
      <c r="AP178" s="37">
        <f t="shared" si="57"/>
        <v>258.62068965517244</v>
      </c>
      <c r="AQ178" s="37">
        <f t="shared" si="58"/>
        <v>268.19923371647508</v>
      </c>
      <c r="AR178" s="37">
        <f t="shared" si="59"/>
        <v>277.77777777777783</v>
      </c>
      <c r="AS178" s="37">
        <f t="shared" si="60"/>
        <v>287.35632183908046</v>
      </c>
    </row>
    <row r="179" spans="1:45" hidden="1" x14ac:dyDescent="0.2">
      <c r="A179" s="2">
        <v>1.27</v>
      </c>
      <c r="B179" s="30">
        <v>34</v>
      </c>
      <c r="C179" s="30">
        <v>1.034E-10</v>
      </c>
      <c r="D179" s="36">
        <v>1E-8</v>
      </c>
      <c r="E179" s="36">
        <v>1.0999999999999999E-8</v>
      </c>
      <c r="F179" s="36">
        <v>1.2E-8</v>
      </c>
      <c r="G179" s="36">
        <v>1.3000000000000001E-8</v>
      </c>
      <c r="H179" s="36">
        <v>1.4E-8</v>
      </c>
      <c r="I179" s="36">
        <v>1.4999999999999999E-8</v>
      </c>
      <c r="J179" s="36">
        <v>1.6000000000000001E-8</v>
      </c>
      <c r="K179" s="36">
        <v>1.7E-8</v>
      </c>
      <c r="L179" s="36">
        <v>1.7999999999999999E-8</v>
      </c>
      <c r="M179" s="36">
        <v>1.9000000000000001E-8</v>
      </c>
      <c r="N179" s="36">
        <v>2E-8</v>
      </c>
      <c r="O179" s="36">
        <v>2.0999999999999999E-8</v>
      </c>
      <c r="P179" s="36">
        <v>2.1999999999999998E-8</v>
      </c>
      <c r="Q179" s="36">
        <v>2.3000000000000001E-8</v>
      </c>
      <c r="R179" s="36">
        <v>2.4E-8</v>
      </c>
      <c r="S179" s="36">
        <v>2.4999999999999999E-8</v>
      </c>
      <c r="T179" s="36">
        <v>2.6000000000000001E-8</v>
      </c>
      <c r="U179" s="36">
        <v>2.7E-8</v>
      </c>
      <c r="V179" s="36">
        <v>2.7999999999999999E-8</v>
      </c>
      <c r="W179" s="36">
        <v>2.9000000000000002E-8</v>
      </c>
      <c r="X179" s="36">
        <v>2.9999999999999997E-8</v>
      </c>
      <c r="Y179" s="37">
        <f t="shared" si="43"/>
        <v>96.71179883945841</v>
      </c>
      <c r="Z179" s="37">
        <f t="shared" si="61"/>
        <v>106.38297872340425</v>
      </c>
      <c r="AA179" s="37">
        <f t="shared" si="62"/>
        <v>116.05415860735009</v>
      </c>
      <c r="AB179" s="37">
        <f t="shared" si="63"/>
        <v>125.72533849129594</v>
      </c>
      <c r="AC179" s="37">
        <f t="shared" si="44"/>
        <v>135.39651837524178</v>
      </c>
      <c r="AD179" s="37">
        <f t="shared" si="45"/>
        <v>145.06769825918761</v>
      </c>
      <c r="AE179" s="37">
        <f t="shared" si="46"/>
        <v>154.73887814313346</v>
      </c>
      <c r="AF179" s="37">
        <f t="shared" si="47"/>
        <v>164.41005802707932</v>
      </c>
      <c r="AG179" s="37">
        <f t="shared" si="48"/>
        <v>174.08123791102514</v>
      </c>
      <c r="AH179" s="37">
        <f t="shared" si="49"/>
        <v>183.752417794971</v>
      </c>
      <c r="AI179" s="37">
        <f t="shared" si="50"/>
        <v>193.42359767891682</v>
      </c>
      <c r="AJ179" s="37">
        <f t="shared" si="51"/>
        <v>203.09477756286267</v>
      </c>
      <c r="AK179" s="37">
        <f t="shared" si="52"/>
        <v>212.7659574468085</v>
      </c>
      <c r="AL179" s="37">
        <f t="shared" si="53"/>
        <v>222.43713733075435</v>
      </c>
      <c r="AM179" s="37">
        <f t="shared" si="54"/>
        <v>232.10831721470018</v>
      </c>
      <c r="AN179" s="37">
        <f t="shared" si="55"/>
        <v>241.77949709864603</v>
      </c>
      <c r="AO179" s="37">
        <f t="shared" si="56"/>
        <v>251.45067698259189</v>
      </c>
      <c r="AP179" s="37">
        <f t="shared" si="57"/>
        <v>261.12185686653771</v>
      </c>
      <c r="AQ179" s="37">
        <f t="shared" si="58"/>
        <v>270.79303675048357</v>
      </c>
      <c r="AR179" s="37">
        <f t="shared" si="59"/>
        <v>280.46421663442942</v>
      </c>
      <c r="AS179" s="37">
        <f t="shared" si="60"/>
        <v>290.13539651837522</v>
      </c>
    </row>
    <row r="180" spans="1:45" hidden="1" x14ac:dyDescent="0.2">
      <c r="A180" s="2">
        <v>1.27</v>
      </c>
      <c r="B180" s="30">
        <v>62</v>
      </c>
      <c r="C180" s="30">
        <v>8.7890000000000006E-11</v>
      </c>
      <c r="D180" s="36">
        <v>1E-8</v>
      </c>
      <c r="E180" s="36">
        <v>1.0999999999999999E-8</v>
      </c>
      <c r="F180" s="36">
        <v>1.2E-8</v>
      </c>
      <c r="G180" s="36">
        <v>1.3000000000000001E-8</v>
      </c>
      <c r="H180" s="36">
        <v>1.4E-8</v>
      </c>
      <c r="I180" s="36">
        <v>1.4999999999999999E-8</v>
      </c>
      <c r="J180" s="36">
        <v>1.6000000000000001E-8</v>
      </c>
      <c r="K180" s="36">
        <v>1.7E-8</v>
      </c>
      <c r="L180" s="36">
        <v>1.7999999999999999E-8</v>
      </c>
      <c r="M180" s="36">
        <v>1.9000000000000001E-8</v>
      </c>
      <c r="N180" s="36">
        <v>2E-8</v>
      </c>
      <c r="O180" s="36">
        <v>2.0999999999999999E-8</v>
      </c>
      <c r="P180" s="36">
        <v>2.1999999999999998E-8</v>
      </c>
      <c r="Q180" s="36">
        <v>2.3000000000000001E-8</v>
      </c>
      <c r="R180" s="36">
        <v>2.4E-8</v>
      </c>
      <c r="S180" s="36">
        <v>2.4999999999999999E-8</v>
      </c>
      <c r="T180" s="36">
        <v>2.6000000000000001E-8</v>
      </c>
      <c r="U180" s="36">
        <v>2.7E-8</v>
      </c>
      <c r="V180" s="36">
        <v>2.7999999999999999E-8</v>
      </c>
      <c r="W180" s="36">
        <v>2.9000000000000002E-8</v>
      </c>
      <c r="X180" s="36">
        <v>2.9999999999999997E-8</v>
      </c>
      <c r="Y180" s="37">
        <f t="shared" si="43"/>
        <v>113.77858686995107</v>
      </c>
      <c r="Z180" s="37">
        <f t="shared" si="61"/>
        <v>125.15644555694617</v>
      </c>
      <c r="AA180" s="37">
        <f t="shared" si="62"/>
        <v>136.53430424394128</v>
      </c>
      <c r="AB180" s="37">
        <f t="shared" si="63"/>
        <v>147.9121629309364</v>
      </c>
      <c r="AC180" s="37">
        <f t="shared" si="44"/>
        <v>159.2900216179315</v>
      </c>
      <c r="AD180" s="37">
        <f t="shared" si="45"/>
        <v>170.6678803049266</v>
      </c>
      <c r="AE180" s="37">
        <f t="shared" si="46"/>
        <v>182.04573899192172</v>
      </c>
      <c r="AF180" s="37">
        <f t="shared" si="47"/>
        <v>193.42359767891682</v>
      </c>
      <c r="AG180" s="37">
        <f t="shared" si="48"/>
        <v>204.80145636591192</v>
      </c>
      <c r="AH180" s="37">
        <f t="shared" si="49"/>
        <v>216.17931505290704</v>
      </c>
      <c r="AI180" s="37">
        <f t="shared" si="50"/>
        <v>227.55717373990214</v>
      </c>
      <c r="AJ180" s="37">
        <f t="shared" si="51"/>
        <v>238.93503242689724</v>
      </c>
      <c r="AK180" s="37">
        <f t="shared" si="52"/>
        <v>250.31289111389233</v>
      </c>
      <c r="AL180" s="37">
        <f t="shared" si="53"/>
        <v>261.69074980088749</v>
      </c>
      <c r="AM180" s="37">
        <f t="shared" si="54"/>
        <v>273.06860848788256</v>
      </c>
      <c r="AN180" s="37">
        <f t="shared" si="55"/>
        <v>284.44646717487768</v>
      </c>
      <c r="AO180" s="37">
        <f t="shared" si="56"/>
        <v>295.82432586187281</v>
      </c>
      <c r="AP180" s="37">
        <f t="shared" si="57"/>
        <v>307.20218454886788</v>
      </c>
      <c r="AQ180" s="37">
        <f t="shared" si="58"/>
        <v>318.580043235863</v>
      </c>
      <c r="AR180" s="37">
        <f t="shared" si="59"/>
        <v>329.95790192285813</v>
      </c>
      <c r="AS180" s="37">
        <f t="shared" si="60"/>
        <v>341.3357606098532</v>
      </c>
    </row>
    <row r="181" spans="1:45" hidden="1" x14ac:dyDescent="0.2">
      <c r="A181" s="2">
        <v>1.27</v>
      </c>
      <c r="B181" s="30">
        <v>63</v>
      </c>
      <c r="C181" s="30">
        <v>8.8869999999999999E-11</v>
      </c>
      <c r="D181" s="36">
        <v>1E-8</v>
      </c>
      <c r="E181" s="36">
        <v>1.0999999999999999E-8</v>
      </c>
      <c r="F181" s="36">
        <v>1.2E-8</v>
      </c>
      <c r="G181" s="36">
        <v>1.3000000000000001E-8</v>
      </c>
      <c r="H181" s="36">
        <v>1.4E-8</v>
      </c>
      <c r="I181" s="36">
        <v>1.4999999999999999E-8</v>
      </c>
      <c r="J181" s="36">
        <v>1.6000000000000001E-8</v>
      </c>
      <c r="K181" s="36">
        <v>1.7E-8</v>
      </c>
      <c r="L181" s="36">
        <v>1.7999999999999999E-8</v>
      </c>
      <c r="M181" s="36">
        <v>1.9000000000000001E-8</v>
      </c>
      <c r="N181" s="36">
        <v>2E-8</v>
      </c>
      <c r="O181" s="36">
        <v>2.0999999999999999E-8</v>
      </c>
      <c r="P181" s="36">
        <v>2.1999999999999998E-8</v>
      </c>
      <c r="Q181" s="36">
        <v>2.3000000000000001E-8</v>
      </c>
      <c r="R181" s="36">
        <v>2.4E-8</v>
      </c>
      <c r="S181" s="36">
        <v>2.4999999999999999E-8</v>
      </c>
      <c r="T181" s="36">
        <v>2.6000000000000001E-8</v>
      </c>
      <c r="U181" s="36">
        <v>2.7E-8</v>
      </c>
      <c r="V181" s="36">
        <v>2.7999999999999999E-8</v>
      </c>
      <c r="W181" s="36">
        <v>2.9000000000000002E-8</v>
      </c>
      <c r="X181" s="36">
        <v>2.9999999999999997E-8</v>
      </c>
      <c r="Y181" s="37">
        <f t="shared" si="43"/>
        <v>112.52391133115788</v>
      </c>
      <c r="Z181" s="37">
        <f t="shared" si="61"/>
        <v>123.77630246427366</v>
      </c>
      <c r="AA181" s="37">
        <f t="shared" si="62"/>
        <v>135.02869359738943</v>
      </c>
      <c r="AB181" s="37">
        <f t="shared" si="63"/>
        <v>146.28108473050523</v>
      </c>
      <c r="AC181" s="37">
        <f t="shared" si="44"/>
        <v>157.53347586362102</v>
      </c>
      <c r="AD181" s="37">
        <f t="shared" si="45"/>
        <v>168.78586699673679</v>
      </c>
      <c r="AE181" s="37">
        <f t="shared" si="46"/>
        <v>180.03825812985261</v>
      </c>
      <c r="AF181" s="37">
        <f t="shared" si="47"/>
        <v>191.29064926296837</v>
      </c>
      <c r="AG181" s="37">
        <f t="shared" si="48"/>
        <v>202.54304039608417</v>
      </c>
      <c r="AH181" s="37">
        <f t="shared" si="49"/>
        <v>213.79543152919996</v>
      </c>
      <c r="AI181" s="37">
        <f t="shared" si="50"/>
        <v>225.04782266231575</v>
      </c>
      <c r="AJ181" s="37">
        <f t="shared" si="51"/>
        <v>236.30021379543152</v>
      </c>
      <c r="AK181" s="37">
        <f t="shared" si="52"/>
        <v>247.55260492854731</v>
      </c>
      <c r="AL181" s="37">
        <f t="shared" si="53"/>
        <v>258.80499606166313</v>
      </c>
      <c r="AM181" s="37">
        <f t="shared" si="54"/>
        <v>270.05738719477887</v>
      </c>
      <c r="AN181" s="37">
        <f t="shared" si="55"/>
        <v>281.30977832789466</v>
      </c>
      <c r="AO181" s="37">
        <f t="shared" si="56"/>
        <v>292.56216946101046</v>
      </c>
      <c r="AP181" s="37">
        <f t="shared" si="57"/>
        <v>303.81456059412625</v>
      </c>
      <c r="AQ181" s="37">
        <f t="shared" si="58"/>
        <v>315.06695172724204</v>
      </c>
      <c r="AR181" s="37">
        <f t="shared" si="59"/>
        <v>326.31934286035784</v>
      </c>
      <c r="AS181" s="37">
        <f t="shared" si="60"/>
        <v>337.57173399347357</v>
      </c>
    </row>
    <row r="182" spans="1:45" hidden="1" x14ac:dyDescent="0.2">
      <c r="A182" s="2">
        <v>1.27</v>
      </c>
      <c r="B182" s="30">
        <v>64</v>
      </c>
      <c r="C182" s="30">
        <v>8.7189999999999998E-11</v>
      </c>
      <c r="D182" s="36">
        <v>1E-8</v>
      </c>
      <c r="E182" s="36">
        <v>1.0999999999999999E-8</v>
      </c>
      <c r="F182" s="36">
        <v>1.2E-8</v>
      </c>
      <c r="G182" s="36">
        <v>1.3000000000000001E-8</v>
      </c>
      <c r="H182" s="36">
        <v>1.4E-8</v>
      </c>
      <c r="I182" s="36">
        <v>1.4999999999999999E-8</v>
      </c>
      <c r="J182" s="36">
        <v>1.6000000000000001E-8</v>
      </c>
      <c r="K182" s="36">
        <v>1.7E-8</v>
      </c>
      <c r="L182" s="36">
        <v>1.7999999999999999E-8</v>
      </c>
      <c r="M182" s="36">
        <v>1.9000000000000001E-8</v>
      </c>
      <c r="N182" s="36">
        <v>2E-8</v>
      </c>
      <c r="O182" s="36">
        <v>2.0999999999999999E-8</v>
      </c>
      <c r="P182" s="36">
        <v>2.1999999999999998E-8</v>
      </c>
      <c r="Q182" s="36">
        <v>2.3000000000000001E-8</v>
      </c>
      <c r="R182" s="36">
        <v>2.4E-8</v>
      </c>
      <c r="S182" s="36">
        <v>2.4999999999999999E-8</v>
      </c>
      <c r="T182" s="36">
        <v>2.6000000000000001E-8</v>
      </c>
      <c r="U182" s="36">
        <v>2.7E-8</v>
      </c>
      <c r="V182" s="36">
        <v>2.7999999999999999E-8</v>
      </c>
      <c r="W182" s="36">
        <v>2.9000000000000002E-8</v>
      </c>
      <c r="X182" s="36">
        <v>2.9999999999999997E-8</v>
      </c>
      <c r="Y182" s="37">
        <f t="shared" si="43"/>
        <v>114.69205184080744</v>
      </c>
      <c r="Z182" s="37">
        <f t="shared" si="61"/>
        <v>126.16125702488817</v>
      </c>
      <c r="AA182" s="37">
        <f t="shared" si="62"/>
        <v>137.63046220896891</v>
      </c>
      <c r="AB182" s="37">
        <f t="shared" si="63"/>
        <v>149.09966739304969</v>
      </c>
      <c r="AC182" s="37">
        <f t="shared" si="44"/>
        <v>160.56887257713041</v>
      </c>
      <c r="AD182" s="37">
        <f t="shared" si="45"/>
        <v>172.03807776121113</v>
      </c>
      <c r="AE182" s="37">
        <f t="shared" si="46"/>
        <v>183.50728294529191</v>
      </c>
      <c r="AF182" s="37">
        <f t="shared" si="47"/>
        <v>194.97648812937263</v>
      </c>
      <c r="AG182" s="37">
        <f t="shared" si="48"/>
        <v>206.44569331345338</v>
      </c>
      <c r="AH182" s="37">
        <f t="shared" si="49"/>
        <v>217.91489849753415</v>
      </c>
      <c r="AI182" s="37">
        <f t="shared" si="50"/>
        <v>229.38410368161487</v>
      </c>
      <c r="AJ182" s="37">
        <f t="shared" si="51"/>
        <v>240.8533088656956</v>
      </c>
      <c r="AK182" s="37">
        <f t="shared" si="52"/>
        <v>252.32251404977634</v>
      </c>
      <c r="AL182" s="37">
        <f t="shared" si="53"/>
        <v>263.79171923385712</v>
      </c>
      <c r="AM182" s="37">
        <f t="shared" si="54"/>
        <v>275.26092441793782</v>
      </c>
      <c r="AN182" s="37">
        <f t="shared" si="55"/>
        <v>286.73012960201856</v>
      </c>
      <c r="AO182" s="37">
        <f t="shared" si="56"/>
        <v>298.19933478609937</v>
      </c>
      <c r="AP182" s="37">
        <f t="shared" si="57"/>
        <v>309.66853997018006</v>
      </c>
      <c r="AQ182" s="37">
        <f t="shared" si="58"/>
        <v>321.13774515426081</v>
      </c>
      <c r="AR182" s="37">
        <f t="shared" si="59"/>
        <v>332.60695033834156</v>
      </c>
      <c r="AS182" s="37">
        <f t="shared" si="60"/>
        <v>344.07615552242225</v>
      </c>
    </row>
  </sheetData>
  <autoFilter ref="A1:G182" xr:uid="{9328A6CE-5291-0A46-9DD1-8F285AFD1D84}">
    <filterColumn colId="0">
      <filters>
        <filter val="1.21"/>
      </filters>
    </filterColumn>
    <sortState xmlns:xlrd2="http://schemas.microsoft.com/office/spreadsheetml/2017/richdata2" ref="A56:G63">
      <sortCondition ref="A1:A182"/>
    </sortState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99B4F-A466-BD4F-BD0D-C393CA09A436}">
  <dimension ref="A1:N18"/>
  <sheetViews>
    <sheetView workbookViewId="0">
      <selection activeCell="F29" sqref="F29"/>
    </sheetView>
  </sheetViews>
  <sheetFormatPr baseColWidth="10" defaultRowHeight="21" x14ac:dyDescent="0.2"/>
  <cols>
    <col min="1" max="1" width="10.83203125" style="38"/>
    <col min="2" max="16384" width="10.83203125" style="2"/>
  </cols>
  <sheetData>
    <row r="1" spans="1:14" s="12" customFormat="1" ht="26" x14ac:dyDescent="0.2">
      <c r="A1" s="12" t="s">
        <v>374</v>
      </c>
      <c r="B1" s="12">
        <v>11</v>
      </c>
      <c r="C1" s="12">
        <v>13</v>
      </c>
      <c r="D1" s="12">
        <v>15</v>
      </c>
      <c r="E1" s="12">
        <v>17</v>
      </c>
      <c r="F1" s="12">
        <v>19</v>
      </c>
      <c r="G1" s="12">
        <v>21</v>
      </c>
      <c r="H1" s="12">
        <v>23</v>
      </c>
      <c r="I1" s="12">
        <v>25</v>
      </c>
      <c r="J1" s="12">
        <v>27</v>
      </c>
      <c r="K1" s="12">
        <v>29</v>
      </c>
      <c r="L1" s="12">
        <v>31</v>
      </c>
      <c r="M1" s="12">
        <v>33</v>
      </c>
      <c r="N1" s="12">
        <v>35</v>
      </c>
    </row>
    <row r="2" spans="1:14" x14ac:dyDescent="0.2">
      <c r="A2" s="39">
        <v>0.93</v>
      </c>
      <c r="B2" s="2" t="s">
        <v>377</v>
      </c>
      <c r="C2" s="2" t="s">
        <v>377</v>
      </c>
      <c r="D2" s="2" t="s">
        <v>377</v>
      </c>
      <c r="E2" s="2" t="s">
        <v>377</v>
      </c>
      <c r="F2" s="2" t="s">
        <v>377</v>
      </c>
      <c r="G2" s="2" t="s">
        <v>377</v>
      </c>
      <c r="H2" s="2" t="s">
        <v>377</v>
      </c>
      <c r="I2" s="2" t="s">
        <v>377</v>
      </c>
      <c r="J2" s="2" t="s">
        <v>377</v>
      </c>
      <c r="K2" s="2" t="s">
        <v>377</v>
      </c>
      <c r="L2" s="2" t="s">
        <v>377</v>
      </c>
      <c r="M2" s="2" t="s">
        <v>377</v>
      </c>
      <c r="N2" s="2" t="s">
        <v>377</v>
      </c>
    </row>
    <row r="3" spans="1:14" x14ac:dyDescent="0.2">
      <c r="A3" s="39">
        <v>0.95</v>
      </c>
      <c r="B3" s="2" t="s">
        <v>377</v>
      </c>
      <c r="C3" s="2" t="s">
        <v>377</v>
      </c>
      <c r="D3" s="2" t="s">
        <v>377</v>
      </c>
      <c r="E3" s="2" t="s">
        <v>377</v>
      </c>
      <c r="F3" s="2" t="s">
        <v>377</v>
      </c>
      <c r="G3" s="2" t="s">
        <v>377</v>
      </c>
      <c r="H3" s="2" t="s">
        <v>377</v>
      </c>
      <c r="I3" s="2" t="s">
        <v>377</v>
      </c>
      <c r="J3" s="2" t="s">
        <v>377</v>
      </c>
      <c r="K3" s="2" t="s">
        <v>377</v>
      </c>
      <c r="L3" s="2" t="s">
        <v>377</v>
      </c>
      <c r="M3" s="2" t="s">
        <v>377</v>
      </c>
      <c r="N3" s="2" t="s">
        <v>377</v>
      </c>
    </row>
    <row r="4" spans="1:14" x14ac:dyDescent="0.2">
      <c r="A4" s="39">
        <v>0.97</v>
      </c>
      <c r="B4" s="2" t="s">
        <v>377</v>
      </c>
      <c r="C4" s="2" t="s">
        <v>377</v>
      </c>
      <c r="D4" s="2" t="s">
        <v>377</v>
      </c>
      <c r="E4" s="2" t="s">
        <v>377</v>
      </c>
      <c r="F4" s="2" t="s">
        <v>377</v>
      </c>
      <c r="G4" s="2" t="s">
        <v>377</v>
      </c>
      <c r="H4" s="2" t="s">
        <v>377</v>
      </c>
      <c r="I4" s="2" t="s">
        <v>377</v>
      </c>
      <c r="J4" s="2" t="s">
        <v>377</v>
      </c>
      <c r="K4" s="2" t="s">
        <v>377</v>
      </c>
      <c r="L4" s="2" t="s">
        <v>377</v>
      </c>
      <c r="M4" s="2" t="s">
        <v>377</v>
      </c>
      <c r="N4" s="2" t="s">
        <v>377</v>
      </c>
    </row>
    <row r="5" spans="1:14" x14ac:dyDescent="0.2">
      <c r="A5" s="39">
        <v>0.99</v>
      </c>
      <c r="B5" s="2" t="s">
        <v>377</v>
      </c>
      <c r="C5" s="2" t="s">
        <v>377</v>
      </c>
      <c r="D5" s="2" t="s">
        <v>377</v>
      </c>
      <c r="E5" s="2" t="s">
        <v>377</v>
      </c>
      <c r="F5" s="2" t="s">
        <v>377</v>
      </c>
      <c r="G5" s="2" t="s">
        <v>377</v>
      </c>
      <c r="H5" s="2" t="s">
        <v>377</v>
      </c>
      <c r="I5" s="2" t="s">
        <v>377</v>
      </c>
      <c r="J5" s="2" t="s">
        <v>377</v>
      </c>
      <c r="K5" s="2" t="s">
        <v>377</v>
      </c>
      <c r="L5" s="2" t="s">
        <v>377</v>
      </c>
      <c r="M5" s="2" t="s">
        <v>377</v>
      </c>
      <c r="N5" s="2" t="s">
        <v>378</v>
      </c>
    </row>
    <row r="6" spans="1:14" x14ac:dyDescent="0.2">
      <c r="A6" s="39">
        <v>1.01</v>
      </c>
      <c r="B6" s="2" t="s">
        <v>377</v>
      </c>
      <c r="C6" s="2" t="s">
        <v>377</v>
      </c>
      <c r="D6" s="2" t="s">
        <v>377</v>
      </c>
      <c r="E6" s="2" t="s">
        <v>377</v>
      </c>
      <c r="F6" s="2" t="s">
        <v>377</v>
      </c>
      <c r="G6" s="2" t="s">
        <v>377</v>
      </c>
      <c r="H6" s="2" t="s">
        <v>377</v>
      </c>
      <c r="I6" s="2" t="s">
        <v>377</v>
      </c>
      <c r="J6" s="2" t="s">
        <v>377</v>
      </c>
      <c r="K6" s="2" t="s">
        <v>377</v>
      </c>
      <c r="L6" s="2" t="s">
        <v>378</v>
      </c>
      <c r="M6" s="2" t="s">
        <v>378</v>
      </c>
      <c r="N6" s="2" t="s">
        <v>378</v>
      </c>
    </row>
    <row r="7" spans="1:14" x14ac:dyDescent="0.2">
      <c r="A7" s="39">
        <v>1.03</v>
      </c>
      <c r="B7" s="2" t="s">
        <v>377</v>
      </c>
      <c r="C7" s="2" t="s">
        <v>377</v>
      </c>
      <c r="D7" s="2" t="s">
        <v>377</v>
      </c>
      <c r="E7" s="2" t="s">
        <v>377</v>
      </c>
      <c r="F7" s="2" t="s">
        <v>377</v>
      </c>
      <c r="G7" s="2" t="s">
        <v>377</v>
      </c>
      <c r="H7" s="2" t="s">
        <v>377</v>
      </c>
      <c r="I7" s="2" t="s">
        <v>377</v>
      </c>
      <c r="J7" s="2" t="s">
        <v>377</v>
      </c>
      <c r="K7" s="2" t="s">
        <v>377</v>
      </c>
      <c r="L7" s="2" t="s">
        <v>378</v>
      </c>
      <c r="M7" s="2" t="s">
        <v>378</v>
      </c>
      <c r="N7" s="2" t="s">
        <v>378</v>
      </c>
    </row>
    <row r="8" spans="1:14" x14ac:dyDescent="0.2">
      <c r="A8" s="39">
        <v>1.05</v>
      </c>
      <c r="B8" s="2" t="s">
        <v>377</v>
      </c>
      <c r="C8" s="2" t="s">
        <v>377</v>
      </c>
      <c r="D8" s="2" t="s">
        <v>377</v>
      </c>
      <c r="E8" s="2" t="s">
        <v>377</v>
      </c>
      <c r="F8" s="2" t="s">
        <v>377</v>
      </c>
      <c r="G8" s="2" t="s">
        <v>377</v>
      </c>
      <c r="H8" s="2" t="s">
        <v>377</v>
      </c>
      <c r="I8" s="2" t="s">
        <v>378</v>
      </c>
      <c r="J8" s="2" t="s">
        <v>378</v>
      </c>
      <c r="K8" s="2" t="s">
        <v>378</v>
      </c>
      <c r="L8" s="2" t="s">
        <v>378</v>
      </c>
      <c r="M8" s="2" t="s">
        <v>378</v>
      </c>
      <c r="N8" s="2" t="s">
        <v>378</v>
      </c>
    </row>
    <row r="9" spans="1:14" x14ac:dyDescent="0.2">
      <c r="A9" s="39">
        <v>1.07</v>
      </c>
      <c r="B9" s="2" t="s">
        <v>377</v>
      </c>
      <c r="C9" s="2" t="s">
        <v>377</v>
      </c>
      <c r="D9" s="2" t="s">
        <v>377</v>
      </c>
      <c r="E9" s="2" t="s">
        <v>377</v>
      </c>
      <c r="F9" s="2" t="s">
        <v>377</v>
      </c>
      <c r="G9" s="2" t="s">
        <v>377</v>
      </c>
      <c r="H9" s="2" t="s">
        <v>377</v>
      </c>
      <c r="I9" s="2" t="s">
        <v>378</v>
      </c>
      <c r="J9" s="2" t="s">
        <v>378</v>
      </c>
      <c r="K9" s="2" t="s">
        <v>378</v>
      </c>
      <c r="L9" s="2" t="s">
        <v>378</v>
      </c>
      <c r="M9" s="2" t="s">
        <v>378</v>
      </c>
      <c r="N9" s="2" t="s">
        <v>378</v>
      </c>
    </row>
    <row r="10" spans="1:14" x14ac:dyDescent="0.2">
      <c r="A10" s="39">
        <v>1.0900000000000001</v>
      </c>
      <c r="B10" s="2" t="s">
        <v>377</v>
      </c>
      <c r="C10" s="2" t="s">
        <v>377</v>
      </c>
      <c r="D10" s="2" t="s">
        <v>377</v>
      </c>
      <c r="E10" s="2" t="s">
        <v>377</v>
      </c>
      <c r="F10" s="2" t="s">
        <v>377</v>
      </c>
      <c r="G10" s="2" t="s">
        <v>377</v>
      </c>
      <c r="H10" s="2" t="s">
        <v>377</v>
      </c>
      <c r="I10" s="2" t="s">
        <v>379</v>
      </c>
      <c r="J10" s="2" t="s">
        <v>379</v>
      </c>
      <c r="K10" s="2" t="s">
        <v>379</v>
      </c>
      <c r="L10" s="2" t="s">
        <v>379</v>
      </c>
      <c r="M10" s="2" t="s">
        <v>379</v>
      </c>
      <c r="N10" s="2" t="s">
        <v>379</v>
      </c>
    </row>
    <row r="11" spans="1:14" x14ac:dyDescent="0.2">
      <c r="A11" s="39">
        <v>1.1100000000000001</v>
      </c>
      <c r="B11" s="2" t="s">
        <v>377</v>
      </c>
      <c r="C11" s="2" t="s">
        <v>377</v>
      </c>
      <c r="D11" s="2" t="s">
        <v>377</v>
      </c>
      <c r="E11" s="2" t="s">
        <v>377</v>
      </c>
      <c r="F11" s="2" t="s">
        <v>377</v>
      </c>
      <c r="G11" s="2" t="s">
        <v>378</v>
      </c>
      <c r="H11" s="2" t="s">
        <v>379</v>
      </c>
      <c r="I11" s="2" t="s">
        <v>378</v>
      </c>
      <c r="J11" s="2" t="s">
        <v>378</v>
      </c>
      <c r="K11" s="2" t="s">
        <v>379</v>
      </c>
      <c r="L11" s="2" t="s">
        <v>379</v>
      </c>
      <c r="M11" s="2" t="s">
        <v>378</v>
      </c>
      <c r="N11" s="2" t="s">
        <v>378</v>
      </c>
    </row>
    <row r="12" spans="1:14" x14ac:dyDescent="0.2">
      <c r="A12" s="39">
        <v>1.1299999999999999</v>
      </c>
      <c r="B12" s="2" t="s">
        <v>377</v>
      </c>
      <c r="C12" s="2" t="s">
        <v>377</v>
      </c>
      <c r="D12" s="2" t="s">
        <v>377</v>
      </c>
      <c r="E12" s="2" t="s">
        <v>377</v>
      </c>
      <c r="F12" s="2" t="s">
        <v>377</v>
      </c>
      <c r="G12" s="2" t="s">
        <v>378</v>
      </c>
      <c r="H12" s="2" t="s">
        <v>379</v>
      </c>
      <c r="I12" s="2" t="s">
        <v>378</v>
      </c>
      <c r="J12" s="2" t="s">
        <v>378</v>
      </c>
      <c r="K12" s="2" t="s">
        <v>379</v>
      </c>
      <c r="L12" s="2" t="s">
        <v>379</v>
      </c>
      <c r="M12" s="2" t="s">
        <v>378</v>
      </c>
      <c r="N12" s="2" t="s">
        <v>378</v>
      </c>
    </row>
    <row r="13" spans="1:14" x14ac:dyDescent="0.2">
      <c r="A13" s="39">
        <v>1.1499999999999999</v>
      </c>
      <c r="B13" s="2" t="s">
        <v>377</v>
      </c>
      <c r="C13" s="2" t="s">
        <v>377</v>
      </c>
      <c r="D13" s="2" t="s">
        <v>377</v>
      </c>
      <c r="E13" s="2" t="s">
        <v>377</v>
      </c>
      <c r="F13" s="2" t="s">
        <v>377</v>
      </c>
      <c r="G13" s="2" t="s">
        <v>378</v>
      </c>
      <c r="H13" s="2" t="s">
        <v>378</v>
      </c>
      <c r="I13" s="2" t="s">
        <v>378</v>
      </c>
      <c r="J13" s="2" t="s">
        <v>378</v>
      </c>
      <c r="K13" s="2" t="s">
        <v>378</v>
      </c>
      <c r="L13" s="2" t="s">
        <v>378</v>
      </c>
      <c r="M13" s="2" t="s">
        <v>378</v>
      </c>
      <c r="N13" s="2" t="s">
        <v>378</v>
      </c>
    </row>
    <row r="14" spans="1:14" x14ac:dyDescent="0.2">
      <c r="A14" s="39">
        <v>1.19</v>
      </c>
      <c r="B14" s="2" t="s">
        <v>377</v>
      </c>
      <c r="C14" s="2" t="s">
        <v>377</v>
      </c>
      <c r="D14" s="2" t="s">
        <v>377</v>
      </c>
      <c r="E14" s="2" t="s">
        <v>377</v>
      </c>
      <c r="F14" s="2" t="s">
        <v>377</v>
      </c>
      <c r="G14" s="2" t="s">
        <v>378</v>
      </c>
      <c r="H14" s="2" t="s">
        <v>378</v>
      </c>
      <c r="I14" s="2" t="s">
        <v>378</v>
      </c>
      <c r="J14" s="2" t="s">
        <v>378</v>
      </c>
      <c r="K14" s="2" t="s">
        <v>378</v>
      </c>
      <c r="L14" s="2" t="s">
        <v>378</v>
      </c>
      <c r="M14" s="2" t="s">
        <v>378</v>
      </c>
      <c r="N14" s="2" t="s">
        <v>378</v>
      </c>
    </row>
    <row r="15" spans="1:14" x14ac:dyDescent="0.2">
      <c r="A15" s="39">
        <v>1.21</v>
      </c>
      <c r="B15" s="2" t="s">
        <v>377</v>
      </c>
      <c r="C15" s="2" t="s">
        <v>377</v>
      </c>
      <c r="D15" s="2" t="s">
        <v>377</v>
      </c>
      <c r="E15" s="2" t="s">
        <v>377</v>
      </c>
      <c r="F15" s="2" t="s">
        <v>378</v>
      </c>
      <c r="G15" s="2" t="s">
        <v>378</v>
      </c>
      <c r="H15" s="2" t="s">
        <v>378</v>
      </c>
      <c r="I15" s="2" t="s">
        <v>378</v>
      </c>
      <c r="J15" s="2" t="s">
        <v>378</v>
      </c>
      <c r="K15" s="2" t="s">
        <v>378</v>
      </c>
      <c r="L15" s="2" t="s">
        <v>378</v>
      </c>
      <c r="M15" s="2" t="s">
        <v>378</v>
      </c>
      <c r="N15" s="2" t="s">
        <v>378</v>
      </c>
    </row>
    <row r="16" spans="1:14" x14ac:dyDescent="0.2">
      <c r="A16" s="39">
        <v>1.23</v>
      </c>
      <c r="B16" s="2" t="s">
        <v>377</v>
      </c>
      <c r="C16" s="2" t="s">
        <v>377</v>
      </c>
      <c r="D16" s="2" t="s">
        <v>377</v>
      </c>
      <c r="E16" s="2" t="s">
        <v>379</v>
      </c>
      <c r="F16" s="2" t="s">
        <v>379</v>
      </c>
      <c r="G16" s="2" t="s">
        <v>378</v>
      </c>
      <c r="H16" s="2" t="s">
        <v>378</v>
      </c>
      <c r="I16" s="2" t="s">
        <v>378</v>
      </c>
      <c r="J16" s="2" t="s">
        <v>378</v>
      </c>
      <c r="K16" s="2" t="s">
        <v>378</v>
      </c>
      <c r="L16" s="2" t="s">
        <v>378</v>
      </c>
      <c r="M16" s="2" t="s">
        <v>378</v>
      </c>
      <c r="N16" s="2" t="s">
        <v>378</v>
      </c>
    </row>
    <row r="17" spans="1:14" x14ac:dyDescent="0.2">
      <c r="A17" s="39">
        <v>1.25</v>
      </c>
      <c r="B17" s="2" t="s">
        <v>377</v>
      </c>
      <c r="C17" s="2" t="s">
        <v>377</v>
      </c>
      <c r="D17" s="2" t="s">
        <v>377</v>
      </c>
      <c r="E17" s="2" t="s">
        <v>379</v>
      </c>
      <c r="F17" s="2" t="s">
        <v>379</v>
      </c>
      <c r="G17" s="2" t="s">
        <v>378</v>
      </c>
      <c r="H17" s="2" t="s">
        <v>378</v>
      </c>
      <c r="I17" s="2" t="s">
        <v>378</v>
      </c>
      <c r="J17" s="2" t="s">
        <v>378</v>
      </c>
      <c r="K17" s="2" t="s">
        <v>378</v>
      </c>
      <c r="L17" s="2" t="s">
        <v>378</v>
      </c>
      <c r="M17" s="2" t="s">
        <v>378</v>
      </c>
      <c r="N17" s="2" t="s">
        <v>378</v>
      </c>
    </row>
    <row r="18" spans="1:14" x14ac:dyDescent="0.2">
      <c r="A18" s="39">
        <v>1.27</v>
      </c>
      <c r="B18" s="2" t="s">
        <v>377</v>
      </c>
      <c r="C18" s="2" t="s">
        <v>377</v>
      </c>
      <c r="D18" s="2" t="s">
        <v>377</v>
      </c>
      <c r="E18" s="2" t="s">
        <v>379</v>
      </c>
      <c r="F18" s="2" t="s">
        <v>379</v>
      </c>
      <c r="G18" s="2" t="s">
        <v>378</v>
      </c>
      <c r="H18" s="2" t="s">
        <v>378</v>
      </c>
      <c r="I18" s="2" t="s">
        <v>378</v>
      </c>
      <c r="J18" s="2" t="s">
        <v>378</v>
      </c>
      <c r="K18" s="2" t="s">
        <v>378</v>
      </c>
      <c r="L18" s="2" t="s">
        <v>378</v>
      </c>
      <c r="M18" s="2" t="s">
        <v>378</v>
      </c>
      <c r="N18" s="2" t="s">
        <v>378</v>
      </c>
    </row>
  </sheetData>
  <conditionalFormatting sqref="A1:XFD1048576">
    <cfRule type="containsText" dxfId="1" priority="1" operator="containsText" text="F">
      <formula>NOT(ISERROR(SEARCH("F",A1)))</formula>
    </cfRule>
    <cfRule type="containsText" dxfId="0" priority="2" operator="containsText" text="P">
      <formula>NOT(ISERROR(SEARCH("P",A1)))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95AFB-5880-C24E-9DB9-4722D55A8048}">
  <dimension ref="A1:N18"/>
  <sheetViews>
    <sheetView workbookViewId="0">
      <selection activeCell="T38" sqref="T38"/>
    </sheetView>
  </sheetViews>
  <sheetFormatPr baseColWidth="10" defaultRowHeight="16" x14ac:dyDescent="0.2"/>
  <sheetData>
    <row r="1" spans="1:14" ht="26" x14ac:dyDescent="0.2">
      <c r="A1" s="40" t="s">
        <v>374</v>
      </c>
      <c r="B1" s="40">
        <v>16</v>
      </c>
      <c r="C1" s="40">
        <v>18</v>
      </c>
      <c r="D1" s="40">
        <v>20</v>
      </c>
      <c r="E1" s="40">
        <v>22</v>
      </c>
      <c r="F1" s="40">
        <v>24</v>
      </c>
      <c r="G1" s="40">
        <v>26</v>
      </c>
      <c r="H1" s="40">
        <v>28</v>
      </c>
      <c r="I1" s="40">
        <v>30</v>
      </c>
      <c r="J1" s="40">
        <v>32</v>
      </c>
      <c r="K1" s="40">
        <v>34</v>
      </c>
      <c r="L1" s="40">
        <v>36</v>
      </c>
      <c r="M1" s="40">
        <v>38</v>
      </c>
      <c r="N1" s="40">
        <v>40</v>
      </c>
    </row>
    <row r="2" spans="1:14" ht="21" x14ac:dyDescent="0.2">
      <c r="A2" s="39">
        <v>0.93</v>
      </c>
      <c r="B2" s="41">
        <v>0</v>
      </c>
      <c r="C2" s="41">
        <v>0</v>
      </c>
      <c r="D2" s="41">
        <v>0</v>
      </c>
      <c r="E2" s="41">
        <v>0</v>
      </c>
      <c r="F2" s="41">
        <v>0</v>
      </c>
      <c r="G2" s="41">
        <v>0</v>
      </c>
      <c r="H2" s="41">
        <v>0</v>
      </c>
      <c r="I2" s="41">
        <v>0</v>
      </c>
      <c r="J2" s="41">
        <v>0</v>
      </c>
      <c r="K2" s="41">
        <v>0</v>
      </c>
      <c r="L2" s="41">
        <v>0</v>
      </c>
      <c r="M2" s="41">
        <v>0</v>
      </c>
      <c r="N2" s="41">
        <v>0</v>
      </c>
    </row>
    <row r="3" spans="1:14" ht="21" x14ac:dyDescent="0.2">
      <c r="A3" s="39">
        <v>0.95</v>
      </c>
      <c r="B3" s="41">
        <v>0</v>
      </c>
      <c r="C3" s="41">
        <v>0</v>
      </c>
      <c r="D3" s="41">
        <v>0</v>
      </c>
      <c r="E3" s="41">
        <v>0</v>
      </c>
      <c r="F3" s="41">
        <v>0</v>
      </c>
      <c r="G3" s="41">
        <v>0</v>
      </c>
      <c r="H3" s="41">
        <v>0</v>
      </c>
      <c r="I3" s="41">
        <v>0</v>
      </c>
      <c r="J3" s="41">
        <v>0</v>
      </c>
      <c r="K3" s="41">
        <v>0</v>
      </c>
      <c r="L3" s="41">
        <v>0</v>
      </c>
      <c r="M3" s="41">
        <v>0</v>
      </c>
      <c r="N3" s="41">
        <v>0</v>
      </c>
    </row>
    <row r="4" spans="1:14" ht="21" x14ac:dyDescent="0.2">
      <c r="A4" s="39">
        <v>0.97</v>
      </c>
      <c r="B4" s="41">
        <v>0</v>
      </c>
      <c r="C4" s="41">
        <v>0</v>
      </c>
      <c r="D4" s="41">
        <v>0</v>
      </c>
      <c r="E4" s="41">
        <v>0</v>
      </c>
      <c r="F4" s="41">
        <v>0</v>
      </c>
      <c r="G4" s="41">
        <v>0</v>
      </c>
      <c r="H4" s="41">
        <v>0</v>
      </c>
      <c r="I4" s="41">
        <v>0</v>
      </c>
      <c r="J4" s="41">
        <v>0</v>
      </c>
      <c r="K4" s="41">
        <v>0</v>
      </c>
      <c r="L4" s="41">
        <v>0</v>
      </c>
      <c r="M4" s="41">
        <v>0</v>
      </c>
      <c r="N4" s="41">
        <v>0</v>
      </c>
    </row>
    <row r="5" spans="1:14" ht="21" x14ac:dyDescent="0.2">
      <c r="A5" s="39">
        <v>0.99</v>
      </c>
      <c r="B5" s="41">
        <v>0</v>
      </c>
      <c r="C5" s="41">
        <v>0</v>
      </c>
      <c r="D5" s="41">
        <v>0</v>
      </c>
      <c r="E5" s="41">
        <v>0</v>
      </c>
      <c r="F5" s="41">
        <v>0</v>
      </c>
      <c r="G5" s="41">
        <v>0</v>
      </c>
      <c r="H5" s="41">
        <v>0</v>
      </c>
      <c r="I5" s="41">
        <v>0</v>
      </c>
      <c r="J5" s="41">
        <v>0</v>
      </c>
      <c r="K5" s="41">
        <v>0</v>
      </c>
      <c r="L5" s="41">
        <v>0</v>
      </c>
      <c r="M5" s="41">
        <v>0</v>
      </c>
      <c r="N5" s="32">
        <v>1</v>
      </c>
    </row>
    <row r="6" spans="1:14" ht="21" x14ac:dyDescent="0.2">
      <c r="A6" s="39">
        <v>1.01</v>
      </c>
      <c r="B6" s="41">
        <v>0</v>
      </c>
      <c r="C6" s="41">
        <v>0</v>
      </c>
      <c r="D6" s="41">
        <v>0</v>
      </c>
      <c r="E6" s="41">
        <v>0</v>
      </c>
      <c r="F6" s="41">
        <v>0</v>
      </c>
      <c r="G6" s="41">
        <v>0</v>
      </c>
      <c r="H6" s="41">
        <v>0</v>
      </c>
      <c r="I6" s="41">
        <v>0</v>
      </c>
      <c r="J6" s="41">
        <v>0</v>
      </c>
      <c r="K6" s="41">
        <v>0</v>
      </c>
      <c r="L6" s="32">
        <v>1</v>
      </c>
      <c r="M6" s="32">
        <v>1</v>
      </c>
      <c r="N6" s="32">
        <v>1</v>
      </c>
    </row>
    <row r="7" spans="1:14" ht="21" x14ac:dyDescent="0.2">
      <c r="A7" s="39">
        <v>1.03</v>
      </c>
      <c r="B7" s="41">
        <v>0</v>
      </c>
      <c r="C7" s="41">
        <v>0</v>
      </c>
      <c r="D7" s="41">
        <v>0</v>
      </c>
      <c r="E7" s="41">
        <v>0</v>
      </c>
      <c r="F7" s="41">
        <v>0</v>
      </c>
      <c r="G7" s="41">
        <v>0</v>
      </c>
      <c r="H7" s="41">
        <v>0</v>
      </c>
      <c r="I7" s="41">
        <v>0</v>
      </c>
      <c r="J7" s="41">
        <v>0</v>
      </c>
      <c r="K7" s="41">
        <v>0</v>
      </c>
      <c r="L7" s="32">
        <v>1</v>
      </c>
      <c r="M7" s="32">
        <v>1</v>
      </c>
      <c r="N7" s="32">
        <v>1</v>
      </c>
    </row>
    <row r="8" spans="1:14" ht="21" x14ac:dyDescent="0.2">
      <c r="A8" s="39">
        <v>1.05</v>
      </c>
      <c r="B8" s="41">
        <v>0</v>
      </c>
      <c r="C8" s="41">
        <v>0</v>
      </c>
      <c r="D8" s="41">
        <v>0</v>
      </c>
      <c r="E8" s="41">
        <v>0</v>
      </c>
      <c r="F8" s="41">
        <v>0</v>
      </c>
      <c r="G8" s="41">
        <v>0</v>
      </c>
      <c r="H8" s="41">
        <v>0</v>
      </c>
      <c r="I8" s="32">
        <v>1</v>
      </c>
      <c r="J8" s="32">
        <v>1</v>
      </c>
      <c r="K8" s="32">
        <v>1</v>
      </c>
      <c r="L8" s="32">
        <v>1</v>
      </c>
      <c r="M8" s="32">
        <v>1</v>
      </c>
      <c r="N8" s="32">
        <v>1</v>
      </c>
    </row>
    <row r="9" spans="1:14" ht="21" x14ac:dyDescent="0.2">
      <c r="A9" s="39">
        <v>1.07</v>
      </c>
      <c r="B9" s="41">
        <v>0</v>
      </c>
      <c r="C9" s="41">
        <v>0</v>
      </c>
      <c r="D9" s="41">
        <v>0</v>
      </c>
      <c r="E9" s="41">
        <v>0</v>
      </c>
      <c r="F9" s="41">
        <v>0</v>
      </c>
      <c r="G9" s="41">
        <v>0</v>
      </c>
      <c r="H9" s="41">
        <v>0</v>
      </c>
      <c r="I9" s="32">
        <v>1</v>
      </c>
      <c r="J9" s="32">
        <v>1</v>
      </c>
      <c r="K9" s="32">
        <v>1</v>
      </c>
      <c r="L9" s="32">
        <v>1</v>
      </c>
      <c r="M9" s="32">
        <v>1</v>
      </c>
      <c r="N9" s="32">
        <v>1</v>
      </c>
    </row>
    <row r="10" spans="1:14" ht="21" x14ac:dyDescent="0.2">
      <c r="A10" s="39">
        <v>1.0900000000000001</v>
      </c>
      <c r="B10" s="41">
        <v>0</v>
      </c>
      <c r="C10" s="41">
        <v>0</v>
      </c>
      <c r="D10" s="41">
        <v>0</v>
      </c>
      <c r="E10" s="41">
        <v>0</v>
      </c>
      <c r="F10" s="41">
        <v>0</v>
      </c>
      <c r="G10" s="41">
        <v>0</v>
      </c>
      <c r="H10" s="41">
        <v>0</v>
      </c>
      <c r="I10" s="32">
        <v>1</v>
      </c>
      <c r="J10" s="32">
        <v>1</v>
      </c>
      <c r="K10" s="32">
        <v>1</v>
      </c>
      <c r="L10" s="32">
        <v>1</v>
      </c>
      <c r="M10" s="32">
        <v>1</v>
      </c>
      <c r="N10" s="32">
        <v>1</v>
      </c>
    </row>
    <row r="11" spans="1:14" ht="21" x14ac:dyDescent="0.2">
      <c r="A11" s="39">
        <v>1.1100000000000001</v>
      </c>
      <c r="B11" s="41">
        <v>0</v>
      </c>
      <c r="C11" s="41">
        <v>0</v>
      </c>
      <c r="D11" s="41">
        <v>0</v>
      </c>
      <c r="E11" s="41">
        <v>0</v>
      </c>
      <c r="F11" s="41">
        <v>0</v>
      </c>
      <c r="G11" s="32">
        <v>1</v>
      </c>
      <c r="H11" s="32">
        <v>1</v>
      </c>
      <c r="I11" s="32">
        <v>1</v>
      </c>
      <c r="J11" s="32">
        <v>1</v>
      </c>
      <c r="K11" s="32">
        <v>1</v>
      </c>
      <c r="L11" s="32">
        <v>1</v>
      </c>
      <c r="M11" s="32">
        <v>1</v>
      </c>
      <c r="N11" s="32">
        <v>1</v>
      </c>
    </row>
    <row r="12" spans="1:14" ht="21" x14ac:dyDescent="0.2">
      <c r="A12" s="39">
        <v>1.1299999999999999</v>
      </c>
      <c r="B12" s="41">
        <v>0</v>
      </c>
      <c r="C12" s="41">
        <v>0</v>
      </c>
      <c r="D12" s="41">
        <v>0</v>
      </c>
      <c r="E12" s="41">
        <v>0</v>
      </c>
      <c r="F12" s="41">
        <v>0</v>
      </c>
      <c r="G12" s="32">
        <v>1</v>
      </c>
      <c r="H12" s="32">
        <v>1</v>
      </c>
      <c r="I12" s="32">
        <v>1</v>
      </c>
      <c r="J12" s="32">
        <v>1</v>
      </c>
      <c r="K12" s="32">
        <v>1</v>
      </c>
      <c r="L12" s="32">
        <v>1</v>
      </c>
      <c r="M12" s="32">
        <v>1</v>
      </c>
      <c r="N12" s="32">
        <v>1</v>
      </c>
    </row>
    <row r="13" spans="1:14" ht="21" x14ac:dyDescent="0.2">
      <c r="A13" s="39">
        <v>1.1499999999999999</v>
      </c>
      <c r="B13" s="41">
        <v>0</v>
      </c>
      <c r="C13" s="41">
        <v>0</v>
      </c>
      <c r="D13" s="41">
        <v>0</v>
      </c>
      <c r="E13" s="41">
        <v>0</v>
      </c>
      <c r="F13" s="41">
        <v>0</v>
      </c>
      <c r="G13" s="32">
        <v>1</v>
      </c>
      <c r="H13" s="32">
        <v>1</v>
      </c>
      <c r="I13" s="32">
        <v>1</v>
      </c>
      <c r="J13" s="32">
        <v>1</v>
      </c>
      <c r="K13" s="32">
        <v>1</v>
      </c>
      <c r="L13" s="32">
        <v>1</v>
      </c>
      <c r="M13" s="32">
        <v>1</v>
      </c>
      <c r="N13" s="32">
        <v>1</v>
      </c>
    </row>
    <row r="14" spans="1:14" ht="21" x14ac:dyDescent="0.2">
      <c r="A14" s="39">
        <v>1.19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32">
        <v>1</v>
      </c>
      <c r="H14" s="32">
        <v>1</v>
      </c>
      <c r="I14" s="32">
        <v>1</v>
      </c>
      <c r="J14" s="32">
        <v>1</v>
      </c>
      <c r="K14" s="32">
        <v>1</v>
      </c>
      <c r="L14" s="32">
        <v>1</v>
      </c>
      <c r="M14" s="32">
        <v>1</v>
      </c>
      <c r="N14" s="32">
        <v>1</v>
      </c>
    </row>
    <row r="15" spans="1:14" ht="21" x14ac:dyDescent="0.2">
      <c r="A15" s="39">
        <v>1.21</v>
      </c>
      <c r="B15" s="41">
        <v>0</v>
      </c>
      <c r="C15" s="41">
        <v>0</v>
      </c>
      <c r="D15" s="41">
        <v>0</v>
      </c>
      <c r="E15" s="41">
        <v>0</v>
      </c>
      <c r="F15" s="32">
        <v>1</v>
      </c>
      <c r="G15" s="32">
        <v>1</v>
      </c>
      <c r="H15" s="32">
        <v>1</v>
      </c>
      <c r="I15" s="32">
        <v>1</v>
      </c>
      <c r="J15" s="32">
        <v>1</v>
      </c>
      <c r="K15" s="32">
        <v>1</v>
      </c>
      <c r="L15" s="32">
        <v>1</v>
      </c>
      <c r="M15" s="32">
        <v>1</v>
      </c>
      <c r="N15" s="32">
        <v>1</v>
      </c>
    </row>
    <row r="16" spans="1:14" ht="21" x14ac:dyDescent="0.2">
      <c r="A16" s="39">
        <v>1.23</v>
      </c>
      <c r="B16" s="41">
        <v>0</v>
      </c>
      <c r="C16" s="41">
        <v>0</v>
      </c>
      <c r="D16" s="41">
        <v>0</v>
      </c>
      <c r="E16" s="32">
        <v>1</v>
      </c>
      <c r="F16" s="32">
        <v>1</v>
      </c>
      <c r="G16" s="32">
        <v>1</v>
      </c>
      <c r="H16" s="32">
        <v>1</v>
      </c>
      <c r="I16" s="32">
        <v>1</v>
      </c>
      <c r="J16" s="32">
        <v>1</v>
      </c>
      <c r="K16" s="32">
        <v>1</v>
      </c>
      <c r="L16" s="32">
        <v>1</v>
      </c>
      <c r="M16" s="32">
        <v>1</v>
      </c>
      <c r="N16" s="32">
        <v>1</v>
      </c>
    </row>
    <row r="17" spans="1:14" ht="21" x14ac:dyDescent="0.2">
      <c r="A17" s="39">
        <v>1.25</v>
      </c>
      <c r="B17" s="41">
        <v>0</v>
      </c>
      <c r="C17" s="41">
        <v>0</v>
      </c>
      <c r="D17" s="41">
        <v>0</v>
      </c>
      <c r="E17" s="32">
        <v>1</v>
      </c>
      <c r="F17" s="32">
        <v>1</v>
      </c>
      <c r="G17" s="32">
        <v>1</v>
      </c>
      <c r="H17" s="32">
        <v>1</v>
      </c>
      <c r="I17" s="32">
        <v>1</v>
      </c>
      <c r="J17" s="32">
        <v>1</v>
      </c>
      <c r="K17" s="32">
        <v>1</v>
      </c>
      <c r="L17" s="32">
        <v>1</v>
      </c>
      <c r="M17" s="32">
        <v>1</v>
      </c>
      <c r="N17" s="32">
        <v>1</v>
      </c>
    </row>
    <row r="18" spans="1:14" ht="21" x14ac:dyDescent="0.2">
      <c r="A18" s="39">
        <v>1.27</v>
      </c>
      <c r="B18" s="41">
        <v>0</v>
      </c>
      <c r="C18" s="41">
        <v>0</v>
      </c>
      <c r="D18" s="41">
        <v>0</v>
      </c>
      <c r="E18" s="32">
        <v>1</v>
      </c>
      <c r="F18" s="32">
        <v>1</v>
      </c>
      <c r="G18" s="32">
        <v>1</v>
      </c>
      <c r="H18" s="32">
        <v>1</v>
      </c>
      <c r="I18" s="32">
        <v>1</v>
      </c>
      <c r="J18" s="32">
        <v>1</v>
      </c>
      <c r="K18" s="32">
        <v>1</v>
      </c>
      <c r="L18" s="32">
        <v>1</v>
      </c>
      <c r="M18" s="32">
        <v>1</v>
      </c>
      <c r="N18" s="32">
        <v>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242B0-89D8-D542-A253-A859CCFB5E7C}">
  <dimension ref="A1:G16"/>
  <sheetViews>
    <sheetView workbookViewId="0">
      <selection activeCell="D23" sqref="D23"/>
    </sheetView>
  </sheetViews>
  <sheetFormatPr baseColWidth="10" defaultRowHeight="24" x14ac:dyDescent="0.2"/>
  <cols>
    <col min="1" max="2" width="21.83203125" style="14" customWidth="1"/>
    <col min="3" max="3" width="13.1640625" style="14" customWidth="1"/>
    <col min="4" max="16384" width="10.83203125" style="14"/>
  </cols>
  <sheetData>
    <row r="1" spans="1:7" x14ac:dyDescent="0.2">
      <c r="C1" s="14">
        <v>3</v>
      </c>
      <c r="D1" s="14">
        <v>4</v>
      </c>
      <c r="E1" s="14">
        <v>5</v>
      </c>
      <c r="F1" s="14">
        <v>6</v>
      </c>
      <c r="G1" s="14">
        <v>7</v>
      </c>
    </row>
    <row r="2" spans="1:7" x14ac:dyDescent="0.2">
      <c r="A2" s="14" t="s">
        <v>381</v>
      </c>
      <c r="B2" s="14" t="s">
        <v>392</v>
      </c>
      <c r="C2" s="14">
        <v>9.3000000000000007</v>
      </c>
      <c r="D2" s="14">
        <v>23.2</v>
      </c>
      <c r="E2" s="14">
        <v>97.33</v>
      </c>
      <c r="F2" s="14">
        <v>99.71</v>
      </c>
      <c r="G2" s="14">
        <v>99.83</v>
      </c>
    </row>
    <row r="3" spans="1:7" x14ac:dyDescent="0.2">
      <c r="A3" s="14" t="s">
        <v>382</v>
      </c>
      <c r="B3" s="14" t="s">
        <v>392</v>
      </c>
      <c r="C3" s="14">
        <v>2.52</v>
      </c>
      <c r="D3" s="14">
        <v>4.88</v>
      </c>
      <c r="E3" s="14">
        <v>75</v>
      </c>
      <c r="F3" s="14">
        <v>94.74</v>
      </c>
      <c r="G3" s="14">
        <v>95.8</v>
      </c>
    </row>
    <row r="4" spans="1:7" x14ac:dyDescent="0.2">
      <c r="A4" s="14" t="s">
        <v>390</v>
      </c>
      <c r="B4" s="14" t="s">
        <v>393</v>
      </c>
      <c r="C4" s="14">
        <v>1.5720000000000001</v>
      </c>
      <c r="D4" s="14">
        <v>1.66</v>
      </c>
      <c r="E4" s="14">
        <v>1.85</v>
      </c>
      <c r="F4" s="14">
        <v>2.2160000000000002</v>
      </c>
      <c r="G4" s="14">
        <v>2.96</v>
      </c>
    </row>
    <row r="5" spans="1:7" x14ac:dyDescent="0.2">
      <c r="A5" s="14" t="s">
        <v>391</v>
      </c>
      <c r="B5" s="14" t="s">
        <v>394</v>
      </c>
      <c r="C5" s="14">
        <v>820</v>
      </c>
      <c r="D5" s="14">
        <v>820</v>
      </c>
      <c r="E5" s="14">
        <v>820</v>
      </c>
      <c r="F5" s="14">
        <v>820</v>
      </c>
      <c r="G5" s="14">
        <v>820</v>
      </c>
    </row>
    <row r="6" spans="1:7" x14ac:dyDescent="0.2">
      <c r="A6" s="14" t="s">
        <v>383</v>
      </c>
      <c r="B6" s="14" t="s">
        <v>383</v>
      </c>
      <c r="C6" s="14">
        <f>16*255</f>
        <v>4080</v>
      </c>
      <c r="D6" s="14">
        <f t="shared" ref="D6:G6" si="0">16*255</f>
        <v>4080</v>
      </c>
      <c r="E6" s="14">
        <f t="shared" si="0"/>
        <v>4080</v>
      </c>
      <c r="F6" s="14">
        <f t="shared" si="0"/>
        <v>4080</v>
      </c>
      <c r="G6" s="14">
        <f t="shared" si="0"/>
        <v>4080</v>
      </c>
    </row>
    <row r="7" spans="1:7" x14ac:dyDescent="0.2">
      <c r="A7" s="14" t="s">
        <v>387</v>
      </c>
      <c r="B7" s="14" t="s">
        <v>395</v>
      </c>
      <c r="C7" s="14">
        <v>7</v>
      </c>
      <c r="D7" s="14">
        <v>10</v>
      </c>
      <c r="E7" s="14">
        <v>16</v>
      </c>
      <c r="F7" s="14">
        <v>26</v>
      </c>
      <c r="G7" s="14">
        <v>44</v>
      </c>
    </row>
    <row r="8" spans="1:7" x14ac:dyDescent="0.2">
      <c r="A8" s="14" t="s">
        <v>388</v>
      </c>
      <c r="B8" s="14" t="s">
        <v>395</v>
      </c>
      <c r="C8" s="14">
        <f>16*C7</f>
        <v>112</v>
      </c>
      <c r="D8" s="14">
        <f t="shared" ref="D8:G8" si="1">16*D7</f>
        <v>160</v>
      </c>
      <c r="E8" s="14">
        <f t="shared" si="1"/>
        <v>256</v>
      </c>
      <c r="F8" s="14">
        <f t="shared" si="1"/>
        <v>416</v>
      </c>
      <c r="G8" s="14">
        <f t="shared" si="1"/>
        <v>704</v>
      </c>
    </row>
    <row r="9" spans="1:7" x14ac:dyDescent="0.2">
      <c r="A9" s="14" t="s">
        <v>384</v>
      </c>
      <c r="B9" s="14" t="s">
        <v>393</v>
      </c>
      <c r="C9" s="14">
        <f>16*C4</f>
        <v>25.152000000000001</v>
      </c>
      <c r="D9" s="14">
        <f t="shared" ref="D9:G9" si="2">16*D4</f>
        <v>26.56</v>
      </c>
      <c r="E9" s="14">
        <f t="shared" si="2"/>
        <v>29.6</v>
      </c>
      <c r="F9" s="14">
        <f t="shared" si="2"/>
        <v>35.456000000000003</v>
      </c>
      <c r="G9" s="14">
        <f t="shared" si="2"/>
        <v>47.36</v>
      </c>
    </row>
    <row r="10" spans="1:7" x14ac:dyDescent="0.2">
      <c r="A10" s="14" t="s">
        <v>389</v>
      </c>
      <c r="B10" s="14" t="s">
        <v>389</v>
      </c>
      <c r="C10" s="14">
        <f>C6/C8</f>
        <v>36.428571428571431</v>
      </c>
      <c r="D10" s="14">
        <f t="shared" ref="D10:G10" si="3">D6/D8</f>
        <v>25.5</v>
      </c>
      <c r="E10" s="14">
        <f t="shared" si="3"/>
        <v>15.9375</v>
      </c>
      <c r="F10" s="14">
        <f t="shared" si="3"/>
        <v>9.8076923076923084</v>
      </c>
      <c r="G10" s="14">
        <f t="shared" si="3"/>
        <v>5.7954545454545459</v>
      </c>
    </row>
    <row r="12" spans="1:7" x14ac:dyDescent="0.2">
      <c r="A12" s="14" t="s">
        <v>396</v>
      </c>
      <c r="B12" s="14" t="s">
        <v>396</v>
      </c>
      <c r="C12" s="14">
        <f>C6/C9</f>
        <v>162.21374045801525</v>
      </c>
      <c r="D12" s="14">
        <f t="shared" ref="D12:G12" si="4">D6/D9</f>
        <v>153.6144578313253</v>
      </c>
      <c r="E12" s="14">
        <f t="shared" si="4"/>
        <v>137.83783783783784</v>
      </c>
      <c r="F12" s="14">
        <f t="shared" si="4"/>
        <v>115.07220216606497</v>
      </c>
      <c r="G12" s="14">
        <f t="shared" si="4"/>
        <v>86.148648648648646</v>
      </c>
    </row>
    <row r="13" spans="1:7" x14ac:dyDescent="0.2">
      <c r="A13" s="14" t="s">
        <v>385</v>
      </c>
      <c r="B13" s="14" t="s">
        <v>397</v>
      </c>
      <c r="C13" s="14">
        <f t="shared" ref="C13:G14" si="5">C$12*C2/C$5</f>
        <v>1.8397412027555389</v>
      </c>
      <c r="D13" s="14">
        <f t="shared" si="5"/>
        <v>4.3461651483984722</v>
      </c>
      <c r="E13" s="14">
        <f t="shared" si="5"/>
        <v>16.360678971654583</v>
      </c>
      <c r="F13" s="14">
        <f t="shared" si="5"/>
        <v>13.992499119485776</v>
      </c>
      <c r="G13" s="14">
        <f t="shared" si="5"/>
        <v>10.488072676334872</v>
      </c>
    </row>
    <row r="14" spans="1:7" x14ac:dyDescent="0.2">
      <c r="A14" s="14" t="s">
        <v>386</v>
      </c>
      <c r="B14" s="14" t="s">
        <v>397</v>
      </c>
      <c r="C14" s="14">
        <f t="shared" si="5"/>
        <v>0.49851051945633956</v>
      </c>
      <c r="D14" s="14">
        <f t="shared" si="5"/>
        <v>0.91419335880105779</v>
      </c>
      <c r="E14" s="14">
        <f t="shared" si="5"/>
        <v>12.607119314436389</v>
      </c>
      <c r="F14" s="14">
        <f t="shared" si="5"/>
        <v>13.295049308796335</v>
      </c>
      <c r="G14" s="14">
        <f t="shared" si="5"/>
        <v>10.064683586025049</v>
      </c>
    </row>
    <row r="15" spans="1:7" x14ac:dyDescent="0.2">
      <c r="A15" s="14" t="s">
        <v>401</v>
      </c>
      <c r="B15" s="14" t="s">
        <v>398</v>
      </c>
      <c r="C15" s="14">
        <f>C12/C5</f>
        <v>0.19782163470489664</v>
      </c>
      <c r="D15" s="14">
        <f t="shared" ref="D15:G15" si="6">D12/D5</f>
        <v>0.18733470467234792</v>
      </c>
      <c r="E15" s="14">
        <f t="shared" si="6"/>
        <v>0.16809492419248517</v>
      </c>
      <c r="F15" s="14">
        <f t="shared" si="6"/>
        <v>0.14033195386105485</v>
      </c>
      <c r="G15" s="14">
        <f t="shared" si="6"/>
        <v>0.10505932762030322</v>
      </c>
    </row>
    <row r="16" spans="1:7" x14ac:dyDescent="0.2">
      <c r="A16" s="14" t="s">
        <v>399</v>
      </c>
      <c r="B16" s="14" t="s">
        <v>400</v>
      </c>
      <c r="C16" s="14">
        <f>C10*1000000/C5/1000</f>
        <v>44.42508710801394</v>
      </c>
      <c r="D16" s="14">
        <f t="shared" ref="D16:G16" si="7">D10*1000000/D5/1000</f>
        <v>31.097560975609756</v>
      </c>
      <c r="E16" s="14">
        <f t="shared" si="7"/>
        <v>19.435975609756095</v>
      </c>
      <c r="F16" s="14">
        <f t="shared" si="7"/>
        <v>11.960600375234522</v>
      </c>
      <c r="G16" s="14">
        <f t="shared" si="7"/>
        <v>7.0676274944567634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MemResistance</vt:lpstr>
      <vt:lpstr>Sheet1</vt:lpstr>
      <vt:lpstr>Sumit</vt:lpstr>
      <vt:lpstr>FinalRunSchematic</vt:lpstr>
      <vt:lpstr>ASSCC</vt:lpstr>
      <vt:lpstr>SheetResistance</vt:lpstr>
      <vt:lpstr>PostLayout</vt:lpstr>
      <vt:lpstr>PostlayoutBackup</vt:lpstr>
      <vt:lpstr>Rough</vt:lpstr>
      <vt:lpstr>Padrings</vt:lpstr>
      <vt:lpstr>Monte</vt:lpstr>
      <vt:lpstr>Sheet3</vt:lpstr>
      <vt:lpstr>Montebackup</vt:lpstr>
      <vt:lpstr>shmoo</vt:lpstr>
      <vt:lpstr>shmooplot</vt:lpstr>
      <vt:lpstr>Sheet4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Abhairaj Singh</dc:creator>
  <cp:lastModifiedBy>Abhairaj Singh</cp:lastModifiedBy>
  <dcterms:created xsi:type="dcterms:W3CDTF">2020-12-02T14:26:44Z</dcterms:created>
  <dcterms:modified xsi:type="dcterms:W3CDTF">2022-08-02T17:55:34Z</dcterms:modified>
</cp:coreProperties>
</file>